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15" yWindow="-240" windowWidth="20730" windowHeight="8160" tabRatio="851" activeTab="15"/>
  </bookViews>
  <sheets>
    <sheet name="RELACION" sheetId="3" r:id="rId1"/>
    <sheet name="1.1" sheetId="1" r:id="rId2"/>
    <sheet name="2" sheetId="4" r:id="rId3"/>
    <sheet name="3" sheetId="6" r:id="rId4"/>
    <sheet name="4A" sheetId="10" r:id="rId5"/>
    <sheet name="4B" sheetId="38" r:id="rId6"/>
    <sheet name="4C" sheetId="14" r:id="rId7"/>
    <sheet name="4D" sheetId="39" r:id="rId8"/>
    <sheet name="5" sheetId="17" r:id="rId9"/>
    <sheet name="6" sheetId="18" r:id="rId10"/>
    <sheet name="7" sheetId="37" r:id="rId11"/>
    <sheet name="8" sheetId="20" r:id="rId12"/>
    <sheet name="9" sheetId="21" r:id="rId13"/>
    <sheet name="10" sheetId="22" r:id="rId14"/>
    <sheet name="10A" sheetId="23" r:id="rId15"/>
    <sheet name="11" sheetId="24" r:id="rId16"/>
    <sheet name="12" sheetId="25" r:id="rId17"/>
    <sheet name="13A" sheetId="28" r:id="rId18"/>
    <sheet name="14" sheetId="29" r:id="rId19"/>
    <sheet name="15" sheetId="30" r:id="rId20"/>
    <sheet name="16" sheetId="31" r:id="rId21"/>
    <sheet name="Peajes" sheetId="7" r:id="rId22"/>
    <sheet name="Datos" sheetId="9" r:id="rId23"/>
    <sheet name="Tarifas" sheetId="32" r:id="rId24"/>
    <sheet name="SC" sheetId="5" r:id="rId25"/>
  </sheets>
  <externalReferences>
    <externalReference r:id="rId26"/>
  </externalReferences>
  <definedNames>
    <definedName name="_xlnm._FilterDatabase" localSheetId="2" hidden="1">'2'!$A$6:$P$97</definedName>
    <definedName name="_xlnm._FilterDatabase" localSheetId="22" hidden="1">Datos!$X$11:$Y$27</definedName>
    <definedName name="Barra">[1]CLIENTES!$R$2:$R$201</definedName>
    <definedName name="Excel_BuiltIn_Print_Area_29" localSheetId="13">#REF!</definedName>
    <definedName name="Excel_BuiltIn_Print_Area_29" localSheetId="14">#REF!</definedName>
    <definedName name="Excel_BuiltIn_Print_Area_29" localSheetId="11">#REF!</definedName>
    <definedName name="Excel_BuiltIn_Print_Area_29" localSheetId="12">#REF!</definedName>
    <definedName name="Excel_BuiltIn_Print_Area_29" localSheetId="22">#REF!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 localSheetId="12">#REF!</definedName>
    <definedName name="Excel_BuiltIn_Print_Area_4" localSheetId="22">#REF!</definedName>
    <definedName name="_xlnm.Print_Area" localSheetId="1">'1.1'!$B$9:$K$902</definedName>
    <definedName name="_xlnm.Print_Area" localSheetId="13">'10'!$A$4:$H$115</definedName>
    <definedName name="_xlnm.Print_Area" localSheetId="14">'10A'!$A$4:$AA$80</definedName>
    <definedName name="_xlnm.Print_Area" localSheetId="15">'11'!$A$4:$J$90</definedName>
    <definedName name="_xlnm.Print_Area" localSheetId="16">'12'!$B$3:$E$46</definedName>
    <definedName name="_xlnm.Print_Area" localSheetId="17">'13A'!$A$1:$C$66</definedName>
    <definedName name="_xlnm.Print_Area" localSheetId="18">'14'!$A$2:$D$121</definedName>
    <definedName name="_xlnm.Print_Area" localSheetId="19">'15'!$A$1:$N$26</definedName>
    <definedName name="_xlnm.Print_Area" localSheetId="20">'16'!$A$1:$C$47</definedName>
    <definedName name="_xlnm.Print_Area" localSheetId="2">'2'!$B$3:$P$145</definedName>
    <definedName name="_xlnm.Print_Area" localSheetId="3">'3'!$A$3:$X$82,'3'!$A$84:$X$161</definedName>
    <definedName name="_xlnm.Print_Area" localSheetId="4">'4A'!$A$6:$P$59</definedName>
    <definedName name="_xlnm.Print_Area" localSheetId="6">'4C'!$A$4:$O$64</definedName>
    <definedName name="_xlnm.Print_Area" localSheetId="8">'5'!$A$7:$D$63</definedName>
    <definedName name="_xlnm.Print_Area" localSheetId="9">'6'!$E$4:$L$143</definedName>
    <definedName name="_xlnm.Print_Area" localSheetId="10">'7'!$F$4:$AA$83</definedName>
    <definedName name="_xlnm.Print_Area" localSheetId="11">'8'!$C$4:$H$130</definedName>
    <definedName name="_xlnm.Print_Area" localSheetId="12">'9'!$C$4:$G$131</definedName>
    <definedName name="_xlnm.Print_Area" localSheetId="22">Datos!$F$150:$M$167</definedName>
    <definedName name="_xlnm.Print_Area" localSheetId="0">RELACION!$A$12:$C$47</definedName>
    <definedName name="_xlnm.Print_Area" localSheetId="24">SC!$B$3:$G$89</definedName>
    <definedName name="_xlnm.Print_Titles" localSheetId="1">'1.1'!$5:$8</definedName>
    <definedName name="SiNo">[1]CLIENTES!$X$2:$X$3</definedName>
    <definedName name="Tipo">[1]CLIENTES!$V$2:$V$4</definedName>
  </definedNames>
  <calcPr calcId="144525" concurrentCalc="0"/>
</workbook>
</file>

<file path=xl/calcChain.xml><?xml version="1.0" encoding="utf-8"?>
<calcChain xmlns="http://schemas.openxmlformats.org/spreadsheetml/2006/main">
  <c r="AO268" i="1" l="1"/>
  <c r="BH268" i="1"/>
  <c r="R268" i="1"/>
  <c r="AK268" i="1"/>
  <c r="V268" i="1"/>
  <c r="Z268" i="1"/>
  <c r="AD268" i="1"/>
  <c r="AH268" i="1"/>
  <c r="AS268" i="1"/>
  <c r="AW268" i="1"/>
  <c r="BA268" i="1"/>
  <c r="BE268" i="1"/>
  <c r="S268" i="1"/>
  <c r="W268" i="1"/>
  <c r="AA268" i="1"/>
  <c r="AE268" i="1"/>
  <c r="AI268" i="1"/>
  <c r="AP268" i="1"/>
  <c r="AT268" i="1"/>
  <c r="AX268" i="1"/>
  <c r="BB268" i="1"/>
  <c r="BF268" i="1"/>
  <c r="T268" i="1"/>
  <c r="AB268" i="1"/>
  <c r="AJ268" i="1"/>
  <c r="AQ268" i="1"/>
  <c r="AU268" i="1"/>
  <c r="AY268" i="1"/>
  <c r="BC268" i="1"/>
  <c r="BG268" i="1"/>
  <c r="X268" i="1"/>
  <c r="AF268" i="1"/>
  <c r="U268" i="1"/>
  <c r="Y268" i="1"/>
  <c r="AC268" i="1"/>
  <c r="AG268" i="1"/>
  <c r="AR268" i="1"/>
  <c r="AV268" i="1"/>
  <c r="AZ268" i="1"/>
  <c r="BD268" i="1"/>
  <c r="AO831" i="1"/>
  <c r="AO679" i="1"/>
  <c r="AO678" i="1"/>
  <c r="L57" i="14"/>
  <c r="K91" i="39"/>
  <c r="J91" i="39"/>
  <c r="I91" i="39"/>
  <c r="H91" i="39"/>
  <c r="G91" i="39"/>
  <c r="F91" i="39"/>
  <c r="E91" i="39"/>
  <c r="D91" i="39"/>
  <c r="C91" i="39"/>
  <c r="B91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B48" i="39"/>
  <c r="M93" i="39"/>
  <c r="L93" i="39"/>
  <c r="N91" i="39"/>
  <c r="N46" i="39"/>
  <c r="N45" i="39"/>
  <c r="N44" i="39"/>
  <c r="N43" i="39"/>
  <c r="N42" i="39"/>
  <c r="N41" i="39"/>
  <c r="N40" i="39"/>
  <c r="N39" i="39"/>
  <c r="N38" i="39"/>
  <c r="N37" i="39"/>
  <c r="N36" i="39"/>
  <c r="N35" i="39"/>
  <c r="N34" i="39"/>
  <c r="N33" i="39"/>
  <c r="N32" i="39"/>
  <c r="N31" i="39"/>
  <c r="N30" i="39"/>
  <c r="N29" i="39"/>
  <c r="N28" i="39"/>
  <c r="N27" i="39"/>
  <c r="N26" i="39"/>
  <c r="N25" i="39"/>
  <c r="N24" i="39"/>
  <c r="N23" i="39"/>
  <c r="N22" i="39"/>
  <c r="N21" i="39"/>
  <c r="N20" i="39"/>
  <c r="N19" i="39"/>
  <c r="N18" i="39"/>
  <c r="N17" i="39"/>
  <c r="N16" i="39"/>
  <c r="N15" i="39"/>
  <c r="N14" i="39"/>
  <c r="I138" i="38"/>
  <c r="L343" i="38"/>
  <c r="I343" i="38"/>
  <c r="F343" i="38"/>
  <c r="C343" i="38"/>
  <c r="L308" i="38"/>
  <c r="I308" i="38"/>
  <c r="F308" i="38"/>
  <c r="C308" i="38"/>
  <c r="O302" i="38"/>
  <c r="L302" i="38"/>
  <c r="I302" i="38"/>
  <c r="F302" i="38"/>
  <c r="C302" i="38"/>
  <c r="F267" i="38"/>
  <c r="I267" i="38"/>
  <c r="L267" i="38"/>
  <c r="O267" i="38"/>
  <c r="C267" i="38"/>
  <c r="O261" i="38"/>
  <c r="L261" i="38"/>
  <c r="I261" i="38"/>
  <c r="F261" i="38"/>
  <c r="C261" i="38"/>
  <c r="O220" i="38"/>
  <c r="L220" i="38"/>
  <c r="I220" i="38"/>
  <c r="F220" i="38"/>
  <c r="C220" i="38"/>
  <c r="O179" i="38"/>
  <c r="L179" i="38"/>
  <c r="I179" i="38"/>
  <c r="F179" i="38"/>
  <c r="C179" i="38"/>
  <c r="O138" i="38"/>
  <c r="L138" i="38"/>
  <c r="F138" i="38"/>
  <c r="C138" i="38"/>
  <c r="L103" i="38"/>
  <c r="I103" i="38"/>
  <c r="F144" i="38"/>
  <c r="C103" i="38"/>
  <c r="O103" i="38"/>
  <c r="M90" i="38"/>
  <c r="L90" i="38"/>
  <c r="M45" i="38"/>
  <c r="L45" i="38"/>
  <c r="K45" i="38"/>
  <c r="J45" i="38"/>
  <c r="I45" i="38"/>
  <c r="H45" i="38"/>
  <c r="G45" i="38"/>
  <c r="F45" i="38"/>
  <c r="E45" i="38"/>
  <c r="D45" i="38"/>
  <c r="C45" i="38"/>
  <c r="B45" i="38"/>
  <c r="N43" i="38"/>
  <c r="N42" i="38"/>
  <c r="N41" i="38"/>
  <c r="N40" i="38"/>
  <c r="N39" i="38"/>
  <c r="N38" i="38"/>
  <c r="N37" i="38"/>
  <c r="N36" i="38"/>
  <c r="N35" i="38"/>
  <c r="N34" i="38"/>
  <c r="N33" i="38"/>
  <c r="N32" i="38"/>
  <c r="N31" i="38"/>
  <c r="N30" i="38"/>
  <c r="N29" i="38"/>
  <c r="N28" i="38"/>
  <c r="N27" i="38"/>
  <c r="N26" i="38"/>
  <c r="N25" i="38"/>
  <c r="N24" i="38"/>
  <c r="N23" i="38"/>
  <c r="N22" i="38"/>
  <c r="N21" i="38"/>
  <c r="N20" i="38"/>
  <c r="N19" i="38"/>
  <c r="N18" i="38"/>
  <c r="N17" i="38"/>
  <c r="N16" i="38"/>
  <c r="N15" i="38"/>
  <c r="N14" i="38"/>
  <c r="N13" i="38"/>
  <c r="N12" i="38"/>
  <c r="D89" i="24"/>
  <c r="D53" i="24"/>
  <c r="N45" i="38"/>
  <c r="I144" i="38"/>
  <c r="C144" i="38"/>
  <c r="C185" i="38"/>
  <c r="L144" i="38"/>
  <c r="O144" i="38"/>
  <c r="F185" i="38"/>
  <c r="I185" i="38"/>
  <c r="O185" i="38"/>
  <c r="F226" i="38"/>
  <c r="I226" i="38"/>
  <c r="L226" i="38"/>
  <c r="O226" i="38"/>
  <c r="C226" i="38"/>
  <c r="L185" i="38"/>
  <c r="H124" i="32"/>
  <c r="M56" i="10"/>
  <c r="G124" i="20"/>
  <c r="I125" i="18"/>
  <c r="H125" i="18"/>
  <c r="AO688" i="1"/>
  <c r="AO687" i="1"/>
  <c r="AO686" i="1"/>
  <c r="AO685" i="1"/>
  <c r="AO684" i="1"/>
  <c r="AO683" i="1"/>
  <c r="AO682" i="1"/>
  <c r="AO681" i="1"/>
  <c r="AO680" i="1"/>
  <c r="F37" i="7"/>
  <c r="G37" i="7"/>
  <c r="M43" i="23"/>
  <c r="N43" i="23"/>
  <c r="O43" i="23"/>
  <c r="S43" i="23"/>
  <c r="B58" i="23"/>
  <c r="D108" i="24"/>
  <c r="J43" i="23"/>
  <c r="D129" i="24"/>
  <c r="G46" i="24"/>
  <c r="H105" i="4"/>
  <c r="I105" i="4"/>
  <c r="D123" i="24"/>
  <c r="G40" i="24"/>
  <c r="R118" i="20"/>
  <c r="F118" i="20"/>
  <c r="F12" i="9"/>
  <c r="T16" i="37"/>
  <c r="J127" i="9"/>
  <c r="K127" i="9"/>
  <c r="H129" i="18"/>
  <c r="X80" i="37"/>
  <c r="R12" i="20"/>
  <c r="F12" i="20"/>
  <c r="R13" i="20"/>
  <c r="F13" i="20"/>
  <c r="R14" i="20"/>
  <c r="F14" i="20"/>
  <c r="R15" i="20"/>
  <c r="F15" i="20"/>
  <c r="R16" i="20"/>
  <c r="F16" i="20"/>
  <c r="R17" i="20"/>
  <c r="F17" i="20"/>
  <c r="R18" i="20"/>
  <c r="F18" i="20"/>
  <c r="R19" i="20"/>
  <c r="F19" i="20"/>
  <c r="R20" i="20"/>
  <c r="F20" i="20"/>
  <c r="R21" i="20"/>
  <c r="F21" i="20"/>
  <c r="R22" i="20"/>
  <c r="F22" i="20"/>
  <c r="R23" i="20"/>
  <c r="F23" i="20"/>
  <c r="R24" i="20"/>
  <c r="F24" i="20"/>
  <c r="R25" i="20"/>
  <c r="F25" i="20"/>
  <c r="R28" i="20"/>
  <c r="F26" i="20"/>
  <c r="R29" i="20"/>
  <c r="F27" i="20"/>
  <c r="R30" i="20"/>
  <c r="F28" i="20"/>
  <c r="R31" i="20"/>
  <c r="F29" i="20"/>
  <c r="R32" i="20"/>
  <c r="F30" i="20"/>
  <c r="R33" i="20"/>
  <c r="F31" i="20"/>
  <c r="R34" i="20"/>
  <c r="F32" i="20"/>
  <c r="R35" i="20"/>
  <c r="F33" i="20"/>
  <c r="R36" i="20"/>
  <c r="F34" i="20"/>
  <c r="R37" i="20"/>
  <c r="F35" i="20"/>
  <c r="R38" i="20"/>
  <c r="F36" i="20"/>
  <c r="R39" i="20"/>
  <c r="F37" i="20"/>
  <c r="R40" i="20"/>
  <c r="F38" i="20"/>
  <c r="R41" i="20"/>
  <c r="F39" i="20"/>
  <c r="R42" i="20"/>
  <c r="F40" i="20"/>
  <c r="R43" i="20"/>
  <c r="F41" i="20"/>
  <c r="R44" i="20"/>
  <c r="F42" i="20"/>
  <c r="R45" i="20"/>
  <c r="F43" i="20"/>
  <c r="R46" i="20"/>
  <c r="F44" i="20"/>
  <c r="R47" i="20"/>
  <c r="F45" i="20"/>
  <c r="R48" i="20"/>
  <c r="F46" i="20"/>
  <c r="R49" i="20"/>
  <c r="F47" i="20"/>
  <c r="R50" i="20"/>
  <c r="F48" i="20"/>
  <c r="R51" i="20"/>
  <c r="F49" i="20"/>
  <c r="R52" i="20"/>
  <c r="F50" i="20"/>
  <c r="R53" i="20"/>
  <c r="F51" i="20"/>
  <c r="R54" i="20"/>
  <c r="F52" i="20"/>
  <c r="R55" i="20"/>
  <c r="F53" i="20"/>
  <c r="R56" i="20"/>
  <c r="F54" i="20"/>
  <c r="R57" i="20"/>
  <c r="F55" i="20"/>
  <c r="R58" i="20"/>
  <c r="F56" i="20"/>
  <c r="R59" i="20"/>
  <c r="F57" i="20"/>
  <c r="R60" i="20"/>
  <c r="F58" i="20"/>
  <c r="R61" i="20"/>
  <c r="F59" i="20"/>
  <c r="R62" i="20"/>
  <c r="F60" i="20"/>
  <c r="R63" i="20"/>
  <c r="F61" i="20"/>
  <c r="R64" i="20"/>
  <c r="F62" i="20"/>
  <c r="R65" i="20"/>
  <c r="F63" i="20"/>
  <c r="R66" i="20"/>
  <c r="F64" i="20"/>
  <c r="R67" i="20"/>
  <c r="F65" i="20"/>
  <c r="R68" i="20"/>
  <c r="F66" i="20"/>
  <c r="R69" i="20"/>
  <c r="F67" i="20"/>
  <c r="R70" i="20"/>
  <c r="F68" i="20"/>
  <c r="R71" i="20"/>
  <c r="F69" i="20"/>
  <c r="R72" i="20"/>
  <c r="F70" i="20"/>
  <c r="R73" i="20"/>
  <c r="F71" i="20"/>
  <c r="R74" i="20"/>
  <c r="F72" i="20"/>
  <c r="R75" i="20"/>
  <c r="F73" i="20"/>
  <c r="R76" i="20"/>
  <c r="F74" i="20"/>
  <c r="R77" i="20"/>
  <c r="F75" i="20"/>
  <c r="R78" i="20"/>
  <c r="F76" i="20"/>
  <c r="R79" i="20"/>
  <c r="F77" i="20"/>
  <c r="R80" i="20"/>
  <c r="F78" i="20"/>
  <c r="R81" i="20"/>
  <c r="F79" i="20"/>
  <c r="R82" i="20"/>
  <c r="F80" i="20"/>
  <c r="R83" i="20"/>
  <c r="F81" i="20"/>
  <c r="R84" i="20"/>
  <c r="F82" i="20"/>
  <c r="R85" i="20"/>
  <c r="F83" i="20"/>
  <c r="R86" i="20"/>
  <c r="F84" i="20"/>
  <c r="R87" i="20"/>
  <c r="F85" i="20"/>
  <c r="R88" i="20"/>
  <c r="F86" i="20"/>
  <c r="R89" i="20"/>
  <c r="F87" i="20"/>
  <c r="R90" i="20"/>
  <c r="F88" i="20"/>
  <c r="R91" i="20"/>
  <c r="F89" i="20"/>
  <c r="R92" i="20"/>
  <c r="F90" i="20"/>
  <c r="R93" i="20"/>
  <c r="F91" i="20"/>
  <c r="R94" i="20"/>
  <c r="F92" i="20"/>
  <c r="R95" i="20"/>
  <c r="F93" i="20"/>
  <c r="R96" i="20"/>
  <c r="F94" i="20"/>
  <c r="R97" i="20"/>
  <c r="F95" i="20"/>
  <c r="R98" i="20"/>
  <c r="F96" i="20"/>
  <c r="R99" i="20"/>
  <c r="F97" i="20"/>
  <c r="R100" i="20"/>
  <c r="F98" i="20"/>
  <c r="R101" i="20"/>
  <c r="F99" i="20"/>
  <c r="R102" i="20"/>
  <c r="F100" i="20"/>
  <c r="R103" i="20"/>
  <c r="F101" i="20"/>
  <c r="R104" i="20"/>
  <c r="F102" i="20"/>
  <c r="R26" i="20"/>
  <c r="F103" i="20"/>
  <c r="R27" i="20"/>
  <c r="F104" i="20"/>
  <c r="R105" i="20"/>
  <c r="F105" i="20"/>
  <c r="R106" i="20"/>
  <c r="F106" i="20"/>
  <c r="R107" i="20"/>
  <c r="F107" i="20"/>
  <c r="R108" i="20"/>
  <c r="F108" i="20"/>
  <c r="R109" i="20"/>
  <c r="F109" i="20"/>
  <c r="R110" i="20"/>
  <c r="F110" i="20"/>
  <c r="R111" i="20"/>
  <c r="F111" i="20"/>
  <c r="R112" i="20"/>
  <c r="F112" i="20"/>
  <c r="R113" i="20"/>
  <c r="F113" i="20"/>
  <c r="R114" i="20"/>
  <c r="F114" i="20"/>
  <c r="R115" i="20"/>
  <c r="F115" i="20"/>
  <c r="R116" i="20"/>
  <c r="F116" i="20"/>
  <c r="R117" i="20"/>
  <c r="F117" i="20"/>
  <c r="R119" i="20"/>
  <c r="F119" i="20"/>
  <c r="R120" i="20"/>
  <c r="F120" i="20"/>
  <c r="R121" i="20"/>
  <c r="F121" i="20"/>
  <c r="R122" i="20"/>
  <c r="F122" i="20"/>
  <c r="T43" i="23"/>
  <c r="B47" i="23"/>
  <c r="L43" i="23"/>
  <c r="B49" i="23"/>
  <c r="D99" i="24"/>
  <c r="G16" i="24"/>
  <c r="H43" i="23"/>
  <c r="B51" i="23"/>
  <c r="D101" i="24"/>
  <c r="G18" i="24"/>
  <c r="I43" i="23"/>
  <c r="P43" i="23"/>
  <c r="Z43" i="23"/>
  <c r="B53" i="23"/>
  <c r="D103" i="24"/>
  <c r="G20" i="24"/>
  <c r="D43" i="23"/>
  <c r="B56" i="23"/>
  <c r="D106" i="24"/>
  <c r="G23" i="24"/>
  <c r="R43" i="23"/>
  <c r="Q43" i="23"/>
  <c r="W43" i="23"/>
  <c r="B60" i="23"/>
  <c r="D110" i="24"/>
  <c r="G27" i="24"/>
  <c r="B62" i="23"/>
  <c r="D112" i="24"/>
  <c r="G29" i="24"/>
  <c r="B63" i="23"/>
  <c r="D113" i="24"/>
  <c r="G30" i="24"/>
  <c r="U43" i="23"/>
  <c r="B65" i="23"/>
  <c r="D115" i="24"/>
  <c r="G32" i="24"/>
  <c r="D124" i="24"/>
  <c r="G41" i="24"/>
  <c r="B72" i="23"/>
  <c r="D122" i="24"/>
  <c r="G39" i="24"/>
  <c r="B71" i="23"/>
  <c r="D121" i="24"/>
  <c r="G38" i="24"/>
  <c r="B70" i="23"/>
  <c r="D120" i="24"/>
  <c r="G37" i="24"/>
  <c r="B69" i="23"/>
  <c r="D119" i="24"/>
  <c r="G36" i="24"/>
  <c r="B68" i="23"/>
  <c r="D118" i="24"/>
  <c r="G35" i="24"/>
  <c r="B67" i="23"/>
  <c r="D117" i="24"/>
  <c r="G34" i="24"/>
  <c r="B66" i="23"/>
  <c r="D116" i="24"/>
  <c r="G33" i="24"/>
  <c r="B64" i="23"/>
  <c r="D114" i="24"/>
  <c r="G31" i="24"/>
  <c r="B61" i="23"/>
  <c r="D111" i="24"/>
  <c r="G28" i="24"/>
  <c r="B59" i="23"/>
  <c r="D109" i="24"/>
  <c r="G26" i="24"/>
  <c r="G25" i="24"/>
  <c r="B57" i="23"/>
  <c r="D107" i="24"/>
  <c r="G24" i="24"/>
  <c r="G43" i="23"/>
  <c r="B55" i="23"/>
  <c r="D105" i="24"/>
  <c r="G22" i="24"/>
  <c r="C43" i="23"/>
  <c r="B54" i="23"/>
  <c r="D104" i="24"/>
  <c r="G21" i="24"/>
  <c r="X43" i="23"/>
  <c r="B52" i="23"/>
  <c r="D102" i="24"/>
  <c r="G19" i="24"/>
  <c r="Y43" i="23"/>
  <c r="E43" i="23"/>
  <c r="B50" i="23"/>
  <c r="D100" i="24"/>
  <c r="G17" i="24"/>
  <c r="F43" i="23"/>
  <c r="B43" i="23"/>
  <c r="K43" i="23"/>
  <c r="V43" i="23"/>
  <c r="B48" i="23"/>
  <c r="D98" i="24"/>
  <c r="G15" i="24"/>
  <c r="AA43" i="23"/>
  <c r="I28" i="18"/>
  <c r="H140" i="18"/>
  <c r="H141" i="18"/>
  <c r="F124" i="21"/>
  <c r="F170" i="21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1" i="20"/>
  <c r="G110" i="20"/>
  <c r="G109" i="20"/>
  <c r="G108" i="20"/>
  <c r="G107" i="20"/>
  <c r="G106" i="20"/>
  <c r="G105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AO295" i="1"/>
  <c r="AQ1" i="1"/>
  <c r="AR1" i="1"/>
  <c r="AS1" i="1"/>
  <c r="F33" i="7"/>
  <c r="G33" i="7"/>
  <c r="H33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8" i="7"/>
  <c r="F39" i="7"/>
  <c r="F40" i="7"/>
  <c r="F41" i="7"/>
  <c r="F42" i="7"/>
  <c r="F43" i="7"/>
  <c r="F44" i="7"/>
  <c r="F34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H32" i="7"/>
  <c r="G38" i="7"/>
  <c r="G39" i="7"/>
  <c r="G40" i="7"/>
  <c r="G41" i="7"/>
  <c r="G42" i="7"/>
  <c r="G43" i="7"/>
  <c r="G44" i="7"/>
  <c r="G34" i="7"/>
  <c r="G50" i="7"/>
  <c r="H31" i="7"/>
  <c r="H29" i="7"/>
  <c r="H30" i="7"/>
  <c r="H25" i="7"/>
  <c r="H28" i="7"/>
  <c r="H27" i="7"/>
  <c r="H26" i="7"/>
  <c r="H24" i="7"/>
  <c r="H23" i="7"/>
  <c r="H22" i="7"/>
  <c r="H21" i="7"/>
  <c r="H34" i="7"/>
  <c r="H20" i="7"/>
  <c r="H19" i="7"/>
  <c r="H18" i="7"/>
  <c r="T1" i="1"/>
  <c r="U1" i="1"/>
  <c r="V1" i="1"/>
  <c r="AO81" i="1"/>
  <c r="F35" i="7"/>
  <c r="F51" i="7"/>
  <c r="H51" i="7"/>
  <c r="R6" i="1"/>
  <c r="G35" i="7"/>
  <c r="G51" i="7"/>
  <c r="E72" i="7"/>
  <c r="AJ6" i="1"/>
  <c r="BG6" i="1"/>
  <c r="E68" i="7"/>
  <c r="AF6" i="1"/>
  <c r="BC6" i="1"/>
  <c r="E67" i="7"/>
  <c r="AE6" i="1"/>
  <c r="BB6" i="1"/>
  <c r="E64" i="7"/>
  <c r="AB6" i="1"/>
  <c r="AY6" i="1"/>
  <c r="E63" i="7"/>
  <c r="AA6" i="1"/>
  <c r="AX6" i="1"/>
  <c r="E60" i="7"/>
  <c r="X6" i="1"/>
  <c r="AU6" i="1"/>
  <c r="H35" i="7"/>
  <c r="E59" i="7"/>
  <c r="W6" i="1"/>
  <c r="AT6" i="1"/>
  <c r="AO80" i="1"/>
  <c r="AO117" i="1"/>
  <c r="AO830" i="1"/>
  <c r="AO825" i="1"/>
  <c r="AO674" i="1"/>
  <c r="AO629" i="1"/>
  <c r="C1" i="14"/>
  <c r="L56" i="14"/>
  <c r="L58" i="14"/>
  <c r="C1" i="10"/>
  <c r="M55" i="10"/>
  <c r="M58" i="10"/>
  <c r="M57" i="10"/>
  <c r="AO414" i="1"/>
  <c r="AO409" i="1"/>
  <c r="AO404" i="1"/>
  <c r="AO19" i="1"/>
  <c r="AO333" i="1"/>
  <c r="AO745" i="1"/>
  <c r="AO677" i="1"/>
  <c r="AO676" i="1"/>
  <c r="AO675" i="1"/>
  <c r="AO673" i="1"/>
  <c r="AO672" i="1"/>
  <c r="AO671" i="1"/>
  <c r="AO670" i="1"/>
  <c r="AO574" i="1"/>
  <c r="AO564" i="1"/>
  <c r="AO220" i="1"/>
  <c r="AO198" i="1"/>
  <c r="AO193" i="1"/>
  <c r="AO894" i="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A44" i="28"/>
  <c r="A45" i="28"/>
  <c r="A46" i="28"/>
  <c r="A47" i="28"/>
  <c r="A48" i="28"/>
  <c r="A49" i="28"/>
  <c r="A52" i="28"/>
  <c r="C129" i="24"/>
  <c r="C46" i="24"/>
  <c r="E113" i="22"/>
  <c r="C113" i="22"/>
  <c r="I137" i="4"/>
  <c r="H137" i="4"/>
  <c r="E137" i="4"/>
  <c r="D137" i="4"/>
  <c r="AO902" i="1"/>
  <c r="C79" i="6"/>
  <c r="C125" i="21"/>
  <c r="R123" i="20"/>
  <c r="F124" i="20"/>
  <c r="D124" i="20"/>
  <c r="C124" i="20"/>
  <c r="U32" i="9"/>
  <c r="R43" i="9"/>
  <c r="L43" i="9"/>
  <c r="U30" i="9"/>
  <c r="R46" i="9"/>
  <c r="L46" i="9"/>
  <c r="R5" i="9"/>
  <c r="U47" i="9"/>
  <c r="R79" i="9"/>
  <c r="L79" i="9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18" i="18"/>
  <c r="I119" i="18"/>
  <c r="I120" i="18"/>
  <c r="I121" i="18"/>
  <c r="I122" i="18"/>
  <c r="I123" i="18"/>
  <c r="I124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G125" i="18"/>
  <c r="F125" i="18"/>
  <c r="U67" i="9"/>
  <c r="R89" i="9"/>
  <c r="L89" i="9"/>
  <c r="R88" i="9"/>
  <c r="L88" i="9"/>
  <c r="U43" i="9"/>
  <c r="R71" i="9"/>
  <c r="L71" i="9"/>
  <c r="U66" i="9"/>
  <c r="R70" i="9"/>
  <c r="L70" i="9"/>
  <c r="U71" i="9"/>
  <c r="R98" i="9"/>
  <c r="L98" i="9"/>
  <c r="U70" i="9"/>
  <c r="R118" i="9"/>
  <c r="L118" i="9"/>
  <c r="U4" i="9"/>
  <c r="Y93" i="9"/>
  <c r="U52" i="9"/>
  <c r="L37" i="9"/>
  <c r="L17" i="9"/>
  <c r="L105" i="9"/>
  <c r="U41" i="9"/>
  <c r="R74" i="9"/>
  <c r="L74" i="9"/>
  <c r="U51" i="9"/>
  <c r="R93" i="9"/>
  <c r="L93" i="9"/>
  <c r="L48" i="9"/>
  <c r="U29" i="9"/>
  <c r="R45" i="9"/>
  <c r="L45" i="9"/>
  <c r="U48" i="9"/>
  <c r="R94" i="9"/>
  <c r="L94" i="9"/>
  <c r="U49" i="9"/>
  <c r="R81" i="9"/>
  <c r="L81" i="9"/>
  <c r="L24" i="9"/>
  <c r="U26" i="9"/>
  <c r="R38" i="9"/>
  <c r="L38" i="9"/>
  <c r="L66" i="9"/>
  <c r="U25" i="9"/>
  <c r="R41" i="9"/>
  <c r="L41" i="9"/>
  <c r="L63" i="9"/>
  <c r="U50" i="9"/>
  <c r="R72" i="9"/>
  <c r="L72" i="9"/>
  <c r="U68" i="9"/>
  <c r="L56" i="9"/>
  <c r="U44" i="9"/>
  <c r="R95" i="9"/>
  <c r="L95" i="9"/>
  <c r="U42" i="9"/>
  <c r="R73" i="9"/>
  <c r="L73" i="9"/>
  <c r="U53" i="9"/>
  <c r="R60" i="9"/>
  <c r="L60" i="9"/>
  <c r="U21" i="9"/>
  <c r="R58" i="9"/>
  <c r="L58" i="9"/>
  <c r="U20" i="9"/>
  <c r="R57" i="9"/>
  <c r="L57" i="9"/>
  <c r="U33" i="9"/>
  <c r="R90" i="9"/>
  <c r="L90" i="9"/>
  <c r="U36" i="9"/>
  <c r="R92" i="9"/>
  <c r="L92" i="9"/>
  <c r="U17" i="9"/>
  <c r="R59" i="9"/>
  <c r="L59" i="9"/>
  <c r="U35" i="9"/>
  <c r="R91" i="9"/>
  <c r="L91" i="9"/>
  <c r="L115" i="9"/>
  <c r="U15" i="9"/>
  <c r="R32" i="9"/>
  <c r="L32" i="9"/>
  <c r="L114" i="9"/>
  <c r="U39" i="9"/>
  <c r="R76" i="9"/>
  <c r="L76" i="9"/>
  <c r="L113" i="9"/>
  <c r="U59" i="9"/>
  <c r="R54" i="9"/>
  <c r="L54" i="9"/>
  <c r="U40" i="9"/>
  <c r="U13" i="9"/>
  <c r="R33" i="9"/>
  <c r="L33" i="9"/>
  <c r="U19" i="9"/>
  <c r="R11" i="9"/>
  <c r="L11" i="9"/>
  <c r="U18" i="9"/>
  <c r="R12" i="9"/>
  <c r="L12" i="9"/>
  <c r="U28" i="9"/>
  <c r="R28" i="9"/>
  <c r="L28" i="9"/>
  <c r="U34" i="9"/>
  <c r="R96" i="9"/>
  <c r="L96" i="9"/>
  <c r="U27" i="9"/>
  <c r="R27" i="9"/>
  <c r="L27" i="9"/>
  <c r="U24" i="9"/>
  <c r="R29" i="9"/>
  <c r="L29" i="9"/>
  <c r="U65" i="9"/>
  <c r="R47" i="9"/>
  <c r="L47" i="9"/>
  <c r="U63" i="9"/>
  <c r="R30" i="9"/>
  <c r="L30" i="9"/>
  <c r="U69" i="9"/>
  <c r="R100" i="9"/>
  <c r="L100" i="9"/>
  <c r="U56" i="9"/>
  <c r="R31" i="9"/>
  <c r="L31" i="9"/>
  <c r="B123" i="20"/>
  <c r="B122" i="20"/>
  <c r="B121" i="20"/>
  <c r="B120" i="20"/>
  <c r="B119" i="20"/>
  <c r="B118" i="20"/>
  <c r="B117" i="20"/>
  <c r="B116" i="20"/>
  <c r="B115" i="20"/>
  <c r="B114" i="20"/>
  <c r="B113" i="20"/>
  <c r="B112" i="20"/>
  <c r="B111" i="20"/>
  <c r="B110" i="20"/>
  <c r="B109" i="20"/>
  <c r="B108" i="20"/>
  <c r="B107" i="20"/>
  <c r="B106" i="20"/>
  <c r="B105" i="20"/>
  <c r="B102" i="20"/>
  <c r="B101" i="20"/>
  <c r="B100" i="20"/>
  <c r="B99" i="20"/>
  <c r="B98" i="20"/>
  <c r="B97" i="20"/>
  <c r="B96" i="20"/>
  <c r="B95" i="20"/>
  <c r="B94" i="20"/>
  <c r="B93" i="20"/>
  <c r="B92" i="20"/>
  <c r="B91" i="20"/>
  <c r="B90" i="20"/>
  <c r="B89" i="20"/>
  <c r="B88" i="20"/>
  <c r="B87" i="20"/>
  <c r="B86" i="20"/>
  <c r="B85" i="20"/>
  <c r="B84" i="20"/>
  <c r="B83" i="20"/>
  <c r="B82" i="20"/>
  <c r="B81" i="20"/>
  <c r="B80" i="20"/>
  <c r="B79" i="20"/>
  <c r="B78" i="20"/>
  <c r="B77" i="20"/>
  <c r="B76" i="20"/>
  <c r="B75" i="20"/>
  <c r="B74" i="20"/>
  <c r="B73" i="20"/>
  <c r="B72" i="20"/>
  <c r="B71" i="20"/>
  <c r="B70" i="20"/>
  <c r="B69" i="20"/>
  <c r="B68" i="20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104" i="20"/>
  <c r="B103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AO801" i="1"/>
  <c r="AO800" i="1"/>
  <c r="AO799" i="1"/>
  <c r="AO798" i="1"/>
  <c r="AO797" i="1"/>
  <c r="AO796" i="1"/>
  <c r="AO795" i="1"/>
  <c r="AO794" i="1"/>
  <c r="AO793" i="1"/>
  <c r="AO792" i="1"/>
  <c r="AO791" i="1"/>
  <c r="AO790" i="1"/>
  <c r="AO789" i="1"/>
  <c r="AO788" i="1"/>
  <c r="AO787" i="1"/>
  <c r="AO786" i="1"/>
  <c r="AO785" i="1"/>
  <c r="AO784" i="1"/>
  <c r="AO783" i="1"/>
  <c r="AO782" i="1"/>
  <c r="AO781" i="1"/>
  <c r="AO780" i="1"/>
  <c r="AO779" i="1"/>
  <c r="AO778" i="1"/>
  <c r="AO777" i="1"/>
  <c r="AO776" i="1"/>
  <c r="AO775" i="1"/>
  <c r="AO774" i="1"/>
  <c r="AO773" i="1"/>
  <c r="AO772" i="1"/>
  <c r="AO771" i="1"/>
  <c r="AO770" i="1"/>
  <c r="AO769" i="1"/>
  <c r="AO768" i="1"/>
  <c r="AO767" i="1"/>
  <c r="AO766" i="1"/>
  <c r="AO765" i="1"/>
  <c r="AO764" i="1"/>
  <c r="AO763" i="1"/>
  <c r="AO762" i="1"/>
  <c r="AO901" i="1"/>
  <c r="AO900" i="1"/>
  <c r="AO899" i="1"/>
  <c r="AO898" i="1"/>
  <c r="AO897" i="1"/>
  <c r="AO896" i="1"/>
  <c r="AO895" i="1"/>
  <c r="AO893" i="1"/>
  <c r="AO892" i="1"/>
  <c r="AO891" i="1"/>
  <c r="AO890" i="1"/>
  <c r="AO889" i="1"/>
  <c r="AO888" i="1"/>
  <c r="AO887" i="1"/>
  <c r="AO886" i="1"/>
  <c r="AO885" i="1"/>
  <c r="AO884" i="1"/>
  <c r="AO883" i="1"/>
  <c r="AO882" i="1"/>
  <c r="AO881" i="1"/>
  <c r="AO880" i="1"/>
  <c r="AO879" i="1"/>
  <c r="AO878" i="1"/>
  <c r="AO877" i="1"/>
  <c r="AO876" i="1"/>
  <c r="AO875" i="1"/>
  <c r="AO874" i="1"/>
  <c r="AO873" i="1"/>
  <c r="AO872" i="1"/>
  <c r="AO871" i="1"/>
  <c r="AO870" i="1"/>
  <c r="AO869" i="1"/>
  <c r="AO868" i="1"/>
  <c r="AO867" i="1"/>
  <c r="AO866" i="1"/>
  <c r="AO865" i="1"/>
  <c r="AO864" i="1"/>
  <c r="AO863" i="1"/>
  <c r="AO862" i="1"/>
  <c r="AO861" i="1"/>
  <c r="AO860" i="1"/>
  <c r="AO859" i="1"/>
  <c r="AO858" i="1"/>
  <c r="AO857" i="1"/>
  <c r="AO856" i="1"/>
  <c r="AO855" i="1"/>
  <c r="AO854" i="1"/>
  <c r="AO853" i="1"/>
  <c r="AO852" i="1"/>
  <c r="AO851" i="1"/>
  <c r="AO850" i="1"/>
  <c r="AO849" i="1"/>
  <c r="AO848" i="1"/>
  <c r="AO847" i="1"/>
  <c r="AO846" i="1"/>
  <c r="AO845" i="1"/>
  <c r="AO844" i="1"/>
  <c r="AO843" i="1"/>
  <c r="AO842" i="1"/>
  <c r="AO841" i="1"/>
  <c r="AO840" i="1"/>
  <c r="AO839" i="1"/>
  <c r="AO838" i="1"/>
  <c r="AO837" i="1"/>
  <c r="AO836" i="1"/>
  <c r="AO835" i="1"/>
  <c r="AO834" i="1"/>
  <c r="AO833" i="1"/>
  <c r="AO832" i="1"/>
  <c r="AO829" i="1"/>
  <c r="AO828" i="1"/>
  <c r="AO827" i="1"/>
  <c r="AO826" i="1"/>
  <c r="AO824" i="1"/>
  <c r="AO823" i="1"/>
  <c r="AO822" i="1"/>
  <c r="AO821" i="1"/>
  <c r="AO820" i="1"/>
  <c r="AO819" i="1"/>
  <c r="AO818" i="1"/>
  <c r="AO817" i="1"/>
  <c r="AO816" i="1"/>
  <c r="AO815" i="1"/>
  <c r="AO814" i="1"/>
  <c r="AO813" i="1"/>
  <c r="AO812" i="1"/>
  <c r="AO811" i="1"/>
  <c r="AO810" i="1"/>
  <c r="AO809" i="1"/>
  <c r="AO808" i="1"/>
  <c r="AO807" i="1"/>
  <c r="AO806" i="1"/>
  <c r="AO805" i="1"/>
  <c r="AO804" i="1"/>
  <c r="AO803" i="1"/>
  <c r="AO802" i="1"/>
  <c r="AO761" i="1"/>
  <c r="AO760" i="1"/>
  <c r="AO759" i="1"/>
  <c r="AO758" i="1"/>
  <c r="AO757" i="1"/>
  <c r="AO756" i="1"/>
  <c r="AO755" i="1"/>
  <c r="AO754" i="1"/>
  <c r="AO753" i="1"/>
  <c r="AO752" i="1"/>
  <c r="AO751" i="1"/>
  <c r="AO750" i="1"/>
  <c r="AO749" i="1"/>
  <c r="AO748" i="1"/>
  <c r="AO747" i="1"/>
  <c r="AO746" i="1"/>
  <c r="AO744" i="1"/>
  <c r="AO743" i="1"/>
  <c r="AO742" i="1"/>
  <c r="AO741" i="1"/>
  <c r="AO740" i="1"/>
  <c r="AO739" i="1"/>
  <c r="AO738" i="1"/>
  <c r="AO737" i="1"/>
  <c r="AO736" i="1"/>
  <c r="AO735" i="1"/>
  <c r="AO734" i="1"/>
  <c r="AO733" i="1"/>
  <c r="AO732" i="1"/>
  <c r="AO731" i="1"/>
  <c r="AO730" i="1"/>
  <c r="AO729" i="1"/>
  <c r="AO728" i="1"/>
  <c r="AO727" i="1"/>
  <c r="AO726" i="1"/>
  <c r="AO725" i="1"/>
  <c r="AO724" i="1"/>
  <c r="AO723" i="1"/>
  <c r="AO722" i="1"/>
  <c r="AO721" i="1"/>
  <c r="AO720" i="1"/>
  <c r="AO719" i="1"/>
  <c r="AO718" i="1"/>
  <c r="AO717" i="1"/>
  <c r="AO716" i="1"/>
  <c r="AO715" i="1"/>
  <c r="AO714" i="1"/>
  <c r="AO713" i="1"/>
  <c r="AO712" i="1"/>
  <c r="AO711" i="1"/>
  <c r="AO710" i="1"/>
  <c r="AO709" i="1"/>
  <c r="AO708" i="1"/>
  <c r="AO707" i="1"/>
  <c r="AO706" i="1"/>
  <c r="AO705" i="1"/>
  <c r="AO704" i="1"/>
  <c r="AO703" i="1"/>
  <c r="AO702" i="1"/>
  <c r="AO701" i="1"/>
  <c r="AO700" i="1"/>
  <c r="AO699" i="1"/>
  <c r="AO698" i="1"/>
  <c r="AO697" i="1"/>
  <c r="AO696" i="1"/>
  <c r="AO695" i="1"/>
  <c r="AO694" i="1"/>
  <c r="AO693" i="1"/>
  <c r="AO692" i="1"/>
  <c r="AO691" i="1"/>
  <c r="AO690" i="1"/>
  <c r="AO689" i="1"/>
  <c r="AO669" i="1"/>
  <c r="AO668" i="1"/>
  <c r="AO667" i="1"/>
  <c r="AO666" i="1"/>
  <c r="AO665" i="1"/>
  <c r="AO664" i="1"/>
  <c r="AO663" i="1"/>
  <c r="AO662" i="1"/>
  <c r="AO661" i="1"/>
  <c r="AO660" i="1"/>
  <c r="AO659" i="1"/>
  <c r="AO658" i="1"/>
  <c r="AO657" i="1"/>
  <c r="AO656" i="1"/>
  <c r="AO655" i="1"/>
  <c r="AO654" i="1"/>
  <c r="AO653" i="1"/>
  <c r="AO652" i="1"/>
  <c r="AO651" i="1"/>
  <c r="AO650" i="1"/>
  <c r="AO649" i="1"/>
  <c r="AO648" i="1"/>
  <c r="AO647" i="1"/>
  <c r="AO646" i="1"/>
  <c r="AO645" i="1"/>
  <c r="AO644" i="1"/>
  <c r="AO643" i="1"/>
  <c r="AO642" i="1"/>
  <c r="AO641" i="1"/>
  <c r="AO640" i="1"/>
  <c r="AO639" i="1"/>
  <c r="AO638" i="1"/>
  <c r="AO637" i="1"/>
  <c r="AO636" i="1"/>
  <c r="AO635" i="1"/>
  <c r="AO634" i="1"/>
  <c r="AO633" i="1"/>
  <c r="AO632" i="1"/>
  <c r="AO631" i="1"/>
  <c r="AO630" i="1"/>
  <c r="AO628" i="1"/>
  <c r="AO627" i="1"/>
  <c r="AO626" i="1"/>
  <c r="AO625" i="1"/>
  <c r="AO624" i="1"/>
  <c r="AO623" i="1"/>
  <c r="AO622" i="1"/>
  <c r="AO621" i="1"/>
  <c r="AO620" i="1"/>
  <c r="AO619" i="1"/>
  <c r="AO618" i="1"/>
  <c r="AO617" i="1"/>
  <c r="AO616" i="1"/>
  <c r="AO615" i="1"/>
  <c r="AO614" i="1"/>
  <c r="AO613" i="1"/>
  <c r="AO612" i="1"/>
  <c r="AO611" i="1"/>
  <c r="AO610" i="1"/>
  <c r="AO609" i="1"/>
  <c r="AO608" i="1"/>
  <c r="AO607" i="1"/>
  <c r="AO606" i="1"/>
  <c r="AO605" i="1"/>
  <c r="AO604" i="1"/>
  <c r="AO603" i="1"/>
  <c r="AO602" i="1"/>
  <c r="AO601" i="1"/>
  <c r="AO600" i="1"/>
  <c r="AO599" i="1"/>
  <c r="AO598" i="1"/>
  <c r="AO597" i="1"/>
  <c r="AO596" i="1"/>
  <c r="AO595" i="1"/>
  <c r="AO594" i="1"/>
  <c r="AO593" i="1"/>
  <c r="AO592" i="1"/>
  <c r="AO591" i="1"/>
  <c r="AO590" i="1"/>
  <c r="AO589" i="1"/>
  <c r="AO588" i="1"/>
  <c r="AO587" i="1"/>
  <c r="AO586" i="1"/>
  <c r="AO585" i="1"/>
  <c r="AO584" i="1"/>
  <c r="AO583" i="1"/>
  <c r="AO582" i="1"/>
  <c r="AO581" i="1"/>
  <c r="AO580" i="1"/>
  <c r="AO579" i="1"/>
  <c r="AO578" i="1"/>
  <c r="AO577" i="1"/>
  <c r="AO576" i="1"/>
  <c r="AO575" i="1"/>
  <c r="AO573" i="1"/>
  <c r="AO572" i="1"/>
  <c r="AO571" i="1"/>
  <c r="AO570" i="1"/>
  <c r="AO569" i="1"/>
  <c r="AO568" i="1"/>
  <c r="AO567" i="1"/>
  <c r="AO566" i="1"/>
  <c r="AO565" i="1"/>
  <c r="AO563" i="1"/>
  <c r="AO562" i="1"/>
  <c r="AO561" i="1"/>
  <c r="AO560" i="1"/>
  <c r="AO559" i="1"/>
  <c r="AO558" i="1"/>
  <c r="AO557" i="1"/>
  <c r="AO556" i="1"/>
  <c r="AO555" i="1"/>
  <c r="AO554" i="1"/>
  <c r="AO553" i="1"/>
  <c r="AO552" i="1"/>
  <c r="AO551" i="1"/>
  <c r="AO550" i="1"/>
  <c r="AO549" i="1"/>
  <c r="AO548" i="1"/>
  <c r="AO547" i="1"/>
  <c r="AO546" i="1"/>
  <c r="AO545" i="1"/>
  <c r="AO544" i="1"/>
  <c r="AO543" i="1"/>
  <c r="AO542" i="1"/>
  <c r="AO541" i="1"/>
  <c r="AO540" i="1"/>
  <c r="AO539" i="1"/>
  <c r="AO538" i="1"/>
  <c r="AO537" i="1"/>
  <c r="AO536" i="1"/>
  <c r="AO535" i="1"/>
  <c r="AO534" i="1"/>
  <c r="AO533" i="1"/>
  <c r="AO532" i="1"/>
  <c r="AO531" i="1"/>
  <c r="AO530" i="1"/>
  <c r="AO529" i="1"/>
  <c r="AO528" i="1"/>
  <c r="AO527" i="1"/>
  <c r="AO526" i="1"/>
  <c r="AO525" i="1"/>
  <c r="AO524" i="1"/>
  <c r="AO523" i="1"/>
  <c r="AO522" i="1"/>
  <c r="AO521" i="1"/>
  <c r="AO520" i="1"/>
  <c r="AO519" i="1"/>
  <c r="AO518" i="1"/>
  <c r="AO517" i="1"/>
  <c r="AO516" i="1"/>
  <c r="AO515" i="1"/>
  <c r="AO514" i="1"/>
  <c r="AO513" i="1"/>
  <c r="AO512" i="1"/>
  <c r="AO511" i="1"/>
  <c r="AO510" i="1"/>
  <c r="AO509" i="1"/>
  <c r="AO508" i="1"/>
  <c r="AO507" i="1"/>
  <c r="AO506" i="1"/>
  <c r="AO505" i="1"/>
  <c r="AO504" i="1"/>
  <c r="AO503" i="1"/>
  <c r="AO502" i="1"/>
  <c r="AO501" i="1"/>
  <c r="AO500" i="1"/>
  <c r="AO499" i="1"/>
  <c r="AO498" i="1"/>
  <c r="AO497" i="1"/>
  <c r="AO496" i="1"/>
  <c r="AO495" i="1"/>
  <c r="AO494" i="1"/>
  <c r="AO493" i="1"/>
  <c r="AO492" i="1"/>
  <c r="AO491" i="1"/>
  <c r="AO490" i="1"/>
  <c r="AO489" i="1"/>
  <c r="AO488" i="1"/>
  <c r="AO487" i="1"/>
  <c r="AO486" i="1"/>
  <c r="AO485" i="1"/>
  <c r="AO484" i="1"/>
  <c r="AO483" i="1"/>
  <c r="AO482" i="1"/>
  <c r="AO481" i="1"/>
  <c r="AO480" i="1"/>
  <c r="AO479" i="1"/>
  <c r="AO478" i="1"/>
  <c r="AO477" i="1"/>
  <c r="AO476" i="1"/>
  <c r="AO475" i="1"/>
  <c r="AO474" i="1"/>
  <c r="AO473" i="1"/>
  <c r="AO472" i="1"/>
  <c r="AO471" i="1"/>
  <c r="AO470" i="1"/>
  <c r="AO469" i="1"/>
  <c r="AO468" i="1"/>
  <c r="AO467" i="1"/>
  <c r="AO466" i="1"/>
  <c r="AO465" i="1"/>
  <c r="AO464" i="1"/>
  <c r="AO463" i="1"/>
  <c r="AO462" i="1"/>
  <c r="AO461" i="1"/>
  <c r="AO460" i="1"/>
  <c r="AO459" i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4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3" i="1"/>
  <c r="AO412" i="1"/>
  <c r="AO411" i="1"/>
  <c r="AO410" i="1"/>
  <c r="AO408" i="1"/>
  <c r="AO407" i="1"/>
  <c r="AO406" i="1"/>
  <c r="AO405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7" i="1"/>
  <c r="AO196" i="1"/>
  <c r="AO195" i="1"/>
  <c r="AO194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8" i="1"/>
  <c r="AO17" i="1"/>
  <c r="AO16" i="1"/>
  <c r="AO15" i="1"/>
  <c r="AO14" i="1"/>
  <c r="AO13" i="1"/>
  <c r="AO12" i="1"/>
  <c r="AO11" i="1"/>
  <c r="AO10" i="1"/>
  <c r="J7" i="30"/>
  <c r="K7" i="30"/>
  <c r="L7" i="30"/>
  <c r="Q130" i="20"/>
  <c r="D128" i="24"/>
  <c r="G45" i="24"/>
  <c r="C128" i="24"/>
  <c r="C45" i="24"/>
  <c r="C124" i="21"/>
  <c r="Z4" i="37"/>
  <c r="G124" i="18"/>
  <c r="F124" i="18"/>
  <c r="I136" i="4"/>
  <c r="H136" i="4"/>
  <c r="E136" i="4"/>
  <c r="D136" i="4"/>
  <c r="C78" i="6"/>
  <c r="H128" i="21"/>
  <c r="D98" i="21"/>
  <c r="C98" i="21"/>
  <c r="D97" i="20"/>
  <c r="C97" i="20"/>
  <c r="G98" i="18"/>
  <c r="F98" i="18"/>
  <c r="L6" i="20"/>
  <c r="C35" i="6"/>
  <c r="D127" i="24"/>
  <c r="G44" i="24"/>
  <c r="C127" i="24"/>
  <c r="C44" i="24"/>
  <c r="D126" i="24"/>
  <c r="G43" i="24"/>
  <c r="C126" i="24"/>
  <c r="C43" i="24"/>
  <c r="D125" i="24"/>
  <c r="G42" i="24"/>
  <c r="C125" i="24"/>
  <c r="C42" i="24"/>
  <c r="I135" i="4"/>
  <c r="H135" i="4"/>
  <c r="E135" i="4"/>
  <c r="D135" i="4"/>
  <c r="I134" i="4"/>
  <c r="H134" i="4"/>
  <c r="E134" i="4"/>
  <c r="D134" i="4"/>
  <c r="I133" i="4"/>
  <c r="H133" i="4"/>
  <c r="E133" i="4"/>
  <c r="D133" i="4"/>
  <c r="C77" i="6"/>
  <c r="C76" i="6"/>
  <c r="C75" i="6"/>
  <c r="D123" i="21"/>
  <c r="C123" i="21"/>
  <c r="D122" i="21"/>
  <c r="C122" i="21"/>
  <c r="D121" i="21"/>
  <c r="C121" i="21"/>
  <c r="C122" i="20"/>
  <c r="C121" i="20"/>
  <c r="C120" i="20"/>
  <c r="G123" i="18"/>
  <c r="F123" i="18"/>
  <c r="G122" i="18"/>
  <c r="F122" i="18"/>
  <c r="G121" i="18"/>
  <c r="F121" i="18"/>
  <c r="D119" i="21"/>
  <c r="D120" i="21"/>
  <c r="H7" i="30"/>
  <c r="C124" i="24"/>
  <c r="C41" i="24"/>
  <c r="C120" i="21"/>
  <c r="C119" i="20"/>
  <c r="G120" i="18"/>
  <c r="F120" i="18"/>
  <c r="G119" i="18"/>
  <c r="F119" i="18"/>
  <c r="C74" i="6"/>
  <c r="I132" i="4"/>
  <c r="H132" i="4"/>
  <c r="E132" i="4"/>
  <c r="D132" i="4"/>
  <c r="C119" i="21"/>
  <c r="C118" i="20"/>
  <c r="C123" i="24"/>
  <c r="C40" i="24"/>
  <c r="C73" i="6"/>
  <c r="C72" i="6"/>
  <c r="I130" i="4"/>
  <c r="H130" i="4"/>
  <c r="E130" i="4"/>
  <c r="D130" i="4"/>
  <c r="I131" i="4"/>
  <c r="H131" i="4"/>
  <c r="E131" i="4"/>
  <c r="D131" i="4"/>
  <c r="U64" i="9"/>
  <c r="U62" i="9"/>
  <c r="U60" i="9"/>
  <c r="U58" i="9"/>
  <c r="U57" i="9"/>
  <c r="U55" i="9"/>
  <c r="U54" i="9"/>
  <c r="U23" i="9"/>
  <c r="U22" i="9"/>
  <c r="D77" i="21"/>
  <c r="I7" i="30"/>
  <c r="C55" i="20"/>
  <c r="F10" i="4"/>
  <c r="G10" i="4"/>
  <c r="H10" i="4"/>
  <c r="I10" i="4"/>
  <c r="J10" i="4"/>
  <c r="K10" i="4"/>
  <c r="L10" i="4"/>
  <c r="M10" i="4"/>
  <c r="N10" i="4"/>
  <c r="O10" i="4"/>
  <c r="L8" i="4"/>
  <c r="M8" i="4"/>
  <c r="N8" i="4"/>
  <c r="O8" i="4"/>
  <c r="B18" i="29"/>
  <c r="A18" i="29"/>
  <c r="D18" i="4"/>
  <c r="C18" i="4"/>
  <c r="B18" i="4"/>
  <c r="A18" i="4"/>
  <c r="C18" i="29"/>
  <c r="D18" i="29"/>
  <c r="D116" i="20"/>
  <c r="C116" i="20"/>
  <c r="D115" i="20"/>
  <c r="C115" i="20"/>
  <c r="D114" i="20"/>
  <c r="D117" i="21"/>
  <c r="D116" i="21"/>
  <c r="D115" i="21"/>
  <c r="C117" i="21"/>
  <c r="C116" i="21"/>
  <c r="D56" i="21"/>
  <c r="C56" i="21"/>
  <c r="F56" i="18"/>
  <c r="G117" i="18"/>
  <c r="G116" i="18"/>
  <c r="F117" i="18"/>
  <c r="F116" i="18"/>
  <c r="G118" i="18"/>
  <c r="F118" i="18"/>
  <c r="R56" i="9"/>
  <c r="D36" i="4"/>
  <c r="C36" i="4"/>
  <c r="B36" i="4"/>
  <c r="A36" i="4"/>
  <c r="B36" i="29"/>
  <c r="C36" i="29"/>
  <c r="A36" i="29"/>
  <c r="B35" i="29"/>
  <c r="A35" i="29"/>
  <c r="C35" i="29"/>
  <c r="D35" i="29"/>
  <c r="U11" i="9"/>
  <c r="E52" i="7"/>
  <c r="E51" i="7"/>
  <c r="E50" i="7"/>
  <c r="H42" i="7"/>
  <c r="H41" i="7"/>
  <c r="H40" i="7"/>
  <c r="G140" i="4"/>
  <c r="C118" i="21"/>
  <c r="C113" i="21"/>
  <c r="C112" i="21"/>
  <c r="C117" i="20"/>
  <c r="C112" i="20"/>
  <c r="F113" i="18"/>
  <c r="F112" i="18"/>
  <c r="A4" i="30"/>
  <c r="A6" i="29"/>
  <c r="H139" i="4"/>
  <c r="G7" i="30"/>
  <c r="F7" i="30"/>
  <c r="E7" i="30"/>
  <c r="D7" i="30"/>
  <c r="C7" i="30"/>
  <c r="B7" i="30"/>
  <c r="K8" i="4"/>
  <c r="J8" i="4"/>
  <c r="I8" i="4"/>
  <c r="H8" i="4"/>
  <c r="G8" i="4"/>
  <c r="F8" i="4"/>
  <c r="E8" i="4"/>
  <c r="D105" i="4"/>
  <c r="E105" i="4"/>
  <c r="D106" i="4"/>
  <c r="E106" i="4"/>
  <c r="H106" i="4"/>
  <c r="I106" i="4"/>
  <c r="D107" i="4"/>
  <c r="E107" i="4"/>
  <c r="H107" i="4"/>
  <c r="I107" i="4"/>
  <c r="D108" i="4"/>
  <c r="E108" i="4"/>
  <c r="H108" i="4"/>
  <c r="I108" i="4"/>
  <c r="D109" i="4"/>
  <c r="E109" i="4"/>
  <c r="H109" i="4"/>
  <c r="I109" i="4"/>
  <c r="D110" i="4"/>
  <c r="E110" i="4"/>
  <c r="H110" i="4"/>
  <c r="I110" i="4"/>
  <c r="D111" i="4"/>
  <c r="E111" i="4"/>
  <c r="H111" i="4"/>
  <c r="I111" i="4"/>
  <c r="D112" i="4"/>
  <c r="E112" i="4"/>
  <c r="H112" i="4"/>
  <c r="I112" i="4"/>
  <c r="D113" i="4"/>
  <c r="E113" i="4"/>
  <c r="H113" i="4"/>
  <c r="I113" i="4"/>
  <c r="D114" i="4"/>
  <c r="E114" i="4"/>
  <c r="H114" i="4"/>
  <c r="I114" i="4"/>
  <c r="D115" i="4"/>
  <c r="E115" i="4"/>
  <c r="H115" i="4"/>
  <c r="I115" i="4"/>
  <c r="D116" i="4"/>
  <c r="E116" i="4"/>
  <c r="H116" i="4"/>
  <c r="I116" i="4"/>
  <c r="D117" i="4"/>
  <c r="E117" i="4"/>
  <c r="H117" i="4"/>
  <c r="I117" i="4"/>
  <c r="D118" i="4"/>
  <c r="E118" i="4"/>
  <c r="H118" i="4"/>
  <c r="I118" i="4"/>
  <c r="D119" i="4"/>
  <c r="E119" i="4"/>
  <c r="H119" i="4"/>
  <c r="I119" i="4"/>
  <c r="D120" i="4"/>
  <c r="E120" i="4"/>
  <c r="H120" i="4"/>
  <c r="I120" i="4"/>
  <c r="D121" i="4"/>
  <c r="E121" i="4"/>
  <c r="H121" i="4"/>
  <c r="I121" i="4"/>
  <c r="D122" i="4"/>
  <c r="E122" i="4"/>
  <c r="H122" i="4"/>
  <c r="I122" i="4"/>
  <c r="D123" i="4"/>
  <c r="E123" i="4"/>
  <c r="H123" i="4"/>
  <c r="I123" i="4"/>
  <c r="D124" i="4"/>
  <c r="E124" i="4"/>
  <c r="H124" i="4"/>
  <c r="I124" i="4"/>
  <c r="D125" i="4"/>
  <c r="E125" i="4"/>
  <c r="H125" i="4"/>
  <c r="I125" i="4"/>
  <c r="D126" i="4"/>
  <c r="E126" i="4"/>
  <c r="H126" i="4"/>
  <c r="I126" i="4"/>
  <c r="D127" i="4"/>
  <c r="E127" i="4"/>
  <c r="H127" i="4"/>
  <c r="I127" i="4"/>
  <c r="D128" i="4"/>
  <c r="E128" i="4"/>
  <c r="H128" i="4"/>
  <c r="I128" i="4"/>
  <c r="D129" i="4"/>
  <c r="E129" i="4"/>
  <c r="H129" i="4"/>
  <c r="I129" i="4"/>
  <c r="G139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7" i="4"/>
  <c r="A16" i="4"/>
  <c r="A15" i="4"/>
  <c r="A14" i="4"/>
  <c r="A13" i="4"/>
  <c r="A12" i="4"/>
  <c r="A11" i="4"/>
  <c r="C94" i="5"/>
  <c r="B1" i="5"/>
  <c r="A58" i="14"/>
  <c r="A57" i="10"/>
  <c r="A16" i="3"/>
  <c r="A12" i="3"/>
  <c r="C4" i="32"/>
  <c r="C1" i="31"/>
  <c r="A96" i="29"/>
  <c r="A95" i="29"/>
  <c r="A94" i="29"/>
  <c r="A93" i="29"/>
  <c r="A92" i="29"/>
  <c r="A91" i="29"/>
  <c r="A90" i="29"/>
  <c r="A89" i="29"/>
  <c r="A88" i="29"/>
  <c r="A87" i="29"/>
  <c r="A86" i="29"/>
  <c r="A85" i="29"/>
  <c r="A84" i="29"/>
  <c r="A83" i="29"/>
  <c r="A82" i="29"/>
  <c r="A81" i="29"/>
  <c r="A80" i="29"/>
  <c r="A79" i="29"/>
  <c r="A78" i="29"/>
  <c r="A77" i="29"/>
  <c r="A76" i="29"/>
  <c r="A75" i="29"/>
  <c r="A74" i="29"/>
  <c r="A73" i="29"/>
  <c r="A72" i="29"/>
  <c r="A71" i="29"/>
  <c r="A70" i="29"/>
  <c r="A69" i="29"/>
  <c r="A68" i="29"/>
  <c r="A67" i="29"/>
  <c r="A66" i="29"/>
  <c r="A65" i="29"/>
  <c r="A64" i="29"/>
  <c r="A63" i="29"/>
  <c r="A62" i="29"/>
  <c r="A61" i="29"/>
  <c r="A60" i="29"/>
  <c r="A59" i="29"/>
  <c r="A58" i="29"/>
  <c r="A57" i="29"/>
  <c r="A56" i="29"/>
  <c r="A55" i="29"/>
  <c r="A54" i="29"/>
  <c r="A53" i="29"/>
  <c r="A52" i="29"/>
  <c r="A51" i="29"/>
  <c r="A50" i="29"/>
  <c r="A49" i="29"/>
  <c r="A48" i="29"/>
  <c r="A47" i="29"/>
  <c r="A46" i="29"/>
  <c r="A45" i="29"/>
  <c r="A44" i="29"/>
  <c r="A43" i="29"/>
  <c r="A42" i="29"/>
  <c r="A41" i="29"/>
  <c r="A40" i="29"/>
  <c r="A39" i="29"/>
  <c r="A38" i="29"/>
  <c r="A37" i="29"/>
  <c r="A34" i="29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7" i="29"/>
  <c r="A16" i="29"/>
  <c r="A15" i="29"/>
  <c r="A14" i="29"/>
  <c r="A13" i="29"/>
  <c r="A12" i="29"/>
  <c r="A11" i="29"/>
  <c r="B96" i="29"/>
  <c r="C96" i="29"/>
  <c r="D96" i="29"/>
  <c r="B95" i="29"/>
  <c r="B94" i="29"/>
  <c r="C94" i="29"/>
  <c r="B93" i="29"/>
  <c r="C93" i="29"/>
  <c r="B92" i="29"/>
  <c r="C92" i="29"/>
  <c r="B91" i="29"/>
  <c r="C91" i="29"/>
  <c r="B90" i="29"/>
  <c r="C90" i="29"/>
  <c r="B89" i="29"/>
  <c r="C89" i="29"/>
  <c r="B88" i="29"/>
  <c r="B87" i="29"/>
  <c r="D87" i="29"/>
  <c r="C87" i="29"/>
  <c r="B86" i="29"/>
  <c r="C86" i="29"/>
  <c r="B85" i="29"/>
  <c r="C85" i="29"/>
  <c r="B84" i="29"/>
  <c r="B83" i="29"/>
  <c r="C83" i="29"/>
  <c r="B82" i="29"/>
  <c r="C82" i="29"/>
  <c r="B81" i="29"/>
  <c r="C81" i="29"/>
  <c r="B80" i="29"/>
  <c r="B79" i="29"/>
  <c r="C79" i="29"/>
  <c r="B78" i="29"/>
  <c r="C78" i="29"/>
  <c r="B77" i="29"/>
  <c r="C77" i="29"/>
  <c r="B76" i="29"/>
  <c r="C76" i="29"/>
  <c r="B75" i="29"/>
  <c r="C75" i="29"/>
  <c r="B74" i="29"/>
  <c r="C74" i="29"/>
  <c r="B73" i="29"/>
  <c r="C73" i="29"/>
  <c r="B72" i="29"/>
  <c r="B71" i="29"/>
  <c r="C71" i="29"/>
  <c r="D71" i="29"/>
  <c r="B70" i="29"/>
  <c r="C70" i="29"/>
  <c r="B69" i="29"/>
  <c r="C69" i="29"/>
  <c r="D69" i="29"/>
  <c r="B68" i="29"/>
  <c r="C68" i="29"/>
  <c r="D68" i="29"/>
  <c r="B67" i="29"/>
  <c r="C67" i="29"/>
  <c r="B66" i="29"/>
  <c r="C66" i="29"/>
  <c r="B65" i="29"/>
  <c r="C65" i="29"/>
  <c r="D65" i="29"/>
  <c r="B64" i="29"/>
  <c r="C64" i="29"/>
  <c r="B63" i="29"/>
  <c r="C63" i="29"/>
  <c r="B62" i="29"/>
  <c r="C62" i="29"/>
  <c r="D62" i="29"/>
  <c r="B61" i="29"/>
  <c r="C61" i="29"/>
  <c r="D61" i="29"/>
  <c r="B60" i="29"/>
  <c r="C60" i="29"/>
  <c r="B59" i="29"/>
  <c r="D59" i="29"/>
  <c r="B58" i="29"/>
  <c r="C58" i="29"/>
  <c r="D58" i="29"/>
  <c r="B57" i="29"/>
  <c r="D57" i="29"/>
  <c r="B56" i="29"/>
  <c r="D56" i="29"/>
  <c r="C56" i="29"/>
  <c r="B55" i="29"/>
  <c r="C55" i="29"/>
  <c r="D55" i="29"/>
  <c r="B54" i="29"/>
  <c r="C54" i="29"/>
  <c r="B53" i="29"/>
  <c r="C53" i="29"/>
  <c r="D53" i="29"/>
  <c r="B52" i="29"/>
  <c r="C52" i="29"/>
  <c r="D52" i="29"/>
  <c r="B51" i="29"/>
  <c r="C51" i="29"/>
  <c r="B50" i="29"/>
  <c r="C50" i="29"/>
  <c r="B49" i="29"/>
  <c r="C49" i="29"/>
  <c r="B48" i="29"/>
  <c r="C48" i="29"/>
  <c r="B47" i="29"/>
  <c r="C47" i="29"/>
  <c r="D47" i="29"/>
  <c r="B46" i="29"/>
  <c r="C46" i="29"/>
  <c r="B45" i="29"/>
  <c r="C45" i="29"/>
  <c r="B44" i="29"/>
  <c r="C44" i="29"/>
  <c r="B43" i="29"/>
  <c r="C43" i="29"/>
  <c r="D43" i="29"/>
  <c r="B42" i="29"/>
  <c r="C42" i="29"/>
  <c r="B41" i="29"/>
  <c r="D41" i="29"/>
  <c r="C41" i="29"/>
  <c r="B40" i="29"/>
  <c r="C40" i="29"/>
  <c r="D40" i="29"/>
  <c r="B39" i="29"/>
  <c r="C39" i="29"/>
  <c r="D39" i="29"/>
  <c r="B38" i="29"/>
  <c r="C38" i="29"/>
  <c r="B37" i="29"/>
  <c r="C37" i="29"/>
  <c r="B34" i="29"/>
  <c r="B33" i="29"/>
  <c r="D33" i="29"/>
  <c r="C33" i="29"/>
  <c r="B32" i="29"/>
  <c r="C32" i="29"/>
  <c r="B31" i="29"/>
  <c r="C31" i="29"/>
  <c r="B30" i="29"/>
  <c r="C30" i="29"/>
  <c r="B29" i="29"/>
  <c r="C29" i="29"/>
  <c r="B28" i="29"/>
  <c r="C28" i="29"/>
  <c r="B27" i="29"/>
  <c r="C27" i="29"/>
  <c r="B26" i="29"/>
  <c r="B25" i="29"/>
  <c r="C25" i="29"/>
  <c r="B24" i="29"/>
  <c r="D24" i="29"/>
  <c r="B23" i="29"/>
  <c r="C23" i="29"/>
  <c r="B22" i="29"/>
  <c r="B21" i="29"/>
  <c r="C21" i="29"/>
  <c r="B20" i="29"/>
  <c r="B19" i="29"/>
  <c r="C19" i="29"/>
  <c r="B17" i="29"/>
  <c r="C17" i="29"/>
  <c r="B16" i="29"/>
  <c r="D16" i="29"/>
  <c r="B15" i="29"/>
  <c r="C15" i="29"/>
  <c r="B14" i="29"/>
  <c r="C14" i="29"/>
  <c r="B13" i="29"/>
  <c r="B12" i="29"/>
  <c r="C12" i="29"/>
  <c r="B11" i="29"/>
  <c r="D2" i="29"/>
  <c r="N1" i="30"/>
  <c r="C1" i="28"/>
  <c r="E3" i="25"/>
  <c r="J4" i="24"/>
  <c r="F4" i="22"/>
  <c r="Y4" i="23"/>
  <c r="C4" i="20"/>
  <c r="D59" i="17"/>
  <c r="D7" i="17"/>
  <c r="K58" i="14"/>
  <c r="K57" i="14"/>
  <c r="J58" i="14"/>
  <c r="J57" i="14"/>
  <c r="O5" i="14"/>
  <c r="P6" i="10"/>
  <c r="L57" i="10"/>
  <c r="L56" i="10"/>
  <c r="K57" i="10"/>
  <c r="K56" i="10"/>
  <c r="J57" i="10"/>
  <c r="I58" i="14"/>
  <c r="J56" i="10"/>
  <c r="I57" i="10"/>
  <c r="I56" i="10"/>
  <c r="H57" i="14"/>
  <c r="H57" i="10"/>
  <c r="G58" i="14"/>
  <c r="H56" i="10"/>
  <c r="G57" i="10"/>
  <c r="F58" i="14"/>
  <c r="G56" i="10"/>
  <c r="F57" i="10"/>
  <c r="E58" i="14"/>
  <c r="F56" i="10"/>
  <c r="E57" i="10"/>
  <c r="D58" i="14"/>
  <c r="E56" i="10"/>
  <c r="D57" i="14"/>
  <c r="D57" i="10"/>
  <c r="C58" i="14"/>
  <c r="D56" i="10"/>
  <c r="I9" i="32"/>
  <c r="J9" i="32"/>
  <c r="L9" i="32"/>
  <c r="I10" i="32"/>
  <c r="J10" i="32"/>
  <c r="I11" i="32"/>
  <c r="K11" i="32"/>
  <c r="I13" i="32"/>
  <c r="K13" i="32"/>
  <c r="I14" i="32"/>
  <c r="K14" i="32"/>
  <c r="M14" i="32"/>
  <c r="I15" i="32"/>
  <c r="J15" i="32"/>
  <c r="I16" i="32"/>
  <c r="K16" i="32"/>
  <c r="I17" i="32"/>
  <c r="K17" i="32"/>
  <c r="I18" i="32"/>
  <c r="K18" i="32"/>
  <c r="M18" i="32"/>
  <c r="I19" i="32"/>
  <c r="J19" i="32"/>
  <c r="I20" i="32"/>
  <c r="K20" i="32"/>
  <c r="I21" i="32"/>
  <c r="K21" i="32"/>
  <c r="I22" i="32"/>
  <c r="J22" i="32"/>
  <c r="L22" i="32"/>
  <c r="I23" i="32"/>
  <c r="J23" i="32"/>
  <c r="I24" i="32"/>
  <c r="K24" i="32"/>
  <c r="I25" i="32"/>
  <c r="K25" i="32"/>
  <c r="I26" i="32"/>
  <c r="J26" i="32"/>
  <c r="L26" i="32"/>
  <c r="I27" i="32"/>
  <c r="J27" i="32"/>
  <c r="I28" i="32"/>
  <c r="K28" i="32"/>
  <c r="I29" i="32"/>
  <c r="K29" i="32"/>
  <c r="I30" i="32"/>
  <c r="K30" i="32"/>
  <c r="M30" i="32"/>
  <c r="I31" i="32"/>
  <c r="J31" i="32"/>
  <c r="I32" i="32"/>
  <c r="K32" i="32"/>
  <c r="I33" i="32"/>
  <c r="K33" i="32"/>
  <c r="I34" i="32"/>
  <c r="K34" i="32"/>
  <c r="M34" i="32"/>
  <c r="H35" i="32"/>
  <c r="I35" i="32"/>
  <c r="K35" i="32"/>
  <c r="I36" i="32"/>
  <c r="I37" i="32"/>
  <c r="K37" i="32"/>
  <c r="M37" i="32"/>
  <c r="I38" i="32"/>
  <c r="J38" i="32"/>
  <c r="L38" i="32"/>
  <c r="I39" i="32"/>
  <c r="K39" i="32"/>
  <c r="M39" i="32"/>
  <c r="I40" i="32"/>
  <c r="J40" i="32"/>
  <c r="L40" i="32"/>
  <c r="I41" i="32"/>
  <c r="J41" i="32"/>
  <c r="I42" i="32"/>
  <c r="J42" i="32"/>
  <c r="L42" i="32"/>
  <c r="I43" i="32"/>
  <c r="K43" i="32"/>
  <c r="M43" i="32"/>
  <c r="I44" i="32"/>
  <c r="J44" i="32"/>
  <c r="L44" i="32"/>
  <c r="I45" i="32"/>
  <c r="K45" i="32"/>
  <c r="M45" i="32"/>
  <c r="I46" i="32"/>
  <c r="J46" i="32"/>
  <c r="L46" i="32"/>
  <c r="Q47" i="32"/>
  <c r="H48" i="32"/>
  <c r="I48" i="32"/>
  <c r="J48" i="32"/>
  <c r="L48" i="32"/>
  <c r="I49" i="32"/>
  <c r="K49" i="32"/>
  <c r="I50" i="32"/>
  <c r="K50" i="32"/>
  <c r="P50" i="32"/>
  <c r="I51" i="32"/>
  <c r="J51" i="32"/>
  <c r="L51" i="32"/>
  <c r="I52" i="32"/>
  <c r="J52" i="32"/>
  <c r="I53" i="32"/>
  <c r="K53" i="32"/>
  <c r="I54" i="32"/>
  <c r="K54" i="32"/>
  <c r="I55" i="32"/>
  <c r="K55" i="32"/>
  <c r="I56" i="32"/>
  <c r="K56" i="32"/>
  <c r="M56" i="32"/>
  <c r="I57" i="32"/>
  <c r="J57" i="32"/>
  <c r="L57" i="32"/>
  <c r="I58" i="32"/>
  <c r="K58" i="32"/>
  <c r="I59" i="32"/>
  <c r="K59" i="32"/>
  <c r="I60" i="32"/>
  <c r="K60" i="32"/>
  <c r="M60" i="32"/>
  <c r="I61" i="32"/>
  <c r="J61" i="32"/>
  <c r="I62" i="32"/>
  <c r="K62" i="32"/>
  <c r="I63" i="32"/>
  <c r="K63" i="32"/>
  <c r="I64" i="32"/>
  <c r="J64" i="32"/>
  <c r="L64" i="32"/>
  <c r="I65" i="32"/>
  <c r="J65" i="32"/>
  <c r="I66" i="32"/>
  <c r="K66" i="32"/>
  <c r="I67" i="32"/>
  <c r="K67" i="32"/>
  <c r="I68" i="32"/>
  <c r="J68" i="32"/>
  <c r="L68" i="32"/>
  <c r="N68" i="32"/>
  <c r="I69" i="32"/>
  <c r="J69" i="32"/>
  <c r="I70" i="32"/>
  <c r="K70" i="32"/>
  <c r="M70" i="32"/>
  <c r="I71" i="32"/>
  <c r="K71" i="32"/>
  <c r="I72" i="32"/>
  <c r="K72" i="32"/>
  <c r="H73" i="32"/>
  <c r="I73" i="32"/>
  <c r="K73" i="32"/>
  <c r="H74" i="32"/>
  <c r="I74" i="32"/>
  <c r="K74" i="32"/>
  <c r="H75" i="32"/>
  <c r="I75" i="32"/>
  <c r="K75" i="32"/>
  <c r="I76" i="32"/>
  <c r="H77" i="32"/>
  <c r="I77" i="32"/>
  <c r="J77" i="32"/>
  <c r="H78" i="32"/>
  <c r="I78" i="32"/>
  <c r="H79" i="32"/>
  <c r="I79" i="32"/>
  <c r="J79" i="32"/>
  <c r="H80" i="32"/>
  <c r="I80" i="32"/>
  <c r="J81" i="32"/>
  <c r="L81" i="32"/>
  <c r="K81" i="32"/>
  <c r="M81" i="32"/>
  <c r="H82" i="32"/>
  <c r="I82" i="32"/>
  <c r="J82" i="32"/>
  <c r="I83" i="32"/>
  <c r="J83" i="32"/>
  <c r="L83" i="32"/>
  <c r="I84" i="32"/>
  <c r="K84" i="32"/>
  <c r="H85" i="32"/>
  <c r="I85" i="32"/>
  <c r="K85" i="32"/>
  <c r="H86" i="32"/>
  <c r="I86" i="32"/>
  <c r="K86" i="32"/>
  <c r="H87" i="32"/>
  <c r="I87" i="32"/>
  <c r="K87" i="32"/>
  <c r="H88" i="32"/>
  <c r="I88" i="32"/>
  <c r="K88" i="32"/>
  <c r="H89" i="32"/>
  <c r="I89" i="32"/>
  <c r="K89" i="32"/>
  <c r="Q90" i="32"/>
  <c r="H91" i="32"/>
  <c r="I91" i="32"/>
  <c r="J91" i="32"/>
  <c r="H92" i="32"/>
  <c r="I92" i="32"/>
  <c r="J92" i="32"/>
  <c r="H93" i="32"/>
  <c r="I93" i="32"/>
  <c r="J93" i="32"/>
  <c r="L93" i="32"/>
  <c r="N93" i="32"/>
  <c r="H94" i="32"/>
  <c r="I94" i="32"/>
  <c r="J94" i="32"/>
  <c r="H95" i="32"/>
  <c r="I95" i="32"/>
  <c r="J95" i="32"/>
  <c r="H96" i="32"/>
  <c r="I96" i="32"/>
  <c r="J96" i="32"/>
  <c r="H97" i="32"/>
  <c r="I97" i="32"/>
  <c r="J97" i="32"/>
  <c r="L97" i="32"/>
  <c r="H98" i="32"/>
  <c r="I98" i="32"/>
  <c r="J98" i="32"/>
  <c r="I99" i="32"/>
  <c r="J99" i="32"/>
  <c r="H100" i="32"/>
  <c r="I100" i="32"/>
  <c r="J100" i="32"/>
  <c r="H101" i="32"/>
  <c r="I101" i="32"/>
  <c r="K101" i="32"/>
  <c r="H102" i="32"/>
  <c r="I102" i="32"/>
  <c r="J102" i="32"/>
  <c r="H103" i="32"/>
  <c r="I103" i="32"/>
  <c r="J103" i="32"/>
  <c r="H104" i="32"/>
  <c r="I104" i="32"/>
  <c r="J104" i="32"/>
  <c r="J105" i="32"/>
  <c r="L105" i="32"/>
  <c r="K105" i="32"/>
  <c r="M105" i="32"/>
  <c r="J106" i="32"/>
  <c r="L106" i="32"/>
  <c r="K106" i="32"/>
  <c r="M106" i="32"/>
  <c r="J107" i="32"/>
  <c r="L107" i="32"/>
  <c r="K107" i="32"/>
  <c r="M107" i="32"/>
  <c r="H108" i="32"/>
  <c r="I108" i="32"/>
  <c r="J108" i="32"/>
  <c r="H109" i="32"/>
  <c r="I109" i="32"/>
  <c r="J109" i="32"/>
  <c r="J110" i="32"/>
  <c r="L110" i="32"/>
  <c r="K110" i="32"/>
  <c r="M110" i="32"/>
  <c r="H111" i="32"/>
  <c r="I111" i="32"/>
  <c r="K111" i="32"/>
  <c r="H112" i="32"/>
  <c r="I112" i="32"/>
  <c r="H113" i="32"/>
  <c r="I113" i="32"/>
  <c r="J113" i="32"/>
  <c r="H114" i="32"/>
  <c r="I114" i="32"/>
  <c r="H115" i="32"/>
  <c r="I115" i="32"/>
  <c r="K115" i="32"/>
  <c r="H116" i="32"/>
  <c r="I116" i="32"/>
  <c r="H117" i="32"/>
  <c r="I117" i="32"/>
  <c r="K117" i="32"/>
  <c r="H118" i="32"/>
  <c r="I118" i="32"/>
  <c r="H119" i="32"/>
  <c r="I119" i="32"/>
  <c r="K119" i="32"/>
  <c r="P119" i="32"/>
  <c r="H120" i="32"/>
  <c r="I120" i="32"/>
  <c r="H121" i="32"/>
  <c r="I121" i="32"/>
  <c r="J121" i="32"/>
  <c r="H122" i="32"/>
  <c r="I122" i="32"/>
  <c r="J123" i="32"/>
  <c r="L123" i="32"/>
  <c r="K123" i="32"/>
  <c r="M123" i="32"/>
  <c r="I124" i="32"/>
  <c r="J124" i="32"/>
  <c r="H125" i="32"/>
  <c r="I125" i="32"/>
  <c r="K125" i="32"/>
  <c r="P125" i="32"/>
  <c r="H126" i="32"/>
  <c r="I126" i="32"/>
  <c r="J126" i="32"/>
  <c r="H127" i="32"/>
  <c r="I127" i="32"/>
  <c r="K127" i="32"/>
  <c r="I128" i="32"/>
  <c r="H129" i="32"/>
  <c r="I129" i="32"/>
  <c r="K129" i="32"/>
  <c r="J130" i="32"/>
  <c r="L130" i="32"/>
  <c r="K130" i="32"/>
  <c r="M130" i="32"/>
  <c r="H131" i="32"/>
  <c r="I131" i="32"/>
  <c r="J131" i="32"/>
  <c r="J132" i="32"/>
  <c r="L132" i="32"/>
  <c r="K132" i="32"/>
  <c r="M132" i="32"/>
  <c r="H133" i="32"/>
  <c r="I133" i="32"/>
  <c r="J133" i="32"/>
  <c r="H134" i="32"/>
  <c r="I134" i="32"/>
  <c r="K134" i="32"/>
  <c r="H135" i="32"/>
  <c r="I135" i="32"/>
  <c r="J135" i="32"/>
  <c r="H136" i="32"/>
  <c r="I136" i="32"/>
  <c r="K136" i="32"/>
  <c r="H137" i="32"/>
  <c r="I137" i="32"/>
  <c r="J137" i="32"/>
  <c r="J138" i="32"/>
  <c r="L138" i="32"/>
  <c r="K138" i="32"/>
  <c r="M138" i="32"/>
  <c r="H139" i="32"/>
  <c r="I139" i="32"/>
  <c r="K139" i="32"/>
  <c r="H140" i="32"/>
  <c r="I140" i="32"/>
  <c r="K140" i="32"/>
  <c r="H141" i="32"/>
  <c r="I141" i="32"/>
  <c r="K141" i="32"/>
  <c r="J142" i="32"/>
  <c r="L142" i="32"/>
  <c r="K142" i="32"/>
  <c r="M142" i="32"/>
  <c r="H143" i="32"/>
  <c r="I143" i="32"/>
  <c r="K143" i="32"/>
  <c r="H144" i="32"/>
  <c r="I144" i="32"/>
  <c r="J144" i="32"/>
  <c r="L144" i="32"/>
  <c r="H145" i="32"/>
  <c r="I145" i="32"/>
  <c r="K145" i="32"/>
  <c r="H146" i="32"/>
  <c r="I146" i="32"/>
  <c r="J146" i="32"/>
  <c r="H147" i="32"/>
  <c r="I147" i="32"/>
  <c r="K147" i="32"/>
  <c r="H148" i="32"/>
  <c r="I148" i="32"/>
  <c r="J148" i="32"/>
  <c r="L148" i="32"/>
  <c r="H149" i="32"/>
  <c r="I149" i="32"/>
  <c r="K149" i="32"/>
  <c r="H150" i="32"/>
  <c r="I150" i="32"/>
  <c r="J150" i="32"/>
  <c r="H151" i="32"/>
  <c r="I151" i="32"/>
  <c r="J151" i="32"/>
  <c r="H152" i="32"/>
  <c r="I152" i="32"/>
  <c r="J152" i="32"/>
  <c r="H153" i="32"/>
  <c r="I153" i="32"/>
  <c r="K153" i="32"/>
  <c r="H154" i="32"/>
  <c r="I154" i="32"/>
  <c r="J154" i="32"/>
  <c r="H155" i="32"/>
  <c r="I155" i="32"/>
  <c r="J155" i="32"/>
  <c r="Q156" i="32"/>
  <c r="H157" i="32"/>
  <c r="I157" i="32"/>
  <c r="J157" i="32"/>
  <c r="J158" i="32"/>
  <c r="L158" i="32"/>
  <c r="K158" i="32"/>
  <c r="M158" i="32"/>
  <c r="J159" i="32"/>
  <c r="L159" i="32"/>
  <c r="K159" i="32"/>
  <c r="M159" i="32"/>
  <c r="H160" i="32"/>
  <c r="I160" i="32"/>
  <c r="J160" i="32"/>
  <c r="J161" i="32"/>
  <c r="L161" i="32"/>
  <c r="K161" i="32"/>
  <c r="M161" i="32"/>
  <c r="J162" i="32"/>
  <c r="L162" i="32"/>
  <c r="K162" i="32"/>
  <c r="M162" i="32"/>
  <c r="H163" i="32"/>
  <c r="I163" i="32"/>
  <c r="J163" i="32"/>
  <c r="H164" i="32"/>
  <c r="I164" i="32"/>
  <c r="H165" i="32"/>
  <c r="I165" i="32"/>
  <c r="J165" i="32"/>
  <c r="H166" i="32"/>
  <c r="I166" i="32"/>
  <c r="K166" i="32"/>
  <c r="H167" i="32"/>
  <c r="I167" i="32"/>
  <c r="K167" i="32"/>
  <c r="J168" i="32"/>
  <c r="L168" i="32"/>
  <c r="K168" i="32"/>
  <c r="M168" i="32"/>
  <c r="H169" i="32"/>
  <c r="I169" i="32"/>
  <c r="K169" i="32"/>
  <c r="Q170" i="32"/>
  <c r="H171" i="32"/>
  <c r="I171" i="32"/>
  <c r="J171" i="32"/>
  <c r="H172" i="32"/>
  <c r="I172" i="32"/>
  <c r="K172" i="32"/>
  <c r="H173" i="32"/>
  <c r="I173" i="32"/>
  <c r="J173" i="32"/>
  <c r="Q174" i="32"/>
  <c r="H175" i="32"/>
  <c r="I175" i="32"/>
  <c r="J175" i="32"/>
  <c r="Q176" i="32"/>
  <c r="H177" i="32"/>
  <c r="I177" i="32"/>
  <c r="K177" i="32"/>
  <c r="H179" i="32"/>
  <c r="I179" i="32"/>
  <c r="J179" i="32"/>
  <c r="H180" i="32"/>
  <c r="I180" i="32"/>
  <c r="K180" i="32"/>
  <c r="J180" i="32"/>
  <c r="H181" i="32"/>
  <c r="I181" i="32"/>
  <c r="K181" i="32"/>
  <c r="M181" i="32"/>
  <c r="J181" i="32"/>
  <c r="D29" i="29"/>
  <c r="D51" i="29"/>
  <c r="D54" i="29"/>
  <c r="D64" i="29"/>
  <c r="D75" i="29"/>
  <c r="D76" i="29"/>
  <c r="D79" i="29"/>
  <c r="D81" i="29"/>
  <c r="D83" i="29"/>
  <c r="D84" i="29"/>
  <c r="D91" i="29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C12" i="21"/>
  <c r="D12" i="21"/>
  <c r="C13" i="21"/>
  <c r="D13" i="21"/>
  <c r="C14" i="21"/>
  <c r="D14" i="21"/>
  <c r="C15" i="21"/>
  <c r="D15" i="21"/>
  <c r="C16" i="21"/>
  <c r="D16" i="21"/>
  <c r="C17" i="21"/>
  <c r="C18" i="21"/>
  <c r="C19" i="21"/>
  <c r="C20" i="21"/>
  <c r="C21" i="21"/>
  <c r="D21" i="21"/>
  <c r="C22" i="21"/>
  <c r="C23" i="21"/>
  <c r="C24" i="21"/>
  <c r="D24" i="21"/>
  <c r="C25" i="21"/>
  <c r="D25" i="21"/>
  <c r="C26" i="21"/>
  <c r="D26" i="21"/>
  <c r="C27" i="21"/>
  <c r="C28" i="21"/>
  <c r="D28" i="21"/>
  <c r="C29" i="21"/>
  <c r="D29" i="21"/>
  <c r="C30" i="21"/>
  <c r="D30" i="21"/>
  <c r="C31" i="21"/>
  <c r="D31" i="21"/>
  <c r="C32" i="21"/>
  <c r="D32" i="21"/>
  <c r="C34" i="21"/>
  <c r="D34" i="21"/>
  <c r="C35" i="21"/>
  <c r="D35" i="21"/>
  <c r="C36" i="21"/>
  <c r="D36" i="21"/>
  <c r="C37" i="21"/>
  <c r="D37" i="21"/>
  <c r="C38" i="21"/>
  <c r="D38" i="21"/>
  <c r="C39" i="21"/>
  <c r="D39" i="21"/>
  <c r="C40" i="21"/>
  <c r="D40" i="21"/>
  <c r="C41" i="21"/>
  <c r="D41" i="21"/>
  <c r="C42" i="21"/>
  <c r="D42" i="21"/>
  <c r="C43" i="21"/>
  <c r="D43" i="21"/>
  <c r="C44" i="21"/>
  <c r="D44" i="21"/>
  <c r="C45" i="21"/>
  <c r="D45" i="21"/>
  <c r="C46" i="21"/>
  <c r="D46" i="21"/>
  <c r="C47" i="21"/>
  <c r="D47" i="21"/>
  <c r="C48" i="21"/>
  <c r="D48" i="21"/>
  <c r="C49" i="21"/>
  <c r="D49" i="21"/>
  <c r="C50" i="21"/>
  <c r="D50" i="21"/>
  <c r="C51" i="21"/>
  <c r="D51" i="21"/>
  <c r="C52" i="21"/>
  <c r="D52" i="21"/>
  <c r="C53" i="21"/>
  <c r="D53" i="21"/>
  <c r="C54" i="21"/>
  <c r="D54" i="21"/>
  <c r="C55" i="21"/>
  <c r="D55" i="21"/>
  <c r="C57" i="21"/>
  <c r="D57" i="21"/>
  <c r="C58" i="21"/>
  <c r="D58" i="21"/>
  <c r="C59" i="21"/>
  <c r="D59" i="21"/>
  <c r="C60" i="21"/>
  <c r="D60" i="21"/>
  <c r="C61" i="21"/>
  <c r="D61" i="21"/>
  <c r="C62" i="21"/>
  <c r="D62" i="21"/>
  <c r="C63" i="21"/>
  <c r="D63" i="21"/>
  <c r="C64" i="21"/>
  <c r="D64" i="21"/>
  <c r="C65" i="21"/>
  <c r="D65" i="21"/>
  <c r="C66" i="21"/>
  <c r="D66" i="21"/>
  <c r="C67" i="21"/>
  <c r="D67" i="21"/>
  <c r="C68" i="21"/>
  <c r="D68" i="21"/>
  <c r="C69" i="21"/>
  <c r="D69" i="21"/>
  <c r="C70" i="21"/>
  <c r="D70" i="21"/>
  <c r="C71" i="21"/>
  <c r="D71" i="21"/>
  <c r="C72" i="21"/>
  <c r="D72" i="21"/>
  <c r="C73" i="21"/>
  <c r="D73" i="21"/>
  <c r="C74" i="21"/>
  <c r="D74" i="21"/>
  <c r="C75" i="21"/>
  <c r="D75" i="21"/>
  <c r="C76" i="21"/>
  <c r="D76" i="21"/>
  <c r="C77" i="21"/>
  <c r="C78" i="21"/>
  <c r="D78" i="21"/>
  <c r="C79" i="21"/>
  <c r="D79" i="21"/>
  <c r="C80" i="21"/>
  <c r="D80" i="21"/>
  <c r="C81" i="21"/>
  <c r="D81" i="21"/>
  <c r="C82" i="21"/>
  <c r="D82" i="21"/>
  <c r="C83" i="21"/>
  <c r="D83" i="21"/>
  <c r="C84" i="21"/>
  <c r="D84" i="21"/>
  <c r="C85" i="21"/>
  <c r="D85" i="21"/>
  <c r="C86" i="21"/>
  <c r="D86" i="21"/>
  <c r="C87" i="21"/>
  <c r="D87" i="21"/>
  <c r="C88" i="21"/>
  <c r="D88" i="21"/>
  <c r="C89" i="21"/>
  <c r="D89" i="21"/>
  <c r="C90" i="21"/>
  <c r="D90" i="21"/>
  <c r="C91" i="21"/>
  <c r="D91" i="21"/>
  <c r="C92" i="21"/>
  <c r="D92" i="21"/>
  <c r="C93" i="21"/>
  <c r="D93" i="21"/>
  <c r="C94" i="21"/>
  <c r="D94" i="21"/>
  <c r="C95" i="21"/>
  <c r="D95" i="21"/>
  <c r="C96" i="21"/>
  <c r="D96" i="21"/>
  <c r="C97" i="21"/>
  <c r="D97" i="21"/>
  <c r="C99" i="21"/>
  <c r="D99" i="21"/>
  <c r="C100" i="21"/>
  <c r="D100" i="21"/>
  <c r="C101" i="21"/>
  <c r="D101" i="21"/>
  <c r="C102" i="21"/>
  <c r="D102" i="21"/>
  <c r="C103" i="21"/>
  <c r="D103" i="21"/>
  <c r="C104" i="21"/>
  <c r="D104" i="21"/>
  <c r="C105" i="21"/>
  <c r="D105" i="21"/>
  <c r="C106" i="21"/>
  <c r="D106" i="21"/>
  <c r="C107" i="21"/>
  <c r="D107" i="21"/>
  <c r="C108" i="21"/>
  <c r="D108" i="21"/>
  <c r="C109" i="21"/>
  <c r="D109" i="21"/>
  <c r="C110" i="21"/>
  <c r="D110" i="21"/>
  <c r="C111" i="21"/>
  <c r="C114" i="21"/>
  <c r="C115" i="21"/>
  <c r="C12" i="20"/>
  <c r="D12" i="20"/>
  <c r="G12" i="20"/>
  <c r="G125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C38" i="20"/>
  <c r="D38" i="20"/>
  <c r="C39" i="20"/>
  <c r="D39" i="20"/>
  <c r="C40" i="20"/>
  <c r="D40" i="20"/>
  <c r="C41" i="20"/>
  <c r="D41" i="20"/>
  <c r="C42" i="20"/>
  <c r="D42" i="20"/>
  <c r="C43" i="20"/>
  <c r="D43" i="20"/>
  <c r="C44" i="20"/>
  <c r="D44" i="20"/>
  <c r="C45" i="20"/>
  <c r="D45" i="20"/>
  <c r="C46" i="20"/>
  <c r="D46" i="20"/>
  <c r="C47" i="20"/>
  <c r="D47" i="20"/>
  <c r="C48" i="20"/>
  <c r="D48" i="20"/>
  <c r="C49" i="20"/>
  <c r="D49" i="20"/>
  <c r="C50" i="20"/>
  <c r="D50" i="20"/>
  <c r="C51" i="20"/>
  <c r="D51" i="20"/>
  <c r="C52" i="20"/>
  <c r="D52" i="20"/>
  <c r="C53" i="20"/>
  <c r="D53" i="20"/>
  <c r="C54" i="20"/>
  <c r="D54" i="20"/>
  <c r="C56" i="20"/>
  <c r="D56" i="20"/>
  <c r="C57" i="20"/>
  <c r="D57" i="20"/>
  <c r="C58" i="20"/>
  <c r="D58" i="20"/>
  <c r="C59" i="20"/>
  <c r="D59" i="20"/>
  <c r="C60" i="20"/>
  <c r="D60" i="20"/>
  <c r="C61" i="20"/>
  <c r="D61" i="20"/>
  <c r="C62" i="20"/>
  <c r="D62" i="20"/>
  <c r="C63" i="20"/>
  <c r="D63" i="20"/>
  <c r="C64" i="20"/>
  <c r="D64" i="20"/>
  <c r="C65" i="20"/>
  <c r="D65" i="20"/>
  <c r="C66" i="20"/>
  <c r="D66" i="20"/>
  <c r="C67" i="20"/>
  <c r="D67" i="20"/>
  <c r="C68" i="20"/>
  <c r="D68" i="20"/>
  <c r="C69" i="20"/>
  <c r="D69" i="20"/>
  <c r="C70" i="20"/>
  <c r="D70" i="20"/>
  <c r="C71" i="20"/>
  <c r="D71" i="20"/>
  <c r="C72" i="20"/>
  <c r="D72" i="20"/>
  <c r="C73" i="20"/>
  <c r="D73" i="20"/>
  <c r="C74" i="20"/>
  <c r="D74" i="20"/>
  <c r="C75" i="20"/>
  <c r="D75" i="20"/>
  <c r="C76" i="20"/>
  <c r="D76" i="20"/>
  <c r="C77" i="20"/>
  <c r="D77" i="20"/>
  <c r="C78" i="20"/>
  <c r="D78" i="20"/>
  <c r="C79" i="20"/>
  <c r="D79" i="20"/>
  <c r="C80" i="20"/>
  <c r="D80" i="20"/>
  <c r="C81" i="20"/>
  <c r="D81" i="20"/>
  <c r="C82" i="20"/>
  <c r="D82" i="20"/>
  <c r="C83" i="20"/>
  <c r="D83" i="20"/>
  <c r="C84" i="20"/>
  <c r="D84" i="20"/>
  <c r="C85" i="20"/>
  <c r="D85" i="20"/>
  <c r="C86" i="20"/>
  <c r="D86" i="20"/>
  <c r="C87" i="20"/>
  <c r="D87" i="20"/>
  <c r="C88" i="20"/>
  <c r="D88" i="20"/>
  <c r="C89" i="20"/>
  <c r="D89" i="20"/>
  <c r="C90" i="20"/>
  <c r="D90" i="20"/>
  <c r="C91" i="20"/>
  <c r="D91" i="20"/>
  <c r="C92" i="20"/>
  <c r="D92" i="20"/>
  <c r="C93" i="20"/>
  <c r="D93" i="20"/>
  <c r="C94" i="20"/>
  <c r="D94" i="20"/>
  <c r="C95" i="20"/>
  <c r="D95" i="20"/>
  <c r="C96" i="20"/>
  <c r="D96" i="20"/>
  <c r="C98" i="20"/>
  <c r="D98" i="20"/>
  <c r="C99" i="20"/>
  <c r="D99" i="20"/>
  <c r="C100" i="20"/>
  <c r="D100" i="20"/>
  <c r="C101" i="20"/>
  <c r="D101" i="20"/>
  <c r="C102" i="20"/>
  <c r="D102" i="20"/>
  <c r="C103" i="20"/>
  <c r="D103" i="20"/>
  <c r="C104" i="20"/>
  <c r="D104" i="20"/>
  <c r="C105" i="20"/>
  <c r="D105" i="20"/>
  <c r="C106" i="20"/>
  <c r="D106" i="20"/>
  <c r="C107" i="20"/>
  <c r="D107" i="20"/>
  <c r="C108" i="20"/>
  <c r="D108" i="20"/>
  <c r="C109" i="20"/>
  <c r="D109" i="20"/>
  <c r="C110" i="20"/>
  <c r="C111" i="20"/>
  <c r="C113" i="20"/>
  <c r="C114" i="20"/>
  <c r="F13" i="18"/>
  <c r="G13" i="18"/>
  <c r="F14" i="18"/>
  <c r="G14" i="18"/>
  <c r="F15" i="18"/>
  <c r="G15" i="18"/>
  <c r="F16" i="18"/>
  <c r="G16" i="18"/>
  <c r="F17" i="18"/>
  <c r="G17" i="18"/>
  <c r="F18" i="18"/>
  <c r="F19" i="18"/>
  <c r="F20" i="18"/>
  <c r="G20" i="18"/>
  <c r="F21" i="18"/>
  <c r="G21" i="18"/>
  <c r="F22" i="18"/>
  <c r="G22" i="18"/>
  <c r="F23" i="18"/>
  <c r="G23" i="18"/>
  <c r="F24" i="18"/>
  <c r="G24" i="18"/>
  <c r="F25" i="18"/>
  <c r="G25" i="18"/>
  <c r="F26" i="18"/>
  <c r="G26" i="18"/>
  <c r="F27" i="18"/>
  <c r="G27" i="18"/>
  <c r="F28" i="18"/>
  <c r="G28" i="18"/>
  <c r="F29" i="18"/>
  <c r="G29" i="18"/>
  <c r="F30" i="18"/>
  <c r="G30" i="18"/>
  <c r="F31" i="18"/>
  <c r="G31" i="18"/>
  <c r="F32" i="18"/>
  <c r="G32" i="18"/>
  <c r="F33" i="18"/>
  <c r="G33" i="18"/>
  <c r="F34" i="18"/>
  <c r="G34" i="18"/>
  <c r="F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45" i="18"/>
  <c r="G45" i="18"/>
  <c r="F46" i="18"/>
  <c r="G46" i="18"/>
  <c r="F47" i="18"/>
  <c r="G47" i="18"/>
  <c r="F48" i="18"/>
  <c r="G48" i="18"/>
  <c r="F49" i="18"/>
  <c r="G49" i="18"/>
  <c r="F50" i="18"/>
  <c r="G50" i="18"/>
  <c r="F51" i="18"/>
  <c r="G51" i="18"/>
  <c r="F52" i="18"/>
  <c r="G52" i="18"/>
  <c r="F53" i="18"/>
  <c r="G53" i="18"/>
  <c r="F54" i="18"/>
  <c r="G54" i="18"/>
  <c r="F55" i="18"/>
  <c r="G55" i="18"/>
  <c r="F57" i="18"/>
  <c r="G57" i="18"/>
  <c r="F58" i="18"/>
  <c r="G58" i="18"/>
  <c r="F59" i="18"/>
  <c r="G59" i="18"/>
  <c r="F60" i="18"/>
  <c r="G60" i="18"/>
  <c r="F61" i="18"/>
  <c r="G61" i="18"/>
  <c r="F62" i="18"/>
  <c r="G62" i="18"/>
  <c r="F63" i="18"/>
  <c r="G63" i="18"/>
  <c r="F64" i="18"/>
  <c r="G64" i="18"/>
  <c r="F65" i="18"/>
  <c r="G65" i="18"/>
  <c r="F66" i="18"/>
  <c r="G66" i="18"/>
  <c r="F67" i="18"/>
  <c r="G67" i="18"/>
  <c r="F68" i="18"/>
  <c r="G68" i="18"/>
  <c r="F69" i="18"/>
  <c r="G69" i="18"/>
  <c r="F70" i="18"/>
  <c r="G70" i="18"/>
  <c r="F71" i="18"/>
  <c r="G71" i="18"/>
  <c r="F72" i="18"/>
  <c r="G72" i="18"/>
  <c r="F73" i="18"/>
  <c r="G73" i="18"/>
  <c r="F74" i="18"/>
  <c r="G74" i="18"/>
  <c r="F75" i="18"/>
  <c r="G75" i="18"/>
  <c r="F76" i="18"/>
  <c r="G76" i="18"/>
  <c r="F77" i="18"/>
  <c r="G77" i="18"/>
  <c r="F78" i="18"/>
  <c r="G78" i="18"/>
  <c r="F79" i="18"/>
  <c r="G79" i="18"/>
  <c r="F80" i="18"/>
  <c r="G80" i="18"/>
  <c r="F81" i="18"/>
  <c r="G81" i="18"/>
  <c r="F82" i="18"/>
  <c r="G82" i="18"/>
  <c r="F83" i="18"/>
  <c r="G83" i="18"/>
  <c r="F84" i="18"/>
  <c r="G84" i="18"/>
  <c r="F85" i="18"/>
  <c r="G85" i="18"/>
  <c r="F86" i="18"/>
  <c r="G86" i="18"/>
  <c r="F87" i="18"/>
  <c r="G87" i="18"/>
  <c r="F88" i="18"/>
  <c r="G88" i="18"/>
  <c r="F89" i="18"/>
  <c r="G89" i="18"/>
  <c r="F90" i="18"/>
  <c r="G90" i="18"/>
  <c r="F91" i="18"/>
  <c r="G91" i="18"/>
  <c r="F92" i="18"/>
  <c r="G92" i="18"/>
  <c r="F93" i="18"/>
  <c r="G93" i="18"/>
  <c r="F94" i="18"/>
  <c r="G94" i="18"/>
  <c r="F95" i="18"/>
  <c r="G95" i="18"/>
  <c r="F96" i="18"/>
  <c r="G96" i="18"/>
  <c r="F97" i="18"/>
  <c r="G97" i="18"/>
  <c r="F99" i="18"/>
  <c r="G99" i="18"/>
  <c r="F100" i="18"/>
  <c r="G100" i="18"/>
  <c r="F101" i="18"/>
  <c r="G101" i="18"/>
  <c r="F102" i="18"/>
  <c r="F103" i="18"/>
  <c r="G103" i="18"/>
  <c r="F104" i="18"/>
  <c r="F105" i="18"/>
  <c r="F106" i="18"/>
  <c r="G106" i="18"/>
  <c r="F107" i="18"/>
  <c r="F108" i="18"/>
  <c r="G108" i="18"/>
  <c r="F109" i="18"/>
  <c r="F110" i="18"/>
  <c r="F111" i="18"/>
  <c r="F114" i="18"/>
  <c r="F115" i="18"/>
  <c r="G115" i="18"/>
  <c r="C10" i="14"/>
  <c r="D10" i="14"/>
  <c r="E10" i="14"/>
  <c r="C57" i="14"/>
  <c r="E57" i="14"/>
  <c r="F57" i="14"/>
  <c r="G57" i="14"/>
  <c r="I57" i="14"/>
  <c r="H58" i="14"/>
  <c r="D10" i="10"/>
  <c r="E10" i="10"/>
  <c r="F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T72" i="9"/>
  <c r="D74" i="9"/>
  <c r="D75" i="9"/>
  <c r="D76" i="9"/>
  <c r="D77" i="9"/>
  <c r="D78" i="9"/>
  <c r="D79" i="9"/>
  <c r="D80" i="9"/>
  <c r="D81" i="9"/>
  <c r="D82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31" i="9"/>
  <c r="C71" i="6"/>
  <c r="C69" i="6"/>
  <c r="C68" i="6"/>
  <c r="C67" i="6"/>
  <c r="C66" i="6"/>
  <c r="C64" i="6"/>
  <c r="C61" i="6"/>
  <c r="C29" i="6"/>
  <c r="C70" i="6"/>
  <c r="AO9" i="1"/>
  <c r="C32" i="6"/>
  <c r="C30" i="6"/>
  <c r="C28" i="6"/>
  <c r="C27" i="6"/>
  <c r="C25" i="6"/>
  <c r="C22" i="6"/>
  <c r="H38" i="7"/>
  <c r="G36" i="7"/>
  <c r="G52" i="7"/>
  <c r="F36" i="7"/>
  <c r="F52" i="7"/>
  <c r="X3" i="6"/>
  <c r="O18" i="4"/>
  <c r="N18" i="4"/>
  <c r="L18" i="4"/>
  <c r="K18" i="4"/>
  <c r="J18" i="4"/>
  <c r="H18" i="4"/>
  <c r="G18" i="4"/>
  <c r="F18" i="4"/>
  <c r="E10" i="4"/>
  <c r="E36" i="4"/>
  <c r="D96" i="4"/>
  <c r="C96" i="4"/>
  <c r="B96" i="4"/>
  <c r="D95" i="4"/>
  <c r="C95" i="4"/>
  <c r="B95" i="4"/>
  <c r="D94" i="4"/>
  <c r="C94" i="4"/>
  <c r="B94" i="4"/>
  <c r="D93" i="4"/>
  <c r="C93" i="4"/>
  <c r="B93" i="4"/>
  <c r="D92" i="4"/>
  <c r="C92" i="4"/>
  <c r="B92" i="4"/>
  <c r="D91" i="4"/>
  <c r="C91" i="4"/>
  <c r="B91" i="4"/>
  <c r="D90" i="4"/>
  <c r="C90" i="4"/>
  <c r="B90" i="4"/>
  <c r="D89" i="4"/>
  <c r="C89" i="4"/>
  <c r="B89" i="4"/>
  <c r="D88" i="4"/>
  <c r="C88" i="4"/>
  <c r="B88" i="4"/>
  <c r="D87" i="4"/>
  <c r="C87" i="4"/>
  <c r="B87" i="4"/>
  <c r="D86" i="4"/>
  <c r="C86" i="4"/>
  <c r="B86" i="4"/>
  <c r="D85" i="4"/>
  <c r="C85" i="4"/>
  <c r="B85" i="4"/>
  <c r="D84" i="4"/>
  <c r="C84" i="4"/>
  <c r="B84" i="4"/>
  <c r="D83" i="4"/>
  <c r="C83" i="4"/>
  <c r="B83" i="4"/>
  <c r="D82" i="4"/>
  <c r="C82" i="4"/>
  <c r="B82" i="4"/>
  <c r="D81" i="4"/>
  <c r="C81" i="4"/>
  <c r="B81" i="4"/>
  <c r="D80" i="4"/>
  <c r="C80" i="4"/>
  <c r="B80" i="4"/>
  <c r="D79" i="4"/>
  <c r="C79" i="4"/>
  <c r="B79" i="4"/>
  <c r="D78" i="4"/>
  <c r="C78" i="4"/>
  <c r="B78" i="4"/>
  <c r="D77" i="4"/>
  <c r="C77" i="4"/>
  <c r="B77" i="4"/>
  <c r="D76" i="4"/>
  <c r="C76" i="4"/>
  <c r="B76" i="4"/>
  <c r="D75" i="4"/>
  <c r="C75" i="4"/>
  <c r="B75" i="4"/>
  <c r="D74" i="4"/>
  <c r="C74" i="4"/>
  <c r="B74" i="4"/>
  <c r="D73" i="4"/>
  <c r="C73" i="4"/>
  <c r="B73" i="4"/>
  <c r="D72" i="4"/>
  <c r="C72" i="4"/>
  <c r="B72" i="4"/>
  <c r="D71" i="4"/>
  <c r="C71" i="4"/>
  <c r="B71" i="4"/>
  <c r="D70" i="4"/>
  <c r="C70" i="4"/>
  <c r="B70" i="4"/>
  <c r="D69" i="4"/>
  <c r="C69" i="4"/>
  <c r="B69" i="4"/>
  <c r="D68" i="4"/>
  <c r="C68" i="4"/>
  <c r="B68" i="4"/>
  <c r="D67" i="4"/>
  <c r="C67" i="4"/>
  <c r="B67" i="4"/>
  <c r="D66" i="4"/>
  <c r="C66" i="4"/>
  <c r="B66" i="4"/>
  <c r="D65" i="4"/>
  <c r="C65" i="4"/>
  <c r="B65" i="4"/>
  <c r="D64" i="4"/>
  <c r="C64" i="4"/>
  <c r="B64" i="4"/>
  <c r="D63" i="4"/>
  <c r="C63" i="4"/>
  <c r="B63" i="4"/>
  <c r="D62" i="4"/>
  <c r="C62" i="4"/>
  <c r="B62" i="4"/>
  <c r="D61" i="4"/>
  <c r="C61" i="4"/>
  <c r="B61" i="4"/>
  <c r="D60" i="4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B11" i="4"/>
  <c r="C11" i="4"/>
  <c r="P3" i="4"/>
  <c r="F93" i="5"/>
  <c r="B116" i="29"/>
  <c r="D85" i="29"/>
  <c r="D49" i="29"/>
  <c r="D27" i="29"/>
  <c r="B107" i="29"/>
  <c r="D89" i="29"/>
  <c r="D73" i="29"/>
  <c r="D45" i="29"/>
  <c r="D31" i="29"/>
  <c r="D23" i="29"/>
  <c r="B114" i="29"/>
  <c r="D93" i="29"/>
  <c r="C114" i="29"/>
  <c r="D77" i="29"/>
  <c r="D37" i="29"/>
  <c r="D19" i="29"/>
  <c r="B110" i="29"/>
  <c r="D94" i="29"/>
  <c r="C115" i="29"/>
  <c r="L21" i="30"/>
  <c r="D90" i="29"/>
  <c r="D86" i="29"/>
  <c r="D82" i="29"/>
  <c r="D78" i="29"/>
  <c r="D74" i="29"/>
  <c r="D38" i="29"/>
  <c r="D32" i="29"/>
  <c r="D28" i="29"/>
  <c r="B112" i="29"/>
  <c r="B108" i="29"/>
  <c r="B115" i="29"/>
  <c r="B111" i="29"/>
  <c r="D70" i="29"/>
  <c r="D66" i="29"/>
  <c r="L155" i="32"/>
  <c r="D12" i="29"/>
  <c r="K124" i="32"/>
  <c r="M124" i="32"/>
  <c r="I21" i="30"/>
  <c r="L180" i="32"/>
  <c r="G55" i="10"/>
  <c r="F56" i="14"/>
  <c r="F59" i="14"/>
  <c r="L55" i="10"/>
  <c r="L58" i="10"/>
  <c r="K56" i="14"/>
  <c r="K59" i="14"/>
  <c r="J85" i="32"/>
  <c r="L85" i="32"/>
  <c r="J117" i="32"/>
  <c r="L117" i="32"/>
  <c r="C11" i="29"/>
  <c r="B103" i="29"/>
  <c r="E18" i="4"/>
  <c r="I18" i="4"/>
  <c r="M18" i="4"/>
  <c r="P18" i="4"/>
  <c r="I36" i="4"/>
  <c r="M36" i="4"/>
  <c r="B106" i="29"/>
  <c r="D46" i="29"/>
  <c r="D25" i="29"/>
  <c r="D14" i="29"/>
  <c r="G41" i="4"/>
  <c r="G36" i="4"/>
  <c r="K37" i="4"/>
  <c r="K36" i="4"/>
  <c r="O32" i="4"/>
  <c r="O36" i="4"/>
  <c r="H35" i="4"/>
  <c r="H36" i="4"/>
  <c r="L31" i="4"/>
  <c r="L36" i="4"/>
  <c r="F29" i="4"/>
  <c r="F36" i="4"/>
  <c r="J25" i="4"/>
  <c r="J36" i="4"/>
  <c r="N38" i="4"/>
  <c r="N36" i="4"/>
  <c r="B105" i="29"/>
  <c r="H39" i="7"/>
  <c r="H17" i="7"/>
  <c r="H16" i="7"/>
  <c r="H11" i="7"/>
  <c r="J111" i="32"/>
  <c r="L111" i="32"/>
  <c r="K175" i="32"/>
  <c r="M175" i="32"/>
  <c r="K160" i="32"/>
  <c r="K157" i="32"/>
  <c r="K151" i="32"/>
  <c r="K171" i="32"/>
  <c r="M171" i="32"/>
  <c r="N171" i="32"/>
  <c r="J169" i="32"/>
  <c r="J74" i="32"/>
  <c r="L74" i="32"/>
  <c r="N74" i="32"/>
  <c r="K163" i="32"/>
  <c r="M163" i="32"/>
  <c r="L160" i="32"/>
  <c r="J139" i="32"/>
  <c r="L139" i="32"/>
  <c r="K179" i="32"/>
  <c r="M179" i="32"/>
  <c r="K79" i="32"/>
  <c r="M79" i="32"/>
  <c r="K44" i="32"/>
  <c r="K41" i="32"/>
  <c r="M41" i="32"/>
  <c r="H43" i="7"/>
  <c r="L163" i="32"/>
  <c r="K135" i="32"/>
  <c r="M135" i="32"/>
  <c r="K113" i="32"/>
  <c r="M113" i="32"/>
  <c r="K92" i="32"/>
  <c r="L82" i="32"/>
  <c r="K52" i="32"/>
  <c r="M52" i="32"/>
  <c r="K15" i="32"/>
  <c r="M15" i="32"/>
  <c r="J167" i="32"/>
  <c r="L167" i="32"/>
  <c r="L157" i="32"/>
  <c r="J145" i="32"/>
  <c r="L145" i="32"/>
  <c r="N145" i="32"/>
  <c r="L131" i="32"/>
  <c r="J119" i="32"/>
  <c r="L119" i="32"/>
  <c r="K103" i="32"/>
  <c r="L95" i="32"/>
  <c r="J89" i="32"/>
  <c r="L89" i="32"/>
  <c r="N89" i="32"/>
  <c r="K68" i="32"/>
  <c r="M68" i="32"/>
  <c r="K57" i="32"/>
  <c r="M57" i="32"/>
  <c r="J35" i="32"/>
  <c r="C65" i="6"/>
  <c r="L171" i="32"/>
  <c r="L151" i="32"/>
  <c r="J147" i="32"/>
  <c r="L147" i="32"/>
  <c r="N147" i="32"/>
  <c r="J141" i="32"/>
  <c r="L141" i="32"/>
  <c r="K133" i="32"/>
  <c r="K126" i="32"/>
  <c r="M126" i="32"/>
  <c r="N126" i="32"/>
  <c r="K99" i="32"/>
  <c r="M85" i="32"/>
  <c r="K82" i="32"/>
  <c r="M82" i="32"/>
  <c r="M74" i="32"/>
  <c r="J72" i="32"/>
  <c r="L72" i="32"/>
  <c r="J66" i="32"/>
  <c r="L66" i="32"/>
  <c r="K51" i="32"/>
  <c r="M51" i="32"/>
  <c r="K48" i="32"/>
  <c r="J32" i="32"/>
  <c r="L32" i="32"/>
  <c r="J30" i="32"/>
  <c r="L30" i="32"/>
  <c r="N30" i="32"/>
  <c r="J24" i="32"/>
  <c r="L24" i="32"/>
  <c r="N24" i="32"/>
  <c r="H13" i="7"/>
  <c r="H15" i="7"/>
  <c r="H12" i="7"/>
  <c r="H14" i="7"/>
  <c r="K173" i="32"/>
  <c r="K121" i="32"/>
  <c r="K64" i="32"/>
  <c r="M64" i="32"/>
  <c r="J58" i="32"/>
  <c r="L58" i="32"/>
  <c r="J56" i="32"/>
  <c r="L56" i="32"/>
  <c r="N56" i="32"/>
  <c r="J45" i="32"/>
  <c r="L45" i="32"/>
  <c r="N45" i="32"/>
  <c r="K26" i="32"/>
  <c r="M26" i="32"/>
  <c r="K22" i="32"/>
  <c r="M22" i="32"/>
  <c r="J16" i="32"/>
  <c r="L16" i="32"/>
  <c r="J14" i="32"/>
  <c r="L14" i="32"/>
  <c r="B104" i="29"/>
  <c r="L175" i="32"/>
  <c r="M167" i="32"/>
  <c r="K165" i="32"/>
  <c r="K155" i="32"/>
  <c r="J143" i="32"/>
  <c r="L143" i="32"/>
  <c r="M139" i="32"/>
  <c r="K137" i="32"/>
  <c r="M137" i="32"/>
  <c r="K131" i="32"/>
  <c r="L126" i="32"/>
  <c r="L124" i="32"/>
  <c r="J115" i="32"/>
  <c r="L115" i="32"/>
  <c r="K109" i="32"/>
  <c r="M89" i="32"/>
  <c r="J87" i="32"/>
  <c r="L87" i="32"/>
  <c r="L77" i="32"/>
  <c r="K65" i="32"/>
  <c r="M65" i="32"/>
  <c r="K31" i="32"/>
  <c r="M31" i="32"/>
  <c r="K23" i="32"/>
  <c r="M23" i="32"/>
  <c r="K9" i="32"/>
  <c r="M9" i="32"/>
  <c r="H44" i="7"/>
  <c r="M157" i="32"/>
  <c r="J153" i="32"/>
  <c r="L153" i="32"/>
  <c r="J149" i="32"/>
  <c r="L149" i="32"/>
  <c r="K146" i="32"/>
  <c r="M146" i="32"/>
  <c r="J134" i="32"/>
  <c r="L134" i="32"/>
  <c r="J129" i="32"/>
  <c r="L129" i="32"/>
  <c r="J101" i="32"/>
  <c r="K98" i="32"/>
  <c r="K94" i="32"/>
  <c r="M94" i="32"/>
  <c r="L91" i="32"/>
  <c r="J88" i="32"/>
  <c r="J86" i="32"/>
  <c r="L86" i="32"/>
  <c r="J84" i="32"/>
  <c r="L79" i="32"/>
  <c r="K77" i="32"/>
  <c r="J75" i="32"/>
  <c r="L75" i="32"/>
  <c r="J73" i="32"/>
  <c r="L73" i="32"/>
  <c r="J70" i="32"/>
  <c r="L70" i="32"/>
  <c r="K61" i="32"/>
  <c r="M61" i="32"/>
  <c r="J60" i="32"/>
  <c r="L60" i="32"/>
  <c r="N60" i="32"/>
  <c r="J54" i="32"/>
  <c r="L54" i="32"/>
  <c r="K42" i="32"/>
  <c r="M42" i="32"/>
  <c r="K38" i="32"/>
  <c r="J37" i="32"/>
  <c r="L37" i="32"/>
  <c r="N37" i="32"/>
  <c r="J34" i="32"/>
  <c r="L34" i="32"/>
  <c r="N34" i="32"/>
  <c r="J28" i="32"/>
  <c r="L28" i="32"/>
  <c r="K19" i="32"/>
  <c r="M19" i="32"/>
  <c r="J18" i="32"/>
  <c r="L18" i="32"/>
  <c r="N18" i="32"/>
  <c r="J11" i="32"/>
  <c r="L11" i="32"/>
  <c r="M173" i="32"/>
  <c r="K144" i="32"/>
  <c r="M144" i="32"/>
  <c r="M141" i="32"/>
  <c r="J136" i="32"/>
  <c r="L136" i="32"/>
  <c r="K96" i="32"/>
  <c r="M96" i="32"/>
  <c r="N96" i="32"/>
  <c r="L92" i="32"/>
  <c r="K83" i="32"/>
  <c r="M83" i="32"/>
  <c r="K69" i="32"/>
  <c r="M69" i="32"/>
  <c r="J62" i="32"/>
  <c r="L62" i="32"/>
  <c r="J53" i="32"/>
  <c r="L53" i="32"/>
  <c r="J49" i="32"/>
  <c r="L49" i="32"/>
  <c r="J43" i="32"/>
  <c r="L43" i="32"/>
  <c r="N43" i="32"/>
  <c r="J39" i="32"/>
  <c r="L39" i="32"/>
  <c r="N39" i="32"/>
  <c r="K27" i="32"/>
  <c r="M27" i="32"/>
  <c r="J20" i="32"/>
  <c r="L20" i="32"/>
  <c r="K10" i="32"/>
  <c r="M10" i="32"/>
  <c r="D56" i="14"/>
  <c r="D59" i="14"/>
  <c r="L169" i="32"/>
  <c r="M133" i="32"/>
  <c r="L121" i="32"/>
  <c r="L113" i="32"/>
  <c r="L4" i="32"/>
  <c r="M4" i="32"/>
  <c r="C51" i="6"/>
  <c r="C56" i="6"/>
  <c r="C55" i="6"/>
  <c r="C59" i="6"/>
  <c r="C60" i="6"/>
  <c r="C57" i="6"/>
  <c r="C62" i="6"/>
  <c r="C52" i="6"/>
  <c r="C53" i="6"/>
  <c r="C54" i="6"/>
  <c r="C58" i="6"/>
  <c r="C50" i="6"/>
  <c r="C48" i="6"/>
  <c r="C49" i="6"/>
  <c r="N14" i="32"/>
  <c r="D11" i="29"/>
  <c r="J55" i="10"/>
  <c r="J58" i="10"/>
  <c r="F55" i="10"/>
  <c r="F58" i="10"/>
  <c r="I55" i="10"/>
  <c r="I58" i="10"/>
  <c r="E55" i="10"/>
  <c r="E58" i="10"/>
  <c r="G56" i="14"/>
  <c r="G59" i="14"/>
  <c r="C56" i="14"/>
  <c r="H55" i="10"/>
  <c r="H58" i="10"/>
  <c r="D55" i="10"/>
  <c r="D58" i="10"/>
  <c r="J56" i="14"/>
  <c r="J59" i="14"/>
  <c r="K55" i="10"/>
  <c r="K58" i="10"/>
  <c r="G58" i="10"/>
  <c r="I56" i="14"/>
  <c r="I59" i="14"/>
  <c r="E56" i="14"/>
  <c r="E59" i="14"/>
  <c r="H56" i="14"/>
  <c r="H59" i="14"/>
  <c r="H21" i="30"/>
  <c r="D21" i="30"/>
  <c r="G21" i="30"/>
  <c r="C21" i="30"/>
  <c r="M21" i="30"/>
  <c r="F21" i="30"/>
  <c r="E21" i="30"/>
  <c r="B21" i="30"/>
  <c r="E95" i="4"/>
  <c r="E91" i="4"/>
  <c r="E87" i="4"/>
  <c r="F87" i="4"/>
  <c r="G87" i="4"/>
  <c r="H87" i="4"/>
  <c r="I87" i="4"/>
  <c r="J87" i="4"/>
  <c r="K87" i="4"/>
  <c r="L87" i="4"/>
  <c r="M87" i="4"/>
  <c r="N87" i="4"/>
  <c r="O87" i="4"/>
  <c r="P87" i="4"/>
  <c r="E94" i="4"/>
  <c r="E90" i="4"/>
  <c r="E86" i="4"/>
  <c r="E93" i="4"/>
  <c r="F93" i="4"/>
  <c r="G93" i="4"/>
  <c r="H93" i="4"/>
  <c r="I93" i="4"/>
  <c r="J93" i="4"/>
  <c r="K93" i="4"/>
  <c r="L93" i="4"/>
  <c r="M93" i="4"/>
  <c r="N93" i="4"/>
  <c r="O93" i="4"/>
  <c r="P93" i="4"/>
  <c r="E89" i="4"/>
  <c r="E96" i="4"/>
  <c r="E92" i="4"/>
  <c r="E88" i="4"/>
  <c r="E84" i="4"/>
  <c r="E82" i="4"/>
  <c r="E78" i="4"/>
  <c r="E74" i="4"/>
  <c r="E81" i="4"/>
  <c r="E77" i="4"/>
  <c r="E73" i="4"/>
  <c r="E85" i="4"/>
  <c r="E80" i="4"/>
  <c r="E76" i="4"/>
  <c r="E72" i="4"/>
  <c r="E83" i="4"/>
  <c r="E79" i="4"/>
  <c r="E75" i="4"/>
  <c r="E71" i="4"/>
  <c r="E68" i="4"/>
  <c r="E64" i="4"/>
  <c r="E60" i="4"/>
  <c r="E56" i="4"/>
  <c r="E52" i="4"/>
  <c r="F52" i="4"/>
  <c r="G52" i="4"/>
  <c r="H52" i="4"/>
  <c r="I52" i="4"/>
  <c r="J52" i="4"/>
  <c r="K52" i="4"/>
  <c r="L52" i="4"/>
  <c r="M52" i="4"/>
  <c r="N52" i="4"/>
  <c r="O52" i="4"/>
  <c r="P52" i="4"/>
  <c r="E48" i="4"/>
  <c r="E67" i="4"/>
  <c r="E63" i="4"/>
  <c r="E59" i="4"/>
  <c r="E55" i="4"/>
  <c r="E51" i="4"/>
  <c r="E47" i="4"/>
  <c r="E70" i="4"/>
  <c r="F70" i="4"/>
  <c r="G70" i="4"/>
  <c r="H70" i="4"/>
  <c r="I70" i="4"/>
  <c r="J70" i="4"/>
  <c r="K70" i="4"/>
  <c r="L70" i="4"/>
  <c r="M70" i="4"/>
  <c r="N70" i="4"/>
  <c r="O70" i="4"/>
  <c r="P70" i="4"/>
  <c r="E66" i="4"/>
  <c r="E62" i="4"/>
  <c r="E58" i="4"/>
  <c r="E54" i="4"/>
  <c r="E50" i="4"/>
  <c r="E46" i="4"/>
  <c r="E69" i="4"/>
  <c r="E65" i="4"/>
  <c r="E61" i="4"/>
  <c r="E57" i="4"/>
  <c r="E53" i="4"/>
  <c r="E49" i="4"/>
  <c r="F49" i="4"/>
  <c r="G49" i="4"/>
  <c r="H49" i="4"/>
  <c r="I49" i="4"/>
  <c r="J49" i="4"/>
  <c r="K49" i="4"/>
  <c r="L49" i="4"/>
  <c r="M49" i="4"/>
  <c r="N49" i="4"/>
  <c r="O49" i="4"/>
  <c r="P49" i="4"/>
  <c r="E45" i="4"/>
  <c r="E42" i="4"/>
  <c r="E38" i="4"/>
  <c r="E33" i="4"/>
  <c r="F33" i="4"/>
  <c r="G33" i="4"/>
  <c r="H33" i="4"/>
  <c r="I33" i="4"/>
  <c r="J33" i="4"/>
  <c r="K33" i="4"/>
  <c r="L33" i="4"/>
  <c r="M33" i="4"/>
  <c r="N33" i="4"/>
  <c r="O33" i="4"/>
  <c r="P33" i="4"/>
  <c r="E29" i="4"/>
  <c r="E25" i="4"/>
  <c r="E21" i="4"/>
  <c r="E16" i="4"/>
  <c r="F16" i="4"/>
  <c r="G16" i="4"/>
  <c r="H16" i="4"/>
  <c r="I16" i="4"/>
  <c r="J16" i="4"/>
  <c r="K16" i="4"/>
  <c r="L16" i="4"/>
  <c r="M16" i="4"/>
  <c r="N16" i="4"/>
  <c r="O16" i="4"/>
  <c r="P16" i="4"/>
  <c r="E41" i="4"/>
  <c r="E37" i="4"/>
  <c r="E32" i="4"/>
  <c r="E28" i="4"/>
  <c r="E24" i="4"/>
  <c r="E40" i="4"/>
  <c r="E35" i="4"/>
  <c r="E31" i="4"/>
  <c r="E27" i="4"/>
  <c r="E23" i="4"/>
  <c r="E19" i="4"/>
  <c r="E44" i="4"/>
  <c r="E43" i="4"/>
  <c r="I95" i="4"/>
  <c r="I91" i="4"/>
  <c r="I94" i="4"/>
  <c r="I90" i="4"/>
  <c r="I86" i="4"/>
  <c r="I89" i="4"/>
  <c r="I96" i="4"/>
  <c r="I92" i="4"/>
  <c r="I88" i="4"/>
  <c r="I84" i="4"/>
  <c r="I85" i="4"/>
  <c r="I82" i="4"/>
  <c r="I78" i="4"/>
  <c r="I74" i="4"/>
  <c r="I81" i="4"/>
  <c r="I77" i="4"/>
  <c r="I73" i="4"/>
  <c r="I80" i="4"/>
  <c r="I76" i="4"/>
  <c r="I72" i="4"/>
  <c r="I83" i="4"/>
  <c r="I79" i="4"/>
  <c r="I75" i="4"/>
  <c r="I71" i="4"/>
  <c r="I68" i="4"/>
  <c r="I64" i="4"/>
  <c r="I60" i="4"/>
  <c r="I56" i="4"/>
  <c r="I48" i="4"/>
  <c r="I67" i="4"/>
  <c r="I63" i="4"/>
  <c r="I59" i="4"/>
  <c r="I55" i="4"/>
  <c r="I51" i="4"/>
  <c r="I47" i="4"/>
  <c r="I66" i="4"/>
  <c r="I62" i="4"/>
  <c r="I58" i="4"/>
  <c r="I54" i="4"/>
  <c r="I50" i="4"/>
  <c r="I46" i="4"/>
  <c r="I69" i="4"/>
  <c r="I65" i="4"/>
  <c r="I61" i="4"/>
  <c r="I57" i="4"/>
  <c r="I53" i="4"/>
  <c r="I45" i="4"/>
  <c r="I42" i="4"/>
  <c r="I38" i="4"/>
  <c r="I29" i="4"/>
  <c r="I25" i="4"/>
  <c r="I21" i="4"/>
  <c r="I44" i="4"/>
  <c r="I41" i="4"/>
  <c r="I37" i="4"/>
  <c r="I32" i="4"/>
  <c r="I28" i="4"/>
  <c r="I24" i="4"/>
  <c r="I40" i="4"/>
  <c r="I35" i="4"/>
  <c r="I31" i="4"/>
  <c r="I27" i="4"/>
  <c r="I23" i="4"/>
  <c r="I19" i="4"/>
  <c r="I43" i="4"/>
  <c r="M96" i="4"/>
  <c r="M95" i="4"/>
  <c r="M91" i="4"/>
  <c r="M94" i="4"/>
  <c r="M90" i="4"/>
  <c r="M86" i="4"/>
  <c r="M89" i="4"/>
  <c r="M92" i="4"/>
  <c r="M88" i="4"/>
  <c r="M84" i="4"/>
  <c r="M82" i="4"/>
  <c r="M78" i="4"/>
  <c r="M74" i="4"/>
  <c r="M81" i="4"/>
  <c r="M77" i="4"/>
  <c r="M73" i="4"/>
  <c r="M85" i="4"/>
  <c r="M80" i="4"/>
  <c r="M76" i="4"/>
  <c r="M72" i="4"/>
  <c r="M83" i="4"/>
  <c r="M79" i="4"/>
  <c r="M75" i="4"/>
  <c r="M71" i="4"/>
  <c r="M68" i="4"/>
  <c r="M64" i="4"/>
  <c r="M60" i="4"/>
  <c r="M56" i="4"/>
  <c r="M48" i="4"/>
  <c r="M67" i="4"/>
  <c r="M63" i="4"/>
  <c r="M59" i="4"/>
  <c r="M55" i="4"/>
  <c r="M51" i="4"/>
  <c r="M47" i="4"/>
  <c r="M66" i="4"/>
  <c r="M62" i="4"/>
  <c r="M58" i="4"/>
  <c r="M54" i="4"/>
  <c r="M50" i="4"/>
  <c r="M46" i="4"/>
  <c r="M69" i="4"/>
  <c r="M65" i="4"/>
  <c r="M61" i="4"/>
  <c r="M57" i="4"/>
  <c r="M53" i="4"/>
  <c r="M45" i="4"/>
  <c r="M42" i="4"/>
  <c r="M38" i="4"/>
  <c r="M29" i="4"/>
  <c r="M25" i="4"/>
  <c r="M21" i="4"/>
  <c r="M41" i="4"/>
  <c r="M37" i="4"/>
  <c r="M32" i="4"/>
  <c r="M28" i="4"/>
  <c r="M24" i="4"/>
  <c r="M40" i="4"/>
  <c r="M35" i="4"/>
  <c r="M31" i="4"/>
  <c r="M27" i="4"/>
  <c r="M23" i="4"/>
  <c r="M19" i="4"/>
  <c r="M44" i="4"/>
  <c r="M43" i="4"/>
  <c r="H11" i="4"/>
  <c r="L11" i="4"/>
  <c r="G12" i="4"/>
  <c r="K12" i="4"/>
  <c r="O12" i="4"/>
  <c r="F13" i="4"/>
  <c r="J13" i="4"/>
  <c r="N13" i="4"/>
  <c r="E14" i="4"/>
  <c r="I14" i="4"/>
  <c r="M14" i="4"/>
  <c r="I15" i="4"/>
  <c r="G17" i="4"/>
  <c r="O17" i="4"/>
  <c r="F19" i="4"/>
  <c r="N19" i="4"/>
  <c r="E20" i="4"/>
  <c r="M20" i="4"/>
  <c r="N21" i="4"/>
  <c r="E22" i="4"/>
  <c r="L23" i="4"/>
  <c r="H27" i="4"/>
  <c r="O28" i="4"/>
  <c r="M30" i="4"/>
  <c r="K32" i="4"/>
  <c r="I34" i="4"/>
  <c r="G37" i="4"/>
  <c r="E39" i="4"/>
  <c r="L40" i="4"/>
  <c r="F94" i="4"/>
  <c r="G94" i="4"/>
  <c r="H94" i="4"/>
  <c r="J94" i="4"/>
  <c r="K94" i="4"/>
  <c r="L94" i="4"/>
  <c r="N94" i="4"/>
  <c r="O94" i="4"/>
  <c r="P94" i="4"/>
  <c r="F90" i="4"/>
  <c r="F89" i="4"/>
  <c r="F85" i="4"/>
  <c r="F96" i="4"/>
  <c r="F92" i="4"/>
  <c r="F88" i="4"/>
  <c r="F95" i="4"/>
  <c r="F91" i="4"/>
  <c r="F81" i="4"/>
  <c r="F77" i="4"/>
  <c r="G77" i="4"/>
  <c r="H77" i="4"/>
  <c r="J77" i="4"/>
  <c r="K77" i="4"/>
  <c r="L77" i="4"/>
  <c r="N77" i="4"/>
  <c r="O77" i="4"/>
  <c r="P77" i="4"/>
  <c r="F73" i="4"/>
  <c r="F80" i="4"/>
  <c r="F76" i="4"/>
  <c r="F72" i="4"/>
  <c r="F86" i="4"/>
  <c r="F84" i="4"/>
  <c r="F83" i="4"/>
  <c r="F79" i="4"/>
  <c r="F75" i="4"/>
  <c r="F82" i="4"/>
  <c r="F78" i="4"/>
  <c r="F74" i="4"/>
  <c r="F67" i="4"/>
  <c r="F63" i="4"/>
  <c r="F59" i="4"/>
  <c r="F55" i="4"/>
  <c r="F51" i="4"/>
  <c r="F47" i="4"/>
  <c r="F66" i="4"/>
  <c r="F62" i="4"/>
  <c r="F58" i="4"/>
  <c r="F54" i="4"/>
  <c r="F50" i="4"/>
  <c r="G50" i="4"/>
  <c r="H50" i="4"/>
  <c r="J50" i="4"/>
  <c r="K50" i="4"/>
  <c r="L50" i="4"/>
  <c r="N50" i="4"/>
  <c r="O50" i="4"/>
  <c r="P50" i="4"/>
  <c r="F46" i="4"/>
  <c r="F69" i="4"/>
  <c r="F65" i="4"/>
  <c r="F61" i="4"/>
  <c r="F57" i="4"/>
  <c r="F53" i="4"/>
  <c r="F45" i="4"/>
  <c r="F71" i="4"/>
  <c r="F68" i="4"/>
  <c r="F64" i="4"/>
  <c r="F60" i="4"/>
  <c r="F56" i="4"/>
  <c r="F48" i="4"/>
  <c r="F44" i="4"/>
  <c r="F41" i="4"/>
  <c r="F37" i="4"/>
  <c r="F32" i="4"/>
  <c r="F28" i="4"/>
  <c r="F24" i="4"/>
  <c r="F20" i="4"/>
  <c r="F40" i="4"/>
  <c r="F35" i="4"/>
  <c r="F31" i="4"/>
  <c r="F27" i="4"/>
  <c r="F23" i="4"/>
  <c r="F43" i="4"/>
  <c r="F39" i="4"/>
  <c r="F34" i="4"/>
  <c r="F30" i="4"/>
  <c r="F26" i="4"/>
  <c r="F22" i="4"/>
  <c r="F17" i="4"/>
  <c r="F42" i="4"/>
  <c r="J90" i="4"/>
  <c r="J89" i="4"/>
  <c r="J85" i="4"/>
  <c r="J96" i="4"/>
  <c r="J92" i="4"/>
  <c r="J88" i="4"/>
  <c r="J95" i="4"/>
  <c r="J91" i="4"/>
  <c r="J84" i="4"/>
  <c r="J81" i="4"/>
  <c r="J73" i="4"/>
  <c r="J86" i="4"/>
  <c r="J80" i="4"/>
  <c r="J76" i="4"/>
  <c r="J72" i="4"/>
  <c r="J83" i="4"/>
  <c r="J79" i="4"/>
  <c r="J75" i="4"/>
  <c r="J71" i="4"/>
  <c r="J82" i="4"/>
  <c r="J78" i="4"/>
  <c r="J74" i="4"/>
  <c r="J67" i="4"/>
  <c r="J63" i="4"/>
  <c r="J59" i="4"/>
  <c r="J55" i="4"/>
  <c r="J51" i="4"/>
  <c r="J47" i="4"/>
  <c r="J66" i="4"/>
  <c r="J62" i="4"/>
  <c r="J58" i="4"/>
  <c r="J54" i="4"/>
  <c r="J46" i="4"/>
  <c r="J69" i="4"/>
  <c r="J65" i="4"/>
  <c r="J61" i="4"/>
  <c r="J57" i="4"/>
  <c r="J53" i="4"/>
  <c r="J45" i="4"/>
  <c r="J68" i="4"/>
  <c r="J64" i="4"/>
  <c r="J60" i="4"/>
  <c r="J56" i="4"/>
  <c r="J48" i="4"/>
  <c r="J44" i="4"/>
  <c r="J41" i="4"/>
  <c r="J37" i="4"/>
  <c r="J32" i="4"/>
  <c r="J28" i="4"/>
  <c r="J24" i="4"/>
  <c r="J20" i="4"/>
  <c r="J15" i="4"/>
  <c r="J40" i="4"/>
  <c r="J35" i="4"/>
  <c r="J31" i="4"/>
  <c r="J27" i="4"/>
  <c r="J23" i="4"/>
  <c r="J43" i="4"/>
  <c r="J39" i="4"/>
  <c r="J34" i="4"/>
  <c r="J30" i="4"/>
  <c r="J26" i="4"/>
  <c r="J22" i="4"/>
  <c r="J17" i="4"/>
  <c r="J42" i="4"/>
  <c r="G42" i="4"/>
  <c r="H42" i="4"/>
  <c r="K42" i="4"/>
  <c r="L42" i="4"/>
  <c r="N42" i="4"/>
  <c r="O42" i="4"/>
  <c r="P42" i="4"/>
  <c r="N90" i="4"/>
  <c r="N86" i="4"/>
  <c r="N89" i="4"/>
  <c r="N85" i="4"/>
  <c r="N92" i="4"/>
  <c r="N88" i="4"/>
  <c r="N96" i="4"/>
  <c r="N95" i="4"/>
  <c r="N91" i="4"/>
  <c r="N81" i="4"/>
  <c r="N73" i="4"/>
  <c r="N80" i="4"/>
  <c r="N76" i="4"/>
  <c r="N72" i="4"/>
  <c r="N84" i="4"/>
  <c r="N83" i="4"/>
  <c r="N79" i="4"/>
  <c r="N75" i="4"/>
  <c r="N71" i="4"/>
  <c r="N82" i="4"/>
  <c r="N78" i="4"/>
  <c r="N74" i="4"/>
  <c r="N67" i="4"/>
  <c r="N63" i="4"/>
  <c r="N59" i="4"/>
  <c r="N55" i="4"/>
  <c r="N51" i="4"/>
  <c r="N47" i="4"/>
  <c r="N66" i="4"/>
  <c r="N62" i="4"/>
  <c r="N58" i="4"/>
  <c r="N54" i="4"/>
  <c r="N46" i="4"/>
  <c r="N69" i="4"/>
  <c r="N65" i="4"/>
  <c r="N61" i="4"/>
  <c r="N57" i="4"/>
  <c r="N53" i="4"/>
  <c r="N45" i="4"/>
  <c r="N68" i="4"/>
  <c r="N64" i="4"/>
  <c r="N60" i="4"/>
  <c r="N56" i="4"/>
  <c r="N48" i="4"/>
  <c r="N44" i="4"/>
  <c r="N41" i="4"/>
  <c r="N37" i="4"/>
  <c r="N32" i="4"/>
  <c r="N28" i="4"/>
  <c r="N24" i="4"/>
  <c r="N20" i="4"/>
  <c r="N15" i="4"/>
  <c r="N40" i="4"/>
  <c r="N35" i="4"/>
  <c r="N31" i="4"/>
  <c r="N27" i="4"/>
  <c r="N23" i="4"/>
  <c r="N43" i="4"/>
  <c r="N39" i="4"/>
  <c r="N34" i="4"/>
  <c r="N30" i="4"/>
  <c r="N26" i="4"/>
  <c r="N22" i="4"/>
  <c r="N17" i="4"/>
  <c r="E11" i="4"/>
  <c r="E12" i="4"/>
  <c r="E13" i="4"/>
  <c r="E15" i="4"/>
  <c r="E17" i="4"/>
  <c r="E26" i="4"/>
  <c r="E30" i="4"/>
  <c r="E34" i="4"/>
  <c r="E97" i="4"/>
  <c r="I11" i="4"/>
  <c r="M11" i="4"/>
  <c r="H12" i="4"/>
  <c r="L12" i="4"/>
  <c r="G13" i="4"/>
  <c r="K13" i="4"/>
  <c r="O13" i="4"/>
  <c r="F14" i="4"/>
  <c r="J14" i="4"/>
  <c r="N14" i="4"/>
  <c r="K15" i="4"/>
  <c r="I17" i="4"/>
  <c r="H19" i="4"/>
  <c r="G20" i="4"/>
  <c r="O20" i="4"/>
  <c r="I22" i="4"/>
  <c r="G24" i="4"/>
  <c r="N25" i="4"/>
  <c r="L27" i="4"/>
  <c r="J29" i="4"/>
  <c r="H31" i="4"/>
  <c r="M34" i="4"/>
  <c r="I39" i="4"/>
  <c r="G89" i="4"/>
  <c r="G96" i="4"/>
  <c r="G92" i="4"/>
  <c r="G88" i="4"/>
  <c r="G84" i="4"/>
  <c r="G95" i="4"/>
  <c r="G91" i="4"/>
  <c r="G90" i="4"/>
  <c r="G86" i="4"/>
  <c r="G80" i="4"/>
  <c r="G76" i="4"/>
  <c r="G72" i="4"/>
  <c r="G85" i="4"/>
  <c r="G83" i="4"/>
  <c r="G79" i="4"/>
  <c r="G75" i="4"/>
  <c r="H75" i="4"/>
  <c r="K75" i="4"/>
  <c r="L75" i="4"/>
  <c r="O75" i="4"/>
  <c r="P75" i="4"/>
  <c r="G71" i="4"/>
  <c r="G82" i="4"/>
  <c r="G78" i="4"/>
  <c r="G74" i="4"/>
  <c r="G81" i="4"/>
  <c r="G73" i="4"/>
  <c r="G66" i="4"/>
  <c r="G62" i="4"/>
  <c r="G58" i="4"/>
  <c r="G54" i="4"/>
  <c r="G46" i="4"/>
  <c r="G69" i="4"/>
  <c r="G65" i="4"/>
  <c r="G61" i="4"/>
  <c r="G57" i="4"/>
  <c r="G53" i="4"/>
  <c r="G45" i="4"/>
  <c r="G68" i="4"/>
  <c r="G64" i="4"/>
  <c r="G60" i="4"/>
  <c r="G56" i="4"/>
  <c r="G48" i="4"/>
  <c r="G67" i="4"/>
  <c r="G63" i="4"/>
  <c r="G59" i="4"/>
  <c r="G55" i="4"/>
  <c r="G51" i="4"/>
  <c r="G47" i="4"/>
  <c r="G40" i="4"/>
  <c r="G35" i="4"/>
  <c r="G31" i="4"/>
  <c r="G27" i="4"/>
  <c r="G23" i="4"/>
  <c r="H23" i="4"/>
  <c r="K23" i="4"/>
  <c r="O23" i="4"/>
  <c r="P23" i="4"/>
  <c r="G19" i="4"/>
  <c r="G43" i="4"/>
  <c r="G39" i="4"/>
  <c r="G34" i="4"/>
  <c r="G30" i="4"/>
  <c r="G26" i="4"/>
  <c r="G22" i="4"/>
  <c r="G44" i="4"/>
  <c r="G38" i="4"/>
  <c r="G29" i="4"/>
  <c r="G25" i="4"/>
  <c r="G21" i="4"/>
  <c r="K89" i="4"/>
  <c r="K96" i="4"/>
  <c r="K92" i="4"/>
  <c r="K88" i="4"/>
  <c r="K84" i="4"/>
  <c r="K95" i="4"/>
  <c r="K91" i="4"/>
  <c r="K90" i="4"/>
  <c r="K86" i="4"/>
  <c r="K80" i="4"/>
  <c r="K76" i="4"/>
  <c r="K72" i="4"/>
  <c r="K83" i="4"/>
  <c r="K79" i="4"/>
  <c r="K71" i="4"/>
  <c r="K82" i="4"/>
  <c r="K78" i="4"/>
  <c r="K74" i="4"/>
  <c r="K85" i="4"/>
  <c r="K81" i="4"/>
  <c r="K73" i="4"/>
  <c r="K66" i="4"/>
  <c r="K62" i="4"/>
  <c r="K58" i="4"/>
  <c r="K54" i="4"/>
  <c r="K46" i="4"/>
  <c r="K69" i="4"/>
  <c r="K65" i="4"/>
  <c r="K61" i="4"/>
  <c r="K57" i="4"/>
  <c r="K53" i="4"/>
  <c r="K45" i="4"/>
  <c r="K68" i="4"/>
  <c r="K64" i="4"/>
  <c r="K60" i="4"/>
  <c r="K56" i="4"/>
  <c r="K48" i="4"/>
  <c r="K67" i="4"/>
  <c r="K63" i="4"/>
  <c r="K59" i="4"/>
  <c r="K55" i="4"/>
  <c r="K51" i="4"/>
  <c r="K47" i="4"/>
  <c r="K44" i="4"/>
  <c r="K40" i="4"/>
  <c r="K35" i="4"/>
  <c r="K31" i="4"/>
  <c r="K27" i="4"/>
  <c r="K19" i="4"/>
  <c r="K43" i="4"/>
  <c r="K39" i="4"/>
  <c r="K34" i="4"/>
  <c r="K30" i="4"/>
  <c r="K26" i="4"/>
  <c r="K22" i="4"/>
  <c r="K38" i="4"/>
  <c r="K29" i="4"/>
  <c r="K25" i="4"/>
  <c r="K21" i="4"/>
  <c r="O89" i="4"/>
  <c r="O92" i="4"/>
  <c r="O88" i="4"/>
  <c r="O84" i="4"/>
  <c r="O96" i="4"/>
  <c r="O95" i="4"/>
  <c r="O91" i="4"/>
  <c r="O90" i="4"/>
  <c r="O86" i="4"/>
  <c r="O80" i="4"/>
  <c r="O76" i="4"/>
  <c r="O72" i="4"/>
  <c r="O85" i="4"/>
  <c r="O83" i="4"/>
  <c r="O79" i="4"/>
  <c r="O71" i="4"/>
  <c r="O82" i="4"/>
  <c r="O78" i="4"/>
  <c r="O74" i="4"/>
  <c r="O81" i="4"/>
  <c r="O73" i="4"/>
  <c r="O66" i="4"/>
  <c r="O62" i="4"/>
  <c r="O58" i="4"/>
  <c r="O54" i="4"/>
  <c r="O46" i="4"/>
  <c r="O69" i="4"/>
  <c r="O65" i="4"/>
  <c r="O61" i="4"/>
  <c r="O57" i="4"/>
  <c r="O53" i="4"/>
  <c r="O45" i="4"/>
  <c r="O68" i="4"/>
  <c r="O64" i="4"/>
  <c r="O60" i="4"/>
  <c r="O56" i="4"/>
  <c r="O48" i="4"/>
  <c r="O67" i="4"/>
  <c r="O63" i="4"/>
  <c r="O59" i="4"/>
  <c r="O55" i="4"/>
  <c r="O51" i="4"/>
  <c r="O47" i="4"/>
  <c r="O40" i="4"/>
  <c r="O35" i="4"/>
  <c r="O31" i="4"/>
  <c r="O27" i="4"/>
  <c r="O19" i="4"/>
  <c r="O43" i="4"/>
  <c r="O39" i="4"/>
  <c r="O34" i="4"/>
  <c r="O30" i="4"/>
  <c r="O26" i="4"/>
  <c r="O22" i="4"/>
  <c r="O44" i="4"/>
  <c r="O38" i="4"/>
  <c r="O29" i="4"/>
  <c r="O25" i="4"/>
  <c r="O21" i="4"/>
  <c r="F11" i="4"/>
  <c r="J11" i="4"/>
  <c r="N11" i="4"/>
  <c r="N12" i="4"/>
  <c r="N29" i="4"/>
  <c r="N97" i="4"/>
  <c r="I12" i="4"/>
  <c r="M12" i="4"/>
  <c r="H13" i="4"/>
  <c r="L13" i="4"/>
  <c r="G14" i="4"/>
  <c r="K14" i="4"/>
  <c r="O14" i="4"/>
  <c r="F15" i="4"/>
  <c r="M15" i="4"/>
  <c r="K17" i="4"/>
  <c r="J19" i="4"/>
  <c r="I20" i="4"/>
  <c r="F21" i="4"/>
  <c r="M22" i="4"/>
  <c r="K24" i="4"/>
  <c r="I26" i="4"/>
  <c r="G28" i="4"/>
  <c r="O37" i="4"/>
  <c r="F38" i="4"/>
  <c r="M39" i="4"/>
  <c r="K41" i="4"/>
  <c r="H96" i="4"/>
  <c r="H92" i="4"/>
  <c r="L92" i="4"/>
  <c r="P92" i="4"/>
  <c r="H88" i="4"/>
  <c r="H95" i="4"/>
  <c r="H91" i="4"/>
  <c r="H90" i="4"/>
  <c r="H86" i="4"/>
  <c r="H89" i="4"/>
  <c r="H85" i="4"/>
  <c r="H83" i="4"/>
  <c r="H79" i="4"/>
  <c r="H84" i="4"/>
  <c r="L84" i="4"/>
  <c r="P84" i="4"/>
  <c r="H82" i="4"/>
  <c r="H78" i="4"/>
  <c r="L78" i="4"/>
  <c r="P78" i="4"/>
  <c r="H74" i="4"/>
  <c r="H81" i="4"/>
  <c r="H73" i="4"/>
  <c r="L73" i="4"/>
  <c r="P73" i="4"/>
  <c r="H80" i="4"/>
  <c r="H76" i="4"/>
  <c r="H72" i="4"/>
  <c r="H69" i="4"/>
  <c r="H65" i="4"/>
  <c r="H61" i="4"/>
  <c r="H57" i="4"/>
  <c r="H53" i="4"/>
  <c r="H45" i="4"/>
  <c r="H68" i="4"/>
  <c r="H64" i="4"/>
  <c r="H60" i="4"/>
  <c r="H56" i="4"/>
  <c r="H48" i="4"/>
  <c r="H44" i="4"/>
  <c r="H71" i="4"/>
  <c r="H67" i="4"/>
  <c r="H63" i="4"/>
  <c r="H59" i="4"/>
  <c r="H55" i="4"/>
  <c r="H51" i="4"/>
  <c r="H47" i="4"/>
  <c r="L47" i="4"/>
  <c r="P47" i="4"/>
  <c r="H66" i="4"/>
  <c r="H62" i="4"/>
  <c r="H58" i="4"/>
  <c r="H54" i="4"/>
  <c r="H46" i="4"/>
  <c r="H43" i="4"/>
  <c r="H39" i="4"/>
  <c r="H34" i="4"/>
  <c r="H30" i="4"/>
  <c r="H26" i="4"/>
  <c r="H22" i="4"/>
  <c r="H17" i="4"/>
  <c r="H38" i="4"/>
  <c r="H29" i="4"/>
  <c r="H25" i="4"/>
  <c r="H21" i="4"/>
  <c r="H41" i="4"/>
  <c r="H37" i="4"/>
  <c r="H32" i="4"/>
  <c r="H28" i="4"/>
  <c r="H24" i="4"/>
  <c r="H20" i="4"/>
  <c r="H15" i="4"/>
  <c r="L96" i="4"/>
  <c r="L88" i="4"/>
  <c r="L95" i="4"/>
  <c r="L91" i="4"/>
  <c r="L90" i="4"/>
  <c r="L86" i="4"/>
  <c r="L89" i="4"/>
  <c r="L85" i="4"/>
  <c r="L83" i="4"/>
  <c r="L79" i="4"/>
  <c r="L82" i="4"/>
  <c r="L74" i="4"/>
  <c r="L81" i="4"/>
  <c r="L80" i="4"/>
  <c r="L76" i="4"/>
  <c r="L72" i="4"/>
  <c r="L69" i="4"/>
  <c r="L65" i="4"/>
  <c r="L61" i="4"/>
  <c r="P61" i="4"/>
  <c r="L57" i="4"/>
  <c r="L53" i="4"/>
  <c r="L45" i="4"/>
  <c r="P45" i="4"/>
  <c r="L71" i="4"/>
  <c r="L68" i="4"/>
  <c r="L64" i="4"/>
  <c r="L60" i="4"/>
  <c r="L56" i="4"/>
  <c r="L48" i="4"/>
  <c r="L44" i="4"/>
  <c r="P44" i="4"/>
  <c r="L67" i="4"/>
  <c r="L63" i="4"/>
  <c r="L59" i="4"/>
  <c r="L55" i="4"/>
  <c r="L51" i="4"/>
  <c r="L66" i="4"/>
  <c r="L62" i="4"/>
  <c r="L58" i="4"/>
  <c r="L54" i="4"/>
  <c r="L46" i="4"/>
  <c r="P46" i="4"/>
  <c r="L43" i="4"/>
  <c r="L39" i="4"/>
  <c r="L34" i="4"/>
  <c r="L30" i="4"/>
  <c r="I30" i="4"/>
  <c r="P30" i="4"/>
  <c r="L26" i="4"/>
  <c r="L22" i="4"/>
  <c r="L17" i="4"/>
  <c r="L38" i="4"/>
  <c r="L29" i="4"/>
  <c r="L25" i="4"/>
  <c r="L21" i="4"/>
  <c r="L41" i="4"/>
  <c r="L37" i="4"/>
  <c r="L32" i="4"/>
  <c r="G32" i="4"/>
  <c r="P32" i="4"/>
  <c r="L28" i="4"/>
  <c r="L24" i="4"/>
  <c r="L20" i="4"/>
  <c r="L15" i="4"/>
  <c r="G11" i="4"/>
  <c r="K11" i="4"/>
  <c r="O11" i="4"/>
  <c r="F12" i="4"/>
  <c r="J12" i="4"/>
  <c r="P12" i="4"/>
  <c r="I13" i="4"/>
  <c r="I97" i="4"/>
  <c r="M13" i="4"/>
  <c r="H14" i="4"/>
  <c r="L14" i="4"/>
  <c r="G15" i="4"/>
  <c r="O15" i="4"/>
  <c r="M17" i="4"/>
  <c r="P17" i="4"/>
  <c r="L19" i="4"/>
  <c r="K20" i="4"/>
  <c r="J21" i="4"/>
  <c r="O24" i="4"/>
  <c r="F25" i="4"/>
  <c r="M26" i="4"/>
  <c r="K28" i="4"/>
  <c r="L35" i="4"/>
  <c r="J38" i="4"/>
  <c r="H40" i="4"/>
  <c r="O41" i="4"/>
  <c r="B97" i="29"/>
  <c r="D20" i="29"/>
  <c r="D17" i="29"/>
  <c r="D15" i="29"/>
  <c r="D60" i="29"/>
  <c r="C108" i="29"/>
  <c r="D48" i="29"/>
  <c r="D42" i="29"/>
  <c r="D21" i="29"/>
  <c r="C104" i="29"/>
  <c r="C13" i="29"/>
  <c r="D13" i="29"/>
  <c r="C20" i="29"/>
  <c r="C22" i="29"/>
  <c r="D22" i="29"/>
  <c r="C24" i="29"/>
  <c r="C26" i="29"/>
  <c r="D26" i="29"/>
  <c r="D44" i="29"/>
  <c r="M172" i="32"/>
  <c r="M177" i="32"/>
  <c r="L181" i="32"/>
  <c r="N181" i="32"/>
  <c r="L179" i="32"/>
  <c r="N179" i="32"/>
  <c r="J177" i="32"/>
  <c r="L173" i="32"/>
  <c r="J172" i="32"/>
  <c r="M166" i="32"/>
  <c r="M160" i="32"/>
  <c r="N160" i="32"/>
  <c r="M147" i="32"/>
  <c r="L146" i="32"/>
  <c r="N146" i="32"/>
  <c r="L137" i="32"/>
  <c r="N137" i="32"/>
  <c r="M169" i="32"/>
  <c r="J166" i="32"/>
  <c r="L152" i="32"/>
  <c r="K164" i="32"/>
  <c r="J164" i="32"/>
  <c r="M143" i="32"/>
  <c r="N143" i="32"/>
  <c r="M134" i="32"/>
  <c r="L133" i="32"/>
  <c r="M165" i="32"/>
  <c r="L154" i="32"/>
  <c r="L150" i="32"/>
  <c r="M145" i="32"/>
  <c r="M136" i="32"/>
  <c r="L135" i="32"/>
  <c r="N135" i="32"/>
  <c r="J140" i="32"/>
  <c r="M131" i="32"/>
  <c r="N131" i="32"/>
  <c r="M129" i="32"/>
  <c r="N129" i="32"/>
  <c r="J128" i="32"/>
  <c r="K128" i="32"/>
  <c r="M128" i="32"/>
  <c r="J127" i="32"/>
  <c r="L127" i="32"/>
  <c r="J125" i="32"/>
  <c r="J122" i="32"/>
  <c r="K122" i="32"/>
  <c r="M121" i="32"/>
  <c r="N121" i="32"/>
  <c r="J120" i="32"/>
  <c r="K120" i="32"/>
  <c r="P120" i="32"/>
  <c r="M119" i="32"/>
  <c r="J118" i="32"/>
  <c r="K118" i="32"/>
  <c r="M117" i="32"/>
  <c r="J116" i="32"/>
  <c r="K116" i="32"/>
  <c r="M116" i="32"/>
  <c r="N116" i="32"/>
  <c r="M115" i="32"/>
  <c r="J114" i="32"/>
  <c r="K114" i="32"/>
  <c r="J112" i="32"/>
  <c r="L112" i="32"/>
  <c r="K112" i="32"/>
  <c r="L108" i="32"/>
  <c r="N108" i="32"/>
  <c r="L102" i="32"/>
  <c r="L98" i="32"/>
  <c r="N98" i="32"/>
  <c r="L94" i="32"/>
  <c r="N94" i="32"/>
  <c r="M155" i="32"/>
  <c r="N155" i="32"/>
  <c r="K154" i="32"/>
  <c r="M153" i="32"/>
  <c r="K152" i="32"/>
  <c r="M151" i="32"/>
  <c r="N151" i="32"/>
  <c r="K150" i="32"/>
  <c r="P150" i="32"/>
  <c r="M149" i="32"/>
  <c r="K148" i="32"/>
  <c r="L109" i="32"/>
  <c r="L104" i="32"/>
  <c r="L100" i="32"/>
  <c r="L96" i="32"/>
  <c r="M127" i="32"/>
  <c r="M125" i="32"/>
  <c r="K104" i="32"/>
  <c r="M103" i="32"/>
  <c r="N103" i="32"/>
  <c r="K102" i="32"/>
  <c r="M101" i="32"/>
  <c r="K100" i="32"/>
  <c r="M99" i="32"/>
  <c r="K97" i="32"/>
  <c r="K95" i="32"/>
  <c r="M95" i="32"/>
  <c r="K93" i="32"/>
  <c r="K91" i="32"/>
  <c r="M88" i="32"/>
  <c r="M84" i="32"/>
  <c r="M109" i="32"/>
  <c r="K108" i="32"/>
  <c r="L103" i="32"/>
  <c r="L101" i="32"/>
  <c r="N101" i="32"/>
  <c r="L99" i="32"/>
  <c r="M98" i="32"/>
  <c r="M92" i="32"/>
  <c r="N92" i="32"/>
  <c r="N82" i="32"/>
  <c r="M77" i="32"/>
  <c r="M75" i="32"/>
  <c r="M71" i="32"/>
  <c r="L69" i="32"/>
  <c r="N69" i="32"/>
  <c r="M66" i="32"/>
  <c r="N66" i="32"/>
  <c r="M63" i="32"/>
  <c r="L61" i="32"/>
  <c r="N61" i="32"/>
  <c r="M58" i="32"/>
  <c r="N58" i="32"/>
  <c r="M55" i="32"/>
  <c r="M86" i="32"/>
  <c r="K80" i="32"/>
  <c r="J80" i="32"/>
  <c r="K78" i="32"/>
  <c r="J78" i="32"/>
  <c r="K76" i="32"/>
  <c r="P76" i="32"/>
  <c r="J76" i="32"/>
  <c r="M53" i="32"/>
  <c r="L88" i="32"/>
  <c r="L84" i="32"/>
  <c r="M67" i="32"/>
  <c r="L65" i="32"/>
  <c r="N65" i="32"/>
  <c r="M62" i="32"/>
  <c r="N62" i="32"/>
  <c r="M59" i="32"/>
  <c r="M54" i="32"/>
  <c r="M49" i="32"/>
  <c r="N49" i="32"/>
  <c r="J71" i="32"/>
  <c r="J67" i="32"/>
  <c r="L67" i="32"/>
  <c r="N67" i="32"/>
  <c r="J63" i="32"/>
  <c r="L63" i="32"/>
  <c r="N63" i="32"/>
  <c r="J59" i="32"/>
  <c r="J55" i="32"/>
  <c r="M50" i="32"/>
  <c r="M44" i="32"/>
  <c r="N44" i="32"/>
  <c r="L35" i="32"/>
  <c r="M33" i="32"/>
  <c r="L31" i="32"/>
  <c r="N31" i="32"/>
  <c r="M28" i="32"/>
  <c r="M25" i="32"/>
  <c r="L23" i="32"/>
  <c r="N23" i="32"/>
  <c r="M20" i="32"/>
  <c r="M17" i="32"/>
  <c r="L15" i="32"/>
  <c r="N15" i="32"/>
  <c r="M11" i="32"/>
  <c r="N11" i="32"/>
  <c r="J50" i="32"/>
  <c r="M48" i="32"/>
  <c r="N48" i="32"/>
  <c r="K46" i="32"/>
  <c r="P46" i="32"/>
  <c r="K40" i="32"/>
  <c r="M38" i="32"/>
  <c r="M35" i="32"/>
  <c r="L41" i="32"/>
  <c r="N41" i="32"/>
  <c r="K36" i="32"/>
  <c r="J36" i="32"/>
  <c r="M32" i="32"/>
  <c r="N32" i="32"/>
  <c r="M29" i="32"/>
  <c r="L27" i="32"/>
  <c r="N27" i="32"/>
  <c r="M24" i="32"/>
  <c r="M21" i="32"/>
  <c r="L19" i="32"/>
  <c r="N19" i="32"/>
  <c r="M16" i="32"/>
  <c r="M13" i="32"/>
  <c r="L10" i="32"/>
  <c r="N10" i="32"/>
  <c r="J33" i="32"/>
  <c r="L33" i="32"/>
  <c r="J29" i="32"/>
  <c r="J25" i="32"/>
  <c r="L25" i="32"/>
  <c r="J21" i="32"/>
  <c r="J17" i="32"/>
  <c r="J13" i="32"/>
  <c r="P10" i="4"/>
  <c r="I20" i="30"/>
  <c r="J21" i="30"/>
  <c r="N133" i="32"/>
  <c r="N157" i="32"/>
  <c r="N173" i="32"/>
  <c r="N77" i="32"/>
  <c r="N115" i="32"/>
  <c r="N169" i="32"/>
  <c r="N113" i="32"/>
  <c r="N79" i="32"/>
  <c r="N163" i="32"/>
  <c r="N175" i="32"/>
  <c r="K21" i="30"/>
  <c r="N124" i="32"/>
  <c r="K14" i="30"/>
  <c r="L14" i="30"/>
  <c r="C103" i="29"/>
  <c r="P27" i="4"/>
  <c r="P39" i="4"/>
  <c r="P85" i="4"/>
  <c r="P68" i="4"/>
  <c r="N99" i="32"/>
  <c r="N4" i="32"/>
  <c r="P14" i="4"/>
  <c r="N84" i="32"/>
  <c r="N88" i="32"/>
  <c r="I52" i="7"/>
  <c r="H2" i="32"/>
  <c r="P9" i="32"/>
  <c r="I51" i="7"/>
  <c r="D14" i="30"/>
  <c r="G14" i="30"/>
  <c r="F14" i="30"/>
  <c r="E14" i="30"/>
  <c r="P79" i="4"/>
  <c r="P83" i="4"/>
  <c r="P86" i="4"/>
  <c r="N21" i="30"/>
  <c r="M40" i="32"/>
  <c r="M46" i="32"/>
  <c r="L59" i="32"/>
  <c r="N59" i="32"/>
  <c r="M76" i="32"/>
  <c r="M91" i="32"/>
  <c r="N91" i="32"/>
  <c r="M102" i="32"/>
  <c r="N102" i="32"/>
  <c r="M150" i="32"/>
  <c r="N150" i="32"/>
  <c r="M112" i="32"/>
  <c r="M114" i="32"/>
  <c r="M120" i="32"/>
  <c r="M122" i="32"/>
  <c r="L166" i="32"/>
  <c r="L21" i="32"/>
  <c r="N21" i="32"/>
  <c r="L55" i="32"/>
  <c r="N55" i="32"/>
  <c r="L71" i="32"/>
  <c r="L80" i="32"/>
  <c r="M108" i="32"/>
  <c r="N109" i="32"/>
  <c r="L114" i="32"/>
  <c r="L116" i="32"/>
  <c r="L118" i="32"/>
  <c r="L120" i="32"/>
  <c r="L122" i="32"/>
  <c r="L17" i="32"/>
  <c r="N17" i="32"/>
  <c r="N33" i="32"/>
  <c r="M36" i="32"/>
  <c r="L50" i="32"/>
  <c r="N50" i="32"/>
  <c r="L78" i="32"/>
  <c r="M80" i="32"/>
  <c r="M93" i="32"/>
  <c r="M100" i="32"/>
  <c r="N100" i="32"/>
  <c r="P104" i="32"/>
  <c r="M104" i="32"/>
  <c r="N104" i="32"/>
  <c r="M148" i="32"/>
  <c r="M152" i="32"/>
  <c r="N152" i="32"/>
  <c r="P128" i="32"/>
  <c r="L140" i="32"/>
  <c r="L164" i="32"/>
  <c r="L13" i="32"/>
  <c r="N13" i="32"/>
  <c r="L29" i="32"/>
  <c r="N29" i="32"/>
  <c r="N35" i="32"/>
  <c r="L76" i="32"/>
  <c r="N76" i="32"/>
  <c r="M78" i="32"/>
  <c r="N95" i="32"/>
  <c r="L125" i="32"/>
  <c r="L128" i="32"/>
  <c r="M164" i="32"/>
  <c r="L177" i="32"/>
  <c r="N177" i="32"/>
  <c r="P95" i="32"/>
  <c r="P78" i="32"/>
  <c r="P100" i="32"/>
  <c r="P80" i="32"/>
  <c r="P36" i="32"/>
  <c r="P116" i="32"/>
  <c r="P74" i="32"/>
  <c r="P164" i="32"/>
  <c r="P108" i="32"/>
  <c r="P112" i="32"/>
  <c r="P102" i="32"/>
  <c r="P133" i="32"/>
  <c r="N128" i="32"/>
  <c r="N120" i="32"/>
  <c r="P144" i="32"/>
  <c r="P48" i="32"/>
  <c r="P40" i="32"/>
  <c r="P60" i="32"/>
  <c r="K10" i="30"/>
  <c r="L10" i="30"/>
  <c r="K9" i="30"/>
  <c r="L9" i="30"/>
  <c r="B10" i="30"/>
  <c r="P132" i="32"/>
  <c r="P68" i="32"/>
  <c r="P81" i="32"/>
  <c r="P91" i="32"/>
  <c r="P159" i="32"/>
  <c r="P146" i="32"/>
  <c r="P142" i="32"/>
  <c r="P56" i="32"/>
  <c r="P34" i="32"/>
  <c r="P122" i="32"/>
  <c r="P114" i="32"/>
  <c r="P138" i="32"/>
  <c r="P43" i="32"/>
  <c r="P107" i="32"/>
  <c r="P162" i="32"/>
  <c r="P52" i="32"/>
  <c r="P123" i="32"/>
  <c r="P45" i="32"/>
  <c r="P18" i="32"/>
  <c r="P161" i="32"/>
  <c r="P135" i="32"/>
  <c r="P39" i="32"/>
  <c r="P30" i="32"/>
  <c r="P158" i="32"/>
  <c r="P37" i="32"/>
  <c r="P64" i="32"/>
  <c r="P41" i="32"/>
  <c r="G10" i="30"/>
  <c r="C10" i="30"/>
  <c r="M10" i="30"/>
  <c r="H9" i="30"/>
  <c r="E9" i="30"/>
  <c r="F9" i="30"/>
  <c r="C9" i="30"/>
  <c r="P127" i="32"/>
  <c r="P42" i="32"/>
  <c r="P98" i="32"/>
  <c r="P177" i="32"/>
  <c r="P179" i="32"/>
  <c r="P173" i="32"/>
  <c r="P145" i="32"/>
  <c r="P77" i="32"/>
  <c r="P71" i="32"/>
  <c r="P55" i="32"/>
  <c r="P62" i="32"/>
  <c r="P57" i="32"/>
  <c r="P17" i="32"/>
  <c r="P153" i="32"/>
  <c r="P109" i="32"/>
  <c r="P165" i="32"/>
  <c r="P44" i="32"/>
  <c r="P103" i="32"/>
  <c r="P172" i="32"/>
  <c r="P139" i="32"/>
  <c r="P126" i="32"/>
  <c r="P75" i="32"/>
  <c r="P67" i="32"/>
  <c r="P54" i="32"/>
  <c r="P38" i="32"/>
  <c r="P29" i="32"/>
  <c r="P27" i="32"/>
  <c r="P19" i="32"/>
  <c r="P10" i="32"/>
  <c r="P96" i="32"/>
  <c r="P101" i="32"/>
  <c r="P155" i="32"/>
  <c r="P99" i="32"/>
  <c r="P181" i="32"/>
  <c r="P147" i="32"/>
  <c r="P171" i="32"/>
  <c r="P157" i="32"/>
  <c r="P79" i="32"/>
  <c r="P63" i="32"/>
  <c r="P53" i="32"/>
  <c r="P59" i="32"/>
  <c r="P61" i="32"/>
  <c r="P33" i="32"/>
  <c r="P35" i="32"/>
  <c r="P21" i="32"/>
  <c r="P92" i="32"/>
  <c r="P82" i="32"/>
  <c r="P151" i="32"/>
  <c r="P94" i="32"/>
  <c r="P163" i="32"/>
  <c r="P134" i="32"/>
  <c r="P167" i="32"/>
  <c r="P141" i="32"/>
  <c r="P129" i="32"/>
  <c r="P121" i="32"/>
  <c r="P117" i="32"/>
  <c r="P115" i="32"/>
  <c r="P113" i="32"/>
  <c r="P88" i="32"/>
  <c r="P66" i="32"/>
  <c r="P86" i="32"/>
  <c r="P70" i="32"/>
  <c r="P49" i="32"/>
  <c r="P25" i="32"/>
  <c r="P11" i="32"/>
  <c r="P32" i="32"/>
  <c r="P13" i="32"/>
  <c r="P31" i="32"/>
  <c r="P23" i="32"/>
  <c r="P15" i="32"/>
  <c r="N122" i="32"/>
  <c r="N164" i="32"/>
  <c r="N78" i="32"/>
  <c r="E114" i="22"/>
  <c r="AA16" i="37"/>
  <c r="Q16" i="37"/>
  <c r="R16" i="37"/>
  <c r="C122" i="24"/>
  <c r="C39" i="24"/>
  <c r="C99" i="24"/>
  <c r="C16" i="24"/>
  <c r="C115" i="24"/>
  <c r="C32" i="24"/>
  <c r="C108" i="24"/>
  <c r="C25" i="24"/>
  <c r="C121" i="24"/>
  <c r="C38" i="24"/>
  <c r="C113" i="24"/>
  <c r="C30" i="24"/>
  <c r="C106" i="24"/>
  <c r="C23" i="24"/>
  <c r="C119" i="24"/>
  <c r="C36" i="24"/>
  <c r="C101" i="24"/>
  <c r="C18" i="24"/>
  <c r="C117" i="24"/>
  <c r="C34" i="24"/>
  <c r="C103" i="24"/>
  <c r="C20" i="24"/>
  <c r="C107" i="24"/>
  <c r="C24" i="24"/>
  <c r="C100" i="24"/>
  <c r="C17" i="24"/>
  <c r="C116" i="24"/>
  <c r="C33" i="24"/>
  <c r="C105" i="24"/>
  <c r="C22" i="24"/>
  <c r="C98" i="24"/>
  <c r="C15" i="24"/>
  <c r="C114" i="24"/>
  <c r="C31" i="24"/>
  <c r="C111" i="24"/>
  <c r="C28" i="24"/>
  <c r="C104" i="24"/>
  <c r="C21" i="24"/>
  <c r="C120" i="24"/>
  <c r="C37" i="24"/>
  <c r="C109" i="24"/>
  <c r="C26" i="24"/>
  <c r="C102" i="24"/>
  <c r="C19" i="24"/>
  <c r="C118" i="24"/>
  <c r="C35" i="24"/>
  <c r="C112" i="24"/>
  <c r="C29" i="24"/>
  <c r="C110" i="24"/>
  <c r="C27" i="24"/>
  <c r="C130" i="24"/>
  <c r="C97" i="24"/>
  <c r="C14" i="24"/>
  <c r="P35" i="4"/>
  <c r="P34" i="4"/>
  <c r="P28" i="4"/>
  <c r="P11" i="4"/>
  <c r="P58" i="4"/>
  <c r="P67" i="4"/>
  <c r="P72" i="4"/>
  <c r="P74" i="4"/>
  <c r="P54" i="4"/>
  <c r="P89" i="4"/>
  <c r="P26" i="4"/>
  <c r="P65" i="4"/>
  <c r="P20" i="4"/>
  <c r="P37" i="4"/>
  <c r="P76" i="4"/>
  <c r="P48" i="4"/>
  <c r="P59" i="4"/>
  <c r="P88" i="4"/>
  <c r="P31" i="4"/>
  <c r="P69" i="4"/>
  <c r="P25" i="4"/>
  <c r="P57" i="4"/>
  <c r="P51" i="4"/>
  <c r="P90" i="4"/>
  <c r="P95" i="4"/>
  <c r="P36" i="4"/>
  <c r="P21" i="4"/>
  <c r="P41" i="4"/>
  <c r="P60" i="4"/>
  <c r="P13" i="4"/>
  <c r="P62" i="4"/>
  <c r="P82" i="4"/>
  <c r="P91" i="4"/>
  <c r="P22" i="4"/>
  <c r="P63" i="4"/>
  <c r="P66" i="4"/>
  <c r="P81" i="4"/>
  <c r="P24" i="4"/>
  <c r="P15" i="4"/>
  <c r="P71" i="4"/>
  <c r="P19" i="4"/>
  <c r="P43" i="4"/>
  <c r="P29" i="4"/>
  <c r="P64" i="4"/>
  <c r="P80" i="4"/>
  <c r="C59" i="14"/>
  <c r="L59" i="14"/>
  <c r="P55" i="4"/>
  <c r="P53" i="4"/>
  <c r="P40" i="4"/>
  <c r="P38" i="4"/>
  <c r="O97" i="4"/>
  <c r="E138" i="4"/>
  <c r="C47" i="24"/>
  <c r="N114" i="32"/>
  <c r="N80" i="32"/>
  <c r="N25" i="32"/>
  <c r="M97" i="32"/>
  <c r="N97" i="32"/>
  <c r="P97" i="32"/>
  <c r="L165" i="32"/>
  <c r="N165" i="32"/>
  <c r="N118" i="32"/>
  <c r="M118" i="32"/>
  <c r="P118" i="32"/>
  <c r="I14" i="30"/>
  <c r="C14" i="30"/>
  <c r="B14" i="30"/>
  <c r="J14" i="30"/>
  <c r="H14" i="30"/>
  <c r="M14" i="30"/>
  <c r="N148" i="32"/>
  <c r="M140" i="32"/>
  <c r="N140" i="32"/>
  <c r="P140" i="32"/>
  <c r="M111" i="32"/>
  <c r="P111" i="32"/>
  <c r="M87" i="32"/>
  <c r="N87" i="32"/>
  <c r="P87" i="32"/>
  <c r="M73" i="32"/>
  <c r="N73" i="32"/>
  <c r="P73" i="32"/>
  <c r="L36" i="32"/>
  <c r="N36" i="32"/>
  <c r="N112" i="32"/>
  <c r="N127" i="32"/>
  <c r="I10" i="30"/>
  <c r="H10" i="30"/>
  <c r="E10" i="30"/>
  <c r="J10" i="30"/>
  <c r="D10" i="30"/>
  <c r="F10" i="30"/>
  <c r="N117" i="32"/>
  <c r="L52" i="32"/>
  <c r="N52" i="32"/>
  <c r="N38" i="32"/>
  <c r="I9" i="30"/>
  <c r="B9" i="30"/>
  <c r="M9" i="30"/>
  <c r="J9" i="30"/>
  <c r="D9" i="30"/>
  <c r="G9" i="30"/>
  <c r="M154" i="32"/>
  <c r="N154" i="32"/>
  <c r="P154" i="32"/>
  <c r="N153" i="32"/>
  <c r="N119" i="32"/>
  <c r="J20" i="30"/>
  <c r="G20" i="30"/>
  <c r="E20" i="30"/>
  <c r="L20" i="30"/>
  <c r="K20" i="30"/>
  <c r="C20" i="30"/>
  <c r="B20" i="30"/>
  <c r="H20" i="30"/>
  <c r="M20" i="30"/>
  <c r="D20" i="30"/>
  <c r="F20" i="30"/>
  <c r="P180" i="32"/>
  <c r="M180" i="32"/>
  <c r="N180" i="32"/>
  <c r="N144" i="32"/>
  <c r="M72" i="32"/>
  <c r="N72" i="32"/>
  <c r="P72" i="32"/>
  <c r="N57" i="32"/>
  <c r="N46" i="32"/>
  <c r="N136" i="32"/>
  <c r="N83" i="32"/>
  <c r="N42" i="32"/>
  <c r="N9" i="32"/>
  <c r="N2" i="32"/>
  <c r="C16" i="29"/>
  <c r="N75" i="32"/>
  <c r="N86" i="32"/>
  <c r="N167" i="32"/>
  <c r="N26" i="32"/>
  <c r="E26" i="32"/>
  <c r="B113" i="29"/>
  <c r="C84" i="29"/>
  <c r="P124" i="32"/>
  <c r="P136" i="32"/>
  <c r="P169" i="32"/>
  <c r="P131" i="32"/>
  <c r="P20" i="32"/>
  <c r="P69" i="32"/>
  <c r="P83" i="32"/>
  <c r="P84" i="32"/>
  <c r="P175" i="32"/>
  <c r="P149" i="32"/>
  <c r="P16" i="32"/>
  <c r="P28" i="32"/>
  <c r="P58" i="32"/>
  <c r="P160" i="32"/>
  <c r="P166" i="32"/>
  <c r="P24" i="32"/>
  <c r="P65" i="32"/>
  <c r="P143" i="32"/>
  <c r="P89" i="32"/>
  <c r="P85" i="32"/>
  <c r="P110" i="32"/>
  <c r="P106" i="32"/>
  <c r="P51" i="32"/>
  <c r="P168" i="32"/>
  <c r="P26" i="32"/>
  <c r="P22" i="32"/>
  <c r="P105" i="32"/>
  <c r="P14" i="32"/>
  <c r="P137" i="32"/>
  <c r="P130" i="32"/>
  <c r="P93" i="32"/>
  <c r="P148" i="32"/>
  <c r="L172" i="32"/>
  <c r="N172" i="32"/>
  <c r="P152" i="32"/>
  <c r="N71" i="32"/>
  <c r="N166" i="32"/>
  <c r="N20" i="32"/>
  <c r="N53" i="32"/>
  <c r="N28" i="32"/>
  <c r="N54" i="32"/>
  <c r="N70" i="32"/>
  <c r="N149" i="32"/>
  <c r="N16" i="32"/>
  <c r="N141" i="32"/>
  <c r="N111" i="32"/>
  <c r="N85" i="32"/>
  <c r="D92" i="29"/>
  <c r="D67" i="29"/>
  <c r="D50" i="29"/>
  <c r="N64" i="32"/>
  <c r="C59" i="29"/>
  <c r="N125" i="32"/>
  <c r="N134" i="32"/>
  <c r="N139" i="32"/>
  <c r="H36" i="7"/>
  <c r="F59" i="7"/>
  <c r="W7" i="1"/>
  <c r="AT7" i="1"/>
  <c r="H52" i="7"/>
  <c r="D30" i="29"/>
  <c r="N40" i="32"/>
  <c r="N22" i="32"/>
  <c r="D34" i="29"/>
  <c r="C34" i="29"/>
  <c r="D63" i="29"/>
  <c r="B109" i="29"/>
  <c r="C72" i="29"/>
  <c r="D72" i="29"/>
  <c r="C111" i="29"/>
  <c r="C80" i="29"/>
  <c r="D80" i="29"/>
  <c r="C112" i="29"/>
  <c r="D88" i="29"/>
  <c r="C113" i="29"/>
  <c r="C88" i="29"/>
  <c r="D36" i="29"/>
  <c r="E71" i="7"/>
  <c r="AI6" i="1"/>
  <c r="BF6" i="1"/>
  <c r="D97" i="24"/>
  <c r="G14" i="24"/>
  <c r="G47" i="24"/>
  <c r="B80" i="23"/>
  <c r="D130" i="24"/>
  <c r="N51" i="32"/>
  <c r="L84" i="9"/>
  <c r="L13" i="9"/>
  <c r="L34" i="9"/>
  <c r="L62" i="9"/>
  <c r="L65" i="9"/>
  <c r="L15" i="9"/>
  <c r="L18" i="9"/>
  <c r="L78" i="9"/>
  <c r="L97" i="9"/>
  <c r="E56" i="7"/>
  <c r="E58" i="7"/>
  <c r="V6" i="1"/>
  <c r="AS6" i="1"/>
  <c r="E61" i="7"/>
  <c r="Y6" i="1"/>
  <c r="AV6" i="1"/>
  <c r="E66" i="7"/>
  <c r="AD6" i="1"/>
  <c r="BA6" i="1"/>
  <c r="E69" i="7"/>
  <c r="AG6" i="1"/>
  <c r="BD6" i="1"/>
  <c r="F13" i="9"/>
  <c r="W16" i="37"/>
  <c r="L85" i="9"/>
  <c r="L22" i="9"/>
  <c r="L61" i="9"/>
  <c r="L99" i="9"/>
  <c r="L20" i="9"/>
  <c r="L53" i="9"/>
  <c r="L25" i="9"/>
  <c r="R688" i="1"/>
  <c r="R9" i="1"/>
  <c r="R12" i="1"/>
  <c r="R98" i="1"/>
  <c r="R102" i="1"/>
  <c r="R145" i="1"/>
  <c r="R196" i="1"/>
  <c r="R200" i="1"/>
  <c r="R277" i="1"/>
  <c r="R289" i="1"/>
  <c r="R13" i="1"/>
  <c r="R75" i="1"/>
  <c r="R79" i="1"/>
  <c r="R99" i="1"/>
  <c r="R103" i="1"/>
  <c r="R197" i="1"/>
  <c r="R201" i="1"/>
  <c r="R270" i="1"/>
  <c r="R278" i="1"/>
  <c r="R290" i="1"/>
  <c r="R11" i="1"/>
  <c r="R14" i="1"/>
  <c r="R100" i="1"/>
  <c r="R178" i="1"/>
  <c r="R194" i="1"/>
  <c r="R198" i="1"/>
  <c r="R202" i="1"/>
  <c r="R73" i="1"/>
  <c r="R77" i="1"/>
  <c r="R81" i="1"/>
  <c r="R97" i="1"/>
  <c r="R101" i="1"/>
  <c r="R144" i="1"/>
  <c r="R179" i="1"/>
  <c r="R195" i="1"/>
  <c r="R199" i="1"/>
  <c r="R272" i="1"/>
  <c r="R288" i="1"/>
  <c r="R336" i="1"/>
  <c r="R364" i="1"/>
  <c r="R402" i="1"/>
  <c r="R478" i="1"/>
  <c r="R534" i="1"/>
  <c r="R570" i="1"/>
  <c r="R574" i="1"/>
  <c r="R593" i="1"/>
  <c r="R600" i="1"/>
  <c r="R604" i="1"/>
  <c r="R607" i="1"/>
  <c r="R611" i="1"/>
  <c r="R668" i="1"/>
  <c r="R671" i="1"/>
  <c r="R675" i="1"/>
  <c r="R690" i="1"/>
  <c r="R710" i="1"/>
  <c r="R752" i="1"/>
  <c r="R755" i="1"/>
  <c r="R762" i="1"/>
  <c r="R839" i="1"/>
  <c r="R854" i="1"/>
  <c r="R337" i="1"/>
  <c r="R365" i="1"/>
  <c r="R403" i="1"/>
  <c r="R475" i="1"/>
  <c r="R479" i="1"/>
  <c r="R491" i="1"/>
  <c r="R535" i="1"/>
  <c r="R539" i="1"/>
  <c r="R563" i="1"/>
  <c r="R571" i="1"/>
  <c r="R594" i="1"/>
  <c r="R605" i="1"/>
  <c r="R608" i="1"/>
  <c r="R612" i="1"/>
  <c r="R615" i="1"/>
  <c r="R669" i="1"/>
  <c r="R672" i="1"/>
  <c r="R676" i="1"/>
  <c r="R691" i="1"/>
  <c r="R694" i="1"/>
  <c r="R705" i="1"/>
  <c r="R708" i="1"/>
  <c r="R714" i="1"/>
  <c r="R746" i="1"/>
  <c r="R753" i="1"/>
  <c r="R756" i="1"/>
  <c r="R836" i="1"/>
  <c r="R844" i="1"/>
  <c r="R855" i="1"/>
  <c r="R895" i="1"/>
  <c r="R333" i="1"/>
  <c r="R338" i="1"/>
  <c r="R358" i="1"/>
  <c r="R362" i="1"/>
  <c r="R366" i="1"/>
  <c r="R400" i="1"/>
  <c r="R404" i="1"/>
  <c r="R464" i="1"/>
  <c r="R536" i="1"/>
  <c r="R564" i="1"/>
  <c r="R572" i="1"/>
  <c r="R606" i="1"/>
  <c r="R609" i="1"/>
  <c r="R613" i="1"/>
  <c r="R670" i="1"/>
  <c r="R673" i="1"/>
  <c r="R677" i="1"/>
  <c r="R692" i="1"/>
  <c r="R715" i="1"/>
  <c r="R750" i="1"/>
  <c r="R764" i="1"/>
  <c r="R802" i="1"/>
  <c r="R833" i="1"/>
  <c r="R845" i="1"/>
  <c r="R852" i="1"/>
  <c r="R335" i="1"/>
  <c r="R339" i="1"/>
  <c r="R359" i="1"/>
  <c r="R401" i="1"/>
  <c r="R473" i="1"/>
  <c r="R481" i="1"/>
  <c r="R485" i="1"/>
  <c r="R573" i="1"/>
  <c r="R603" i="1"/>
  <c r="R614" i="1"/>
  <c r="R667" i="1"/>
  <c r="R674" i="1"/>
  <c r="R689" i="1"/>
  <c r="R693" i="1"/>
  <c r="R706" i="1"/>
  <c r="R751" i="1"/>
  <c r="R754" i="1"/>
  <c r="R761" i="1"/>
  <c r="R853" i="1"/>
  <c r="F50" i="7"/>
  <c r="L64" i="9"/>
  <c r="L26" i="9"/>
  <c r="L77" i="9"/>
  <c r="L52" i="9"/>
  <c r="L16" i="9"/>
  <c r="L51" i="9"/>
  <c r="E57" i="7"/>
  <c r="U6" i="1"/>
  <c r="AR6" i="1"/>
  <c r="E62" i="7"/>
  <c r="Z6" i="1"/>
  <c r="AW6" i="1"/>
  <c r="E65" i="7"/>
  <c r="AC6" i="1"/>
  <c r="AZ6" i="1"/>
  <c r="E70" i="7"/>
  <c r="AH6" i="1"/>
  <c r="BE6" i="1"/>
  <c r="H37" i="7"/>
  <c r="P56" i="4"/>
  <c r="M97" i="4"/>
  <c r="P96" i="4"/>
  <c r="C106" i="29"/>
  <c r="K12" i="30"/>
  <c r="L97" i="4"/>
  <c r="F125" i="20"/>
  <c r="I140" i="18"/>
  <c r="H142" i="18"/>
  <c r="L21" i="9"/>
  <c r="L19" i="9"/>
  <c r="L23" i="9"/>
  <c r="L49" i="9"/>
  <c r="L50" i="9"/>
  <c r="L14" i="9"/>
  <c r="L112" i="9"/>
  <c r="F14" i="9"/>
  <c r="H126" i="18"/>
  <c r="H132" i="18"/>
  <c r="I141" i="18"/>
  <c r="I126" i="18"/>
  <c r="R75" i="9"/>
  <c r="L75" i="9"/>
  <c r="R82" i="9"/>
  <c r="L82" i="9"/>
  <c r="R55" i="9"/>
  <c r="L55" i="9"/>
  <c r="S16" i="37"/>
  <c r="Z16" i="37"/>
  <c r="R86" i="9"/>
  <c r="L86" i="9"/>
  <c r="R69" i="9"/>
  <c r="L69" i="9"/>
  <c r="R68" i="9"/>
  <c r="L68" i="9"/>
  <c r="R67" i="9"/>
  <c r="L67" i="9"/>
  <c r="R42" i="9"/>
  <c r="L42" i="9"/>
  <c r="R39" i="9"/>
  <c r="L39" i="9"/>
  <c r="R83" i="9"/>
  <c r="L83" i="9"/>
  <c r="R80" i="9"/>
  <c r="L80" i="9"/>
  <c r="R87" i="9"/>
  <c r="L87" i="9"/>
  <c r="R44" i="9"/>
  <c r="L44" i="9"/>
  <c r="R40" i="9"/>
  <c r="L40" i="9"/>
  <c r="D138" i="4"/>
  <c r="C63" i="6"/>
  <c r="C47" i="6"/>
  <c r="C109" i="29"/>
  <c r="I15" i="30"/>
  <c r="C95" i="29"/>
  <c r="D95" i="29"/>
  <c r="K97" i="4"/>
  <c r="F97" i="4"/>
  <c r="B117" i="29"/>
  <c r="C110" i="29"/>
  <c r="E16" i="30"/>
  <c r="C15" i="30"/>
  <c r="B15" i="30"/>
  <c r="J15" i="30"/>
  <c r="H15" i="30"/>
  <c r="M15" i="30"/>
  <c r="K15" i="30"/>
  <c r="D15" i="30"/>
  <c r="F15" i="30"/>
  <c r="L15" i="30"/>
  <c r="G15" i="30"/>
  <c r="E15" i="30"/>
  <c r="H97" i="4"/>
  <c r="G97" i="4"/>
  <c r="J97" i="4"/>
  <c r="C57" i="29"/>
  <c r="C107" i="29"/>
  <c r="AS688" i="1"/>
  <c r="AT1" i="1"/>
  <c r="V333" i="1"/>
  <c r="W1" i="1"/>
  <c r="W688" i="1"/>
  <c r="V81" i="1"/>
  <c r="AR688" i="1"/>
  <c r="V688" i="1"/>
  <c r="U688" i="1"/>
  <c r="AS81" i="1"/>
  <c r="AS674" i="1"/>
  <c r="AR81" i="1"/>
  <c r="AR674" i="1"/>
  <c r="AT81" i="1"/>
  <c r="AT674" i="1"/>
  <c r="W81" i="1"/>
  <c r="U674" i="1"/>
  <c r="V674" i="1"/>
  <c r="U81" i="1"/>
  <c r="I138" i="4"/>
  <c r="H130" i="18"/>
  <c r="H131" i="18"/>
  <c r="H138" i="4"/>
  <c r="M18" i="30"/>
  <c r="J18" i="30"/>
  <c r="C18" i="30"/>
  <c r="L18" i="30"/>
  <c r="D18" i="30"/>
  <c r="E18" i="30"/>
  <c r="H18" i="30"/>
  <c r="F18" i="30"/>
  <c r="K18" i="30"/>
  <c r="I18" i="30"/>
  <c r="G18" i="30"/>
  <c r="B18" i="30"/>
  <c r="I142" i="18"/>
  <c r="F73" i="7"/>
  <c r="AK7" i="1"/>
  <c r="BH7" i="1"/>
  <c r="E73" i="7"/>
  <c r="AK6" i="1"/>
  <c r="H50" i="7"/>
  <c r="D73" i="7"/>
  <c r="AK5" i="1"/>
  <c r="BH5" i="1"/>
  <c r="BH831" i="1"/>
  <c r="H1" i="32"/>
  <c r="I50" i="7"/>
  <c r="AK751" i="1"/>
  <c r="V751" i="1"/>
  <c r="U751" i="1"/>
  <c r="AK674" i="1"/>
  <c r="AK573" i="1"/>
  <c r="V573" i="1"/>
  <c r="U573" i="1"/>
  <c r="AK401" i="1"/>
  <c r="U401" i="1"/>
  <c r="V401" i="1"/>
  <c r="AK852" i="1"/>
  <c r="U852" i="1"/>
  <c r="V852" i="1"/>
  <c r="AK764" i="1"/>
  <c r="U764" i="1"/>
  <c r="V764" i="1"/>
  <c r="AK677" i="1"/>
  <c r="U677" i="1"/>
  <c r="V677" i="1"/>
  <c r="AK609" i="1"/>
  <c r="U609" i="1"/>
  <c r="V609" i="1"/>
  <c r="AK536" i="1"/>
  <c r="V536" i="1"/>
  <c r="U536" i="1"/>
  <c r="AK366" i="1"/>
  <c r="V366" i="1"/>
  <c r="U366" i="1"/>
  <c r="AK333" i="1"/>
  <c r="U333" i="1"/>
  <c r="AK836" i="1"/>
  <c r="U836" i="1"/>
  <c r="V836" i="1"/>
  <c r="AK714" i="1"/>
  <c r="U714" i="1"/>
  <c r="V714" i="1"/>
  <c r="AK691" i="1"/>
  <c r="U691" i="1"/>
  <c r="V691" i="1"/>
  <c r="AK615" i="1"/>
  <c r="U615" i="1"/>
  <c r="V615" i="1"/>
  <c r="AK594" i="1"/>
  <c r="V594" i="1"/>
  <c r="U594" i="1"/>
  <c r="AK535" i="1"/>
  <c r="U535" i="1"/>
  <c r="V535" i="1"/>
  <c r="AK403" i="1"/>
  <c r="U403" i="1"/>
  <c r="V403" i="1"/>
  <c r="AK839" i="1"/>
  <c r="U839" i="1"/>
  <c r="V839" i="1"/>
  <c r="AK710" i="1"/>
  <c r="U710" i="1"/>
  <c r="V710" i="1"/>
  <c r="AK668" i="1"/>
  <c r="U668" i="1"/>
  <c r="V668" i="1"/>
  <c r="AK600" i="1"/>
  <c r="V600" i="1"/>
  <c r="U600" i="1"/>
  <c r="AK534" i="1"/>
  <c r="U534" i="1"/>
  <c r="V534" i="1"/>
  <c r="AK336" i="1"/>
  <c r="V336" i="1"/>
  <c r="U336" i="1"/>
  <c r="AK195" i="1"/>
  <c r="U195" i="1"/>
  <c r="V195" i="1"/>
  <c r="AK97" i="1"/>
  <c r="U97" i="1"/>
  <c r="V97" i="1"/>
  <c r="AK202" i="1"/>
  <c r="V202" i="1"/>
  <c r="U202" i="1"/>
  <c r="AK100" i="1"/>
  <c r="U100" i="1"/>
  <c r="V100" i="1"/>
  <c r="AK278" i="1"/>
  <c r="V278" i="1"/>
  <c r="U278" i="1"/>
  <c r="AK103" i="1"/>
  <c r="V103" i="1"/>
  <c r="U103" i="1"/>
  <c r="AK13" i="1"/>
  <c r="U13" i="1"/>
  <c r="V13" i="1"/>
  <c r="AK196" i="1"/>
  <c r="U196" i="1"/>
  <c r="V196" i="1"/>
  <c r="AK12" i="1"/>
  <c r="U12" i="1"/>
  <c r="V12" i="1"/>
  <c r="E75" i="7"/>
  <c r="E76" i="7"/>
  <c r="T6" i="1"/>
  <c r="T103" i="1"/>
  <c r="N10" i="30"/>
  <c r="N14" i="30"/>
  <c r="AR668" i="1"/>
  <c r="AR667" i="1"/>
  <c r="AR574" i="1"/>
  <c r="AR671" i="1"/>
  <c r="AR669" i="1"/>
  <c r="AR333" i="1"/>
  <c r="AR675" i="1"/>
  <c r="AR670" i="1"/>
  <c r="AR762" i="1"/>
  <c r="AR836" i="1"/>
  <c r="AR802" i="1"/>
  <c r="AR756" i="1"/>
  <c r="AR613" i="1"/>
  <c r="AR479" i="1"/>
  <c r="AR464" i="1"/>
  <c r="AR359" i="1"/>
  <c r="AR277" i="1"/>
  <c r="AR97" i="1"/>
  <c r="AR14" i="1"/>
  <c r="AR11" i="1"/>
  <c r="AR194" i="1"/>
  <c r="AR75" i="1"/>
  <c r="AR201" i="1"/>
  <c r="AR200" i="1"/>
  <c r="AR366" i="1"/>
  <c r="AR336" i="1"/>
  <c r="AR401" i="1"/>
  <c r="AR536" i="1"/>
  <c r="AR608" i="1"/>
  <c r="AR708" i="1"/>
  <c r="AR534" i="1"/>
  <c r="AR604" i="1"/>
  <c r="AR570" i="1"/>
  <c r="AR615" i="1"/>
  <c r="AR706" i="1"/>
  <c r="AR755" i="1"/>
  <c r="AR852" i="1"/>
  <c r="AR404" i="1"/>
  <c r="AR673" i="1"/>
  <c r="AR676" i="1"/>
  <c r="AR198" i="1"/>
  <c r="AR672" i="1"/>
  <c r="AR564" i="1"/>
  <c r="AR854" i="1"/>
  <c r="AR746" i="1"/>
  <c r="AR491" i="1"/>
  <c r="AR475" i="1"/>
  <c r="AR365" i="1"/>
  <c r="AR13" i="1"/>
  <c r="AR77" i="1"/>
  <c r="AR103" i="1"/>
  <c r="AR98" i="1"/>
  <c r="AR199" i="1"/>
  <c r="AR197" i="1"/>
  <c r="AR272" i="1"/>
  <c r="AR362" i="1"/>
  <c r="AR535" i="1"/>
  <c r="AR689" i="1"/>
  <c r="AR607" i="1"/>
  <c r="AR539" i="1"/>
  <c r="AR571" i="1"/>
  <c r="AR612" i="1"/>
  <c r="AR705" i="1"/>
  <c r="AR751" i="1"/>
  <c r="AR677" i="1"/>
  <c r="AR833" i="1"/>
  <c r="AR752" i="1"/>
  <c r="AR750" i="1"/>
  <c r="AR485" i="1"/>
  <c r="AR473" i="1"/>
  <c r="AR337" i="1"/>
  <c r="AR102" i="1"/>
  <c r="AR73" i="1"/>
  <c r="AR79" i="1"/>
  <c r="AR179" i="1"/>
  <c r="AR12" i="1"/>
  <c r="AR202" i="1"/>
  <c r="AR278" i="1"/>
  <c r="AR288" i="1"/>
  <c r="AR563" i="1"/>
  <c r="AR692" i="1"/>
  <c r="AR593" i="1"/>
  <c r="AR611" i="1"/>
  <c r="AR606" i="1"/>
  <c r="AR690" i="1"/>
  <c r="AR853" i="1"/>
  <c r="AR845" i="1"/>
  <c r="AR764" i="1"/>
  <c r="AR844" i="1"/>
  <c r="AR761" i="1"/>
  <c r="AR691" i="1"/>
  <c r="AR481" i="1"/>
  <c r="AR402" i="1"/>
  <c r="AR339" i="1"/>
  <c r="AR144" i="1"/>
  <c r="AR753" i="1"/>
  <c r="AR145" i="1"/>
  <c r="AR196" i="1"/>
  <c r="AR178" i="1"/>
  <c r="AR270" i="1"/>
  <c r="AR290" i="1"/>
  <c r="AR403" i="1"/>
  <c r="AR600" i="1"/>
  <c r="AR693" i="1"/>
  <c r="AR572" i="1"/>
  <c r="AR694" i="1"/>
  <c r="AR614" i="1"/>
  <c r="AR714" i="1"/>
  <c r="AR855" i="1"/>
  <c r="AR839" i="1"/>
  <c r="AR754" i="1"/>
  <c r="AR609" i="1"/>
  <c r="AR478" i="1"/>
  <c r="AR400" i="1"/>
  <c r="AR335" i="1"/>
  <c r="AR289" i="1"/>
  <c r="AR99" i="1"/>
  <c r="AR100" i="1"/>
  <c r="AR101" i="1"/>
  <c r="AR195" i="1"/>
  <c r="AR358" i="1"/>
  <c r="AR338" i="1"/>
  <c r="AR364" i="1"/>
  <c r="AR603" i="1"/>
  <c r="AR594" i="1"/>
  <c r="AR573" i="1"/>
  <c r="AR710" i="1"/>
  <c r="AR605" i="1"/>
  <c r="AR715" i="1"/>
  <c r="AR895" i="1"/>
  <c r="AR9" i="1"/>
  <c r="AK853" i="1"/>
  <c r="V853" i="1"/>
  <c r="T853" i="1"/>
  <c r="U853" i="1"/>
  <c r="AK706" i="1"/>
  <c r="V706" i="1"/>
  <c r="U706" i="1"/>
  <c r="T706" i="1"/>
  <c r="AK667" i="1"/>
  <c r="U667" i="1"/>
  <c r="T667" i="1"/>
  <c r="V667" i="1"/>
  <c r="AK485" i="1"/>
  <c r="T485" i="1"/>
  <c r="U485" i="1"/>
  <c r="V485" i="1"/>
  <c r="AK359" i="1"/>
  <c r="U359" i="1"/>
  <c r="V359" i="1"/>
  <c r="T359" i="1"/>
  <c r="AK845" i="1"/>
  <c r="U845" i="1"/>
  <c r="V845" i="1"/>
  <c r="T845" i="1"/>
  <c r="AK750" i="1"/>
  <c r="T750" i="1"/>
  <c r="U750" i="1"/>
  <c r="V750" i="1"/>
  <c r="AK673" i="1"/>
  <c r="T673" i="1"/>
  <c r="V673" i="1"/>
  <c r="U673" i="1"/>
  <c r="AK606" i="1"/>
  <c r="U606" i="1"/>
  <c r="T606" i="1"/>
  <c r="V606" i="1"/>
  <c r="AK464" i="1"/>
  <c r="U464" i="1"/>
  <c r="V464" i="1"/>
  <c r="T464" i="1"/>
  <c r="AK362" i="1"/>
  <c r="T362" i="1"/>
  <c r="U362" i="1"/>
  <c r="V362" i="1"/>
  <c r="AK895" i="1"/>
  <c r="V895" i="1"/>
  <c r="C31" i="6"/>
  <c r="U895" i="1"/>
  <c r="T895" i="1"/>
  <c r="AK756" i="1"/>
  <c r="U756" i="1"/>
  <c r="T756" i="1"/>
  <c r="V756" i="1"/>
  <c r="AK708" i="1"/>
  <c r="U708" i="1"/>
  <c r="T708" i="1"/>
  <c r="V708" i="1"/>
  <c r="AK676" i="1"/>
  <c r="V676" i="1"/>
  <c r="T676" i="1"/>
  <c r="U676" i="1"/>
  <c r="AK612" i="1"/>
  <c r="T612" i="1"/>
  <c r="U612" i="1"/>
  <c r="V612" i="1"/>
  <c r="AK571" i="1"/>
  <c r="V571" i="1"/>
  <c r="T571" i="1"/>
  <c r="U571" i="1"/>
  <c r="AK491" i="1"/>
  <c r="T491" i="1"/>
  <c r="U491" i="1"/>
  <c r="V491" i="1"/>
  <c r="AK365" i="1"/>
  <c r="T365" i="1"/>
  <c r="U365" i="1"/>
  <c r="V365" i="1"/>
  <c r="AK762" i="1"/>
  <c r="U762" i="1"/>
  <c r="T762" i="1"/>
  <c r="V762" i="1"/>
  <c r="AK690" i="1"/>
  <c r="T690" i="1"/>
  <c r="U690" i="1"/>
  <c r="V690" i="1"/>
  <c r="AK611" i="1"/>
  <c r="V611" i="1"/>
  <c r="U611" i="1"/>
  <c r="T611" i="1"/>
  <c r="AK593" i="1"/>
  <c r="T593" i="1"/>
  <c r="U593" i="1"/>
  <c r="V593" i="1"/>
  <c r="AK478" i="1"/>
  <c r="V478" i="1"/>
  <c r="U478" i="1"/>
  <c r="T478" i="1"/>
  <c r="AK288" i="1"/>
  <c r="T288" i="1"/>
  <c r="U288" i="1"/>
  <c r="V288" i="1"/>
  <c r="AK179" i="1"/>
  <c r="T179" i="1"/>
  <c r="U179" i="1"/>
  <c r="V179" i="1"/>
  <c r="AK81" i="1"/>
  <c r="AK198" i="1"/>
  <c r="U198" i="1"/>
  <c r="T198" i="1"/>
  <c r="V198" i="1"/>
  <c r="AK14" i="1"/>
  <c r="T14" i="1"/>
  <c r="V14" i="1"/>
  <c r="U14" i="1"/>
  <c r="AK270" i="1"/>
  <c r="U270" i="1"/>
  <c r="T270" i="1"/>
  <c r="V270" i="1"/>
  <c r="AK99" i="1"/>
  <c r="U99" i="1"/>
  <c r="V99" i="1"/>
  <c r="T99" i="1"/>
  <c r="AK289" i="1"/>
  <c r="U289" i="1"/>
  <c r="T289" i="1"/>
  <c r="V289" i="1"/>
  <c r="AK145" i="1"/>
  <c r="V145" i="1"/>
  <c r="T145" i="1"/>
  <c r="U145" i="1"/>
  <c r="AK9" i="1"/>
  <c r="V9" i="1"/>
  <c r="T9" i="1"/>
  <c r="U9" i="1"/>
  <c r="I17" i="30"/>
  <c r="C17" i="30"/>
  <c r="B17" i="30"/>
  <c r="J17" i="30"/>
  <c r="H17" i="30"/>
  <c r="M17" i="30"/>
  <c r="D17" i="30"/>
  <c r="K17" i="30"/>
  <c r="G17" i="30"/>
  <c r="L17" i="30"/>
  <c r="F17" i="30"/>
  <c r="E17" i="30"/>
  <c r="C105" i="29"/>
  <c r="N9" i="30"/>
  <c r="AK761" i="1"/>
  <c r="V761" i="1"/>
  <c r="U761" i="1"/>
  <c r="T761" i="1"/>
  <c r="AK693" i="1"/>
  <c r="V693" i="1"/>
  <c r="T693" i="1"/>
  <c r="U693" i="1"/>
  <c r="AK614" i="1"/>
  <c r="U614" i="1"/>
  <c r="T614" i="1"/>
  <c r="V614" i="1"/>
  <c r="AK481" i="1"/>
  <c r="U481" i="1"/>
  <c r="V481" i="1"/>
  <c r="T481" i="1"/>
  <c r="AK339" i="1"/>
  <c r="T339" i="1"/>
  <c r="U339" i="1"/>
  <c r="V339" i="1"/>
  <c r="AK833" i="1"/>
  <c r="T833" i="1"/>
  <c r="V833" i="1"/>
  <c r="U833" i="1"/>
  <c r="AK715" i="1"/>
  <c r="U715" i="1"/>
  <c r="T715" i="1"/>
  <c r="V715" i="1"/>
  <c r="AK670" i="1"/>
  <c r="U670" i="1"/>
  <c r="T670" i="1"/>
  <c r="V670" i="1"/>
  <c r="AK572" i="1"/>
  <c r="U572" i="1"/>
  <c r="T572" i="1"/>
  <c r="V572" i="1"/>
  <c r="AK404" i="1"/>
  <c r="V404" i="1"/>
  <c r="T404" i="1"/>
  <c r="U404" i="1"/>
  <c r="AK358" i="1"/>
  <c r="U358" i="1"/>
  <c r="T358" i="1"/>
  <c r="V358" i="1"/>
  <c r="AK855" i="1"/>
  <c r="U855" i="1"/>
  <c r="V855" i="1"/>
  <c r="T855" i="1"/>
  <c r="AK753" i="1"/>
  <c r="U753" i="1"/>
  <c r="T753" i="1"/>
  <c r="V753" i="1"/>
  <c r="AK705" i="1"/>
  <c r="U705" i="1"/>
  <c r="T705" i="1"/>
  <c r="V705" i="1"/>
  <c r="AK672" i="1"/>
  <c r="V672" i="1"/>
  <c r="U672" i="1"/>
  <c r="T672" i="1"/>
  <c r="AK608" i="1"/>
  <c r="T608" i="1"/>
  <c r="V608" i="1"/>
  <c r="U608" i="1"/>
  <c r="AK563" i="1"/>
  <c r="T563" i="1"/>
  <c r="V563" i="1"/>
  <c r="U563" i="1"/>
  <c r="AK479" i="1"/>
  <c r="T479" i="1"/>
  <c r="V479" i="1"/>
  <c r="U479" i="1"/>
  <c r="AK337" i="1"/>
  <c r="U337" i="1"/>
  <c r="T337" i="1"/>
  <c r="V337" i="1"/>
  <c r="AK755" i="1"/>
  <c r="V755" i="1"/>
  <c r="U755" i="1"/>
  <c r="T755" i="1"/>
  <c r="AK675" i="1"/>
  <c r="T675" i="1"/>
  <c r="U675" i="1"/>
  <c r="V675" i="1"/>
  <c r="AK607" i="1"/>
  <c r="U607" i="1"/>
  <c r="V607" i="1"/>
  <c r="T607" i="1"/>
  <c r="AK574" i="1"/>
  <c r="U574" i="1"/>
  <c r="T574" i="1"/>
  <c r="V574" i="1"/>
  <c r="AK402" i="1"/>
  <c r="T402" i="1"/>
  <c r="V402" i="1"/>
  <c r="U402" i="1"/>
  <c r="AK272" i="1"/>
  <c r="V272" i="1"/>
  <c r="U272" i="1"/>
  <c r="T272" i="1"/>
  <c r="AK144" i="1"/>
  <c r="T144" i="1"/>
  <c r="U144" i="1"/>
  <c r="V144" i="1"/>
  <c r="AK77" i="1"/>
  <c r="U77" i="1"/>
  <c r="V77" i="1"/>
  <c r="T77" i="1"/>
  <c r="AK194" i="1"/>
  <c r="V194" i="1"/>
  <c r="T194" i="1"/>
  <c r="U194" i="1"/>
  <c r="AK11" i="1"/>
  <c r="T11" i="1"/>
  <c r="U11" i="1"/>
  <c r="V11" i="1"/>
  <c r="AK201" i="1"/>
  <c r="U201" i="1"/>
  <c r="V201" i="1"/>
  <c r="T201" i="1"/>
  <c r="AK79" i="1"/>
  <c r="U79" i="1"/>
  <c r="V79" i="1"/>
  <c r="T79" i="1"/>
  <c r="AK277" i="1"/>
  <c r="T277" i="1"/>
  <c r="U277" i="1"/>
  <c r="V277" i="1"/>
  <c r="AK102" i="1"/>
  <c r="V102" i="1"/>
  <c r="U102" i="1"/>
  <c r="T102" i="1"/>
  <c r="I19" i="30"/>
  <c r="C19" i="30"/>
  <c r="B19" i="30"/>
  <c r="J19" i="30"/>
  <c r="H19" i="30"/>
  <c r="M19" i="30"/>
  <c r="D19" i="30"/>
  <c r="K19" i="30"/>
  <c r="G19" i="30"/>
  <c r="L19" i="30"/>
  <c r="F19" i="30"/>
  <c r="E19" i="30"/>
  <c r="R7" i="1"/>
  <c r="F68" i="7"/>
  <c r="AF7" i="1"/>
  <c r="BC7" i="1"/>
  <c r="F56" i="7"/>
  <c r="F67" i="7"/>
  <c r="AE7" i="1"/>
  <c r="BB7" i="1"/>
  <c r="F65" i="7"/>
  <c r="AC7" i="1"/>
  <c r="AZ7" i="1"/>
  <c r="F61" i="7"/>
  <c r="Y7" i="1"/>
  <c r="AV7" i="1"/>
  <c r="F69" i="7"/>
  <c r="AG7" i="1"/>
  <c r="BD7" i="1"/>
  <c r="F71" i="7"/>
  <c r="AI7" i="1"/>
  <c r="BF7" i="1"/>
  <c r="F62" i="7"/>
  <c r="Z7" i="1"/>
  <c r="AW7" i="1"/>
  <c r="F66" i="7"/>
  <c r="AD7" i="1"/>
  <c r="BA7" i="1"/>
  <c r="F70" i="7"/>
  <c r="AH7" i="1"/>
  <c r="BE7" i="1"/>
  <c r="F64" i="7"/>
  <c r="AB7" i="1"/>
  <c r="AY7" i="1"/>
  <c r="F57" i="7"/>
  <c r="U7" i="1"/>
  <c r="AR7" i="1"/>
  <c r="F63" i="7"/>
  <c r="AA7" i="1"/>
  <c r="AX7" i="1"/>
  <c r="F58" i="7"/>
  <c r="V7" i="1"/>
  <c r="AS7" i="1"/>
  <c r="F72" i="7"/>
  <c r="AJ7" i="1"/>
  <c r="BG7" i="1"/>
  <c r="F60" i="7"/>
  <c r="X7" i="1"/>
  <c r="AU7" i="1"/>
  <c r="N20" i="30"/>
  <c r="AK754" i="1"/>
  <c r="U754" i="1"/>
  <c r="T754" i="1"/>
  <c r="V754" i="1"/>
  <c r="AK689" i="1"/>
  <c r="U689" i="1"/>
  <c r="T689" i="1"/>
  <c r="V689" i="1"/>
  <c r="AK603" i="1"/>
  <c r="T603" i="1"/>
  <c r="U603" i="1"/>
  <c r="V603" i="1"/>
  <c r="AK473" i="1"/>
  <c r="U473" i="1"/>
  <c r="V473" i="1"/>
  <c r="T473" i="1"/>
  <c r="AK335" i="1"/>
  <c r="U335" i="1"/>
  <c r="T335" i="1"/>
  <c r="V335" i="1"/>
  <c r="AK802" i="1"/>
  <c r="T802" i="1"/>
  <c r="U802" i="1"/>
  <c r="V802" i="1"/>
  <c r="AK692" i="1"/>
  <c r="V692" i="1"/>
  <c r="U692" i="1"/>
  <c r="T692" i="1"/>
  <c r="AK613" i="1"/>
  <c r="U613" i="1"/>
  <c r="T613" i="1"/>
  <c r="V613" i="1"/>
  <c r="AK564" i="1"/>
  <c r="T564" i="1"/>
  <c r="U564" i="1"/>
  <c r="V564" i="1"/>
  <c r="AK400" i="1"/>
  <c r="V400" i="1"/>
  <c r="U400" i="1"/>
  <c r="T400" i="1"/>
  <c r="AK338" i="1"/>
  <c r="V338" i="1"/>
  <c r="U338" i="1"/>
  <c r="T338" i="1"/>
  <c r="AK844" i="1"/>
  <c r="V844" i="1"/>
  <c r="U844" i="1"/>
  <c r="T844" i="1"/>
  <c r="AK746" i="1"/>
  <c r="V746" i="1"/>
  <c r="U746" i="1"/>
  <c r="T746" i="1"/>
  <c r="AK694" i="1"/>
  <c r="U694" i="1"/>
  <c r="V694" i="1"/>
  <c r="T694" i="1"/>
  <c r="AK669" i="1"/>
  <c r="V669" i="1"/>
  <c r="U669" i="1"/>
  <c r="T669" i="1"/>
  <c r="AK605" i="1"/>
  <c r="V605" i="1"/>
  <c r="T605" i="1"/>
  <c r="U605" i="1"/>
  <c r="AK539" i="1"/>
  <c r="T539" i="1"/>
  <c r="U539" i="1"/>
  <c r="V539" i="1"/>
  <c r="AK475" i="1"/>
  <c r="U475" i="1"/>
  <c r="T475" i="1"/>
  <c r="V475" i="1"/>
  <c r="AK854" i="1"/>
  <c r="U854" i="1"/>
  <c r="T854" i="1"/>
  <c r="V854" i="1"/>
  <c r="AK752" i="1"/>
  <c r="V752" i="1"/>
  <c r="T752" i="1"/>
  <c r="U752" i="1"/>
  <c r="AK671" i="1"/>
  <c r="T671" i="1"/>
  <c r="U671" i="1"/>
  <c r="V671" i="1"/>
  <c r="AK604" i="1"/>
  <c r="U604" i="1"/>
  <c r="V604" i="1"/>
  <c r="T604" i="1"/>
  <c r="AK570" i="1"/>
  <c r="V570" i="1"/>
  <c r="U570" i="1"/>
  <c r="T570" i="1"/>
  <c r="AK364" i="1"/>
  <c r="T364" i="1"/>
  <c r="U364" i="1"/>
  <c r="V364" i="1"/>
  <c r="AK199" i="1"/>
  <c r="U199" i="1"/>
  <c r="V199" i="1"/>
  <c r="T199" i="1"/>
  <c r="AK101" i="1"/>
  <c r="V101" i="1"/>
  <c r="U101" i="1"/>
  <c r="T101" i="1"/>
  <c r="AK73" i="1"/>
  <c r="U73" i="1"/>
  <c r="V73" i="1"/>
  <c r="T73" i="1"/>
  <c r="AK178" i="1"/>
  <c r="U178" i="1"/>
  <c r="V178" i="1"/>
  <c r="T178" i="1"/>
  <c r="AK290" i="1"/>
  <c r="T290" i="1"/>
  <c r="V290" i="1"/>
  <c r="U290" i="1"/>
  <c r="AK197" i="1"/>
  <c r="U197" i="1"/>
  <c r="V197" i="1"/>
  <c r="T197" i="1"/>
  <c r="AK75" i="1"/>
  <c r="V75" i="1"/>
  <c r="T75" i="1"/>
  <c r="U75" i="1"/>
  <c r="AK200" i="1"/>
  <c r="U200" i="1"/>
  <c r="T200" i="1"/>
  <c r="V200" i="1"/>
  <c r="AK98" i="1"/>
  <c r="T98" i="1"/>
  <c r="V98" i="1"/>
  <c r="U98" i="1"/>
  <c r="AS669" i="1"/>
  <c r="AS668" i="1"/>
  <c r="AS667" i="1"/>
  <c r="AS333" i="1"/>
  <c r="AS574" i="1"/>
  <c r="AS672" i="1"/>
  <c r="AS198" i="1"/>
  <c r="AS404" i="1"/>
  <c r="AS670" i="1"/>
  <c r="AS675" i="1"/>
  <c r="AS564" i="1"/>
  <c r="AS764" i="1"/>
  <c r="AS676" i="1"/>
  <c r="AS677" i="1"/>
  <c r="AS673" i="1"/>
  <c r="AS762" i="1"/>
  <c r="AS855" i="1"/>
  <c r="AS535" i="1"/>
  <c r="AS290" i="1"/>
  <c r="AS14" i="1"/>
  <c r="AS77" i="1"/>
  <c r="AS98" i="1"/>
  <c r="AS751" i="1"/>
  <c r="AS179" i="1"/>
  <c r="AS201" i="1"/>
  <c r="AS270" i="1"/>
  <c r="AS277" i="1"/>
  <c r="AS338" i="1"/>
  <c r="AS366" i="1"/>
  <c r="AS478" i="1"/>
  <c r="AS365" i="1"/>
  <c r="AS671" i="1"/>
  <c r="AS854" i="1"/>
  <c r="AS534" i="1"/>
  <c r="AS144" i="1"/>
  <c r="AS97" i="1"/>
  <c r="AS13" i="1"/>
  <c r="AS101" i="1"/>
  <c r="AS73" i="1"/>
  <c r="AS194" i="1"/>
  <c r="AS100" i="1"/>
  <c r="AS278" i="1"/>
  <c r="AS178" i="1"/>
  <c r="AS358" i="1"/>
  <c r="AS337" i="1"/>
  <c r="AS403" i="1"/>
  <c r="AS289" i="1"/>
  <c r="AS604" i="1"/>
  <c r="AS479" i="1"/>
  <c r="AS614" i="1"/>
  <c r="AS710" i="1"/>
  <c r="AS485" i="1"/>
  <c r="AS615" i="1"/>
  <c r="AS475" i="1"/>
  <c r="AS573" i="1"/>
  <c r="AS603" i="1"/>
  <c r="AS714" i="1"/>
  <c r="AS853" i="1"/>
  <c r="AS754" i="1"/>
  <c r="AS750" i="1"/>
  <c r="AS802" i="1"/>
  <c r="AS536" i="1"/>
  <c r="AS145" i="1"/>
  <c r="AS79" i="1"/>
  <c r="AS12" i="1"/>
  <c r="AS753" i="1"/>
  <c r="AS99" i="1"/>
  <c r="AS196" i="1"/>
  <c r="AS272" i="1"/>
  <c r="AS200" i="1"/>
  <c r="AS195" i="1"/>
  <c r="AS362" i="1"/>
  <c r="AS401" i="1"/>
  <c r="AS335" i="1"/>
  <c r="AS339" i="1"/>
  <c r="AS845" i="1"/>
  <c r="AS761" i="1"/>
  <c r="AS288" i="1"/>
  <c r="AS102" i="1"/>
  <c r="AS103" i="1"/>
  <c r="AS11" i="1"/>
  <c r="AS755" i="1"/>
  <c r="AS75" i="1"/>
  <c r="AS199" i="1"/>
  <c r="AS202" i="1"/>
  <c r="AS197" i="1"/>
  <c r="AS336" i="1"/>
  <c r="AS364" i="1"/>
  <c r="AS464" i="1"/>
  <c r="AS359" i="1"/>
  <c r="AS473" i="1"/>
  <c r="AS611" i="1"/>
  <c r="AS570" i="1"/>
  <c r="AS694" i="1"/>
  <c r="AS708" i="1"/>
  <c r="AS607" i="1"/>
  <c r="AS690" i="1"/>
  <c r="AS539" i="1"/>
  <c r="AS613" i="1"/>
  <c r="AS693" i="1"/>
  <c r="AS715" i="1"/>
  <c r="AS895" i="1"/>
  <c r="AS752" i="1"/>
  <c r="AS844" i="1"/>
  <c r="AS593" i="1"/>
  <c r="AS705" i="1"/>
  <c r="AS612" i="1"/>
  <c r="AS563" i="1"/>
  <c r="AS706" i="1"/>
  <c r="AS746" i="1"/>
  <c r="AS572" i="1"/>
  <c r="AS692" i="1"/>
  <c r="AS605" i="1"/>
  <c r="AS571" i="1"/>
  <c r="AS691" i="1"/>
  <c r="AS839" i="1"/>
  <c r="AS481" i="1"/>
  <c r="AS609" i="1"/>
  <c r="AS402" i="1"/>
  <c r="AS400" i="1"/>
  <c r="AS594" i="1"/>
  <c r="AS756" i="1"/>
  <c r="AS833" i="1"/>
  <c r="AS608" i="1"/>
  <c r="AS606" i="1"/>
  <c r="AS600" i="1"/>
  <c r="AS491" i="1"/>
  <c r="AS689" i="1"/>
  <c r="AS836" i="1"/>
  <c r="AS852" i="1"/>
  <c r="AS9" i="1"/>
  <c r="J12" i="30"/>
  <c r="E12" i="30"/>
  <c r="F12" i="30"/>
  <c r="I12" i="30"/>
  <c r="M12" i="30"/>
  <c r="L12" i="30"/>
  <c r="B12" i="30"/>
  <c r="G12" i="30"/>
  <c r="D12" i="30"/>
  <c r="C12" i="30"/>
  <c r="H12" i="30"/>
  <c r="F15" i="9"/>
  <c r="C80" i="6"/>
  <c r="N18" i="30"/>
  <c r="C116" i="29"/>
  <c r="D97" i="29"/>
  <c r="H16" i="30"/>
  <c r="F16" i="30"/>
  <c r="I16" i="30"/>
  <c r="M16" i="30"/>
  <c r="L16" i="30"/>
  <c r="C16" i="30"/>
  <c r="K16" i="30"/>
  <c r="B16" i="30"/>
  <c r="G16" i="30"/>
  <c r="P97" i="4"/>
  <c r="F123" i="4"/>
  <c r="G123" i="4"/>
  <c r="D16" i="30"/>
  <c r="J16" i="30"/>
  <c r="J108" i="4"/>
  <c r="K108" i="4"/>
  <c r="B19" i="17"/>
  <c r="J126" i="4"/>
  <c r="K126" i="4"/>
  <c r="B37" i="17"/>
  <c r="F106" i="4"/>
  <c r="G106" i="4"/>
  <c r="F112" i="4"/>
  <c r="G112" i="4"/>
  <c r="J111" i="4"/>
  <c r="K111" i="4"/>
  <c r="B22" i="17"/>
  <c r="F107" i="4"/>
  <c r="G107" i="4"/>
  <c r="F110" i="4"/>
  <c r="G110" i="4"/>
  <c r="J113" i="4"/>
  <c r="K113" i="4"/>
  <c r="B24" i="17"/>
  <c r="F135" i="4"/>
  <c r="G135" i="4"/>
  <c r="F121" i="4"/>
  <c r="G121" i="4"/>
  <c r="J115" i="4"/>
  <c r="K115" i="4"/>
  <c r="B26" i="17"/>
  <c r="N15" i="30"/>
  <c r="L13" i="30"/>
  <c r="G13" i="30"/>
  <c r="E13" i="30"/>
  <c r="C117" i="29"/>
  <c r="I13" i="30"/>
  <c r="C13" i="30"/>
  <c r="B13" i="30"/>
  <c r="J13" i="30"/>
  <c r="H13" i="30"/>
  <c r="M13" i="30"/>
  <c r="K13" i="30"/>
  <c r="D13" i="30"/>
  <c r="F13" i="30"/>
  <c r="W674" i="1"/>
  <c r="W333" i="1"/>
  <c r="X1" i="1"/>
  <c r="W574" i="1"/>
  <c r="W670" i="1"/>
  <c r="W675" i="1"/>
  <c r="W404" i="1"/>
  <c r="W672" i="1"/>
  <c r="W564" i="1"/>
  <c r="W198" i="1"/>
  <c r="W673" i="1"/>
  <c r="W99" i="1"/>
  <c r="W194" i="1"/>
  <c r="W478" i="1"/>
  <c r="W676" i="1"/>
  <c r="W677" i="1"/>
  <c r="W671" i="1"/>
  <c r="W764" i="1"/>
  <c r="W762" i="1"/>
  <c r="W12" i="1"/>
  <c r="W272" i="1"/>
  <c r="W362" i="1"/>
  <c r="W202" i="1"/>
  <c r="W594" i="1"/>
  <c r="W615" i="1"/>
  <c r="W754" i="1"/>
  <c r="W756" i="1"/>
  <c r="W755" i="1"/>
  <c r="W199" i="1"/>
  <c r="W335" i="1"/>
  <c r="W710" i="1"/>
  <c r="W845" i="1"/>
  <c r="W833" i="1"/>
  <c r="W11" i="1"/>
  <c r="W97" i="1"/>
  <c r="W288" i="1"/>
  <c r="W491" i="1"/>
  <c r="W572" i="1"/>
  <c r="W690" i="1"/>
  <c r="W359" i="1"/>
  <c r="W403" i="1"/>
  <c r="W539" i="1"/>
  <c r="W605" i="1"/>
  <c r="W614" i="1"/>
  <c r="W706" i="1"/>
  <c r="W14" i="1"/>
  <c r="W73" i="1"/>
  <c r="W145" i="1"/>
  <c r="W200" i="1"/>
  <c r="W289" i="1"/>
  <c r="W364" i="1"/>
  <c r="W365" i="1"/>
  <c r="W464" i="1"/>
  <c r="W606" i="1"/>
  <c r="W693" i="1"/>
  <c r="W692" i="1"/>
  <c r="W836" i="1"/>
  <c r="W101" i="1"/>
  <c r="W570" i="1"/>
  <c r="W750" i="1"/>
  <c r="W339" i="1"/>
  <c r="W290" i="1"/>
  <c r="W535" i="1"/>
  <c r="W715" i="1"/>
  <c r="W852" i="1"/>
  <c r="W103" i="1"/>
  <c r="W195" i="1"/>
  <c r="W479" i="1"/>
  <c r="W573" i="1"/>
  <c r="W600" i="1"/>
  <c r="W609" i="1"/>
  <c r="W761" i="1"/>
  <c r="W714" i="1"/>
  <c r="W668" i="1"/>
  <c r="W100" i="1"/>
  <c r="W196" i="1"/>
  <c r="W336" i="1"/>
  <c r="W338" i="1"/>
  <c r="W563" i="1"/>
  <c r="W536" i="1"/>
  <c r="W603" i="1"/>
  <c r="W694" i="1"/>
  <c r="W77" i="1"/>
  <c r="W473" i="1"/>
  <c r="W607" i="1"/>
  <c r="W691" i="1"/>
  <c r="W667" i="1"/>
  <c r="W75" i="1"/>
  <c r="W481" i="1"/>
  <c r="W613" i="1"/>
  <c r="W751" i="1"/>
  <c r="W853" i="1"/>
  <c r="W102" i="1"/>
  <c r="W611" i="1"/>
  <c r="W844" i="1"/>
  <c r="W98" i="1"/>
  <c r="W144" i="1"/>
  <c r="W197" i="1"/>
  <c r="W485" i="1"/>
  <c r="W604" i="1"/>
  <c r="W895" i="1"/>
  <c r="W201" i="1"/>
  <c r="W401" i="1"/>
  <c r="W854" i="1"/>
  <c r="W13" i="1"/>
  <c r="W179" i="1"/>
  <c r="W278" i="1"/>
  <c r="W358" i="1"/>
  <c r="W400" i="1"/>
  <c r="W593" i="1"/>
  <c r="W608" i="1"/>
  <c r="W689" i="1"/>
  <c r="W753" i="1"/>
  <c r="W669" i="1"/>
  <c r="W178" i="1"/>
  <c r="W337" i="1"/>
  <c r="W802" i="1"/>
  <c r="W277" i="1"/>
  <c r="W402" i="1"/>
  <c r="W534" i="1"/>
  <c r="W752" i="1"/>
  <c r="W571" i="1"/>
  <c r="W366" i="1"/>
  <c r="W79" i="1"/>
  <c r="W705" i="1"/>
  <c r="W855" i="1"/>
  <c r="W270" i="1"/>
  <c r="W839" i="1"/>
  <c r="W9" i="1"/>
  <c r="W475" i="1"/>
  <c r="W612" i="1"/>
  <c r="W708" i="1"/>
  <c r="W746" i="1"/>
  <c r="AT688" i="1"/>
  <c r="AU1" i="1"/>
  <c r="AT333" i="1"/>
  <c r="AT404" i="1"/>
  <c r="AT574" i="1"/>
  <c r="AT670" i="1"/>
  <c r="AT837" i="1"/>
  <c r="AT494" i="1"/>
  <c r="AT94" i="1"/>
  <c r="AT353" i="1"/>
  <c r="AT713" i="1"/>
  <c r="AT840" i="1"/>
  <c r="AT346" i="1"/>
  <c r="AT271" i="1"/>
  <c r="AT589" i="1"/>
  <c r="AT759" i="1"/>
  <c r="AT843" i="1"/>
  <c r="AT95" i="1"/>
  <c r="AT269" i="1"/>
  <c r="AT595" i="1"/>
  <c r="AT598" i="1"/>
  <c r="AT360" i="1"/>
  <c r="AT120" i="1"/>
  <c r="AT363" i="1"/>
  <c r="AT537" i="1"/>
  <c r="AT846" i="1"/>
  <c r="AT669" i="1"/>
  <c r="AT672" i="1"/>
  <c r="AT675" i="1"/>
  <c r="AT198" i="1"/>
  <c r="AT763" i="1"/>
  <c r="AT764" i="1"/>
  <c r="AT356" i="1"/>
  <c r="AT92" i="1"/>
  <c r="AT538" i="1"/>
  <c r="AT834" i="1"/>
  <c r="AT96" i="1"/>
  <c r="AT341" i="1"/>
  <c r="AT590" i="1"/>
  <c r="AT352" i="1"/>
  <c r="AT213" i="1"/>
  <c r="AT747" i="1"/>
  <c r="AT856" i="1"/>
  <c r="AT10" i="1"/>
  <c r="AT349" i="1"/>
  <c r="AT599" i="1"/>
  <c r="AT677" i="1"/>
  <c r="AT467" i="1"/>
  <c r="AT340" i="1"/>
  <c r="AT540" i="1"/>
  <c r="AT484" i="1"/>
  <c r="AT351" i="1"/>
  <c r="AT592" i="1"/>
  <c r="AT344" i="1"/>
  <c r="AT361" i="1"/>
  <c r="AT757" i="1"/>
  <c r="AT214" i="1"/>
  <c r="AT602" i="1"/>
  <c r="AT676" i="1"/>
  <c r="AT762" i="1"/>
  <c r="AT760" i="1"/>
  <c r="AT119" i="1"/>
  <c r="AT597" i="1"/>
  <c r="AT354" i="1"/>
  <c r="AT347" i="1"/>
  <c r="AT897" i="1"/>
  <c r="AT758" i="1"/>
  <c r="AT601" i="1"/>
  <c r="AT748" i="1"/>
  <c r="AT215" i="1"/>
  <c r="AT711" i="1"/>
  <c r="AT673" i="1"/>
  <c r="AT564" i="1"/>
  <c r="AT468" i="1"/>
  <c r="AT343" i="1"/>
  <c r="AT712" i="1"/>
  <c r="AT334" i="1"/>
  <c r="AT541" i="1"/>
  <c r="AT842" i="1"/>
  <c r="AT93" i="1"/>
  <c r="AT709" i="1"/>
  <c r="AT350" i="1"/>
  <c r="AT345" i="1"/>
  <c r="AT749" i="1"/>
  <c r="AT668" i="1"/>
  <c r="AT671" i="1"/>
  <c r="AT348" i="1"/>
  <c r="AT707" i="1"/>
  <c r="AT342" i="1"/>
  <c r="AT357" i="1"/>
  <c r="AT465" i="1"/>
  <c r="AT596" i="1"/>
  <c r="AT610" i="1"/>
  <c r="AT355" i="1"/>
  <c r="AT667" i="1"/>
  <c r="AT91" i="1"/>
  <c r="AT591" i="1"/>
  <c r="AT833" i="1"/>
  <c r="AT481" i="1"/>
  <c r="AT473" i="1"/>
  <c r="AT358" i="1"/>
  <c r="AT336" i="1"/>
  <c r="AT97" i="1"/>
  <c r="AT746" i="1"/>
  <c r="AT14" i="1"/>
  <c r="AT98" i="1"/>
  <c r="AT178" i="1"/>
  <c r="AT101" i="1"/>
  <c r="AT100" i="1"/>
  <c r="AT196" i="1"/>
  <c r="AT270" i="1"/>
  <c r="AT337" i="1"/>
  <c r="AT278" i="1"/>
  <c r="AT563" i="1"/>
  <c r="AT604" i="1"/>
  <c r="AT706" i="1"/>
  <c r="AT534" i="1"/>
  <c r="AT608" i="1"/>
  <c r="AT572" i="1"/>
  <c r="AT693" i="1"/>
  <c r="AT609" i="1"/>
  <c r="AT694" i="1"/>
  <c r="AT802" i="1"/>
  <c r="AT836" i="1"/>
  <c r="AT895" i="1"/>
  <c r="AT464" i="1"/>
  <c r="AT479" i="1"/>
  <c r="AT366" i="1"/>
  <c r="AT403" i="1"/>
  <c r="AT338" i="1"/>
  <c r="AT756" i="1"/>
  <c r="AT752" i="1"/>
  <c r="AT754" i="1"/>
  <c r="AT12" i="1"/>
  <c r="AT195" i="1"/>
  <c r="AT197" i="1"/>
  <c r="AT200" i="1"/>
  <c r="AT199" i="1"/>
  <c r="AT288" i="1"/>
  <c r="AT339" i="1"/>
  <c r="AT401" i="1"/>
  <c r="AT593" i="1"/>
  <c r="AT607" i="1"/>
  <c r="AT714" i="1"/>
  <c r="AT573" i="1"/>
  <c r="AT692" i="1"/>
  <c r="AT605" i="1"/>
  <c r="AT536" i="1"/>
  <c r="AT606" i="1"/>
  <c r="AT705" i="1"/>
  <c r="AT845" i="1"/>
  <c r="AT844" i="1"/>
  <c r="AT761" i="1"/>
  <c r="AT853" i="1"/>
  <c r="AT491" i="1"/>
  <c r="AT478" i="1"/>
  <c r="AT364" i="1"/>
  <c r="AT402" i="1"/>
  <c r="AT750" i="1"/>
  <c r="AT77" i="1"/>
  <c r="AT99" i="1"/>
  <c r="AT102" i="1"/>
  <c r="AT202" i="1"/>
  <c r="AT79" i="1"/>
  <c r="AT145" i="1"/>
  <c r="AT179" i="1"/>
  <c r="AT201" i="1"/>
  <c r="AT289" i="1"/>
  <c r="AT290" i="1"/>
  <c r="AT365" i="1"/>
  <c r="AT613" i="1"/>
  <c r="AT612" i="1"/>
  <c r="AT691" i="1"/>
  <c r="AT603" i="1"/>
  <c r="AT708" i="1"/>
  <c r="AT600" i="1"/>
  <c r="AT539" i="1"/>
  <c r="AT611" i="1"/>
  <c r="AT710" i="1"/>
  <c r="AT753" i="1"/>
  <c r="AT854" i="1"/>
  <c r="AT852" i="1"/>
  <c r="AT839" i="1"/>
  <c r="AT485" i="1"/>
  <c r="AT475" i="1"/>
  <c r="AT362" i="1"/>
  <c r="AT400" i="1"/>
  <c r="AT144" i="1"/>
  <c r="AT73" i="1"/>
  <c r="AT103" i="1"/>
  <c r="AT13" i="1"/>
  <c r="AT272" i="1"/>
  <c r="AT75" i="1"/>
  <c r="AT11" i="1"/>
  <c r="AT194" i="1"/>
  <c r="AT359" i="1"/>
  <c r="AT335" i="1"/>
  <c r="AT277" i="1"/>
  <c r="AT535" i="1"/>
  <c r="AT614" i="1"/>
  <c r="AT689" i="1"/>
  <c r="AT751" i="1"/>
  <c r="AT594" i="1"/>
  <c r="AT571" i="1"/>
  <c r="AT615" i="1"/>
  <c r="AT570" i="1"/>
  <c r="AT690" i="1"/>
  <c r="AT715" i="1"/>
  <c r="AT755" i="1"/>
  <c r="AT855" i="1"/>
  <c r="AT9" i="1"/>
  <c r="AR763" i="1"/>
  <c r="AR837" i="1"/>
  <c r="AR760" i="1"/>
  <c r="AR468" i="1"/>
  <c r="AR361" i="1"/>
  <c r="AR351" i="1"/>
  <c r="AR343" i="1"/>
  <c r="AR119" i="1"/>
  <c r="AR94" i="1"/>
  <c r="AR92" i="1"/>
  <c r="AR93" i="1"/>
  <c r="AR342" i="1"/>
  <c r="AR334" i="1"/>
  <c r="AR348" i="1"/>
  <c r="AR590" i="1"/>
  <c r="AR540" i="1"/>
  <c r="AR713" i="1"/>
  <c r="AR596" i="1"/>
  <c r="AR598" i="1"/>
  <c r="AR747" i="1"/>
  <c r="AR897" i="1"/>
  <c r="AR834" i="1"/>
  <c r="AR711" i="1"/>
  <c r="AR465" i="1"/>
  <c r="AR357" i="1"/>
  <c r="AR349" i="1"/>
  <c r="AR269" i="1"/>
  <c r="AR707" i="1"/>
  <c r="AR120" i="1"/>
  <c r="AR96" i="1"/>
  <c r="AR215" i="1"/>
  <c r="AR350" i="1"/>
  <c r="AR346" i="1"/>
  <c r="AR356" i="1"/>
  <c r="AR592" i="1"/>
  <c r="AR602" i="1"/>
  <c r="AR537" i="1"/>
  <c r="AR610" i="1"/>
  <c r="AR597" i="1"/>
  <c r="AR846" i="1"/>
  <c r="AR842" i="1"/>
  <c r="AR484" i="1"/>
  <c r="AR353" i="1"/>
  <c r="AR95" i="1"/>
  <c r="AR10" i="1"/>
  <c r="AR271" i="1"/>
  <c r="AR340" i="1"/>
  <c r="AR709" i="1"/>
  <c r="AR591" i="1"/>
  <c r="AR856" i="1"/>
  <c r="AR840" i="1"/>
  <c r="AR467" i="1"/>
  <c r="AR347" i="1"/>
  <c r="AR757" i="1"/>
  <c r="AR213" i="1"/>
  <c r="AR344" i="1"/>
  <c r="AR360" i="1"/>
  <c r="AR601" i="1"/>
  <c r="AR599" i="1"/>
  <c r="AR758" i="1"/>
  <c r="AR363" i="1"/>
  <c r="AR345" i="1"/>
  <c r="AR748" i="1"/>
  <c r="AR91" i="1"/>
  <c r="AR352" i="1"/>
  <c r="AR541" i="1"/>
  <c r="AR712" i="1"/>
  <c r="AR589" i="1"/>
  <c r="AR843" i="1"/>
  <c r="AR494" i="1"/>
  <c r="AR355" i="1"/>
  <c r="AR341" i="1"/>
  <c r="AR749" i="1"/>
  <c r="AR214" i="1"/>
  <c r="AR354" i="1"/>
  <c r="AR595" i="1"/>
  <c r="AR538" i="1"/>
  <c r="AR759" i="1"/>
  <c r="X81" i="37"/>
  <c r="J119" i="4"/>
  <c r="K119" i="4"/>
  <c r="B30" i="17"/>
  <c r="F131" i="4"/>
  <c r="G131" i="4"/>
  <c r="F130" i="4"/>
  <c r="J114" i="4"/>
  <c r="K114" i="4"/>
  <c r="B25" i="17"/>
  <c r="F132" i="4"/>
  <c r="G132" i="4"/>
  <c r="F134" i="4"/>
  <c r="G134" i="4"/>
  <c r="J130" i="4"/>
  <c r="K130" i="4"/>
  <c r="B41" i="17"/>
  <c r="F126" i="4"/>
  <c r="G126" i="4"/>
  <c r="F111" i="4"/>
  <c r="G111" i="4"/>
  <c r="J125" i="4"/>
  <c r="K125" i="4"/>
  <c r="B36" i="17"/>
  <c r="F117" i="4"/>
  <c r="G117" i="4"/>
  <c r="J107" i="4"/>
  <c r="K107" i="4"/>
  <c r="B18" i="17"/>
  <c r="J129" i="4"/>
  <c r="K129" i="4"/>
  <c r="B40" i="17"/>
  <c r="F119" i="4"/>
  <c r="G119" i="4"/>
  <c r="J118" i="4"/>
  <c r="K118" i="4"/>
  <c r="B29" i="17"/>
  <c r="J134" i="4"/>
  <c r="K134" i="4"/>
  <c r="B45" i="17"/>
  <c r="F133" i="4"/>
  <c r="G133" i="4"/>
  <c r="J110" i="4"/>
  <c r="K110" i="4"/>
  <c r="B21" i="17"/>
  <c r="J116" i="4"/>
  <c r="K116" i="4"/>
  <c r="B27" i="17"/>
  <c r="F114" i="4"/>
  <c r="G114" i="4"/>
  <c r="F137" i="4"/>
  <c r="G137" i="4"/>
  <c r="J136" i="4"/>
  <c r="K136" i="4"/>
  <c r="B47" i="17"/>
  <c r="J124" i="4"/>
  <c r="K124" i="4"/>
  <c r="B35" i="17"/>
  <c r="J131" i="4"/>
  <c r="K131" i="4"/>
  <c r="B42" i="17"/>
  <c r="F129" i="4"/>
  <c r="J135" i="4"/>
  <c r="K135" i="4"/>
  <c r="B46" i="17"/>
  <c r="J132" i="4"/>
  <c r="K132" i="4"/>
  <c r="B43" i="17"/>
  <c r="F118" i="4"/>
  <c r="G118" i="4"/>
  <c r="J109" i="4"/>
  <c r="K109" i="4"/>
  <c r="B20" i="17"/>
  <c r="J106" i="4"/>
  <c r="K106" i="4"/>
  <c r="B17" i="17"/>
  <c r="F120" i="4"/>
  <c r="G120" i="4"/>
  <c r="J128" i="4"/>
  <c r="K128" i="4"/>
  <c r="B39" i="17"/>
  <c r="J112" i="4"/>
  <c r="K112" i="4"/>
  <c r="B23" i="17"/>
  <c r="F127" i="4"/>
  <c r="G127" i="4"/>
  <c r="BH678" i="1"/>
  <c r="BH679" i="1"/>
  <c r="T12" i="1"/>
  <c r="T13" i="1"/>
  <c r="F105" i="4"/>
  <c r="G105" i="4"/>
  <c r="F116" i="4"/>
  <c r="G116" i="4"/>
  <c r="BH31" i="1"/>
  <c r="BH47" i="1"/>
  <c r="BH63" i="1"/>
  <c r="BH118" i="1"/>
  <c r="BH134" i="1"/>
  <c r="BH150" i="1"/>
  <c r="BH166" i="1"/>
  <c r="BH182" i="1"/>
  <c r="BH216" i="1"/>
  <c r="BH233" i="1"/>
  <c r="BH15" i="1"/>
  <c r="BH32" i="1"/>
  <c r="BH48" i="1"/>
  <c r="BH64" i="1"/>
  <c r="BH82" i="1"/>
  <c r="BH123" i="1"/>
  <c r="BH139" i="1"/>
  <c r="BH155" i="1"/>
  <c r="BH171" i="1"/>
  <c r="BH187" i="1"/>
  <c r="BH205" i="1"/>
  <c r="BH222" i="1"/>
  <c r="BH238" i="1"/>
  <c r="BH254" i="1"/>
  <c r="BH275" i="1"/>
  <c r="BH291" i="1"/>
  <c r="BH308" i="1"/>
  <c r="BH324" i="1"/>
  <c r="BH369" i="1"/>
  <c r="BH385" i="1"/>
  <c r="BH25" i="1"/>
  <c r="BH41" i="1"/>
  <c r="BH57" i="1"/>
  <c r="BH115" i="1"/>
  <c r="BH132" i="1"/>
  <c r="BH148" i="1"/>
  <c r="BH164" i="1"/>
  <c r="BH180" i="1"/>
  <c r="BH218" i="1"/>
  <c r="BH235" i="1"/>
  <c r="BH30" i="1"/>
  <c r="BH46" i="1"/>
  <c r="BH62" i="1"/>
  <c r="BH78" i="1"/>
  <c r="BH112" i="1"/>
  <c r="BH129" i="1"/>
  <c r="BH161" i="1"/>
  <c r="BH177" i="1"/>
  <c r="BH211" i="1"/>
  <c r="BH232" i="1"/>
  <c r="BH248" i="1"/>
  <c r="BH264" i="1"/>
  <c r="BH285" i="1"/>
  <c r="BH302" i="1"/>
  <c r="BH318" i="1"/>
  <c r="BH371" i="1"/>
  <c r="BH387" i="1"/>
  <c r="BH422" i="1"/>
  <c r="BH438" i="1"/>
  <c r="BH454" i="1"/>
  <c r="BH470" i="1"/>
  <c r="BH486" i="1"/>
  <c r="BH502" i="1"/>
  <c r="BH518" i="1"/>
  <c r="BH550" i="1"/>
  <c r="BH567" i="1"/>
  <c r="BH584" i="1"/>
  <c r="BH700" i="1"/>
  <c r="BH716" i="1"/>
  <c r="BH732" i="1"/>
  <c r="BH805" i="1"/>
  <c r="BH251" i="1"/>
  <c r="BH267" i="1"/>
  <c r="BH284" i="1"/>
  <c r="BH301" i="1"/>
  <c r="BH317" i="1"/>
  <c r="BH382" i="1"/>
  <c r="BH398" i="1"/>
  <c r="BH417" i="1"/>
  <c r="BH433" i="1"/>
  <c r="BH449" i="1"/>
  <c r="BH497" i="1"/>
  <c r="BH513" i="1"/>
  <c r="BH529" i="1"/>
  <c r="BH549" i="1"/>
  <c r="BH566" i="1"/>
  <c r="BH583" i="1"/>
  <c r="BH699" i="1"/>
  <c r="BH731" i="1"/>
  <c r="BH804" i="1"/>
  <c r="BH820" i="1"/>
  <c r="BH871" i="1"/>
  <c r="BH887" i="1"/>
  <c r="BH780" i="1"/>
  <c r="BH796" i="1"/>
  <c r="BH19" i="1"/>
  <c r="BH832" i="1"/>
  <c r="BH848" i="1"/>
  <c r="BH864" i="1"/>
  <c r="BH880" i="1"/>
  <c r="BH773" i="1"/>
  <c r="BH789" i="1"/>
  <c r="BH894" i="1"/>
  <c r="BH295" i="1"/>
  <c r="BH249" i="1"/>
  <c r="BH265" i="1"/>
  <c r="BH282" i="1"/>
  <c r="BH299" i="1"/>
  <c r="BH315" i="1"/>
  <c r="BH331" i="1"/>
  <c r="BH372" i="1"/>
  <c r="BH388" i="1"/>
  <c r="BH405" i="1"/>
  <c r="BH423" i="1"/>
  <c r="BH439" i="1"/>
  <c r="BH455" i="1"/>
  <c r="BH507" i="1"/>
  <c r="BH523" i="1"/>
  <c r="BH555" i="1"/>
  <c r="BH721" i="1"/>
  <c r="BH737" i="1"/>
  <c r="BH810" i="1"/>
  <c r="BH827" i="1"/>
  <c r="BH861" i="1"/>
  <c r="BH877" i="1"/>
  <c r="BH893" i="1"/>
  <c r="BH770" i="1"/>
  <c r="BH786" i="1"/>
  <c r="BH193" i="1"/>
  <c r="BH117" i="1"/>
  <c r="BH389" i="1"/>
  <c r="BH406" i="1"/>
  <c r="BH424" i="1"/>
  <c r="BH440" i="1"/>
  <c r="BH456" i="1"/>
  <c r="BH476" i="1"/>
  <c r="BH496" i="1"/>
  <c r="BH512" i="1"/>
  <c r="BH528" i="1"/>
  <c r="BH544" i="1"/>
  <c r="BH560" i="1"/>
  <c r="BH578" i="1"/>
  <c r="BH726" i="1"/>
  <c r="BH742" i="1"/>
  <c r="BH815" i="1"/>
  <c r="BH850" i="1"/>
  <c r="BH866" i="1"/>
  <c r="BH882" i="1"/>
  <c r="BH899" i="1"/>
  <c r="BH775" i="1"/>
  <c r="BH791" i="1"/>
  <c r="BH825" i="1"/>
  <c r="BH623" i="1"/>
  <c r="BH640" i="1"/>
  <c r="BH656" i="1"/>
  <c r="BH624" i="1"/>
  <c r="BH641" i="1"/>
  <c r="BH657" i="1"/>
  <c r="BH621" i="1"/>
  <c r="BH638" i="1"/>
  <c r="BH654" i="1"/>
  <c r="BH629" i="1"/>
  <c r="BH631" i="1"/>
  <c r="BH647" i="1"/>
  <c r="BH663" i="1"/>
  <c r="BH18" i="1"/>
  <c r="BH35" i="1"/>
  <c r="BH51" i="1"/>
  <c r="BH67" i="1"/>
  <c r="BH85" i="1"/>
  <c r="BH105" i="1"/>
  <c r="BH122" i="1"/>
  <c r="BH138" i="1"/>
  <c r="BH154" i="1"/>
  <c r="BH170" i="1"/>
  <c r="BH186" i="1"/>
  <c r="BH204" i="1"/>
  <c r="BH221" i="1"/>
  <c r="BH237" i="1"/>
  <c r="BH20" i="1"/>
  <c r="BH36" i="1"/>
  <c r="BH52" i="1"/>
  <c r="BH68" i="1"/>
  <c r="BH86" i="1"/>
  <c r="BH106" i="1"/>
  <c r="BH127" i="1"/>
  <c r="BH143" i="1"/>
  <c r="BH159" i="1"/>
  <c r="BH175" i="1"/>
  <c r="BH191" i="1"/>
  <c r="BH209" i="1"/>
  <c r="BH226" i="1"/>
  <c r="BH242" i="1"/>
  <c r="BH258" i="1"/>
  <c r="BH279" i="1"/>
  <c r="BH296" i="1"/>
  <c r="BH312" i="1"/>
  <c r="BH328" i="1"/>
  <c r="BH373" i="1"/>
  <c r="BH29" i="1"/>
  <c r="BH45" i="1"/>
  <c r="BH61" i="1"/>
  <c r="BH136" i="1"/>
  <c r="BH152" i="1"/>
  <c r="BH168" i="1"/>
  <c r="BH184" i="1"/>
  <c r="BH223" i="1"/>
  <c r="BH17" i="1"/>
  <c r="BH34" i="1"/>
  <c r="BH50" i="1"/>
  <c r="BH66" i="1"/>
  <c r="BH84" i="1"/>
  <c r="BH116" i="1"/>
  <c r="BH133" i="1"/>
  <c r="BH149" i="1"/>
  <c r="BH165" i="1"/>
  <c r="BH181" i="1"/>
  <c r="BH219" i="1"/>
  <c r="BH236" i="1"/>
  <c r="BH252" i="1"/>
  <c r="BH273" i="1"/>
  <c r="BH306" i="1"/>
  <c r="BH322" i="1"/>
  <c r="BH375" i="1"/>
  <c r="BH391" i="1"/>
  <c r="BH408" i="1"/>
  <c r="BH426" i="1"/>
  <c r="BH442" i="1"/>
  <c r="BH458" i="1"/>
  <c r="BH474" i="1"/>
  <c r="BH490" i="1"/>
  <c r="BH506" i="1"/>
  <c r="BH522" i="1"/>
  <c r="BH554" i="1"/>
  <c r="BH588" i="1"/>
  <c r="BH704" i="1"/>
  <c r="BH720" i="1"/>
  <c r="BH736" i="1"/>
  <c r="BH809" i="1"/>
  <c r="BH239" i="1"/>
  <c r="BH255" i="1"/>
  <c r="BH305" i="1"/>
  <c r="BH321" i="1"/>
  <c r="BH370" i="1"/>
  <c r="BH386" i="1"/>
  <c r="BH421" i="1"/>
  <c r="BH437" i="1"/>
  <c r="BH453" i="1"/>
  <c r="BH469" i="1"/>
  <c r="BH501" i="1"/>
  <c r="BH517" i="1"/>
  <c r="BH533" i="1"/>
  <c r="BH553" i="1"/>
  <c r="BH587" i="1"/>
  <c r="BH703" i="1"/>
  <c r="BH719" i="1"/>
  <c r="BH735" i="1"/>
  <c r="BH808" i="1"/>
  <c r="BH824" i="1"/>
  <c r="BH859" i="1"/>
  <c r="BH875" i="1"/>
  <c r="BH891" i="1"/>
  <c r="BH768" i="1"/>
  <c r="BH784" i="1"/>
  <c r="BH800" i="1"/>
  <c r="BH817" i="1"/>
  <c r="BH868" i="1"/>
  <c r="BH884" i="1"/>
  <c r="BH901" i="1"/>
  <c r="BH777" i="1"/>
  <c r="BH793" i="1"/>
  <c r="BH253" i="1"/>
  <c r="BH286" i="1"/>
  <c r="BH303" i="1"/>
  <c r="BH319" i="1"/>
  <c r="BH376" i="1"/>
  <c r="BH392" i="1"/>
  <c r="BH410" i="1"/>
  <c r="BH427" i="1"/>
  <c r="BH443" i="1"/>
  <c r="BH459" i="1"/>
  <c r="BH495" i="1"/>
  <c r="BH511" i="1"/>
  <c r="BH527" i="1"/>
  <c r="BH543" i="1"/>
  <c r="BH559" i="1"/>
  <c r="BH577" i="1"/>
  <c r="BH725" i="1"/>
  <c r="BH741" i="1"/>
  <c r="BH814" i="1"/>
  <c r="BH849" i="1"/>
  <c r="BH865" i="1"/>
  <c r="BH881" i="1"/>
  <c r="BH898" i="1"/>
  <c r="BH774" i="1"/>
  <c r="BH790" i="1"/>
  <c r="BH393" i="1"/>
  <c r="BH411" i="1"/>
  <c r="BH428" i="1"/>
  <c r="BH444" i="1"/>
  <c r="BH460" i="1"/>
  <c r="BH480" i="1"/>
  <c r="BH500" i="1"/>
  <c r="BH516" i="1"/>
  <c r="BH532" i="1"/>
  <c r="BH548" i="1"/>
  <c r="BH565" i="1"/>
  <c r="BH582" i="1"/>
  <c r="BH698" i="1"/>
  <c r="BH730" i="1"/>
  <c r="BH803" i="1"/>
  <c r="BH819" i="1"/>
  <c r="BH838" i="1"/>
  <c r="BH870" i="1"/>
  <c r="BH886" i="1"/>
  <c r="BH779" i="1"/>
  <c r="BH795" i="1"/>
  <c r="BH80" i="1"/>
  <c r="BH627" i="1"/>
  <c r="BH644" i="1"/>
  <c r="BH660" i="1"/>
  <c r="BH628" i="1"/>
  <c r="BH645" i="1"/>
  <c r="BH661" i="1"/>
  <c r="BH625" i="1"/>
  <c r="BH642" i="1"/>
  <c r="BH658" i="1"/>
  <c r="BH618" i="1"/>
  <c r="BH635" i="1"/>
  <c r="BH651" i="1"/>
  <c r="BH616" i="1"/>
  <c r="BH680" i="1"/>
  <c r="BH682" i="1"/>
  <c r="BH23" i="1"/>
  <c r="BH39" i="1"/>
  <c r="BH55" i="1"/>
  <c r="BH71" i="1"/>
  <c r="BH89" i="1"/>
  <c r="BH109" i="1"/>
  <c r="BH126" i="1"/>
  <c r="BH142" i="1"/>
  <c r="BH158" i="1"/>
  <c r="BH174" i="1"/>
  <c r="BH190" i="1"/>
  <c r="BH208" i="1"/>
  <c r="BH225" i="1"/>
  <c r="BH24" i="1"/>
  <c r="BH40" i="1"/>
  <c r="BH56" i="1"/>
  <c r="BH72" i="1"/>
  <c r="BH90" i="1"/>
  <c r="BH110" i="1"/>
  <c r="BH131" i="1"/>
  <c r="BH147" i="1"/>
  <c r="BH163" i="1"/>
  <c r="BH230" i="1"/>
  <c r="BH246" i="1"/>
  <c r="BH262" i="1"/>
  <c r="BH283" i="1"/>
  <c r="BH300" i="1"/>
  <c r="BH316" i="1"/>
  <c r="BH332" i="1"/>
  <c r="BH377" i="1"/>
  <c r="BH16" i="1"/>
  <c r="BH33" i="1"/>
  <c r="BH49" i="1"/>
  <c r="BH65" i="1"/>
  <c r="BH83" i="1"/>
  <c r="BH107" i="1"/>
  <c r="BH124" i="1"/>
  <c r="BH140" i="1"/>
  <c r="BH156" i="1"/>
  <c r="BH172" i="1"/>
  <c r="BH188" i="1"/>
  <c r="BH206" i="1"/>
  <c r="BH227" i="1"/>
  <c r="BH22" i="1"/>
  <c r="BH38" i="1"/>
  <c r="BH54" i="1"/>
  <c r="BH70" i="1"/>
  <c r="BH88" i="1"/>
  <c r="BH104" i="1"/>
  <c r="BH121" i="1"/>
  <c r="BH137" i="1"/>
  <c r="BH153" i="1"/>
  <c r="BH169" i="1"/>
  <c r="BH185" i="1"/>
  <c r="BH203" i="1"/>
  <c r="BH224" i="1"/>
  <c r="BH240" i="1"/>
  <c r="BH256" i="1"/>
  <c r="BH293" i="1"/>
  <c r="BH310" i="1"/>
  <c r="BH326" i="1"/>
  <c r="BH379" i="1"/>
  <c r="BH395" i="1"/>
  <c r="BH413" i="1"/>
  <c r="BH430" i="1"/>
  <c r="BH446" i="1"/>
  <c r="BH462" i="1"/>
  <c r="BH510" i="1"/>
  <c r="BH526" i="1"/>
  <c r="BH542" i="1"/>
  <c r="BH558" i="1"/>
  <c r="BH576" i="1"/>
  <c r="BH724" i="1"/>
  <c r="BH740" i="1"/>
  <c r="BH813" i="1"/>
  <c r="BH243" i="1"/>
  <c r="BH259" i="1"/>
  <c r="BH276" i="1"/>
  <c r="BH292" i="1"/>
  <c r="BH309" i="1"/>
  <c r="BH325" i="1"/>
  <c r="BH374" i="1"/>
  <c r="BH390" i="1"/>
  <c r="BH407" i="1"/>
  <c r="BH425" i="1"/>
  <c r="BH441" i="1"/>
  <c r="BH457" i="1"/>
  <c r="BH489" i="1"/>
  <c r="BH505" i="1"/>
  <c r="BH521" i="1"/>
  <c r="BH557" i="1"/>
  <c r="BH575" i="1"/>
  <c r="BH723" i="1"/>
  <c r="BH739" i="1"/>
  <c r="BH812" i="1"/>
  <c r="BH829" i="1"/>
  <c r="BH847" i="1"/>
  <c r="BH863" i="1"/>
  <c r="BH879" i="1"/>
  <c r="BH896" i="1"/>
  <c r="BH772" i="1"/>
  <c r="BH788" i="1"/>
  <c r="BH821" i="1"/>
  <c r="BH872" i="1"/>
  <c r="BH888" i="1"/>
  <c r="BH765" i="1"/>
  <c r="BH781" i="1"/>
  <c r="BH797" i="1"/>
  <c r="BH241" i="1"/>
  <c r="BH257" i="1"/>
  <c r="BH274" i="1"/>
  <c r="BH307" i="1"/>
  <c r="BH323" i="1"/>
  <c r="BH380" i="1"/>
  <c r="BH396" i="1"/>
  <c r="BH415" i="1"/>
  <c r="BH431" i="1"/>
  <c r="BH447" i="1"/>
  <c r="BH463" i="1"/>
  <c r="BH483" i="1"/>
  <c r="BH499" i="1"/>
  <c r="BH515" i="1"/>
  <c r="BH531" i="1"/>
  <c r="BH547" i="1"/>
  <c r="BH581" i="1"/>
  <c r="BH697" i="1"/>
  <c r="BH729" i="1"/>
  <c r="BH818" i="1"/>
  <c r="BH869" i="1"/>
  <c r="BH885" i="1"/>
  <c r="BH778" i="1"/>
  <c r="BH794" i="1"/>
  <c r="BH745" i="1"/>
  <c r="BH397" i="1"/>
  <c r="BH416" i="1"/>
  <c r="BH432" i="1"/>
  <c r="BH448" i="1"/>
  <c r="BH488" i="1"/>
  <c r="BH504" i="1"/>
  <c r="BH520" i="1"/>
  <c r="BH552" i="1"/>
  <c r="BH569" i="1"/>
  <c r="BH586" i="1"/>
  <c r="BH702" i="1"/>
  <c r="BH718" i="1"/>
  <c r="BH734" i="1"/>
  <c r="BH807" i="1"/>
  <c r="BH823" i="1"/>
  <c r="BH858" i="1"/>
  <c r="BH874" i="1"/>
  <c r="BH890" i="1"/>
  <c r="BH767" i="1"/>
  <c r="BH783" i="1"/>
  <c r="BH799" i="1"/>
  <c r="BH632" i="1"/>
  <c r="BH648" i="1"/>
  <c r="BH664" i="1"/>
  <c r="BH633" i="1"/>
  <c r="BH649" i="1"/>
  <c r="BH665" i="1"/>
  <c r="BH630" i="1"/>
  <c r="BH646" i="1"/>
  <c r="BH662" i="1"/>
  <c r="BH622" i="1"/>
  <c r="BH639" i="1"/>
  <c r="BH655" i="1"/>
  <c r="BH830" i="1"/>
  <c r="BH685" i="1"/>
  <c r="BH27" i="1"/>
  <c r="BH43" i="1"/>
  <c r="BH59" i="1"/>
  <c r="BH113" i="1"/>
  <c r="BH130" i="1"/>
  <c r="BH146" i="1"/>
  <c r="BH162" i="1"/>
  <c r="BH212" i="1"/>
  <c r="BH229" i="1"/>
  <c r="BH28" i="1"/>
  <c r="BH44" i="1"/>
  <c r="BH60" i="1"/>
  <c r="BH76" i="1"/>
  <c r="BH114" i="1"/>
  <c r="BH135" i="1"/>
  <c r="BH151" i="1"/>
  <c r="BH167" i="1"/>
  <c r="BH183" i="1"/>
  <c r="BH217" i="1"/>
  <c r="BH234" i="1"/>
  <c r="BH250" i="1"/>
  <c r="BH266" i="1"/>
  <c r="BH287" i="1"/>
  <c r="BH304" i="1"/>
  <c r="BH320" i="1"/>
  <c r="BH381" i="1"/>
  <c r="BH21" i="1"/>
  <c r="BH37" i="1"/>
  <c r="BH53" i="1"/>
  <c r="BH69" i="1"/>
  <c r="BH87" i="1"/>
  <c r="BH111" i="1"/>
  <c r="BH128" i="1"/>
  <c r="BH160" i="1"/>
  <c r="BH176" i="1"/>
  <c r="BH192" i="1"/>
  <c r="BH210" i="1"/>
  <c r="BH231" i="1"/>
  <c r="BH26" i="1"/>
  <c r="BH42" i="1"/>
  <c r="BH58" i="1"/>
  <c r="BH74" i="1"/>
  <c r="BH108" i="1"/>
  <c r="BH125" i="1"/>
  <c r="BH141" i="1"/>
  <c r="BH157" i="1"/>
  <c r="BH173" i="1"/>
  <c r="BH189" i="1"/>
  <c r="BH207" i="1"/>
  <c r="BH228" i="1"/>
  <c r="BH244" i="1"/>
  <c r="BH260" i="1"/>
  <c r="BH281" i="1"/>
  <c r="BH298" i="1"/>
  <c r="BH314" i="1"/>
  <c r="BH330" i="1"/>
  <c r="BH367" i="1"/>
  <c r="BH383" i="1"/>
  <c r="BH399" i="1"/>
  <c r="BH418" i="1"/>
  <c r="BH434" i="1"/>
  <c r="BH450" i="1"/>
  <c r="BH466" i="1"/>
  <c r="BH482" i="1"/>
  <c r="BH498" i="1"/>
  <c r="BH514" i="1"/>
  <c r="BH530" i="1"/>
  <c r="BH546" i="1"/>
  <c r="BH562" i="1"/>
  <c r="BH580" i="1"/>
  <c r="BH696" i="1"/>
  <c r="BH728" i="1"/>
  <c r="BH744" i="1"/>
  <c r="BH247" i="1"/>
  <c r="BH263" i="1"/>
  <c r="BH280" i="1"/>
  <c r="BH297" i="1"/>
  <c r="BH313" i="1"/>
  <c r="BH329" i="1"/>
  <c r="BH378" i="1"/>
  <c r="BH394" i="1"/>
  <c r="BH412" i="1"/>
  <c r="BH429" i="1"/>
  <c r="BH445" i="1"/>
  <c r="BH461" i="1"/>
  <c r="BH477" i="1"/>
  <c r="BH493" i="1"/>
  <c r="BH509" i="1"/>
  <c r="BH525" i="1"/>
  <c r="BH545" i="1"/>
  <c r="BH561" i="1"/>
  <c r="BH579" i="1"/>
  <c r="BH695" i="1"/>
  <c r="BH727" i="1"/>
  <c r="BH743" i="1"/>
  <c r="BH816" i="1"/>
  <c r="BH835" i="1"/>
  <c r="BH851" i="1"/>
  <c r="BH867" i="1"/>
  <c r="BH883" i="1"/>
  <c r="BH900" i="1"/>
  <c r="BH776" i="1"/>
  <c r="BH792" i="1"/>
  <c r="BH220" i="1"/>
  <c r="BH826" i="1"/>
  <c r="BH860" i="1"/>
  <c r="BH876" i="1"/>
  <c r="BH892" i="1"/>
  <c r="BH769" i="1"/>
  <c r="BH785" i="1"/>
  <c r="BH801" i="1"/>
  <c r="BH245" i="1"/>
  <c r="BH261" i="1"/>
  <c r="BH294" i="1"/>
  <c r="BH311" i="1"/>
  <c r="BH327" i="1"/>
  <c r="BH368" i="1"/>
  <c r="BH384" i="1"/>
  <c r="BH419" i="1"/>
  <c r="BH435" i="1"/>
  <c r="BH451" i="1"/>
  <c r="BH471" i="1"/>
  <c r="BH487" i="1"/>
  <c r="BH503" i="1"/>
  <c r="BH519" i="1"/>
  <c r="BH551" i="1"/>
  <c r="BH568" i="1"/>
  <c r="BH585" i="1"/>
  <c r="BH701" i="1"/>
  <c r="BH717" i="1"/>
  <c r="BH733" i="1"/>
  <c r="BH806" i="1"/>
  <c r="BH822" i="1"/>
  <c r="BH841" i="1"/>
  <c r="BH857" i="1"/>
  <c r="BH873" i="1"/>
  <c r="BH889" i="1"/>
  <c r="BH766" i="1"/>
  <c r="BH782" i="1"/>
  <c r="BH798" i="1"/>
  <c r="BH902" i="1"/>
  <c r="BH409" i="1"/>
  <c r="BH420" i="1"/>
  <c r="BH436" i="1"/>
  <c r="BH452" i="1"/>
  <c r="BH472" i="1"/>
  <c r="BH492" i="1"/>
  <c r="BH508" i="1"/>
  <c r="BH524" i="1"/>
  <c r="BH556" i="1"/>
  <c r="BH722" i="1"/>
  <c r="BH738" i="1"/>
  <c r="BH811" i="1"/>
  <c r="BH828" i="1"/>
  <c r="BH862" i="1"/>
  <c r="BH878" i="1"/>
  <c r="BH771" i="1"/>
  <c r="BH787" i="1"/>
  <c r="BH414" i="1"/>
  <c r="BH619" i="1"/>
  <c r="BH636" i="1"/>
  <c r="BH652" i="1"/>
  <c r="BH620" i="1"/>
  <c r="BH637" i="1"/>
  <c r="BH653" i="1"/>
  <c r="BH617" i="1"/>
  <c r="BH634" i="1"/>
  <c r="BH650" i="1"/>
  <c r="BH666" i="1"/>
  <c r="BH626" i="1"/>
  <c r="BH643" i="1"/>
  <c r="BH659" i="1"/>
  <c r="BH687" i="1"/>
  <c r="BH683" i="1"/>
  <c r="BH686" i="1"/>
  <c r="BH684" i="1"/>
  <c r="BH681" i="1"/>
  <c r="G130" i="4"/>
  <c r="AQ6" i="1"/>
  <c r="S6" i="1"/>
  <c r="T688" i="1"/>
  <c r="T674" i="1"/>
  <c r="T81" i="1"/>
  <c r="T278" i="1"/>
  <c r="T195" i="1"/>
  <c r="T668" i="1"/>
  <c r="T710" i="1"/>
  <c r="T535" i="1"/>
  <c r="T594" i="1"/>
  <c r="T764" i="1"/>
  <c r="T852" i="1"/>
  <c r="F128" i="4"/>
  <c r="F113" i="4"/>
  <c r="J105" i="4"/>
  <c r="K105" i="4"/>
  <c r="B16" i="17"/>
  <c r="AS591" i="1"/>
  <c r="AS94" i="1"/>
  <c r="AS749" i="1"/>
  <c r="AS334" i="1"/>
  <c r="AS352" i="1"/>
  <c r="AS361" i="1"/>
  <c r="AS589" i="1"/>
  <c r="AS759" i="1"/>
  <c r="AS271" i="1"/>
  <c r="AS344" i="1"/>
  <c r="AS345" i="1"/>
  <c r="AS537" i="1"/>
  <c r="AS92" i="1"/>
  <c r="AS354" i="1"/>
  <c r="AS341" i="1"/>
  <c r="AS596" i="1"/>
  <c r="AS590" i="1"/>
  <c r="AS602" i="1"/>
  <c r="AS840" i="1"/>
  <c r="AS96" i="1"/>
  <c r="AS93" i="1"/>
  <c r="AS353" i="1"/>
  <c r="AS357" i="1"/>
  <c r="AS601" i="1"/>
  <c r="AS597" i="1"/>
  <c r="AS707" i="1"/>
  <c r="AS856" i="1"/>
  <c r="AS95" i="1"/>
  <c r="AS340" i="1"/>
  <c r="AS494" i="1"/>
  <c r="AS355" i="1"/>
  <c r="AS598" i="1"/>
  <c r="AS538" i="1"/>
  <c r="AS712" i="1"/>
  <c r="AS842" i="1"/>
  <c r="AS747" i="1"/>
  <c r="AS348" i="1"/>
  <c r="AS343" i="1"/>
  <c r="AS363" i="1"/>
  <c r="AS711" i="1"/>
  <c r="AS610" i="1"/>
  <c r="AS748" i="1"/>
  <c r="AS758" i="1"/>
  <c r="AS10" i="1"/>
  <c r="AS342" i="1"/>
  <c r="AS351" i="1"/>
  <c r="AS592" i="1"/>
  <c r="AS760" i="1"/>
  <c r="AS213" i="1"/>
  <c r="AS484" i="1"/>
  <c r="AS467" i="1"/>
  <c r="AS350" i="1"/>
  <c r="AS843" i="1"/>
  <c r="AS349" i="1"/>
  <c r="AS846" i="1"/>
  <c r="AS215" i="1"/>
  <c r="AS360" i="1"/>
  <c r="AS540" i="1"/>
  <c r="AS709" i="1"/>
  <c r="AS120" i="1"/>
  <c r="AS346" i="1"/>
  <c r="AS465" i="1"/>
  <c r="AS834" i="1"/>
  <c r="AS119" i="1"/>
  <c r="AS214" i="1"/>
  <c r="AS468" i="1"/>
  <c r="AS599" i="1"/>
  <c r="AS837" i="1"/>
  <c r="AS757" i="1"/>
  <c r="AS356" i="1"/>
  <c r="AS713" i="1"/>
  <c r="AS897" i="1"/>
  <c r="AS91" i="1"/>
  <c r="AS347" i="1"/>
  <c r="AS541" i="1"/>
  <c r="AS269" i="1"/>
  <c r="AS595" i="1"/>
  <c r="AS763" i="1"/>
  <c r="F75" i="7"/>
  <c r="F76" i="7"/>
  <c r="T7" i="1"/>
  <c r="N19" i="30"/>
  <c r="D11" i="30"/>
  <c r="C11" i="30"/>
  <c r="B11" i="30"/>
  <c r="G11" i="30"/>
  <c r="I11" i="30"/>
  <c r="E11" i="30"/>
  <c r="K11" i="30"/>
  <c r="F11" i="30"/>
  <c r="L11" i="30"/>
  <c r="H11" i="30"/>
  <c r="M11" i="30"/>
  <c r="J11" i="30"/>
  <c r="T100" i="1"/>
  <c r="T202" i="1"/>
  <c r="T600" i="1"/>
  <c r="T691" i="1"/>
  <c r="T714" i="1"/>
  <c r="T333" i="1"/>
  <c r="T366" i="1"/>
  <c r="T609" i="1"/>
  <c r="T677" i="1"/>
  <c r="T401" i="1"/>
  <c r="T573" i="1"/>
  <c r="O166" i="32"/>
  <c r="Q166" i="32"/>
  <c r="O71" i="32"/>
  <c r="Q71" i="32"/>
  <c r="O33" i="32"/>
  <c r="Q33" i="32"/>
  <c r="O50" i="32"/>
  <c r="Q50" i="32"/>
  <c r="O13" i="32"/>
  <c r="Q13" i="32"/>
  <c r="O118" i="32"/>
  <c r="Q118" i="32"/>
  <c r="O122" i="32"/>
  <c r="Q122" i="32"/>
  <c r="O78" i="32"/>
  <c r="Q78" i="32"/>
  <c r="O128" i="32"/>
  <c r="Q128" i="32"/>
  <c r="O113" i="32"/>
  <c r="Q113" i="32"/>
  <c r="O157" i="32"/>
  <c r="Q157" i="32"/>
  <c r="O51" i="32"/>
  <c r="Q51" i="32"/>
  <c r="O139" i="32"/>
  <c r="Q139" i="32"/>
  <c r="O132" i="32"/>
  <c r="Q132" i="32"/>
  <c r="O161" i="32"/>
  <c r="Q161" i="32"/>
  <c r="O49" i="32"/>
  <c r="Q49" i="32"/>
  <c r="O115" i="32"/>
  <c r="Q115" i="32"/>
  <c r="O95" i="32"/>
  <c r="Q95" i="32"/>
  <c r="O169" i="32"/>
  <c r="Q169" i="32"/>
  <c r="O136" i="32"/>
  <c r="Q136" i="32"/>
  <c r="O79" i="32"/>
  <c r="Q79" i="32"/>
  <c r="O84" i="32"/>
  <c r="Q84" i="32"/>
  <c r="O30" i="32"/>
  <c r="Q30" i="32"/>
  <c r="O72" i="32"/>
  <c r="Q72" i="32"/>
  <c r="O134" i="32"/>
  <c r="Q134" i="32"/>
  <c r="O92" i="32"/>
  <c r="Q92" i="32"/>
  <c r="O70" i="32"/>
  <c r="Q70" i="32"/>
  <c r="O27" i="32"/>
  <c r="Q27" i="32"/>
  <c r="O22" i="32"/>
  <c r="Q22" i="32"/>
  <c r="O101" i="32"/>
  <c r="Q101" i="32"/>
  <c r="O102" i="32"/>
  <c r="Q102" i="32"/>
  <c r="O83" i="32"/>
  <c r="Q83" i="32"/>
  <c r="O68" i="32"/>
  <c r="Q68" i="32"/>
  <c r="O37" i="32"/>
  <c r="Q37" i="32"/>
  <c r="O82" i="32"/>
  <c r="Q82" i="32"/>
  <c r="O135" i="32"/>
  <c r="Q135" i="32"/>
  <c r="O98" i="32"/>
  <c r="Q98" i="32"/>
  <c r="O65" i="32"/>
  <c r="Q65" i="32"/>
  <c r="O15" i="32"/>
  <c r="Q15" i="32"/>
  <c r="O59" i="32"/>
  <c r="Q59" i="32"/>
  <c r="O116" i="32"/>
  <c r="Q116" i="32"/>
  <c r="O164" i="32"/>
  <c r="Q164" i="32"/>
  <c r="O29" i="32"/>
  <c r="Q29" i="32"/>
  <c r="O76" i="32"/>
  <c r="Q76" i="32"/>
  <c r="O125" i="32"/>
  <c r="Q125" i="32"/>
  <c r="O81" i="32"/>
  <c r="Q81" i="32"/>
  <c r="O141" i="32"/>
  <c r="Q141" i="32"/>
  <c r="O119" i="32"/>
  <c r="Q119" i="32"/>
  <c r="O124" i="32"/>
  <c r="Q124" i="32"/>
  <c r="O168" i="32"/>
  <c r="Q168" i="32"/>
  <c r="O110" i="32"/>
  <c r="Q110" i="32"/>
  <c r="O142" i="32"/>
  <c r="Q142" i="32"/>
  <c r="O85" i="32"/>
  <c r="Q85" i="32"/>
  <c r="O151" i="32"/>
  <c r="Q151" i="32"/>
  <c r="O96" i="32"/>
  <c r="Q96" i="32"/>
  <c r="O66" i="32"/>
  <c r="Q66" i="32"/>
  <c r="O32" i="32"/>
  <c r="Q32" i="32"/>
  <c r="O41" i="32"/>
  <c r="Q41" i="32"/>
  <c r="O181" i="32"/>
  <c r="Q181" i="32"/>
  <c r="O133" i="32"/>
  <c r="Q133" i="32"/>
  <c r="O130" i="32"/>
  <c r="Q130" i="32"/>
  <c r="O54" i="32"/>
  <c r="Q54" i="32"/>
  <c r="O20" i="32"/>
  <c r="Q20" i="32"/>
  <c r="O171" i="32"/>
  <c r="Q171" i="32"/>
  <c r="O150" i="32"/>
  <c r="Q150" i="32"/>
  <c r="O100" i="32"/>
  <c r="Q100" i="32"/>
  <c r="O99" i="32"/>
  <c r="Q99" i="32"/>
  <c r="O56" i="32"/>
  <c r="Q56" i="32"/>
  <c r="O148" i="32"/>
  <c r="Q148" i="32"/>
  <c r="O108" i="32"/>
  <c r="Q108" i="32"/>
  <c r="O73" i="32"/>
  <c r="Q73" i="32"/>
  <c r="O28" i="32"/>
  <c r="Q28" i="32"/>
  <c r="O25" i="32"/>
  <c r="Q25" i="32"/>
  <c r="O21" i="32"/>
  <c r="Q21" i="32"/>
  <c r="O67" i="32"/>
  <c r="Q67" i="32"/>
  <c r="O177" i="32"/>
  <c r="Q177" i="32"/>
  <c r="O91" i="32"/>
  <c r="Q91" i="32"/>
  <c r="O158" i="32"/>
  <c r="Q158" i="32"/>
  <c r="O106" i="32"/>
  <c r="Q106" i="32"/>
  <c r="O126" i="32"/>
  <c r="Q126" i="32"/>
  <c r="O138" i="32"/>
  <c r="Q138" i="32"/>
  <c r="O175" i="32"/>
  <c r="Q175" i="32"/>
  <c r="O60" i="32"/>
  <c r="Q60" i="32"/>
  <c r="O18" i="32"/>
  <c r="Q18" i="32"/>
  <c r="O143" i="32"/>
  <c r="Q143" i="32"/>
  <c r="O86" i="32"/>
  <c r="Q86" i="32"/>
  <c r="O46" i="32"/>
  <c r="Q46" i="32"/>
  <c r="O16" i="32"/>
  <c r="Q16" i="32"/>
  <c r="O45" i="32"/>
  <c r="Q45" i="32"/>
  <c r="O149" i="32"/>
  <c r="Q149" i="32"/>
  <c r="O77" i="32"/>
  <c r="Q77" i="32"/>
  <c r="O23" i="32"/>
  <c r="Q23" i="32"/>
  <c r="O103" i="32"/>
  <c r="Q103" i="32"/>
  <c r="O64" i="32"/>
  <c r="Q64" i="32"/>
  <c r="O155" i="32"/>
  <c r="Q155" i="32"/>
  <c r="O87" i="32"/>
  <c r="Q87" i="32"/>
  <c r="O14" i="32"/>
  <c r="Q14" i="32"/>
  <c r="O26" i="32"/>
  <c r="Q26" i="32"/>
  <c r="O144" i="32"/>
  <c r="Q144" i="32"/>
  <c r="O75" i="32"/>
  <c r="Q75" i="32"/>
  <c r="O62" i="32"/>
  <c r="Q62" i="32"/>
  <c r="O11" i="32"/>
  <c r="Q11" i="32"/>
  <c r="O80" i="32"/>
  <c r="Q80" i="32"/>
  <c r="O112" i="32"/>
  <c r="Q112" i="32"/>
  <c r="O127" i="32"/>
  <c r="Q127" i="32"/>
  <c r="O140" i="32"/>
  <c r="Q140" i="32"/>
  <c r="O38" i="32"/>
  <c r="Q38" i="32"/>
  <c r="O121" i="32"/>
  <c r="Q121" i="32"/>
  <c r="O162" i="32"/>
  <c r="Q162" i="32"/>
  <c r="O107" i="32"/>
  <c r="Q107" i="32"/>
  <c r="O44" i="32"/>
  <c r="Q44" i="32"/>
  <c r="O159" i="32"/>
  <c r="Q159" i="32"/>
  <c r="O42" i="32"/>
  <c r="Q42" i="32"/>
  <c r="O123" i="32"/>
  <c r="Q123" i="32"/>
  <c r="O97" i="32"/>
  <c r="Q97" i="32"/>
  <c r="O104" i="32"/>
  <c r="Q104" i="32"/>
  <c r="O61" i="32"/>
  <c r="Q61" i="32"/>
  <c r="O40" i="32"/>
  <c r="Q40" i="32"/>
  <c r="O167" i="32"/>
  <c r="Q167" i="32"/>
  <c r="O43" i="32"/>
  <c r="Q43" i="32"/>
  <c r="O137" i="32"/>
  <c r="Q137" i="32"/>
  <c r="O94" i="32"/>
  <c r="Q94" i="32"/>
  <c r="O69" i="32"/>
  <c r="Q69" i="32"/>
  <c r="O48" i="32"/>
  <c r="Q48" i="32"/>
  <c r="O34" i="32"/>
  <c r="Q34" i="32"/>
  <c r="O147" i="32"/>
  <c r="Q147" i="32"/>
  <c r="O58" i="32"/>
  <c r="Q58" i="32"/>
  <c r="O180" i="32"/>
  <c r="Q180" i="32"/>
  <c r="O153" i="32"/>
  <c r="Q153" i="32"/>
  <c r="O93" i="32"/>
  <c r="Q93" i="32"/>
  <c r="O31" i="32"/>
  <c r="Q31" i="32"/>
  <c r="O55" i="32"/>
  <c r="Q55" i="32"/>
  <c r="O120" i="32"/>
  <c r="Q120" i="32"/>
  <c r="O63" i="32"/>
  <c r="Q63" i="32"/>
  <c r="O53" i="32"/>
  <c r="Q53" i="32"/>
  <c r="O131" i="32"/>
  <c r="Q131" i="32"/>
  <c r="O163" i="32"/>
  <c r="Q163" i="32"/>
  <c r="O111" i="32"/>
  <c r="Q111" i="32"/>
  <c r="O117" i="32"/>
  <c r="Q117" i="32"/>
  <c r="O160" i="32"/>
  <c r="Q160" i="32"/>
  <c r="O105" i="32"/>
  <c r="Q105" i="32"/>
  <c r="O173" i="32"/>
  <c r="Q173" i="32"/>
  <c r="O154" i="32"/>
  <c r="Q154" i="32"/>
  <c r="O88" i="32"/>
  <c r="Q88" i="32"/>
  <c r="O35" i="32"/>
  <c r="Q35" i="32"/>
  <c r="O89" i="32"/>
  <c r="Q89" i="32"/>
  <c r="O9" i="32"/>
  <c r="Q9" i="32"/>
  <c r="Q2" i="32"/>
  <c r="O152" i="32"/>
  <c r="Q152" i="32"/>
  <c r="O109" i="32"/>
  <c r="Q109" i="32"/>
  <c r="O57" i="32"/>
  <c r="Q57" i="32"/>
  <c r="O10" i="32"/>
  <c r="Q10" i="32"/>
  <c r="O39" i="32"/>
  <c r="Q39" i="32"/>
  <c r="O179" i="32"/>
  <c r="Q179" i="32"/>
  <c r="O129" i="32"/>
  <c r="Q129" i="32"/>
  <c r="O24" i="32"/>
  <c r="Q24" i="32"/>
  <c r="O74" i="32"/>
  <c r="Q74" i="32"/>
  <c r="O146" i="32"/>
  <c r="Q146" i="32"/>
  <c r="O145" i="32"/>
  <c r="Q145" i="32"/>
  <c r="O19" i="32"/>
  <c r="Q19" i="32"/>
  <c r="O165" i="32"/>
  <c r="Q165" i="32"/>
  <c r="O17" i="32"/>
  <c r="Q17" i="32"/>
  <c r="O36" i="32"/>
  <c r="Q36" i="32"/>
  <c r="O172" i="32"/>
  <c r="Q172" i="32"/>
  <c r="O114" i="32"/>
  <c r="Q114" i="32"/>
  <c r="O52" i="32"/>
  <c r="Q52" i="32"/>
  <c r="BH353" i="1"/>
  <c r="BH96" i="1"/>
  <c r="BH749" i="1"/>
  <c r="BH334" i="1"/>
  <c r="BH350" i="1"/>
  <c r="BH465" i="1"/>
  <c r="BH748" i="1"/>
  <c r="BH897" i="1"/>
  <c r="BH759" i="1"/>
  <c r="BH834" i="1"/>
  <c r="BH595" i="1"/>
  <c r="BH598" i="1"/>
  <c r="BH589" i="1"/>
  <c r="BH541" i="1"/>
  <c r="BH357" i="1"/>
  <c r="BH120" i="1"/>
  <c r="BH538" i="1"/>
  <c r="BH354" i="1"/>
  <c r="BH843" i="1"/>
  <c r="BH709" i="1"/>
  <c r="BH758" i="1"/>
  <c r="BH747" i="1"/>
  <c r="BH763" i="1"/>
  <c r="BH610" i="1"/>
  <c r="BH599" i="1"/>
  <c r="BH591" i="1"/>
  <c r="BH341" i="1"/>
  <c r="BH91" i="1"/>
  <c r="BH360" i="1"/>
  <c r="BH344" i="1"/>
  <c r="BH355" i="1"/>
  <c r="BH271" i="1"/>
  <c r="BH213" i="1"/>
  <c r="BH361" i="1"/>
  <c r="BH494" i="1"/>
  <c r="BH757" i="1"/>
  <c r="BH342" i="1"/>
  <c r="BH537" i="1"/>
  <c r="BH707" i="1"/>
  <c r="BH840" i="1"/>
  <c r="BH856" i="1"/>
  <c r="BH713" i="1"/>
  <c r="BH837" i="1"/>
  <c r="BH842" i="1"/>
  <c r="BH601" i="1"/>
  <c r="BH596" i="1"/>
  <c r="BH592" i="1"/>
  <c r="BH269" i="1"/>
  <c r="BH356" i="1"/>
  <c r="BH351" i="1"/>
  <c r="BH92" i="1"/>
  <c r="BH712" i="1"/>
  <c r="BH346" i="1"/>
  <c r="BH711" i="1"/>
  <c r="BH760" i="1"/>
  <c r="BH540" i="1"/>
  <c r="BH846" i="1"/>
  <c r="BH602" i="1"/>
  <c r="BH597" i="1"/>
  <c r="BH590" i="1"/>
  <c r="BH349" i="1"/>
  <c r="BH119" i="1"/>
  <c r="BH484" i="1"/>
  <c r="BH352" i="1"/>
  <c r="BH215" i="1"/>
  <c r="BH467" i="1"/>
  <c r="BH347" i="1"/>
  <c r="BH93" i="1"/>
  <c r="BH10" i="1"/>
  <c r="BH345" i="1"/>
  <c r="BH95" i="1"/>
  <c r="BH468" i="1"/>
  <c r="BH348" i="1"/>
  <c r="BH94" i="1"/>
  <c r="BH363" i="1"/>
  <c r="BH343" i="1"/>
  <c r="BH340" i="1"/>
  <c r="BH214" i="1"/>
  <c r="J117" i="4"/>
  <c r="K117" i="4"/>
  <c r="B28" i="17"/>
  <c r="J121" i="4"/>
  <c r="K121" i="4"/>
  <c r="B32" i="17"/>
  <c r="F109" i="4"/>
  <c r="F108" i="4"/>
  <c r="J123" i="4"/>
  <c r="K123" i="4"/>
  <c r="B34" i="17"/>
  <c r="J120" i="4"/>
  <c r="K120" i="4"/>
  <c r="B31" i="17"/>
  <c r="F125" i="4"/>
  <c r="F122" i="4"/>
  <c r="J133" i="4"/>
  <c r="K133" i="4"/>
  <c r="B44" i="17"/>
  <c r="J137" i="4"/>
  <c r="K137" i="4"/>
  <c r="B48" i="17"/>
  <c r="F136" i="4"/>
  <c r="F124" i="4"/>
  <c r="J122" i="4"/>
  <c r="K122" i="4"/>
  <c r="B33" i="17"/>
  <c r="J127" i="4"/>
  <c r="K127" i="4"/>
  <c r="B38" i="17"/>
  <c r="F115" i="4"/>
  <c r="T196" i="1"/>
  <c r="T97" i="1"/>
  <c r="T336" i="1"/>
  <c r="T534" i="1"/>
  <c r="T839" i="1"/>
  <c r="T403" i="1"/>
  <c r="T615" i="1"/>
  <c r="T836" i="1"/>
  <c r="T751" i="1"/>
  <c r="R5" i="1"/>
  <c r="R831" i="1"/>
  <c r="D72" i="7"/>
  <c r="AJ5" i="1"/>
  <c r="BG5" i="1"/>
  <c r="BG831" i="1"/>
  <c r="D68" i="7"/>
  <c r="AF5" i="1"/>
  <c r="BC5" i="1"/>
  <c r="BC831" i="1"/>
  <c r="D63" i="7"/>
  <c r="AA5" i="1"/>
  <c r="AX5" i="1"/>
  <c r="AX831" i="1"/>
  <c r="D62" i="7"/>
  <c r="Z5" i="1"/>
  <c r="AW5" i="1"/>
  <c r="AW831" i="1"/>
  <c r="D57" i="7"/>
  <c r="U5" i="1"/>
  <c r="AR5" i="1"/>
  <c r="AR831" i="1"/>
  <c r="D70" i="7"/>
  <c r="AH5" i="1"/>
  <c r="BE5" i="1"/>
  <c r="BE831" i="1"/>
  <c r="D65" i="7"/>
  <c r="AC5" i="1"/>
  <c r="AZ5" i="1"/>
  <c r="AZ831" i="1"/>
  <c r="D60" i="7"/>
  <c r="X5" i="1"/>
  <c r="AU5" i="1"/>
  <c r="AU831" i="1"/>
  <c r="D71" i="7"/>
  <c r="AI5" i="1"/>
  <c r="BF5" i="1"/>
  <c r="BF831" i="1"/>
  <c r="D64" i="7"/>
  <c r="AB5" i="1"/>
  <c r="AY5" i="1"/>
  <c r="AY831" i="1"/>
  <c r="D58" i="7"/>
  <c r="V5" i="1"/>
  <c r="AS5" i="1"/>
  <c r="AS831" i="1"/>
  <c r="D59" i="7"/>
  <c r="W5" i="1"/>
  <c r="AT5" i="1"/>
  <c r="AT831" i="1"/>
  <c r="D61" i="7"/>
  <c r="Y5" i="1"/>
  <c r="AV5" i="1"/>
  <c r="AV831" i="1"/>
  <c r="D66" i="7"/>
  <c r="AD5" i="1"/>
  <c r="BA5" i="1"/>
  <c r="BA831" i="1"/>
  <c r="D67" i="7"/>
  <c r="AE5" i="1"/>
  <c r="BB5" i="1"/>
  <c r="BB831" i="1"/>
  <c r="D69" i="7"/>
  <c r="AG5" i="1"/>
  <c r="BD5" i="1"/>
  <c r="BD831" i="1"/>
  <c r="D56" i="7"/>
  <c r="R94" i="1"/>
  <c r="R269" i="1"/>
  <c r="R91" i="1"/>
  <c r="R95" i="1"/>
  <c r="R119" i="1"/>
  <c r="R213" i="1"/>
  <c r="R334" i="1"/>
  <c r="R92" i="1"/>
  <c r="R96" i="1"/>
  <c r="R120" i="1"/>
  <c r="R214" i="1"/>
  <c r="R271" i="1"/>
  <c r="R10" i="1"/>
  <c r="R93" i="1"/>
  <c r="R215" i="1"/>
  <c r="R340" i="1"/>
  <c r="R344" i="1"/>
  <c r="R348" i="1"/>
  <c r="R352" i="1"/>
  <c r="R356" i="1"/>
  <c r="R360" i="1"/>
  <c r="R494" i="1"/>
  <c r="R538" i="1"/>
  <c r="R590" i="1"/>
  <c r="R597" i="1"/>
  <c r="R707" i="1"/>
  <c r="R749" i="1"/>
  <c r="R758" i="1"/>
  <c r="R843" i="1"/>
  <c r="R846" i="1"/>
  <c r="R341" i="1"/>
  <c r="R345" i="1"/>
  <c r="R349" i="1"/>
  <c r="R353" i="1"/>
  <c r="R357" i="1"/>
  <c r="R361" i="1"/>
  <c r="R467" i="1"/>
  <c r="R598" i="1"/>
  <c r="R601" i="1"/>
  <c r="R711" i="1"/>
  <c r="R759" i="1"/>
  <c r="R763" i="1"/>
  <c r="R840" i="1"/>
  <c r="R342" i="1"/>
  <c r="R346" i="1"/>
  <c r="R350" i="1"/>
  <c r="R354" i="1"/>
  <c r="R468" i="1"/>
  <c r="R484" i="1"/>
  <c r="R540" i="1"/>
  <c r="R591" i="1"/>
  <c r="R595" i="1"/>
  <c r="R602" i="1"/>
  <c r="R709" i="1"/>
  <c r="R712" i="1"/>
  <c r="R747" i="1"/>
  <c r="R757" i="1"/>
  <c r="R760" i="1"/>
  <c r="R837" i="1"/>
  <c r="R856" i="1"/>
  <c r="R343" i="1"/>
  <c r="R347" i="1"/>
  <c r="R351" i="1"/>
  <c r="R355" i="1"/>
  <c r="R363" i="1"/>
  <c r="R465" i="1"/>
  <c r="R537" i="1"/>
  <c r="R541" i="1"/>
  <c r="R589" i="1"/>
  <c r="R592" i="1"/>
  <c r="R596" i="1"/>
  <c r="R599" i="1"/>
  <c r="R610" i="1"/>
  <c r="R713" i="1"/>
  <c r="R748" i="1"/>
  <c r="R834" i="1"/>
  <c r="R842" i="1"/>
  <c r="R897" i="1"/>
  <c r="N17" i="30"/>
  <c r="T536" i="1"/>
  <c r="BH6" i="1"/>
  <c r="AK688" i="1"/>
  <c r="N12" i="30"/>
  <c r="F16" i="9"/>
  <c r="G22" i="30"/>
  <c r="G23" i="30"/>
  <c r="B22" i="30"/>
  <c r="K22" i="30"/>
  <c r="K23" i="30"/>
  <c r="L22" i="30"/>
  <c r="L23" i="30"/>
  <c r="E22" i="30"/>
  <c r="E23" i="30"/>
  <c r="J22" i="30"/>
  <c r="J23" i="30"/>
  <c r="D22" i="30"/>
  <c r="D23" i="30"/>
  <c r="C22" i="30"/>
  <c r="C23" i="30"/>
  <c r="I22" i="30"/>
  <c r="I23" i="30"/>
  <c r="H22" i="30"/>
  <c r="H23" i="30"/>
  <c r="F22" i="30"/>
  <c r="F23" i="30"/>
  <c r="M22" i="30"/>
  <c r="M23" i="30"/>
  <c r="N16" i="30"/>
  <c r="D32" i="6"/>
  <c r="G129" i="4"/>
  <c r="B23" i="30"/>
  <c r="N13" i="30"/>
  <c r="AU682" i="1"/>
  <c r="AU684" i="1"/>
  <c r="AU683" i="1"/>
  <c r="AU686" i="1"/>
  <c r="AU687" i="1"/>
  <c r="AU681" i="1"/>
  <c r="AU688" i="1"/>
  <c r="AU680" i="1"/>
  <c r="AU685" i="1"/>
  <c r="AV1" i="1"/>
  <c r="AU333" i="1"/>
  <c r="AU404" i="1"/>
  <c r="AU671" i="1"/>
  <c r="AU677" i="1"/>
  <c r="AU675" i="1"/>
  <c r="AU672" i="1"/>
  <c r="AU670" i="1"/>
  <c r="AU673" i="1"/>
  <c r="AU676" i="1"/>
  <c r="AU574" i="1"/>
  <c r="AU198" i="1"/>
  <c r="AU802" i="1"/>
  <c r="AU607" i="1"/>
  <c r="AU706" i="1"/>
  <c r="AU196" i="1"/>
  <c r="AU77" i="1"/>
  <c r="AU195" i="1"/>
  <c r="AU491" i="1"/>
  <c r="AU852" i="1"/>
  <c r="AU694" i="1"/>
  <c r="AU693" i="1"/>
  <c r="AU179" i="1"/>
  <c r="AU73" i="1"/>
  <c r="AU197" i="1"/>
  <c r="AU539" i="1"/>
  <c r="AU753" i="1"/>
  <c r="AU689" i="1"/>
  <c r="AU464" i="1"/>
  <c r="AU362" i="1"/>
  <c r="AU11" i="1"/>
  <c r="AU202" i="1"/>
  <c r="AU481" i="1"/>
  <c r="AU762" i="1"/>
  <c r="AU667" i="1"/>
  <c r="AU592" i="1"/>
  <c r="AU92" i="1"/>
  <c r="AU344" i="1"/>
  <c r="AU610" i="1"/>
  <c r="AU749" i="1"/>
  <c r="AU467" i="1"/>
  <c r="AU96" i="1"/>
  <c r="AU352" i="1"/>
  <c r="AU598" i="1"/>
  <c r="AU214" i="1"/>
  <c r="AU346" i="1"/>
  <c r="AU760" i="1"/>
  <c r="AU345" i="1"/>
  <c r="AU215" i="1"/>
  <c r="AU711" i="1"/>
  <c r="AU707" i="1"/>
  <c r="AU713" i="1"/>
  <c r="AU757" i="1"/>
  <c r="AU538" i="1"/>
  <c r="AU854" i="1"/>
  <c r="AU572" i="1"/>
  <c r="AU692" i="1"/>
  <c r="AU199" i="1"/>
  <c r="AU99" i="1"/>
  <c r="AU289" i="1"/>
  <c r="AU571" i="1"/>
  <c r="AU845" i="1"/>
  <c r="AU844" i="1"/>
  <c r="AU563" i="1"/>
  <c r="AU615" i="1"/>
  <c r="AU272" i="1"/>
  <c r="AU13" i="1"/>
  <c r="AU337" i="1"/>
  <c r="AU594" i="1"/>
  <c r="AU761" i="1"/>
  <c r="AU613" i="1"/>
  <c r="AU603" i="1"/>
  <c r="AU290" i="1"/>
  <c r="AU756" i="1"/>
  <c r="AU335" i="1"/>
  <c r="AU600" i="1"/>
  <c r="AU895" i="1"/>
  <c r="AU608" i="1"/>
  <c r="AU708" i="1"/>
  <c r="AU288" i="1"/>
  <c r="AU752" i="1"/>
  <c r="AU200" i="1"/>
  <c r="AU570" i="1"/>
  <c r="AU764" i="1"/>
  <c r="AU669" i="1"/>
  <c r="AU361" i="1"/>
  <c r="AU91" i="1"/>
  <c r="AU342" i="1"/>
  <c r="AU599" i="1"/>
  <c r="AU842" i="1"/>
  <c r="AU357" i="1"/>
  <c r="AU748" i="1"/>
  <c r="AU350" i="1"/>
  <c r="AU465" i="1"/>
  <c r="AU10" i="1"/>
  <c r="AU360" i="1"/>
  <c r="AU596" i="1"/>
  <c r="AU93" i="1"/>
  <c r="AU354" i="1"/>
  <c r="AU597" i="1"/>
  <c r="AU856" i="1"/>
  <c r="AU897" i="1"/>
  <c r="AU540" i="1"/>
  <c r="AU601" i="1"/>
  <c r="AU593" i="1"/>
  <c r="AU755" i="1"/>
  <c r="AU536" i="1"/>
  <c r="AU201" i="1"/>
  <c r="AU14" i="1"/>
  <c r="AU359" i="1"/>
  <c r="AU606" i="1"/>
  <c r="AU573" i="1"/>
  <c r="AU715" i="1"/>
  <c r="AU364" i="1"/>
  <c r="AU194" i="1"/>
  <c r="AU12" i="1"/>
  <c r="AU365" i="1"/>
  <c r="AU750" i="1"/>
  <c r="AU836" i="1"/>
  <c r="AU478" i="1"/>
  <c r="AU366" i="1"/>
  <c r="AU278" i="1"/>
  <c r="AU79" i="1"/>
  <c r="AU400" i="1"/>
  <c r="AU746" i="1"/>
  <c r="AU614" i="1"/>
  <c r="AU534" i="1"/>
  <c r="AU612" i="1"/>
  <c r="AU277" i="1"/>
  <c r="AU98" i="1"/>
  <c r="AU339" i="1"/>
  <c r="AU604" i="1"/>
  <c r="AU763" i="1"/>
  <c r="AU843" i="1"/>
  <c r="AU351" i="1"/>
  <c r="AU271" i="1"/>
  <c r="AU356" i="1"/>
  <c r="AU589" i="1"/>
  <c r="AU837" i="1"/>
  <c r="AU349" i="1"/>
  <c r="AU94" i="1"/>
  <c r="AU595" i="1"/>
  <c r="AU355" i="1"/>
  <c r="AU95" i="1"/>
  <c r="AU340" i="1"/>
  <c r="AU363" i="1"/>
  <c r="AU541" i="1"/>
  <c r="AU334" i="1"/>
  <c r="AU591" i="1"/>
  <c r="AU834" i="1"/>
  <c r="AU537" i="1"/>
  <c r="AU468" i="1"/>
  <c r="AU840" i="1"/>
  <c r="AU691" i="1"/>
  <c r="AU611" i="1"/>
  <c r="AU336" i="1"/>
  <c r="AU144" i="1"/>
  <c r="AU75" i="1"/>
  <c r="AU473" i="1"/>
  <c r="AU833" i="1"/>
  <c r="AU564" i="1"/>
  <c r="AU710" i="1"/>
  <c r="AU609" i="1"/>
  <c r="AU403" i="1"/>
  <c r="AU102" i="1"/>
  <c r="AU100" i="1"/>
  <c r="AU475" i="1"/>
  <c r="AU853" i="1"/>
  <c r="AU535" i="1"/>
  <c r="AU605" i="1"/>
  <c r="AU401" i="1"/>
  <c r="AU145" i="1"/>
  <c r="AU101" i="1"/>
  <c r="AU479" i="1"/>
  <c r="AU839" i="1"/>
  <c r="AU751" i="1"/>
  <c r="AU705" i="1"/>
  <c r="AU358" i="1"/>
  <c r="AU270" i="1"/>
  <c r="AU97" i="1"/>
  <c r="AU402" i="1"/>
  <c r="AU754" i="1"/>
  <c r="AU668" i="1"/>
  <c r="AU590" i="1"/>
  <c r="AU343" i="1"/>
  <c r="AU213" i="1"/>
  <c r="AU759" i="1"/>
  <c r="AU747" i="1"/>
  <c r="AU602" i="1"/>
  <c r="AU341" i="1"/>
  <c r="AU269" i="1"/>
  <c r="AU758" i="1"/>
  <c r="AU347" i="1"/>
  <c r="AU120" i="1"/>
  <c r="AU709" i="1"/>
  <c r="AU353" i="1"/>
  <c r="AU119" i="1"/>
  <c r="AU348" i="1"/>
  <c r="AU484" i="1"/>
  <c r="AU494" i="1"/>
  <c r="AU712" i="1"/>
  <c r="AU846" i="1"/>
  <c r="AU855" i="1"/>
  <c r="AU690" i="1"/>
  <c r="AU714" i="1"/>
  <c r="AU338" i="1"/>
  <c r="AU103" i="1"/>
  <c r="AU178" i="1"/>
  <c r="AU485" i="1"/>
  <c r="AU9" i="1"/>
  <c r="AU81" i="1"/>
  <c r="AU674" i="1"/>
  <c r="X81" i="1"/>
  <c r="Y1" i="1"/>
  <c r="X674" i="1"/>
  <c r="X763" i="1"/>
  <c r="X404" i="1"/>
  <c r="X672" i="1"/>
  <c r="X675" i="1"/>
  <c r="X333" i="1"/>
  <c r="X574" i="1"/>
  <c r="X677" i="1"/>
  <c r="X198" i="1"/>
  <c r="X670" i="1"/>
  <c r="X673" i="1"/>
  <c r="X564" i="1"/>
  <c r="X11" i="1"/>
  <c r="X97" i="1"/>
  <c r="X12" i="1"/>
  <c r="X99" i="1"/>
  <c r="X403" i="1"/>
  <c r="X491" i="1"/>
  <c r="X676" i="1"/>
  <c r="X671" i="1"/>
  <c r="X762" i="1"/>
  <c r="X764" i="1"/>
  <c r="X199" i="1"/>
  <c r="X335" i="1"/>
  <c r="X194" i="1"/>
  <c r="X288" i="1"/>
  <c r="X478" i="1"/>
  <c r="X572" i="1"/>
  <c r="X605" i="1"/>
  <c r="X706" i="1"/>
  <c r="X756" i="1"/>
  <c r="X615" i="1"/>
  <c r="X690" i="1"/>
  <c r="X710" i="1"/>
  <c r="X755" i="1"/>
  <c r="X202" i="1"/>
  <c r="X359" i="1"/>
  <c r="X614" i="1"/>
  <c r="X754" i="1"/>
  <c r="X845" i="1"/>
  <c r="X833" i="1"/>
  <c r="X272" i="1"/>
  <c r="X362" i="1"/>
  <c r="X539" i="1"/>
  <c r="X594" i="1"/>
  <c r="X340" i="1"/>
  <c r="X360" i="1"/>
  <c r="X467" i="1"/>
  <c r="X592" i="1"/>
  <c r="X598" i="1"/>
  <c r="X842" i="1"/>
  <c r="X73" i="1"/>
  <c r="X600" i="1"/>
  <c r="X609" i="1"/>
  <c r="X715" i="1"/>
  <c r="X93" i="1"/>
  <c r="X334" i="1"/>
  <c r="X361" i="1"/>
  <c r="X760" i="1"/>
  <c r="X757" i="1"/>
  <c r="X843" i="1"/>
  <c r="X103" i="1"/>
  <c r="X145" i="1"/>
  <c r="X195" i="1"/>
  <c r="X289" i="1"/>
  <c r="X693" i="1"/>
  <c r="X750" i="1"/>
  <c r="X836" i="1"/>
  <c r="X610" i="1"/>
  <c r="X200" i="1"/>
  <c r="X290" i="1"/>
  <c r="X365" i="1"/>
  <c r="X479" i="1"/>
  <c r="X535" i="1"/>
  <c r="X573" i="1"/>
  <c r="X692" i="1"/>
  <c r="X714" i="1"/>
  <c r="X92" i="1"/>
  <c r="X214" i="1"/>
  <c r="X350" i="1"/>
  <c r="X351" i="1"/>
  <c r="X589" i="1"/>
  <c r="X709" i="1"/>
  <c r="X14" i="1"/>
  <c r="X101" i="1"/>
  <c r="X339" i="1"/>
  <c r="X364" i="1"/>
  <c r="X464" i="1"/>
  <c r="X570" i="1"/>
  <c r="X606" i="1"/>
  <c r="X761" i="1"/>
  <c r="X852" i="1"/>
  <c r="X96" i="1"/>
  <c r="X94" i="1"/>
  <c r="X342" i="1"/>
  <c r="X344" i="1"/>
  <c r="X353" i="1"/>
  <c r="X599" i="1"/>
  <c r="X846" i="1"/>
  <c r="X668" i="1"/>
  <c r="X590" i="1"/>
  <c r="X711" i="1"/>
  <c r="X352" i="1"/>
  <c r="X363" i="1"/>
  <c r="X484" i="1"/>
  <c r="X541" i="1"/>
  <c r="X595" i="1"/>
  <c r="X758" i="1"/>
  <c r="X840" i="1"/>
  <c r="X341" i="1"/>
  <c r="X345" i="1"/>
  <c r="X77" i="1"/>
  <c r="X100" i="1"/>
  <c r="X178" i="1"/>
  <c r="X336" i="1"/>
  <c r="X337" i="1"/>
  <c r="X366" i="1"/>
  <c r="X481" i="1"/>
  <c r="X694" i="1"/>
  <c r="X802" i="1"/>
  <c r="X854" i="1"/>
  <c r="X844" i="1"/>
  <c r="X10" i="1"/>
  <c r="X343" i="1"/>
  <c r="X201" i="1"/>
  <c r="X563" i="1"/>
  <c r="X603" i="1"/>
  <c r="X611" i="1"/>
  <c r="X119" i="1"/>
  <c r="X75" i="1"/>
  <c r="X102" i="1"/>
  <c r="X401" i="1"/>
  <c r="X607" i="1"/>
  <c r="X752" i="1"/>
  <c r="X613" i="1"/>
  <c r="X853" i="1"/>
  <c r="X667" i="1"/>
  <c r="X355" i="1"/>
  <c r="X601" i="1"/>
  <c r="X747" i="1"/>
  <c r="X144" i="1"/>
  <c r="X402" i="1"/>
  <c r="X705" i="1"/>
  <c r="X839" i="1"/>
  <c r="X855" i="1"/>
  <c r="X536" i="1"/>
  <c r="X691" i="1"/>
  <c r="X346" i="1"/>
  <c r="X591" i="1"/>
  <c r="X837" i="1"/>
  <c r="X79" i="1"/>
  <c r="X278" i="1"/>
  <c r="X358" i="1"/>
  <c r="X746" i="1"/>
  <c r="X473" i="1"/>
  <c r="X120" i="1"/>
  <c r="X215" i="1"/>
  <c r="X494" i="1"/>
  <c r="X537" i="1"/>
  <c r="X596" i="1"/>
  <c r="X856" i="1"/>
  <c r="X98" i="1"/>
  <c r="X179" i="1"/>
  <c r="X197" i="1"/>
  <c r="X400" i="1"/>
  <c r="X475" i="1"/>
  <c r="X485" i="1"/>
  <c r="X571" i="1"/>
  <c r="X593" i="1"/>
  <c r="X604" i="1"/>
  <c r="X612" i="1"/>
  <c r="X689" i="1"/>
  <c r="X708" i="1"/>
  <c r="X753" i="1"/>
  <c r="X895" i="1"/>
  <c r="X751" i="1"/>
  <c r="X347" i="1"/>
  <c r="X468" i="1"/>
  <c r="X270" i="1"/>
  <c r="X269" i="1"/>
  <c r="X271" i="1"/>
  <c r="X540" i="1"/>
  <c r="X602" i="1"/>
  <c r="X749" i="1"/>
  <c r="X897" i="1"/>
  <c r="X338" i="1"/>
  <c r="X13" i="1"/>
  <c r="X534" i="1"/>
  <c r="X608" i="1"/>
  <c r="X669" i="1"/>
  <c r="X91" i="1"/>
  <c r="X213" i="1"/>
  <c r="X348" i="1"/>
  <c r="X465" i="1"/>
  <c r="X597" i="1"/>
  <c r="X834" i="1"/>
  <c r="X196" i="1"/>
  <c r="X354" i="1"/>
  <c r="X712" i="1"/>
  <c r="X356" i="1"/>
  <c r="X707" i="1"/>
  <c r="X748" i="1"/>
  <c r="X9" i="1"/>
  <c r="X713" i="1"/>
  <c r="X277" i="1"/>
  <c r="X95" i="1"/>
  <c r="X349" i="1"/>
  <c r="X357" i="1"/>
  <c r="X538" i="1"/>
  <c r="X759" i="1"/>
  <c r="X688" i="1"/>
  <c r="AK831" i="1"/>
  <c r="AH831" i="1"/>
  <c r="AE831" i="1"/>
  <c r="X831" i="1"/>
  <c r="AG831" i="1"/>
  <c r="AB831" i="1"/>
  <c r="U831" i="1"/>
  <c r="V831" i="1"/>
  <c r="AI831" i="1"/>
  <c r="AF831" i="1"/>
  <c r="Z831" i="1"/>
  <c r="W831" i="1"/>
  <c r="Y831" i="1"/>
  <c r="AD831" i="1"/>
  <c r="AA831" i="1"/>
  <c r="AJ831" i="1"/>
  <c r="AC831" i="1"/>
  <c r="BB679" i="1"/>
  <c r="BB678" i="1"/>
  <c r="AS678" i="1"/>
  <c r="AS679" i="1"/>
  <c r="AZ678" i="1"/>
  <c r="AZ679" i="1"/>
  <c r="AX678" i="1"/>
  <c r="AX679" i="1"/>
  <c r="BA679" i="1"/>
  <c r="BA678" i="1"/>
  <c r="AY678" i="1"/>
  <c r="AY679" i="1"/>
  <c r="BE679" i="1"/>
  <c r="BE678" i="1"/>
  <c r="BC679" i="1"/>
  <c r="BC678" i="1"/>
  <c r="AV678" i="1"/>
  <c r="AV679" i="1"/>
  <c r="BF679" i="1"/>
  <c r="BF678" i="1"/>
  <c r="AR678" i="1"/>
  <c r="AR679" i="1"/>
  <c r="BG678" i="1"/>
  <c r="BG679" i="1"/>
  <c r="BD678" i="1"/>
  <c r="BD679" i="1"/>
  <c r="AT678" i="1"/>
  <c r="AT679" i="1"/>
  <c r="AU678" i="1"/>
  <c r="AU679" i="1"/>
  <c r="AW678" i="1"/>
  <c r="AW679" i="1"/>
  <c r="D10" i="6"/>
  <c r="D49" i="6"/>
  <c r="R678" i="1"/>
  <c r="R679" i="1"/>
  <c r="B49" i="17"/>
  <c r="J138" i="4"/>
  <c r="K138" i="4"/>
  <c r="AK842" i="1"/>
  <c r="U842" i="1"/>
  <c r="T842" i="1"/>
  <c r="V842" i="1"/>
  <c r="W842" i="1"/>
  <c r="AK610" i="1"/>
  <c r="U610" i="1"/>
  <c r="T610" i="1"/>
  <c r="V610" i="1"/>
  <c r="W610" i="1"/>
  <c r="AK589" i="1"/>
  <c r="U589" i="1"/>
  <c r="T589" i="1"/>
  <c r="V589" i="1"/>
  <c r="W589" i="1"/>
  <c r="AK363" i="1"/>
  <c r="U363" i="1"/>
  <c r="T363" i="1"/>
  <c r="V363" i="1"/>
  <c r="W363" i="1"/>
  <c r="AK343" i="1"/>
  <c r="V343" i="1"/>
  <c r="U343" i="1"/>
  <c r="T343" i="1"/>
  <c r="W343" i="1"/>
  <c r="AK757" i="1"/>
  <c r="U757" i="1"/>
  <c r="T757" i="1"/>
  <c r="V757" i="1"/>
  <c r="W757" i="1"/>
  <c r="AK602" i="1"/>
  <c r="V602" i="1"/>
  <c r="U602" i="1"/>
  <c r="T602" i="1"/>
  <c r="W602" i="1"/>
  <c r="AK484" i="1"/>
  <c r="U484" i="1"/>
  <c r="V484" i="1"/>
  <c r="T484" i="1"/>
  <c r="W484" i="1"/>
  <c r="AK346" i="1"/>
  <c r="T346" i="1"/>
  <c r="U346" i="1"/>
  <c r="V346" i="1"/>
  <c r="W346" i="1"/>
  <c r="AK759" i="1"/>
  <c r="U759" i="1"/>
  <c r="T759" i="1"/>
  <c r="V759" i="1"/>
  <c r="W759" i="1"/>
  <c r="AK467" i="1"/>
  <c r="V467" i="1"/>
  <c r="U467" i="1"/>
  <c r="T467" i="1"/>
  <c r="W467" i="1"/>
  <c r="AK349" i="1"/>
  <c r="T349" i="1"/>
  <c r="U349" i="1"/>
  <c r="V349" i="1"/>
  <c r="W349" i="1"/>
  <c r="AK843" i="1"/>
  <c r="T843" i="1"/>
  <c r="U843" i="1"/>
  <c r="V843" i="1"/>
  <c r="W843" i="1"/>
  <c r="AK597" i="1"/>
  <c r="U597" i="1"/>
  <c r="V597" i="1"/>
  <c r="T597" i="1"/>
  <c r="W597" i="1"/>
  <c r="AK360" i="1"/>
  <c r="U360" i="1"/>
  <c r="T360" i="1"/>
  <c r="V360" i="1"/>
  <c r="W360" i="1"/>
  <c r="AK344" i="1"/>
  <c r="T344" i="1"/>
  <c r="U344" i="1"/>
  <c r="V344" i="1"/>
  <c r="W344" i="1"/>
  <c r="V10" i="1"/>
  <c r="U10" i="1"/>
  <c r="T10" i="1"/>
  <c r="AK10" i="1"/>
  <c r="W10" i="1"/>
  <c r="AK96" i="1"/>
  <c r="U96" i="1"/>
  <c r="T96" i="1"/>
  <c r="V96" i="1"/>
  <c r="W96" i="1"/>
  <c r="AK119" i="1"/>
  <c r="T119" i="1"/>
  <c r="V119" i="1"/>
  <c r="U119" i="1"/>
  <c r="W119" i="1"/>
  <c r="AK94" i="1"/>
  <c r="T94" i="1"/>
  <c r="V94" i="1"/>
  <c r="U94" i="1"/>
  <c r="W94" i="1"/>
  <c r="G124" i="4"/>
  <c r="D27" i="6"/>
  <c r="G122" i="4"/>
  <c r="D25" i="6"/>
  <c r="D11" i="6"/>
  <c r="D50" i="6"/>
  <c r="G108" i="4"/>
  <c r="F138" i="4"/>
  <c r="S688" i="1"/>
  <c r="S272" i="1"/>
  <c r="S573" i="1"/>
  <c r="S359" i="1"/>
  <c r="S609" i="1"/>
  <c r="S677" i="1"/>
  <c r="S103" i="1"/>
  <c r="S672" i="1"/>
  <c r="S145" i="1"/>
  <c r="S338" i="1"/>
  <c r="S563" i="1"/>
  <c r="S485" i="1"/>
  <c r="S337" i="1"/>
  <c r="S358" i="1"/>
  <c r="S77" i="1"/>
  <c r="S79" i="1"/>
  <c r="S9" i="1"/>
  <c r="S674" i="1"/>
  <c r="S97" i="1"/>
  <c r="S288" i="1"/>
  <c r="S706" i="1"/>
  <c r="S200" i="1"/>
  <c r="S606" i="1"/>
  <c r="S764" i="1"/>
  <c r="S403" i="1"/>
  <c r="S364" i="1"/>
  <c r="S761" i="1"/>
  <c r="S198" i="1"/>
  <c r="S335" i="1"/>
  <c r="S690" i="1"/>
  <c r="S101" i="1"/>
  <c r="S600" i="1"/>
  <c r="S673" i="1"/>
  <c r="S539" i="1"/>
  <c r="S290" i="1"/>
  <c r="S852" i="1"/>
  <c r="S603" i="1"/>
  <c r="S746" i="1"/>
  <c r="S536" i="1"/>
  <c r="S853" i="1"/>
  <c r="S571" i="1"/>
  <c r="S895" i="1"/>
  <c r="S607" i="1"/>
  <c r="S802" i="1"/>
  <c r="S402" i="1"/>
  <c r="S689" i="1"/>
  <c r="S75" i="1"/>
  <c r="S401" i="1"/>
  <c r="S144" i="1"/>
  <c r="S753" i="1"/>
  <c r="S81" i="1"/>
  <c r="S675" i="1"/>
  <c r="S202" i="1"/>
  <c r="S491" i="1"/>
  <c r="S833" i="1"/>
  <c r="S289" i="1"/>
  <c r="S574" i="1"/>
  <c r="S199" i="1"/>
  <c r="S756" i="1"/>
  <c r="S570" i="1"/>
  <c r="S750" i="1"/>
  <c r="S676" i="1"/>
  <c r="S572" i="1"/>
  <c r="S845" i="1"/>
  <c r="S464" i="1"/>
  <c r="S836" i="1"/>
  <c r="S11" i="1"/>
  <c r="S710" i="1"/>
  <c r="S693" i="1"/>
  <c r="S196" i="1"/>
  <c r="S13" i="1"/>
  <c r="S481" i="1"/>
  <c r="S751" i="1"/>
  <c r="S270" i="1"/>
  <c r="S604" i="1"/>
  <c r="S201" i="1"/>
  <c r="S694" i="1"/>
  <c r="S179" i="1"/>
  <c r="S593" i="1"/>
  <c r="S708" i="1"/>
  <c r="S336" i="1"/>
  <c r="S844" i="1"/>
  <c r="S277" i="1"/>
  <c r="S855" i="1"/>
  <c r="AP6" i="1"/>
  <c r="S671" i="1"/>
  <c r="S594" i="1"/>
  <c r="S73" i="1"/>
  <c r="S564" i="1"/>
  <c r="S14" i="1"/>
  <c r="S668" i="1"/>
  <c r="S614" i="1"/>
  <c r="S535" i="1"/>
  <c r="S194" i="1"/>
  <c r="S714" i="1"/>
  <c r="S98" i="1"/>
  <c r="S854" i="1"/>
  <c r="S608" i="1"/>
  <c r="S691" i="1"/>
  <c r="S612" i="1"/>
  <c r="S366" i="1"/>
  <c r="S400" i="1"/>
  <c r="S99" i="1"/>
  <c r="S670" i="1"/>
  <c r="S715" i="1"/>
  <c r="S195" i="1"/>
  <c r="S365" i="1"/>
  <c r="S613" i="1"/>
  <c r="S611" i="1"/>
  <c r="S178" i="1"/>
  <c r="S667" i="1"/>
  <c r="S755" i="1"/>
  <c r="S762" i="1"/>
  <c r="S475" i="1"/>
  <c r="S478" i="1"/>
  <c r="S12" i="1"/>
  <c r="S333" i="1"/>
  <c r="S692" i="1"/>
  <c r="S100" i="1"/>
  <c r="S473" i="1"/>
  <c r="S605" i="1"/>
  <c r="S752" i="1"/>
  <c r="S278" i="1"/>
  <c r="S404" i="1"/>
  <c r="S339" i="1"/>
  <c r="S479" i="1"/>
  <c r="S754" i="1"/>
  <c r="S615" i="1"/>
  <c r="S669" i="1"/>
  <c r="S102" i="1"/>
  <c r="S705" i="1"/>
  <c r="S839" i="1"/>
  <c r="S197" i="1"/>
  <c r="S362" i="1"/>
  <c r="S534" i="1"/>
  <c r="D9" i="6"/>
  <c r="AK834" i="1"/>
  <c r="T834" i="1"/>
  <c r="U834" i="1"/>
  <c r="V834" i="1"/>
  <c r="W834" i="1"/>
  <c r="AK599" i="1"/>
  <c r="T599" i="1"/>
  <c r="U599" i="1"/>
  <c r="V599" i="1"/>
  <c r="W599" i="1"/>
  <c r="AK541" i="1"/>
  <c r="T541" i="1"/>
  <c r="U541" i="1"/>
  <c r="V541" i="1"/>
  <c r="W541" i="1"/>
  <c r="AK355" i="1"/>
  <c r="U355" i="1"/>
  <c r="T355" i="1"/>
  <c r="V355" i="1"/>
  <c r="W355" i="1"/>
  <c r="AK856" i="1"/>
  <c r="V856" i="1"/>
  <c r="U856" i="1"/>
  <c r="T856" i="1"/>
  <c r="W856" i="1"/>
  <c r="AK747" i="1"/>
  <c r="U747" i="1"/>
  <c r="V747" i="1"/>
  <c r="T747" i="1"/>
  <c r="W747" i="1"/>
  <c r="AK595" i="1"/>
  <c r="T595" i="1"/>
  <c r="U595" i="1"/>
  <c r="V595" i="1"/>
  <c r="W595" i="1"/>
  <c r="AK468" i="1"/>
  <c r="U468" i="1"/>
  <c r="T468" i="1"/>
  <c r="V468" i="1"/>
  <c r="W468" i="1"/>
  <c r="AK342" i="1"/>
  <c r="U342" i="1"/>
  <c r="T342" i="1"/>
  <c r="V342" i="1"/>
  <c r="W342" i="1"/>
  <c r="AK711" i="1"/>
  <c r="T711" i="1"/>
  <c r="U711" i="1"/>
  <c r="V711" i="1"/>
  <c r="W711" i="1"/>
  <c r="AK361" i="1"/>
  <c r="U361" i="1"/>
  <c r="T361" i="1"/>
  <c r="V361" i="1"/>
  <c r="W361" i="1"/>
  <c r="AK345" i="1"/>
  <c r="V345" i="1"/>
  <c r="T345" i="1"/>
  <c r="U345" i="1"/>
  <c r="W345" i="1"/>
  <c r="AK758" i="1"/>
  <c r="T758" i="1"/>
  <c r="V758" i="1"/>
  <c r="U758" i="1"/>
  <c r="W758" i="1"/>
  <c r="AK590" i="1"/>
  <c r="T590" i="1"/>
  <c r="V590" i="1"/>
  <c r="U590" i="1"/>
  <c r="W590" i="1"/>
  <c r="AK356" i="1"/>
  <c r="T356" i="1"/>
  <c r="U356" i="1"/>
  <c r="V356" i="1"/>
  <c r="W356" i="1"/>
  <c r="AK340" i="1"/>
  <c r="V340" i="1"/>
  <c r="T340" i="1"/>
  <c r="U340" i="1"/>
  <c r="W340" i="1"/>
  <c r="AK271" i="1"/>
  <c r="T271" i="1"/>
  <c r="V271" i="1"/>
  <c r="U271" i="1"/>
  <c r="W271" i="1"/>
  <c r="AK92" i="1"/>
  <c r="V92" i="1"/>
  <c r="U92" i="1"/>
  <c r="T92" i="1"/>
  <c r="W92" i="1"/>
  <c r="AK95" i="1"/>
  <c r="V95" i="1"/>
  <c r="T95" i="1"/>
  <c r="U95" i="1"/>
  <c r="W95" i="1"/>
  <c r="D75" i="7"/>
  <c r="D76" i="7"/>
  <c r="T5" i="1"/>
  <c r="T831" i="1"/>
  <c r="AR902" i="1"/>
  <c r="AR770" i="1"/>
  <c r="AR771" i="1"/>
  <c r="AR776" i="1"/>
  <c r="AR793" i="1"/>
  <c r="AR788" i="1"/>
  <c r="AR781" i="1"/>
  <c r="AR777" i="1"/>
  <c r="AR19" i="1"/>
  <c r="AR797" i="1"/>
  <c r="AR766" i="1"/>
  <c r="AR799" i="1"/>
  <c r="AR778" i="1"/>
  <c r="AR787" i="1"/>
  <c r="AR898" i="1"/>
  <c r="AR900" i="1"/>
  <c r="AR888" i="1"/>
  <c r="AR850" i="1"/>
  <c r="AR826" i="1"/>
  <c r="AR818" i="1"/>
  <c r="AR822" i="1"/>
  <c r="AR809" i="1"/>
  <c r="AR805" i="1"/>
  <c r="AR647" i="1"/>
  <c r="AR640" i="1"/>
  <c r="AR632" i="1"/>
  <c r="AR617" i="1"/>
  <c r="AR549" i="1"/>
  <c r="AR518" i="1"/>
  <c r="AR514" i="1"/>
  <c r="AR510" i="1"/>
  <c r="AR409" i="1"/>
  <c r="AR894" i="1"/>
  <c r="AR786" i="1"/>
  <c r="AR765" i="1"/>
  <c r="AR801" i="1"/>
  <c r="AR784" i="1"/>
  <c r="AR775" i="1"/>
  <c r="AR892" i="1"/>
  <c r="AR896" i="1"/>
  <c r="AR867" i="1"/>
  <c r="AR835" i="1"/>
  <c r="AR814" i="1"/>
  <c r="AR816" i="1"/>
  <c r="AR820" i="1"/>
  <c r="AR827" i="1"/>
  <c r="AR803" i="1"/>
  <c r="AR695" i="1"/>
  <c r="AR666" i="1"/>
  <c r="AR638" i="1"/>
  <c r="AR630" i="1"/>
  <c r="AR636" i="1"/>
  <c r="AR521" i="1"/>
  <c r="AR517" i="1"/>
  <c r="AR513" i="1"/>
  <c r="AR509" i="1"/>
  <c r="AR505" i="1"/>
  <c r="AR501" i="1"/>
  <c r="AR497" i="1"/>
  <c r="AR492" i="1"/>
  <c r="AR487" i="1"/>
  <c r="AR480" i="1"/>
  <c r="AR472" i="1"/>
  <c r="AR462" i="1"/>
  <c r="AR454" i="1"/>
  <c r="AR446" i="1"/>
  <c r="AR466" i="1"/>
  <c r="AR448" i="1"/>
  <c r="AR451" i="1"/>
  <c r="AR440" i="1"/>
  <c r="AR420" i="1"/>
  <c r="AR380" i="1"/>
  <c r="AR398" i="1"/>
  <c r="AR383" i="1"/>
  <c r="AR432" i="1"/>
  <c r="AR415" i="1"/>
  <c r="AR394" i="1"/>
  <c r="AR437" i="1"/>
  <c r="AR417" i="1"/>
  <c r="AR406" i="1"/>
  <c r="AR382" i="1"/>
  <c r="AR369" i="1"/>
  <c r="AR293" i="1"/>
  <c r="AR248" i="1"/>
  <c r="AR332" i="1"/>
  <c r="AR252" i="1"/>
  <c r="AR302" i="1"/>
  <c r="AR58" i="1"/>
  <c r="AR42" i="1"/>
  <c r="AR26" i="1"/>
  <c r="AR298" i="1"/>
  <c r="AR848" i="1"/>
  <c r="AR128" i="1"/>
  <c r="AR89" i="1"/>
  <c r="AR300" i="1"/>
  <c r="AR23" i="1"/>
  <c r="AR39" i="1"/>
  <c r="AR55" i="1"/>
  <c r="AR78" i="1"/>
  <c r="AR291" i="1"/>
  <c r="AR110" i="1"/>
  <c r="AR71" i="1"/>
  <c r="AR27" i="1"/>
  <c r="AR43" i="1"/>
  <c r="AR59" i="1"/>
  <c r="AR113" i="1"/>
  <c r="AR90" i="1"/>
  <c r="AR74" i="1"/>
  <c r="AR126" i="1"/>
  <c r="AR169" i="1"/>
  <c r="AR211" i="1"/>
  <c r="AR267" i="1"/>
  <c r="AR162" i="1"/>
  <c r="AR130" i="1"/>
  <c r="AR106" i="1"/>
  <c r="AR37" i="1"/>
  <c r="AR187" i="1"/>
  <c r="AR247" i="1"/>
  <c r="AR112" i="1"/>
  <c r="AR131" i="1"/>
  <c r="AR16" i="1"/>
  <c r="AR85" i="1"/>
  <c r="AR133" i="1"/>
  <c r="AR181" i="1"/>
  <c r="AR232" i="1"/>
  <c r="AR122" i="1"/>
  <c r="AR155" i="1"/>
  <c r="AR45" i="1"/>
  <c r="AR183" i="1"/>
  <c r="AR226" i="1"/>
  <c r="AR166" i="1"/>
  <c r="AR174" i="1"/>
  <c r="AR184" i="1"/>
  <c r="AR192" i="1"/>
  <c r="AR210" i="1"/>
  <c r="AR221" i="1"/>
  <c r="AR229" i="1"/>
  <c r="AR237" i="1"/>
  <c r="AR286" i="1"/>
  <c r="AR311" i="1"/>
  <c r="AR241" i="1"/>
  <c r="AR274" i="1"/>
  <c r="AR309" i="1"/>
  <c r="AR158" i="1"/>
  <c r="AR262" i="1"/>
  <c r="AR315" i="1"/>
  <c r="AR325" i="1"/>
  <c r="AR249" i="1"/>
  <c r="AR282" i="1"/>
  <c r="AR313" i="1"/>
  <c r="AR370" i="1"/>
  <c r="AR418" i="1"/>
  <c r="AR408" i="1"/>
  <c r="AR391" i="1"/>
  <c r="AR527" i="1"/>
  <c r="AR550" i="1"/>
  <c r="AR587" i="1"/>
  <c r="AR582" i="1"/>
  <c r="AR619" i="1"/>
  <c r="AR716" i="1"/>
  <c r="AR718" i="1"/>
  <c r="AR729" i="1"/>
  <c r="AR555" i="1"/>
  <c r="AR560" i="1"/>
  <c r="AR620" i="1"/>
  <c r="AR698" i="1"/>
  <c r="AR730" i="1"/>
  <c r="AR526" i="1"/>
  <c r="AR542" i="1"/>
  <c r="AR568" i="1"/>
  <c r="AR566" i="1"/>
  <c r="AR583" i="1"/>
  <c r="AR616" i="1"/>
  <c r="AR641" i="1"/>
  <c r="AR725" i="1"/>
  <c r="AR734" i="1"/>
  <c r="AR701" i="1"/>
  <c r="AR547" i="1"/>
  <c r="AR646" i="1"/>
  <c r="AR656" i="1"/>
  <c r="AR663" i="1"/>
  <c r="AR741" i="1"/>
  <c r="AR849" i="1"/>
  <c r="AR873" i="1"/>
  <c r="AR881" i="1"/>
  <c r="AR739" i="1"/>
  <c r="AR866" i="1"/>
  <c r="AR884" i="1"/>
  <c r="AR860" i="1"/>
  <c r="AR875" i="1"/>
  <c r="AR851" i="1"/>
  <c r="AR877" i="1"/>
  <c r="AR220" i="1"/>
  <c r="AR789" i="1"/>
  <c r="AR785" i="1"/>
  <c r="AR767" i="1"/>
  <c r="AR790" i="1"/>
  <c r="AR780" i="1"/>
  <c r="AR889" i="1"/>
  <c r="AR893" i="1"/>
  <c r="AR862" i="1"/>
  <c r="AR838" i="1"/>
  <c r="AR812" i="1"/>
  <c r="AR813" i="1"/>
  <c r="AR817" i="1"/>
  <c r="AR824" i="1"/>
  <c r="AR804" i="1"/>
  <c r="AR651" i="1"/>
  <c r="AR664" i="1"/>
  <c r="AR643" i="1"/>
  <c r="AR627" i="1"/>
  <c r="AR621" i="1"/>
  <c r="AR520" i="1"/>
  <c r="AR516" i="1"/>
  <c r="AR512" i="1"/>
  <c r="AR508" i="1"/>
  <c r="AR504" i="1"/>
  <c r="AR500" i="1"/>
  <c r="AR496" i="1"/>
  <c r="AR490" i="1"/>
  <c r="AR486" i="1"/>
  <c r="AR477" i="1"/>
  <c r="AR471" i="1"/>
  <c r="AR461" i="1"/>
  <c r="AR453" i="1"/>
  <c r="AR445" i="1"/>
  <c r="AR458" i="1"/>
  <c r="AR463" i="1"/>
  <c r="AR447" i="1"/>
  <c r="AR431" i="1"/>
  <c r="AR412" i="1"/>
  <c r="AR378" i="1"/>
  <c r="AR397" i="1"/>
  <c r="AR375" i="1"/>
  <c r="AR427" i="1"/>
  <c r="AR411" i="1"/>
  <c r="AR392" i="1"/>
  <c r="AR436" i="1"/>
  <c r="AR416" i="1"/>
  <c r="AR396" i="1"/>
  <c r="AR376" i="1"/>
  <c r="AR367" i="1"/>
  <c r="AR281" i="1"/>
  <c r="AR240" i="1"/>
  <c r="AR326" i="1"/>
  <c r="AR244" i="1"/>
  <c r="AR296" i="1"/>
  <c r="AR54" i="1"/>
  <c r="AR38" i="1"/>
  <c r="AR22" i="1"/>
  <c r="AR316" i="1"/>
  <c r="AR69" i="1"/>
  <c r="AR135" i="1"/>
  <c r="AR561" i="1"/>
  <c r="AR312" i="1"/>
  <c r="AR24" i="1"/>
  <c r="AR40" i="1"/>
  <c r="AR56" i="1"/>
  <c r="AR105" i="1"/>
  <c r="AR322" i="1"/>
  <c r="AR127" i="1"/>
  <c r="AR76" i="1"/>
  <c r="AR28" i="1"/>
  <c r="AR44" i="1"/>
  <c r="AR60" i="1"/>
  <c r="AR153" i="1"/>
  <c r="AR25" i="1"/>
  <c r="AR84" i="1"/>
  <c r="AR134" i="1"/>
  <c r="AR177" i="1"/>
  <c r="AR219" i="1"/>
  <c r="AR284" i="1"/>
  <c r="AR164" i="1"/>
  <c r="AR137" i="1"/>
  <c r="AR115" i="1"/>
  <c r="AR53" i="1"/>
  <c r="AR205" i="1"/>
  <c r="AR263" i="1"/>
  <c r="AR149" i="1"/>
  <c r="AR140" i="1"/>
  <c r="AR33" i="1"/>
  <c r="AR108" i="1"/>
  <c r="AR141" i="1"/>
  <c r="AR189" i="1"/>
  <c r="AR243" i="1"/>
  <c r="AR129" i="1"/>
  <c r="AR107" i="1"/>
  <c r="AR61" i="1"/>
  <c r="AR191" i="1"/>
  <c r="AR234" i="1"/>
  <c r="AR168" i="1"/>
  <c r="AR176" i="1"/>
  <c r="AR186" i="1"/>
  <c r="AR204" i="1"/>
  <c r="AR212" i="1"/>
  <c r="AR223" i="1"/>
  <c r="AR231" i="1"/>
  <c r="AR238" i="1"/>
  <c r="AR287" i="1"/>
  <c r="AR146" i="1"/>
  <c r="AR242" i="1"/>
  <c r="AR275" i="1"/>
  <c r="AR317" i="1"/>
  <c r="AR245" i="1"/>
  <c r="AR279" i="1"/>
  <c r="AR319" i="1"/>
  <c r="AR327" i="1"/>
  <c r="AR250" i="1"/>
  <c r="AR283" i="1"/>
  <c r="AR794" i="1"/>
  <c r="AR779" i="1"/>
  <c r="AR782" i="1"/>
  <c r="AR798" i="1"/>
  <c r="AR772" i="1"/>
  <c r="AR885" i="1"/>
  <c r="AR891" i="1"/>
  <c r="AR858" i="1"/>
  <c r="AR841" i="1"/>
  <c r="AR808" i="1"/>
  <c r="AR829" i="1"/>
  <c r="AR810" i="1"/>
  <c r="AR821" i="1"/>
  <c r="AR699" i="1"/>
  <c r="AR703" i="1"/>
  <c r="AR642" i="1"/>
  <c r="AR634" i="1"/>
  <c r="AR625" i="1"/>
  <c r="AR557" i="1"/>
  <c r="AR519" i="1"/>
  <c r="AR515" i="1"/>
  <c r="AR511" i="1"/>
  <c r="AR507" i="1"/>
  <c r="AR503" i="1"/>
  <c r="AR499" i="1"/>
  <c r="AR495" i="1"/>
  <c r="AR489" i="1"/>
  <c r="AR483" i="1"/>
  <c r="AR476" i="1"/>
  <c r="AR470" i="1"/>
  <c r="AR460" i="1"/>
  <c r="AR452" i="1"/>
  <c r="AR444" i="1"/>
  <c r="AR456" i="1"/>
  <c r="AR459" i="1"/>
  <c r="AR443" i="1"/>
  <c r="AR428" i="1"/>
  <c r="AR387" i="1"/>
  <c r="AR429" i="1"/>
  <c r="AR388" i="1"/>
  <c r="AR439" i="1"/>
  <c r="AR424" i="1"/>
  <c r="AR405" i="1"/>
  <c r="AR379" i="1"/>
  <c r="AR433" i="1"/>
  <c r="AR410" i="1"/>
  <c r="AR390" i="1"/>
  <c r="AR374" i="1"/>
  <c r="AR318" i="1"/>
  <c r="AR264" i="1"/>
  <c r="AR285" i="1"/>
  <c r="AR304" i="1"/>
  <c r="AR236" i="1"/>
  <c r="AR66" i="1"/>
  <c r="AR50" i="1"/>
  <c r="AR34" i="1"/>
  <c r="AR17" i="1"/>
  <c r="AR308" i="1"/>
  <c r="AR86" i="1"/>
  <c r="AR82" i="1"/>
  <c r="AR553" i="1"/>
  <c r="AR328" i="1"/>
  <c r="AR31" i="1"/>
  <c r="AR47" i="1"/>
  <c r="AR63" i="1"/>
  <c r="AR744" i="1"/>
  <c r="AR330" i="1"/>
  <c r="AR136" i="1"/>
  <c r="AR18" i="1"/>
  <c r="AR35" i="1"/>
  <c r="AR51" i="1"/>
  <c r="AR67" i="1"/>
  <c r="AR132" i="1"/>
  <c r="AR41" i="1"/>
  <c r="AR109" i="1"/>
  <c r="AR142" i="1"/>
  <c r="AR185" i="1"/>
  <c r="AR228" i="1"/>
  <c r="AR152" i="1"/>
  <c r="AR88" i="1"/>
  <c r="AR151" i="1"/>
  <c r="AR123" i="1"/>
  <c r="AR163" i="1"/>
  <c r="AR222" i="1"/>
  <c r="AR280" i="1"/>
  <c r="AR157" i="1"/>
  <c r="AR72" i="1"/>
  <c r="AR49" i="1"/>
  <c r="AR116" i="1"/>
  <c r="AR165" i="1"/>
  <c r="AR207" i="1"/>
  <c r="AR259" i="1"/>
  <c r="AR138" i="1"/>
  <c r="AR114" i="1"/>
  <c r="AR167" i="1"/>
  <c r="AR209" i="1"/>
  <c r="AR239" i="1"/>
  <c r="AR170" i="1"/>
  <c r="AR180" i="1"/>
  <c r="AR188" i="1"/>
  <c r="AR206" i="1"/>
  <c r="AR216" i="1"/>
  <c r="AR225" i="1"/>
  <c r="AR233" i="1"/>
  <c r="AR253" i="1"/>
  <c r="AR294" i="1"/>
  <c r="AR148" i="1"/>
  <c r="AR257" i="1"/>
  <c r="AR292" i="1"/>
  <c r="AR154" i="1"/>
  <c r="AR246" i="1"/>
  <c r="AR299" i="1"/>
  <c r="AR321" i="1"/>
  <c r="AR329" i="1"/>
  <c r="AR265" i="1"/>
  <c r="AR297" i="1"/>
  <c r="AR381" i="1"/>
  <c r="AR399" i="1"/>
  <c r="AR372" i="1"/>
  <c r="AR422" i="1"/>
  <c r="AR523" i="1"/>
  <c r="AR531" i="1"/>
  <c r="AR577" i="1"/>
  <c r="AR565" i="1"/>
  <c r="AR588" i="1"/>
  <c r="AR648" i="1"/>
  <c r="AR732" i="1"/>
  <c r="AR735" i="1"/>
  <c r="AR740" i="1"/>
  <c r="AR580" i="1"/>
  <c r="AR623" i="1"/>
  <c r="AR654" i="1"/>
  <c r="AR659" i="1"/>
  <c r="AR696" i="1"/>
  <c r="AR522" i="1"/>
  <c r="AR530" i="1"/>
  <c r="AR558" i="1"/>
  <c r="AR585" i="1"/>
  <c r="AR575" i="1"/>
  <c r="AR626" i="1"/>
  <c r="AR637" i="1"/>
  <c r="AR658" i="1"/>
  <c r="AR719" i="1"/>
  <c r="AR728" i="1"/>
  <c r="AR736" i="1"/>
  <c r="AR552" i="1"/>
  <c r="AR662" i="1"/>
  <c r="AR644" i="1"/>
  <c r="AR731" i="1"/>
  <c r="AR832" i="1"/>
  <c r="AR865" i="1"/>
  <c r="AR879" i="1"/>
  <c r="AR901" i="1"/>
  <c r="AR823" i="1"/>
  <c r="AR883" i="1"/>
  <c r="AR863" i="1"/>
  <c r="AR871" i="1"/>
  <c r="AR828" i="1"/>
  <c r="AR868" i="1"/>
  <c r="AR887" i="1"/>
  <c r="AR498" i="1"/>
  <c r="AR474" i="1"/>
  <c r="AR441" i="1"/>
  <c r="AR423" i="1"/>
  <c r="AR435" i="1"/>
  <c r="AR425" i="1"/>
  <c r="AR310" i="1"/>
  <c r="AR324" i="1"/>
  <c r="AR545" i="1"/>
  <c r="AR306" i="1"/>
  <c r="AR64" i="1"/>
  <c r="AR20" i="1"/>
  <c r="AR139" i="1"/>
  <c r="AR203" i="1"/>
  <c r="AR159" i="1"/>
  <c r="AR104" i="1"/>
  <c r="AR125" i="1"/>
  <c r="AR147" i="1"/>
  <c r="AR255" i="1"/>
  <c r="AR208" i="1"/>
  <c r="AR254" i="1"/>
  <c r="AR301" i="1"/>
  <c r="AR323" i="1"/>
  <c r="AR368" i="1"/>
  <c r="AR434" i="1"/>
  <c r="AR426" i="1"/>
  <c r="AR551" i="1"/>
  <c r="AR586" i="1"/>
  <c r="AR724" i="1"/>
  <c r="AR722" i="1"/>
  <c r="AR622" i="1"/>
  <c r="AR652" i="1"/>
  <c r="AR742" i="1"/>
  <c r="AR543" i="1"/>
  <c r="AR567" i="1"/>
  <c r="AR650" i="1"/>
  <c r="AR733" i="1"/>
  <c r="AR723" i="1"/>
  <c r="AR661" i="1"/>
  <c r="AR704" i="1"/>
  <c r="AR864" i="1"/>
  <c r="AR890" i="1"/>
  <c r="AR882" i="1"/>
  <c r="AR861" i="1"/>
  <c r="AR857" i="1"/>
  <c r="AR493" i="1"/>
  <c r="AR469" i="1"/>
  <c r="AR450" i="1"/>
  <c r="AR386" i="1"/>
  <c r="AR419" i="1"/>
  <c r="AR407" i="1"/>
  <c r="AR256" i="1"/>
  <c r="AR62" i="1"/>
  <c r="AR320" i="1"/>
  <c r="AR15" i="1"/>
  <c r="AR314" i="1"/>
  <c r="AR36" i="1"/>
  <c r="AR57" i="1"/>
  <c r="AR251" i="1"/>
  <c r="AR21" i="1"/>
  <c r="AR124" i="1"/>
  <c r="AR173" i="1"/>
  <c r="AR29" i="1"/>
  <c r="AR172" i="1"/>
  <c r="AR218" i="1"/>
  <c r="AR303" i="1"/>
  <c r="AR156" i="1"/>
  <c r="AR331" i="1"/>
  <c r="AR430" i="1"/>
  <c r="AR385" i="1"/>
  <c r="AR524" i="1"/>
  <c r="AR578" i="1"/>
  <c r="AR618" i="1"/>
  <c r="AR702" i="1"/>
  <c r="AR554" i="1"/>
  <c r="AR631" i="1"/>
  <c r="AR660" i="1"/>
  <c r="AR525" i="1"/>
  <c r="AR559" i="1"/>
  <c r="AR576" i="1"/>
  <c r="AR639" i="1"/>
  <c r="AR726" i="1"/>
  <c r="AR546" i="1"/>
  <c r="AR655" i="1"/>
  <c r="AR738" i="1"/>
  <c r="AR872" i="1"/>
  <c r="AR737" i="1"/>
  <c r="AR878" i="1"/>
  <c r="AR874" i="1"/>
  <c r="AR869" i="1"/>
  <c r="AR506" i="1"/>
  <c r="AR488" i="1"/>
  <c r="AR457" i="1"/>
  <c r="AR455" i="1"/>
  <c r="AR421" i="1"/>
  <c r="AR395" i="1"/>
  <c r="AR389" i="1"/>
  <c r="AR273" i="1"/>
  <c r="AR46" i="1"/>
  <c r="AR111" i="1"/>
  <c r="AR32" i="1"/>
  <c r="AR87" i="1"/>
  <c r="AR52" i="1"/>
  <c r="AR118" i="1"/>
  <c r="AR160" i="1"/>
  <c r="AR171" i="1"/>
  <c r="AR83" i="1"/>
  <c r="AR224" i="1"/>
  <c r="AR175" i="1"/>
  <c r="AR182" i="1"/>
  <c r="AR227" i="1"/>
  <c r="AR150" i="1"/>
  <c r="AR261" i="1"/>
  <c r="AR266" i="1"/>
  <c r="AR393" i="1"/>
  <c r="AR373" i="1"/>
  <c r="AR528" i="1"/>
  <c r="AR548" i="1"/>
  <c r="AR628" i="1"/>
  <c r="AR727" i="1"/>
  <c r="AR579" i="1"/>
  <c r="AR653" i="1"/>
  <c r="AR529" i="1"/>
  <c r="AR569" i="1"/>
  <c r="AR584" i="1"/>
  <c r="AR657" i="1"/>
  <c r="AR721" i="1"/>
  <c r="AR562" i="1"/>
  <c r="AR635" i="1"/>
  <c r="AR743" i="1"/>
  <c r="AR870" i="1"/>
  <c r="AR807" i="1"/>
  <c r="AR811" i="1"/>
  <c r="AR876" i="1"/>
  <c r="AR886" i="1"/>
  <c r="AR502" i="1"/>
  <c r="AR482" i="1"/>
  <c r="AR449" i="1"/>
  <c r="AR442" i="1"/>
  <c r="AR384" i="1"/>
  <c r="AR438" i="1"/>
  <c r="AR371" i="1"/>
  <c r="AR260" i="1"/>
  <c r="AR30" i="1"/>
  <c r="AR70" i="1"/>
  <c r="AR48" i="1"/>
  <c r="AR143" i="1"/>
  <c r="AR68" i="1"/>
  <c r="AR161" i="1"/>
  <c r="AR121" i="1"/>
  <c r="AR230" i="1"/>
  <c r="AR65" i="1"/>
  <c r="AR276" i="1"/>
  <c r="AR217" i="1"/>
  <c r="AR190" i="1"/>
  <c r="AR235" i="1"/>
  <c r="AR258" i="1"/>
  <c r="AR307" i="1"/>
  <c r="AR305" i="1"/>
  <c r="AR413" i="1"/>
  <c r="AR377" i="1"/>
  <c r="AR532" i="1"/>
  <c r="AR581" i="1"/>
  <c r="AR649" i="1"/>
  <c r="AR720" i="1"/>
  <c r="AR544" i="1"/>
  <c r="AR665" i="1"/>
  <c r="AR697" i="1"/>
  <c r="AR533" i="1"/>
  <c r="AR556" i="1"/>
  <c r="AR633" i="1"/>
  <c r="AR717" i="1"/>
  <c r="AR700" i="1"/>
  <c r="AR624" i="1"/>
  <c r="AR645" i="1"/>
  <c r="AR819" i="1"/>
  <c r="AR880" i="1"/>
  <c r="AR847" i="1"/>
  <c r="AR859" i="1"/>
  <c r="AR815" i="1"/>
  <c r="AR899" i="1"/>
  <c r="AR806" i="1"/>
  <c r="AR117" i="1"/>
  <c r="AR791" i="1"/>
  <c r="AR773" i="1"/>
  <c r="AR769" i="1"/>
  <c r="AR681" i="1"/>
  <c r="AR682" i="1"/>
  <c r="AR414" i="1"/>
  <c r="AR629" i="1"/>
  <c r="AR745" i="1"/>
  <c r="AR795" i="1"/>
  <c r="AR685" i="1"/>
  <c r="AR295" i="1"/>
  <c r="AR193" i="1"/>
  <c r="AR783" i="1"/>
  <c r="AR768" i="1"/>
  <c r="AR687" i="1"/>
  <c r="AR683" i="1"/>
  <c r="AR800" i="1"/>
  <c r="AR792" i="1"/>
  <c r="AR774" i="1"/>
  <c r="AR680" i="1"/>
  <c r="AR684" i="1"/>
  <c r="AR80" i="1"/>
  <c r="AR796" i="1"/>
  <c r="AR830" i="1"/>
  <c r="AR686" i="1"/>
  <c r="AR825" i="1"/>
  <c r="G115" i="4"/>
  <c r="D18" i="6"/>
  <c r="D57" i="6"/>
  <c r="D39" i="6"/>
  <c r="D78" i="6"/>
  <c r="G136" i="4"/>
  <c r="D28" i="6"/>
  <c r="G125" i="4"/>
  <c r="G109" i="4"/>
  <c r="D12" i="6"/>
  <c r="D51" i="6"/>
  <c r="T763" i="1"/>
  <c r="S7" i="1"/>
  <c r="AP7" i="1"/>
  <c r="AQ7" i="1"/>
  <c r="AQ668" i="1"/>
  <c r="AQ669" i="1"/>
  <c r="AQ667" i="1"/>
  <c r="AQ574" i="1"/>
  <c r="AQ673" i="1"/>
  <c r="AQ564" i="1"/>
  <c r="AQ670" i="1"/>
  <c r="AQ676" i="1"/>
  <c r="AQ333" i="1"/>
  <c r="AQ672" i="1"/>
  <c r="AQ671" i="1"/>
  <c r="AQ764" i="1"/>
  <c r="AQ198" i="1"/>
  <c r="AQ762" i="1"/>
  <c r="AQ855" i="1"/>
  <c r="AQ754" i="1"/>
  <c r="AQ606" i="1"/>
  <c r="AQ571" i="1"/>
  <c r="AQ485" i="1"/>
  <c r="AQ473" i="1"/>
  <c r="AQ400" i="1"/>
  <c r="AQ270" i="1"/>
  <c r="AQ195" i="1"/>
  <c r="AQ75" i="1"/>
  <c r="AQ79" i="1"/>
  <c r="AQ708" i="1"/>
  <c r="AQ77" i="1"/>
  <c r="AQ73" i="1"/>
  <c r="AQ277" i="1"/>
  <c r="AQ196" i="1"/>
  <c r="AQ288" i="1"/>
  <c r="AQ401" i="1"/>
  <c r="AQ362" i="1"/>
  <c r="AQ608" i="1"/>
  <c r="AQ478" i="1"/>
  <c r="AQ677" i="1"/>
  <c r="AQ404" i="1"/>
  <c r="AQ675" i="1"/>
  <c r="AQ833" i="1"/>
  <c r="AQ692" i="1"/>
  <c r="AQ600" i="1"/>
  <c r="AQ539" i="1"/>
  <c r="AQ479" i="1"/>
  <c r="AQ359" i="1"/>
  <c r="AQ339" i="1"/>
  <c r="AQ200" i="1"/>
  <c r="AQ101" i="1"/>
  <c r="AQ13" i="1"/>
  <c r="AQ278" i="1"/>
  <c r="AQ102" i="1"/>
  <c r="AQ289" i="1"/>
  <c r="AQ98" i="1"/>
  <c r="AQ199" i="1"/>
  <c r="AQ194" i="1"/>
  <c r="AQ358" i="1"/>
  <c r="AQ364" i="1"/>
  <c r="AQ573" i="1"/>
  <c r="AQ845" i="1"/>
  <c r="AQ614" i="1"/>
  <c r="AQ491" i="1"/>
  <c r="AQ402" i="1"/>
  <c r="AQ197" i="1"/>
  <c r="AQ97" i="1"/>
  <c r="AQ756" i="1"/>
  <c r="AQ145" i="1"/>
  <c r="AQ272" i="1"/>
  <c r="AQ338" i="1"/>
  <c r="AQ689" i="1"/>
  <c r="AQ572" i="1"/>
  <c r="AQ705" i="1"/>
  <c r="AQ706" i="1"/>
  <c r="AQ615" i="1"/>
  <c r="AQ693" i="1"/>
  <c r="AQ753" i="1"/>
  <c r="AQ852" i="1"/>
  <c r="AQ854" i="1"/>
  <c r="AQ839" i="1"/>
  <c r="AQ604" i="1"/>
  <c r="AQ481" i="1"/>
  <c r="AQ337" i="1"/>
  <c r="AQ178" i="1"/>
  <c r="AQ11" i="1"/>
  <c r="AQ752" i="1"/>
  <c r="AQ201" i="1"/>
  <c r="AQ336" i="1"/>
  <c r="AQ464" i="1"/>
  <c r="AQ714" i="1"/>
  <c r="AQ611" i="1"/>
  <c r="AQ535" i="1"/>
  <c r="AQ755" i="1"/>
  <c r="AQ603" i="1"/>
  <c r="AQ694" i="1"/>
  <c r="AQ853" i="1"/>
  <c r="AQ802" i="1"/>
  <c r="AQ9" i="1"/>
  <c r="AQ750" i="1"/>
  <c r="AQ594" i="1"/>
  <c r="AQ475" i="1"/>
  <c r="AQ335" i="1"/>
  <c r="AQ100" i="1"/>
  <c r="AQ103" i="1"/>
  <c r="AQ144" i="1"/>
  <c r="AQ179" i="1"/>
  <c r="AQ366" i="1"/>
  <c r="AQ605" i="1"/>
  <c r="AQ536" i="1"/>
  <c r="AQ612" i="1"/>
  <c r="AQ593" i="1"/>
  <c r="AQ534" i="1"/>
  <c r="AQ690" i="1"/>
  <c r="AQ710" i="1"/>
  <c r="AQ895" i="1"/>
  <c r="AQ836" i="1"/>
  <c r="AQ746" i="1"/>
  <c r="AQ570" i="1"/>
  <c r="AQ365" i="1"/>
  <c r="AQ202" i="1"/>
  <c r="AQ14" i="1"/>
  <c r="AQ12" i="1"/>
  <c r="AQ99" i="1"/>
  <c r="AQ290" i="1"/>
  <c r="AQ403" i="1"/>
  <c r="AQ613" i="1"/>
  <c r="AQ563" i="1"/>
  <c r="AQ715" i="1"/>
  <c r="AQ609" i="1"/>
  <c r="AQ607" i="1"/>
  <c r="AQ691" i="1"/>
  <c r="AQ751" i="1"/>
  <c r="AQ761" i="1"/>
  <c r="AQ844" i="1"/>
  <c r="AQ688" i="1"/>
  <c r="AQ674" i="1"/>
  <c r="AQ81" i="1"/>
  <c r="D14" i="6"/>
  <c r="D53" i="6"/>
  <c r="BH688" i="1"/>
  <c r="BH14" i="1"/>
  <c r="BH79" i="1"/>
  <c r="BH101" i="1"/>
  <c r="BH200" i="1"/>
  <c r="BH102" i="1"/>
  <c r="BH73" i="1"/>
  <c r="BH99" i="1"/>
  <c r="BH197" i="1"/>
  <c r="BH13" i="1"/>
  <c r="BH145" i="1"/>
  <c r="BH194" i="1"/>
  <c r="BH335" i="1"/>
  <c r="BH403" i="1"/>
  <c r="BH534" i="1"/>
  <c r="BH366" i="1"/>
  <c r="BH481" i="1"/>
  <c r="BH715" i="1"/>
  <c r="BH839" i="1"/>
  <c r="BH855" i="1"/>
  <c r="BH764" i="1"/>
  <c r="BH475" i="1"/>
  <c r="BH491" i="1"/>
  <c r="BH539" i="1"/>
  <c r="BH572" i="1"/>
  <c r="BH689" i="1"/>
  <c r="BH705" i="1"/>
  <c r="BH754" i="1"/>
  <c r="BH845" i="1"/>
  <c r="BH694" i="1"/>
  <c r="BH710" i="1"/>
  <c r="BH668" i="1"/>
  <c r="BH675" i="1"/>
  <c r="BH672" i="1"/>
  <c r="BH612" i="1"/>
  <c r="BH607" i="1"/>
  <c r="BH609" i="1"/>
  <c r="BH593" i="1"/>
  <c r="BH12" i="1"/>
  <c r="BH77" i="1"/>
  <c r="BH103" i="1"/>
  <c r="BH202" i="1"/>
  <c r="BH100" i="1"/>
  <c r="BH199" i="1"/>
  <c r="BH289" i="1"/>
  <c r="BH339" i="1"/>
  <c r="BH571" i="1"/>
  <c r="BH753" i="1"/>
  <c r="BH272" i="1"/>
  <c r="BH288" i="1"/>
  <c r="BH338" i="1"/>
  <c r="BH402" i="1"/>
  <c r="BH485" i="1"/>
  <c r="BH570" i="1"/>
  <c r="BH752" i="1"/>
  <c r="BH836" i="1"/>
  <c r="BH852" i="1"/>
  <c r="BH564" i="1"/>
  <c r="BH270" i="1"/>
  <c r="BH336" i="1"/>
  <c r="BH479" i="1"/>
  <c r="BH693" i="1"/>
  <c r="BH833" i="1"/>
  <c r="BH574" i="1"/>
  <c r="BH714" i="1"/>
  <c r="BH854" i="1"/>
  <c r="BH198" i="1"/>
  <c r="BH673" i="1"/>
  <c r="BH671" i="1"/>
  <c r="BH677" i="1"/>
  <c r="BH613" i="1"/>
  <c r="BH604" i="1"/>
  <c r="BH606" i="1"/>
  <c r="BH179" i="1"/>
  <c r="BH196" i="1"/>
  <c r="BH277" i="1"/>
  <c r="BH359" i="1"/>
  <c r="BH478" i="1"/>
  <c r="BH692" i="1"/>
  <c r="BH708" i="1"/>
  <c r="BH358" i="1"/>
  <c r="BH473" i="1"/>
  <c r="BH691" i="1"/>
  <c r="BH756" i="1"/>
  <c r="BH404" i="1"/>
  <c r="BH290" i="1"/>
  <c r="BH364" i="1"/>
  <c r="BH563" i="1"/>
  <c r="BH746" i="1"/>
  <c r="BH802" i="1"/>
  <c r="BH853" i="1"/>
  <c r="BH762" i="1"/>
  <c r="BH464" i="1"/>
  <c r="BH536" i="1"/>
  <c r="BH751" i="1"/>
  <c r="BH333" i="1"/>
  <c r="BH81" i="1"/>
  <c r="BH669" i="1"/>
  <c r="BH676" i="1"/>
  <c r="BH674" i="1"/>
  <c r="BH611" i="1"/>
  <c r="BH614" i="1"/>
  <c r="BH608" i="1"/>
  <c r="BH600" i="1"/>
  <c r="BH9" i="1"/>
  <c r="BH75" i="1"/>
  <c r="BH97" i="1"/>
  <c r="BH178" i="1"/>
  <c r="BH195" i="1"/>
  <c r="BH11" i="1"/>
  <c r="BH98" i="1"/>
  <c r="BH201" i="1"/>
  <c r="BH337" i="1"/>
  <c r="BH365" i="1"/>
  <c r="BH144" i="1"/>
  <c r="BH761" i="1"/>
  <c r="BH362" i="1"/>
  <c r="BH844" i="1"/>
  <c r="BH278" i="1"/>
  <c r="BH400" i="1"/>
  <c r="BH535" i="1"/>
  <c r="BH750" i="1"/>
  <c r="BH401" i="1"/>
  <c r="BH573" i="1"/>
  <c r="BH690" i="1"/>
  <c r="BH706" i="1"/>
  <c r="BH755" i="1"/>
  <c r="BH895" i="1"/>
  <c r="BH670" i="1"/>
  <c r="BH667" i="1"/>
  <c r="BH615" i="1"/>
  <c r="BH603" i="1"/>
  <c r="BH605" i="1"/>
  <c r="BH594" i="1"/>
  <c r="AK748" i="1"/>
  <c r="T748" i="1"/>
  <c r="V748" i="1"/>
  <c r="U748" i="1"/>
  <c r="W748" i="1"/>
  <c r="S748" i="1"/>
  <c r="AK596" i="1"/>
  <c r="U596" i="1"/>
  <c r="V596" i="1"/>
  <c r="T596" i="1"/>
  <c r="W596" i="1"/>
  <c r="S596" i="1"/>
  <c r="AK537" i="1"/>
  <c r="V537" i="1"/>
  <c r="U537" i="1"/>
  <c r="T537" i="1"/>
  <c r="W537" i="1"/>
  <c r="S537" i="1"/>
  <c r="AK351" i="1"/>
  <c r="V351" i="1"/>
  <c r="U351" i="1"/>
  <c r="T351" i="1"/>
  <c r="W351" i="1"/>
  <c r="S351" i="1"/>
  <c r="AK837" i="1"/>
  <c r="V837" i="1"/>
  <c r="U837" i="1"/>
  <c r="T837" i="1"/>
  <c r="W837" i="1"/>
  <c r="S837" i="1"/>
  <c r="AK712" i="1"/>
  <c r="T712" i="1"/>
  <c r="V712" i="1"/>
  <c r="U712" i="1"/>
  <c r="S712" i="1"/>
  <c r="W712" i="1"/>
  <c r="AK591" i="1"/>
  <c r="T591" i="1"/>
  <c r="V591" i="1"/>
  <c r="U591" i="1"/>
  <c r="S591" i="1"/>
  <c r="W591" i="1"/>
  <c r="AK354" i="1"/>
  <c r="U354" i="1"/>
  <c r="V354" i="1"/>
  <c r="T354" i="1"/>
  <c r="W354" i="1"/>
  <c r="S354" i="1"/>
  <c r="AK840" i="1"/>
  <c r="U840" i="1"/>
  <c r="T840" i="1"/>
  <c r="V840" i="1"/>
  <c r="W840" i="1"/>
  <c r="S840" i="1"/>
  <c r="AK601" i="1"/>
  <c r="T601" i="1"/>
  <c r="U601" i="1"/>
  <c r="V601" i="1"/>
  <c r="W601" i="1"/>
  <c r="S601" i="1"/>
  <c r="AK357" i="1"/>
  <c r="T357" i="1"/>
  <c r="V357" i="1"/>
  <c r="U357" i="1"/>
  <c r="S357" i="1"/>
  <c r="W357" i="1"/>
  <c r="AK341" i="1"/>
  <c r="V341" i="1"/>
  <c r="U341" i="1"/>
  <c r="T341" i="1"/>
  <c r="W341" i="1"/>
  <c r="S341" i="1"/>
  <c r="AK749" i="1"/>
  <c r="T749" i="1"/>
  <c r="U749" i="1"/>
  <c r="V749" i="1"/>
  <c r="W749" i="1"/>
  <c r="S749" i="1"/>
  <c r="AK538" i="1"/>
  <c r="U538" i="1"/>
  <c r="V538" i="1"/>
  <c r="T538" i="1"/>
  <c r="W538" i="1"/>
  <c r="S538" i="1"/>
  <c r="AK352" i="1"/>
  <c r="U352" i="1"/>
  <c r="V352" i="1"/>
  <c r="T352" i="1"/>
  <c r="W352" i="1"/>
  <c r="S352" i="1"/>
  <c r="AK215" i="1"/>
  <c r="U215" i="1"/>
  <c r="T215" i="1"/>
  <c r="V215" i="1"/>
  <c r="W215" i="1"/>
  <c r="S215" i="1"/>
  <c r="AK214" i="1"/>
  <c r="V214" i="1"/>
  <c r="T214" i="1"/>
  <c r="U214" i="1"/>
  <c r="W214" i="1"/>
  <c r="S214" i="1"/>
  <c r="AK334" i="1"/>
  <c r="U334" i="1"/>
  <c r="T334" i="1"/>
  <c r="V334" i="1"/>
  <c r="W334" i="1"/>
  <c r="S334" i="1"/>
  <c r="AK91" i="1"/>
  <c r="T91" i="1"/>
  <c r="U91" i="1"/>
  <c r="V91" i="1"/>
  <c r="W91" i="1"/>
  <c r="S91" i="1"/>
  <c r="AT825" i="1"/>
  <c r="AT629" i="1"/>
  <c r="AT117" i="1"/>
  <c r="AT80" i="1"/>
  <c r="AT414" i="1"/>
  <c r="AT686" i="1"/>
  <c r="AT682" i="1"/>
  <c r="AT745" i="1"/>
  <c r="AT779" i="1"/>
  <c r="AT781" i="1"/>
  <c r="AT795" i="1"/>
  <c r="AT499" i="1"/>
  <c r="AT376" i="1"/>
  <c r="AT137" i="1"/>
  <c r="AT246" i="1"/>
  <c r="AT254" i="1"/>
  <c r="AT306" i="1"/>
  <c r="AT654" i="1"/>
  <c r="AT649" i="1"/>
  <c r="AT878" i="1"/>
  <c r="AT769" i="1"/>
  <c r="AT775" i="1"/>
  <c r="AT507" i="1"/>
  <c r="AT329" i="1"/>
  <c r="AT112" i="1"/>
  <c r="AT182" i="1"/>
  <c r="AT330" i="1"/>
  <c r="AT658" i="1"/>
  <c r="AT815" i="1"/>
  <c r="AT641" i="1"/>
  <c r="AT457" i="1"/>
  <c r="AT78" i="1"/>
  <c r="AT227" i="1"/>
  <c r="AT180" i="1"/>
  <c r="AT230" i="1"/>
  <c r="AT375" i="1"/>
  <c r="AT567" i="1"/>
  <c r="AT557" i="1"/>
  <c r="AT882" i="1"/>
  <c r="AT517" i="1"/>
  <c r="AT415" i="1"/>
  <c r="AT55" i="1"/>
  <c r="AT41" i="1"/>
  <c r="AT44" i="1"/>
  <c r="AT285" i="1"/>
  <c r="AT411" i="1"/>
  <c r="AT741" i="1"/>
  <c r="AT732" i="1"/>
  <c r="AT885" i="1"/>
  <c r="AT500" i="1"/>
  <c r="AT382" i="1"/>
  <c r="AT121" i="1"/>
  <c r="AT229" i="1"/>
  <c r="AT243" i="1"/>
  <c r="AT304" i="1"/>
  <c r="AT646" i="1"/>
  <c r="AT623" i="1"/>
  <c r="AT869" i="1"/>
  <c r="AT19" i="1"/>
  <c r="AT791" i="1"/>
  <c r="AT495" i="1"/>
  <c r="AT135" i="1"/>
  <c r="AT139" i="1"/>
  <c r="AT385" i="1"/>
  <c r="AT652" i="1"/>
  <c r="AT816" i="1"/>
  <c r="AT441" i="1"/>
  <c r="AT82" i="1"/>
  <c r="AT15" i="1"/>
  <c r="AT249" i="1"/>
  <c r="AT546" i="1"/>
  <c r="AT698" i="1"/>
  <c r="AT828" i="1"/>
  <c r="AT487" i="1"/>
  <c r="AT50" i="1"/>
  <c r="AT141" i="1"/>
  <c r="AT185" i="1"/>
  <c r="AT373" i="1"/>
  <c r="AT544" i="1"/>
  <c r="AT871" i="1"/>
  <c r="AT512" i="1"/>
  <c r="AT387" i="1"/>
  <c r="AT239" i="1"/>
  <c r="AT84" i="1"/>
  <c r="AT320" i="1"/>
  <c r="AT584" i="1"/>
  <c r="AT722" i="1"/>
  <c r="AT902" i="1"/>
  <c r="AT786" i="1"/>
  <c r="AT370" i="1"/>
  <c r="AT218" i="1"/>
  <c r="AT181" i="1"/>
  <c r="AT581" i="1"/>
  <c r="AT780" i="1"/>
  <c r="AT470" i="1"/>
  <c r="AT106" i="1"/>
  <c r="AT150" i="1"/>
  <c r="AT383" i="1"/>
  <c r="AT542" i="1"/>
  <c r="AT812" i="1"/>
  <c r="AT419" i="1"/>
  <c r="AT151" i="1"/>
  <c r="AT148" i="1"/>
  <c r="AT253" i="1"/>
  <c r="AT663" i="1"/>
  <c r="AT524" i="1"/>
  <c r="AT875" i="1"/>
  <c r="AT462" i="1"/>
  <c r="AT23" i="1"/>
  <c r="AT262" i="1"/>
  <c r="AT224" i="1"/>
  <c r="AT416" i="1"/>
  <c r="AT656" i="1"/>
  <c r="AT862" i="1"/>
  <c r="AT504" i="1"/>
  <c r="AT27" i="1"/>
  <c r="AT157" i="1"/>
  <c r="AT216" i="1"/>
  <c r="AT245" i="1"/>
  <c r="AT697" i="1"/>
  <c r="AT857" i="1"/>
  <c r="AT794" i="1"/>
  <c r="AT503" i="1"/>
  <c r="AT568" i="1"/>
  <c r="AT474" i="1"/>
  <c r="AT212" i="1"/>
  <c r="AT418" i="1"/>
  <c r="AT901" i="1"/>
  <c r="AT18" i="1"/>
  <c r="AT208" i="1"/>
  <c r="AT659" i="1"/>
  <c r="AT450" i="1"/>
  <c r="AT61" i="1"/>
  <c r="AT273" i="1"/>
  <c r="AT645" i="1"/>
  <c r="AT225" i="1"/>
  <c r="AT893" i="1"/>
  <c r="AT319" i="1"/>
  <c r="AT301" i="1"/>
  <c r="AT640" i="1"/>
  <c r="AT492" i="1"/>
  <c r="AT108" i="1"/>
  <c r="AT389" i="1"/>
  <c r="AT838" i="1"/>
  <c r="AT440" i="1"/>
  <c r="AT16" i="1"/>
  <c r="AT548" i="1"/>
  <c r="AT767" i="1"/>
  <c r="AT896" i="1"/>
  <c r="AT729" i="1"/>
  <c r="AT502" i="1"/>
  <c r="AT130" i="1"/>
  <c r="AT315" i="1"/>
  <c r="AT868" i="1"/>
  <c r="AT410" i="1"/>
  <c r="AT138" i="1"/>
  <c r="AT550" i="1"/>
  <c r="AT835" i="1"/>
  <c r="AT30" i="1"/>
  <c r="AT265" i="1"/>
  <c r="AT725" i="1"/>
  <c r="AT799" i="1"/>
  <c r="AT35" i="1"/>
  <c r="AT551" i="1"/>
  <c r="AT394" i="1"/>
  <c r="AT231" i="1"/>
  <c r="AT660" i="1"/>
  <c r="AT890" i="1"/>
  <c r="AT325" i="1"/>
  <c r="AT232" i="1"/>
  <c r="AT642" i="1"/>
  <c r="AT496" i="1"/>
  <c r="AT20" i="1"/>
  <c r="AT377" i="1"/>
  <c r="AT811" i="1"/>
  <c r="AT687" i="1"/>
  <c r="AT685" i="1"/>
  <c r="AT766" i="1"/>
  <c r="AT777" i="1"/>
  <c r="AT820" i="1"/>
  <c r="AT476" i="1"/>
  <c r="AT111" i="1"/>
  <c r="AT142" i="1"/>
  <c r="AT37" i="1"/>
  <c r="AT207" i="1"/>
  <c r="AT307" i="1"/>
  <c r="AT530" i="1"/>
  <c r="AT899" i="1"/>
  <c r="AT793" i="1"/>
  <c r="AT483" i="1"/>
  <c r="AT66" i="1"/>
  <c r="AT154" i="1"/>
  <c r="AT189" i="1"/>
  <c r="AT428" i="1"/>
  <c r="AT560" i="1"/>
  <c r="AT870" i="1"/>
  <c r="AT447" i="1"/>
  <c r="AT368" i="1"/>
  <c r="AT136" i="1"/>
  <c r="AT72" i="1"/>
  <c r="AT90" i="1"/>
  <c r="AT311" i="1"/>
  <c r="AT397" i="1"/>
  <c r="AT726" i="1"/>
  <c r="AT664" i="1"/>
  <c r="AT861" i="1"/>
  <c r="AT501" i="1"/>
  <c r="AT390" i="1"/>
  <c r="AT113" i="1"/>
  <c r="AT221" i="1"/>
  <c r="AT238" i="1"/>
  <c r="AT302" i="1"/>
  <c r="AT624" i="1"/>
  <c r="AT620" i="1"/>
  <c r="AT872" i="1"/>
  <c r="AT822" i="1"/>
  <c r="AT477" i="1"/>
  <c r="AT69" i="1"/>
  <c r="AT134" i="1"/>
  <c r="AT32" i="1"/>
  <c r="AT205" i="1"/>
  <c r="AT299" i="1"/>
  <c r="AT526" i="1"/>
  <c r="AT721" i="1"/>
  <c r="AT889" i="1"/>
  <c r="AT784" i="1"/>
  <c r="AT452" i="1"/>
  <c r="AT176" i="1"/>
  <c r="AT171" i="1"/>
  <c r="AT545" i="1"/>
  <c r="AT636" i="1"/>
  <c r="AT458" i="1"/>
  <c r="AT437" i="1"/>
  <c r="AT118" i="1"/>
  <c r="AT263" i="1"/>
  <c r="AT256" i="1"/>
  <c r="AT736" i="1"/>
  <c r="AT626" i="1"/>
  <c r="AT841" i="1"/>
  <c r="AT429" i="1"/>
  <c r="AT22" i="1"/>
  <c r="AT140" i="1"/>
  <c r="AT264" i="1"/>
  <c r="AT561" i="1"/>
  <c r="AT717" i="1"/>
  <c r="AT832" i="1"/>
  <c r="AT490" i="1"/>
  <c r="AT110" i="1"/>
  <c r="AT116" i="1"/>
  <c r="AT177" i="1"/>
  <c r="AT406" i="1"/>
  <c r="AT554" i="1"/>
  <c r="AT863" i="1"/>
  <c r="AT783" i="1"/>
  <c r="AT814" i="1"/>
  <c r="AT431" i="1"/>
  <c r="AT125" i="1"/>
  <c r="AT303" i="1"/>
  <c r="AT559" i="1"/>
  <c r="AT771" i="1"/>
  <c r="AT790" i="1"/>
  <c r="AT427" i="1"/>
  <c r="AT250" i="1"/>
  <c r="AT219" i="1"/>
  <c r="AT644" i="1"/>
  <c r="AT731" i="1"/>
  <c r="AT518" i="1"/>
  <c r="AT374" i="1"/>
  <c r="AT184" i="1"/>
  <c r="AT33" i="1"/>
  <c r="AT308" i="1"/>
  <c r="AT587" i="1"/>
  <c r="AT724" i="1"/>
  <c r="AT808" i="1"/>
  <c r="AT439" i="1"/>
  <c r="AT159" i="1"/>
  <c r="AT156" i="1"/>
  <c r="AT236" i="1"/>
  <c r="AT634" i="1"/>
  <c r="AT528" i="1"/>
  <c r="AT873" i="1"/>
  <c r="AT471" i="1"/>
  <c r="AT76" i="1"/>
  <c r="AT186" i="1"/>
  <c r="AT217" i="1"/>
  <c r="AT393" i="1"/>
  <c r="AT583" i="1"/>
  <c r="AT823" i="1"/>
  <c r="AT39" i="1"/>
  <c r="AT716" i="1"/>
  <c r="AT396" i="1"/>
  <c r="AT122" i="1"/>
  <c r="AT549" i="1"/>
  <c r="AT827" i="1"/>
  <c r="AT54" i="1"/>
  <c r="AT367" i="1"/>
  <c r="AT696" i="1"/>
  <c r="AT486" i="1"/>
  <c r="AT146" i="1"/>
  <c r="AT379" i="1"/>
  <c r="AT865" i="1"/>
  <c r="AT430" i="1"/>
  <c r="AT514" i="1"/>
  <c r="AT255" i="1"/>
  <c r="AT316" i="1"/>
  <c r="AT699" i="1"/>
  <c r="AT392" i="1"/>
  <c r="AT188" i="1"/>
  <c r="AT701" i="1"/>
  <c r="AT900" i="1"/>
  <c r="AT31" i="1"/>
  <c r="AT226" i="1"/>
  <c r="AT630" i="1"/>
  <c r="AT788" i="1"/>
  <c r="AT438" i="1"/>
  <c r="AT743" i="1"/>
  <c r="AT388" i="1"/>
  <c r="AT48" i="1"/>
  <c r="AT588" i="1"/>
  <c r="AT850" i="1"/>
  <c r="AT327" i="1"/>
  <c r="AT211" i="1"/>
  <c r="AT575" i="1"/>
  <c r="AT508" i="1"/>
  <c r="AT165" i="1"/>
  <c r="AT328" i="1"/>
  <c r="AT804" i="1"/>
  <c r="AT279" i="1"/>
  <c r="AT881" i="1"/>
  <c r="AT143" i="1"/>
  <c r="AT173" i="1"/>
  <c r="AT533" i="1"/>
  <c r="AT513" i="1"/>
  <c r="AT235" i="1"/>
  <c r="AT318" i="1"/>
  <c r="AT700" i="1"/>
  <c r="AT435" i="1"/>
  <c r="AT164" i="1"/>
  <c r="AT643" i="1"/>
  <c r="AT874" i="1"/>
  <c r="AT830" i="1"/>
  <c r="AT684" i="1"/>
  <c r="AT683" i="1"/>
  <c r="AT409" i="1"/>
  <c r="AT220" i="1"/>
  <c r="AT774" i="1"/>
  <c r="AT789" i="1"/>
  <c r="AT466" i="1"/>
  <c r="AT444" i="1"/>
  <c r="AT34" i="1"/>
  <c r="AT287" i="1"/>
  <c r="AT258" i="1"/>
  <c r="AT248" i="1"/>
  <c r="AT391" i="1"/>
  <c r="AT653" i="1"/>
  <c r="AT625" i="1"/>
  <c r="AT819" i="1"/>
  <c r="AT193" i="1"/>
  <c r="AT796" i="1"/>
  <c r="AT787" i="1"/>
  <c r="AT818" i="1"/>
  <c r="AT398" i="1"/>
  <c r="AT38" i="1"/>
  <c r="AT114" i="1"/>
  <c r="AT281" i="1"/>
  <c r="AT577" i="1"/>
  <c r="AT733" i="1"/>
  <c r="AT826" i="1"/>
  <c r="AT506" i="1"/>
  <c r="AT417" i="1"/>
  <c r="AT46" i="1"/>
  <c r="AT162" i="1"/>
  <c r="AT190" i="1"/>
  <c r="AT291" i="1"/>
  <c r="AT580" i="1"/>
  <c r="AT566" i="1"/>
  <c r="AT813" i="1"/>
  <c r="AT829" i="1"/>
  <c r="AT480" i="1"/>
  <c r="AT321" i="1"/>
  <c r="AT126" i="1"/>
  <c r="AT21" i="1"/>
  <c r="AT203" i="1"/>
  <c r="AT276" i="1"/>
  <c r="AT522" i="1"/>
  <c r="AT719" i="1"/>
  <c r="AT880" i="1"/>
  <c r="AT628" i="1"/>
  <c r="AT445" i="1"/>
  <c r="AT26" i="1"/>
  <c r="AT283" i="1"/>
  <c r="AT247" i="1"/>
  <c r="AT317" i="1"/>
  <c r="AT371" i="1"/>
  <c r="AT619" i="1"/>
  <c r="AT582" i="1"/>
  <c r="AT744" i="1"/>
  <c r="AT765" i="1"/>
  <c r="AT782" i="1"/>
  <c r="AT886" i="1"/>
  <c r="AT407" i="1"/>
  <c r="AT25" i="1"/>
  <c r="AT292" i="1"/>
  <c r="AT579" i="1"/>
  <c r="AT817" i="1"/>
  <c r="AT510" i="1"/>
  <c r="AT323" i="1"/>
  <c r="AT161" i="1"/>
  <c r="AT158" i="1"/>
  <c r="AT332" i="1"/>
  <c r="AT632" i="1"/>
  <c r="AT737" i="1"/>
  <c r="AT456" i="1"/>
  <c r="AT436" i="1"/>
  <c r="AT56" i="1"/>
  <c r="AT275" i="1"/>
  <c r="AT257" i="1"/>
  <c r="AT704" i="1"/>
  <c r="AT616" i="1"/>
  <c r="AT888" i="1"/>
  <c r="AT453" i="1"/>
  <c r="AT86" i="1"/>
  <c r="AT147" i="1"/>
  <c r="AT234" i="1"/>
  <c r="AT531" i="1"/>
  <c r="AT651" i="1"/>
  <c r="AT883" i="1"/>
  <c r="AT798" i="1"/>
  <c r="AT519" i="1"/>
  <c r="AT127" i="1"/>
  <c r="AT85" i="1"/>
  <c r="AT314" i="1"/>
  <c r="AT894" i="1"/>
  <c r="AT768" i="1"/>
  <c r="AT797" i="1"/>
  <c r="AT805" i="1"/>
  <c r="AT386" i="1"/>
  <c r="AT204" i="1"/>
  <c r="AT252" i="1"/>
  <c r="AT617" i="1"/>
  <c r="AT821" i="1"/>
  <c r="AT498" i="1"/>
  <c r="AT43" i="1"/>
  <c r="AT36" i="1"/>
  <c r="AT259" i="1"/>
  <c r="AT261" i="1"/>
  <c r="AT740" i="1"/>
  <c r="AT521" i="1"/>
  <c r="AT442" i="1"/>
  <c r="AT192" i="1"/>
  <c r="AT107" i="1"/>
  <c r="AT310" i="1"/>
  <c r="AT543" i="1"/>
  <c r="AT665" i="1"/>
  <c r="AT824" i="1"/>
  <c r="AT372" i="1"/>
  <c r="AT62" i="1"/>
  <c r="AT64" i="1"/>
  <c r="AT294" i="1"/>
  <c r="AT552" i="1"/>
  <c r="AT723" i="1"/>
  <c r="AT859" i="1"/>
  <c r="AT223" i="1"/>
  <c r="AT860" i="1"/>
  <c r="AT88" i="1"/>
  <c r="AT209" i="1"/>
  <c r="AT622" i="1"/>
  <c r="AT505" i="1"/>
  <c r="AT149" i="1"/>
  <c r="AT244" i="1"/>
  <c r="AT851" i="1"/>
  <c r="AT433" i="1"/>
  <c r="AT280" i="1"/>
  <c r="AT730" i="1"/>
  <c r="AT778" i="1"/>
  <c r="AT460" i="1"/>
  <c r="AT638" i="1"/>
  <c r="AT449" i="1"/>
  <c r="AT284" i="1"/>
  <c r="AT523" i="1"/>
  <c r="AT887" i="1"/>
  <c r="AT89" i="1"/>
  <c r="AT175" i="1"/>
  <c r="AT553" i="1"/>
  <c r="AT520" i="1"/>
  <c r="AT210" i="1"/>
  <c r="AT312" i="1"/>
  <c r="AT666" i="1"/>
  <c r="AT131" i="1"/>
  <c r="AT848" i="1"/>
  <c r="AT128" i="1"/>
  <c r="AT233" i="1"/>
  <c r="AT459" i="1"/>
  <c r="AT160" i="1"/>
  <c r="AT293" i="1"/>
  <c r="AT655" i="1"/>
  <c r="AT421" i="1"/>
  <c r="AT83" i="1"/>
  <c r="AT562" i="1"/>
  <c r="AT809" i="1"/>
  <c r="AT241" i="1"/>
  <c r="AT633" i="1"/>
  <c r="AT123" i="1"/>
  <c r="AT305" i="1"/>
  <c r="AT556" i="1"/>
  <c r="AT454" i="1"/>
  <c r="AT129" i="1"/>
  <c r="AT527" i="1"/>
  <c r="AT877" i="1"/>
  <c r="AT59" i="1"/>
  <c r="AT169" i="1"/>
  <c r="AT735" i="1"/>
  <c r="AT680" i="1"/>
  <c r="AT681" i="1"/>
  <c r="AT773" i="1"/>
  <c r="AT800" i="1"/>
  <c r="AT785" i="1"/>
  <c r="AT515" i="1"/>
  <c r="AT395" i="1"/>
  <c r="AT71" i="1"/>
  <c r="AT57" i="1"/>
  <c r="AT60" i="1"/>
  <c r="AT297" i="1"/>
  <c r="AT426" i="1"/>
  <c r="AT529" i="1"/>
  <c r="AT720" i="1"/>
  <c r="AT892" i="1"/>
  <c r="AT792" i="1"/>
  <c r="AT448" i="1"/>
  <c r="AT425" i="1"/>
  <c r="AT109" i="1"/>
  <c r="AT104" i="1"/>
  <c r="AT274" i="1"/>
  <c r="AT739" i="1"/>
  <c r="AT650" i="1"/>
  <c r="AT898" i="1"/>
  <c r="AT488" i="1"/>
  <c r="AT380" i="1"/>
  <c r="AT45" i="1"/>
  <c r="AT124" i="1"/>
  <c r="AT183" i="1"/>
  <c r="AT324" i="1"/>
  <c r="AT703" i="1"/>
  <c r="AT657" i="1"/>
  <c r="AT864" i="1"/>
  <c r="AT631" i="1"/>
  <c r="AT446" i="1"/>
  <c r="AT17" i="1"/>
  <c r="AT266" i="1"/>
  <c r="AT242" i="1"/>
  <c r="AT309" i="1"/>
  <c r="AT369" i="1"/>
  <c r="AT586" i="1"/>
  <c r="AT565" i="1"/>
  <c r="AT738" i="1"/>
  <c r="AT516" i="1"/>
  <c r="AT405" i="1"/>
  <c r="AT63" i="1"/>
  <c r="AT52" i="1"/>
  <c r="AT49" i="1"/>
  <c r="AT286" i="1"/>
  <c r="AT420" i="1"/>
  <c r="AT525" i="1"/>
  <c r="AT718" i="1"/>
  <c r="AT891" i="1"/>
  <c r="AT772" i="1"/>
  <c r="AT451" i="1"/>
  <c r="AT67" i="1"/>
  <c r="AT155" i="1"/>
  <c r="AT298" i="1"/>
  <c r="AT728" i="1"/>
  <c r="AT884" i="1"/>
  <c r="AT482" i="1"/>
  <c r="AT42" i="1"/>
  <c r="AT133" i="1"/>
  <c r="AT191" i="1"/>
  <c r="AT413" i="1"/>
  <c r="AT585" i="1"/>
  <c r="AT879" i="1"/>
  <c r="AT509" i="1"/>
  <c r="AT378" i="1"/>
  <c r="AT163" i="1"/>
  <c r="AT166" i="1"/>
  <c r="AT326" i="1"/>
  <c r="AT647" i="1"/>
  <c r="AT742" i="1"/>
  <c r="AT637" i="1"/>
  <c r="AT443" i="1"/>
  <c r="AT29" i="1"/>
  <c r="AT206" i="1"/>
  <c r="AT240" i="1"/>
  <c r="AT727" i="1"/>
  <c r="AT578" i="1"/>
  <c r="AT776" i="1"/>
  <c r="AT489" i="1"/>
  <c r="AT70" i="1"/>
  <c r="AT28" i="1"/>
  <c r="AT424" i="1"/>
  <c r="AT801" i="1"/>
  <c r="AT511" i="1"/>
  <c r="AT87" i="1"/>
  <c r="AT172" i="1"/>
  <c r="AT322" i="1"/>
  <c r="AT621" i="1"/>
  <c r="AT876" i="1"/>
  <c r="AT469" i="1"/>
  <c r="AT47" i="1"/>
  <c r="AT251" i="1"/>
  <c r="AT222" i="1"/>
  <c r="AT381" i="1"/>
  <c r="AT662" i="1"/>
  <c r="AT849" i="1"/>
  <c r="AT497" i="1"/>
  <c r="AT51" i="1"/>
  <c r="AT115" i="1"/>
  <c r="AT167" i="1"/>
  <c r="AT399" i="1"/>
  <c r="AT734" i="1"/>
  <c r="AT806" i="1"/>
  <c r="AT455" i="1"/>
  <c r="AT408" i="1"/>
  <c r="AT168" i="1"/>
  <c r="AT153" i="1"/>
  <c r="AT296" i="1"/>
  <c r="AT569" i="1"/>
  <c r="AT627" i="1"/>
  <c r="AT260" i="1"/>
  <c r="AT463" i="1"/>
  <c r="AT152" i="1"/>
  <c r="AT300" i="1"/>
  <c r="AT661" i="1"/>
  <c r="AT384" i="1"/>
  <c r="AT53" i="1"/>
  <c r="AT547" i="1"/>
  <c r="AT858" i="1"/>
  <c r="AT58" i="1"/>
  <c r="AT187" i="1"/>
  <c r="AT555" i="1"/>
  <c r="AT40" i="1"/>
  <c r="AT867" i="1"/>
  <c r="AT423" i="1"/>
  <c r="AT65" i="1"/>
  <c r="AT618" i="1"/>
  <c r="AT639" i="1"/>
  <c r="AT24" i="1"/>
  <c r="AT313" i="1"/>
  <c r="AT558" i="1"/>
  <c r="AT461" i="1"/>
  <c r="AT267" i="1"/>
  <c r="AT432" i="1"/>
  <c r="AT866" i="1"/>
  <c r="AT228" i="1"/>
  <c r="AT810" i="1"/>
  <c r="AT105" i="1"/>
  <c r="AT282" i="1"/>
  <c r="AT695" i="1"/>
  <c r="AT472" i="1"/>
  <c r="AT170" i="1"/>
  <c r="AT434" i="1"/>
  <c r="AT807" i="1"/>
  <c r="AT331" i="1"/>
  <c r="AT174" i="1"/>
  <c r="AT648" i="1"/>
  <c r="AT770" i="1"/>
  <c r="AT635" i="1"/>
  <c r="AT702" i="1"/>
  <c r="AT493" i="1"/>
  <c r="AT68" i="1"/>
  <c r="AT422" i="1"/>
  <c r="AT847" i="1"/>
  <c r="AT412" i="1"/>
  <c r="AT74" i="1"/>
  <c r="AT576" i="1"/>
  <c r="AT803" i="1"/>
  <c r="AT132" i="1"/>
  <c r="AT237" i="1"/>
  <c r="AT532" i="1"/>
  <c r="AT295" i="1"/>
  <c r="AU629" i="1"/>
  <c r="AU825" i="1"/>
  <c r="AU220" i="1"/>
  <c r="AU781" i="1"/>
  <c r="AU801" i="1"/>
  <c r="AU583" i="1"/>
  <c r="AU441" i="1"/>
  <c r="AU74" i="1"/>
  <c r="AU720" i="1"/>
  <c r="AU286" i="1"/>
  <c r="AU305" i="1"/>
  <c r="AU506" i="1"/>
  <c r="AU454" i="1"/>
  <c r="AU876" i="1"/>
  <c r="AU724" i="1"/>
  <c r="AU419" i="1"/>
  <c r="AU204" i="1"/>
  <c r="AU23" i="1"/>
  <c r="AU258" i="1"/>
  <c r="AU183" i="1"/>
  <c r="AU393" i="1"/>
  <c r="AU520" i="1"/>
  <c r="AU476" i="1"/>
  <c r="AU867" i="1"/>
  <c r="AU634" i="1"/>
  <c r="AU431" i="1"/>
  <c r="AU156" i="1"/>
  <c r="AU30" i="1"/>
  <c r="AU68" i="1"/>
  <c r="AU173" i="1"/>
  <c r="AU528" i="1"/>
  <c r="AU666" i="1"/>
  <c r="AU619" i="1"/>
  <c r="AU898" i="1"/>
  <c r="AU451" i="1"/>
  <c r="AU320" i="1"/>
  <c r="AU108" i="1"/>
  <c r="AU26" i="1"/>
  <c r="AU151" i="1"/>
  <c r="AU222" i="1"/>
  <c r="AU560" i="1"/>
  <c r="AU545" i="1"/>
  <c r="AU821" i="1"/>
  <c r="AU778" i="1"/>
  <c r="AU796" i="1"/>
  <c r="AU780" i="1"/>
  <c r="AU742" i="1"/>
  <c r="AU427" i="1"/>
  <c r="AU212" i="1"/>
  <c r="AU27" i="1"/>
  <c r="AU242" i="1"/>
  <c r="AU175" i="1"/>
  <c r="AU375" i="1"/>
  <c r="AU512" i="1"/>
  <c r="AU460" i="1"/>
  <c r="AU813" i="1"/>
  <c r="AU627" i="1"/>
  <c r="AU386" i="1"/>
  <c r="AU142" i="1"/>
  <c r="AU54" i="1"/>
  <c r="AU111" i="1"/>
  <c r="AU207" i="1"/>
  <c r="AU450" i="1"/>
  <c r="AU699" i="1"/>
  <c r="AU646" i="1"/>
  <c r="AU868" i="1"/>
  <c r="AU519" i="1"/>
  <c r="AU233" i="1"/>
  <c r="AU414" i="1"/>
  <c r="AU409" i="1"/>
  <c r="AU798" i="1"/>
  <c r="AU872" i="1"/>
  <c r="AU453" i="1"/>
  <c r="AU170" i="1"/>
  <c r="AU124" i="1"/>
  <c r="AU301" i="1"/>
  <c r="AU372" i="1"/>
  <c r="AU660" i="1"/>
  <c r="AU877" i="1"/>
  <c r="AU497" i="1"/>
  <c r="AU160" i="1"/>
  <c r="AU328" i="1"/>
  <c r="AU169" i="1"/>
  <c r="AU524" i="1"/>
  <c r="AU510" i="1"/>
  <c r="AU744" i="1"/>
  <c r="AU455" i="1"/>
  <c r="AU158" i="1"/>
  <c r="AU18" i="1"/>
  <c r="AU139" i="1"/>
  <c r="AU432" i="1"/>
  <c r="AU557" i="1"/>
  <c r="AU832" i="1"/>
  <c r="AU738" i="1"/>
  <c r="AU423" i="1"/>
  <c r="AU88" i="1"/>
  <c r="AU107" i="1"/>
  <c r="AU181" i="1"/>
  <c r="AU695" i="1"/>
  <c r="AU500" i="1"/>
  <c r="AU894" i="1"/>
  <c r="AU788" i="1"/>
  <c r="AU879" i="1"/>
  <c r="AU499" i="1"/>
  <c r="AU162" i="1"/>
  <c r="AU322" i="1"/>
  <c r="AU161" i="1"/>
  <c r="AU434" i="1"/>
  <c r="AU502" i="1"/>
  <c r="AU887" i="1"/>
  <c r="AU521" i="1"/>
  <c r="AU146" i="1"/>
  <c r="AU308" i="1"/>
  <c r="AU20" i="1"/>
  <c r="AU381" i="1"/>
  <c r="AU558" i="1"/>
  <c r="AU863" i="1"/>
  <c r="AU664" i="1"/>
  <c r="AU380" i="1"/>
  <c r="AU61" i="1"/>
  <c r="AU50" i="1"/>
  <c r="AU36" i="1"/>
  <c r="AU252" i="1"/>
  <c r="AU628" i="1"/>
  <c r="AU552" i="1"/>
  <c r="AU851" i="1"/>
  <c r="AU814" i="1"/>
  <c r="AU477" i="1"/>
  <c r="AU133" i="1"/>
  <c r="AU63" i="1"/>
  <c r="AU127" i="1"/>
  <c r="AU228" i="1"/>
  <c r="AU399" i="1"/>
  <c r="AU533" i="1"/>
  <c r="AU722" i="1"/>
  <c r="AU850" i="1"/>
  <c r="AU770" i="1"/>
  <c r="AU771" i="1"/>
  <c r="AU810" i="1"/>
  <c r="AU489" i="1"/>
  <c r="AU150" i="1"/>
  <c r="AU78" i="1"/>
  <c r="AU69" i="1"/>
  <c r="AU203" i="1"/>
  <c r="AU387" i="1"/>
  <c r="AU739" i="1"/>
  <c r="AU734" i="1"/>
  <c r="AU826" i="1"/>
  <c r="AU644" i="1"/>
  <c r="AU425" i="1"/>
  <c r="AU176" i="1"/>
  <c r="AU732" i="1"/>
  <c r="AU44" i="1"/>
  <c r="AU299" i="1"/>
  <c r="AU391" i="1"/>
  <c r="AU568" i="1"/>
  <c r="AU562" i="1"/>
  <c r="AU865" i="1"/>
  <c r="AU586" i="1"/>
  <c r="AU367" i="1"/>
  <c r="AU85" i="1"/>
  <c r="AU298" i="1"/>
  <c r="AU253" i="1"/>
  <c r="AU281" i="1"/>
  <c r="AU490" i="1"/>
  <c r="AU633" i="1"/>
  <c r="AU870" i="1"/>
  <c r="AU725" i="1"/>
  <c r="AU457" i="1"/>
  <c r="AU138" i="1"/>
  <c r="AU47" i="1"/>
  <c r="AU249" i="1"/>
  <c r="AU292" i="1"/>
  <c r="AU411" i="1"/>
  <c r="AU472" i="1"/>
  <c r="AU527" i="1"/>
  <c r="AU882" i="1"/>
  <c r="AU775" i="1"/>
  <c r="AU769" i="1"/>
  <c r="AU782" i="1"/>
  <c r="AU566" i="1"/>
  <c r="AU371" i="1"/>
  <c r="AU125" i="1"/>
  <c r="AU728" i="1"/>
  <c r="AU237" i="1"/>
  <c r="AU248" i="1"/>
  <c r="AU474" i="1"/>
  <c r="AU526" i="1"/>
  <c r="AU719" i="1"/>
  <c r="AU864" i="1"/>
  <c r="AU505" i="1"/>
  <c r="AU218" i="1"/>
  <c r="AU33" i="1"/>
  <c r="AU140" i="1"/>
  <c r="AU267" i="1"/>
  <c r="AU329" i="1"/>
  <c r="AU661" i="1"/>
  <c r="AU654" i="1"/>
  <c r="AU881" i="1"/>
  <c r="AU808" i="1"/>
  <c r="AU439" i="1"/>
  <c r="AU129" i="1"/>
  <c r="AU35" i="1"/>
  <c r="AU274" i="1"/>
  <c r="AU317" i="1"/>
  <c r="AU377" i="1"/>
  <c r="AU631" i="1"/>
  <c r="AU569" i="1"/>
  <c r="AU890" i="1"/>
  <c r="AU579" i="1"/>
  <c r="AU398" i="1"/>
  <c r="AU71" i="1"/>
  <c r="AU310" i="1"/>
  <c r="AU283" i="1"/>
  <c r="AU163" i="1"/>
  <c r="AU581" i="1"/>
  <c r="AU486" i="1"/>
  <c r="AU807" i="1"/>
  <c r="AU80" i="1"/>
  <c r="AU830" i="1"/>
  <c r="AU193" i="1"/>
  <c r="AU773" i="1"/>
  <c r="AU716" i="1"/>
  <c r="AU407" i="1"/>
  <c r="AU37" i="1"/>
  <c r="AU257" i="1"/>
  <c r="AU239" i="1"/>
  <c r="AU653" i="1"/>
  <c r="AU531" i="1"/>
  <c r="AU829" i="1"/>
  <c r="AU374" i="1"/>
  <c r="AU112" i="1"/>
  <c r="AU32" i="1"/>
  <c r="AU165" i="1"/>
  <c r="AU555" i="1"/>
  <c r="AU704" i="1"/>
  <c r="AU888" i="1"/>
  <c r="AU495" i="1"/>
  <c r="AU192" i="1"/>
  <c r="AU17" i="1"/>
  <c r="AU177" i="1"/>
  <c r="AU413" i="1"/>
  <c r="AU518" i="1"/>
  <c r="AU819" i="1"/>
  <c r="AU632" i="1"/>
  <c r="AU154" i="1"/>
  <c r="AU733" i="1"/>
  <c r="AU76" i="1"/>
  <c r="AU430" i="1"/>
  <c r="AU542" i="1"/>
  <c r="AU665" i="1"/>
  <c r="AU787" i="1"/>
  <c r="AU789" i="1"/>
  <c r="AU835" i="1"/>
  <c r="AU376" i="1"/>
  <c r="AU113" i="1"/>
  <c r="AU15" i="1"/>
  <c r="AU280" i="1"/>
  <c r="AU587" i="1"/>
  <c r="AU696" i="1"/>
  <c r="AU896" i="1"/>
  <c r="AU487" i="1"/>
  <c r="AU186" i="1"/>
  <c r="AU42" i="1"/>
  <c r="AU211" i="1"/>
  <c r="AU422" i="1"/>
  <c r="AU547" i="1"/>
  <c r="AU838" i="1"/>
  <c r="AU584" i="1"/>
  <c r="AU141" i="1"/>
  <c r="AU67" i="1"/>
  <c r="AU110" i="1"/>
  <c r="AU219" i="1"/>
  <c r="AU397" i="1"/>
  <c r="AU529" i="1"/>
  <c r="AU702" i="1"/>
  <c r="AU847" i="1"/>
  <c r="AU657" i="1"/>
  <c r="AU437" i="1"/>
  <c r="AU182" i="1"/>
  <c r="AU330" i="1"/>
  <c r="AU155" i="1"/>
  <c r="AU244" i="1"/>
  <c r="AU373" i="1"/>
  <c r="AU551" i="1"/>
  <c r="AU546" i="1"/>
  <c r="AU811" i="1"/>
  <c r="AU794" i="1"/>
  <c r="AU795" i="1"/>
  <c r="AU736" i="1"/>
  <c r="AU394" i="1"/>
  <c r="AU188" i="1"/>
  <c r="AU717" i="1"/>
  <c r="AU115" i="1"/>
  <c r="AU217" i="1"/>
  <c r="AU424" i="1"/>
  <c r="AU550" i="1"/>
  <c r="AU508" i="1"/>
  <c r="AU880" i="1"/>
  <c r="AU588" i="1"/>
  <c r="AU369" i="1"/>
  <c r="AU118" i="1"/>
  <c r="AU291" i="1"/>
  <c r="AU245" i="1"/>
  <c r="AU264" i="1"/>
  <c r="AU482" i="1"/>
  <c r="AU530" i="1"/>
  <c r="AU727" i="1"/>
  <c r="AU875" i="1"/>
  <c r="AU511" i="1"/>
  <c r="AU225" i="1"/>
  <c r="AU45" i="1"/>
  <c r="AU106" i="1"/>
  <c r="AU243" i="1"/>
  <c r="AU311" i="1"/>
  <c r="AU456" i="1"/>
  <c r="AU523" i="1"/>
  <c r="AU878" i="1"/>
  <c r="AU640" i="1"/>
  <c r="AU410" i="1"/>
  <c r="AU172" i="1"/>
  <c r="AU314" i="1"/>
  <c r="AU238" i="1"/>
  <c r="AU315" i="1"/>
  <c r="AU331" i="1"/>
  <c r="AU585" i="1"/>
  <c r="AU543" i="1"/>
  <c r="AU899" i="1"/>
  <c r="AU772" i="1"/>
  <c r="AU784" i="1"/>
  <c r="AU862" i="1"/>
  <c r="AU515" i="1"/>
  <c r="AU229" i="1"/>
  <c r="AU53" i="1"/>
  <c r="AU66" i="1"/>
  <c r="AU246" i="1"/>
  <c r="AU294" i="1"/>
  <c r="AU649" i="1"/>
  <c r="AU624" i="1"/>
  <c r="AU873" i="1"/>
  <c r="AU729" i="1"/>
  <c r="AU449" i="1"/>
  <c r="AU130" i="1"/>
  <c r="AU39" i="1"/>
  <c r="AU265" i="1"/>
  <c r="AU309" i="1"/>
  <c r="AU426" i="1"/>
  <c r="AU488" i="1"/>
  <c r="AU436" i="1"/>
  <c r="AU892" i="1"/>
  <c r="AU658" i="1"/>
  <c r="AU390" i="1"/>
  <c r="AU166" i="1"/>
  <c r="AU316" i="1"/>
  <c r="AU153" i="1"/>
  <c r="AU255" i="1"/>
  <c r="AU428" i="1"/>
  <c r="AU470" i="1"/>
  <c r="AU806" i="1"/>
  <c r="AU841" i="1"/>
  <c r="AU501" i="1"/>
  <c r="AU296" i="1"/>
  <c r="AU25" i="1"/>
  <c r="AU157" i="1"/>
  <c r="AU284" i="1"/>
  <c r="AU383" i="1"/>
  <c r="AU700" i="1"/>
  <c r="AU663" i="1"/>
  <c r="AU889" i="1"/>
  <c r="AU19" i="1"/>
  <c r="AU295" i="1"/>
  <c r="AU800" i="1"/>
  <c r="AU791" i="1"/>
  <c r="AU638" i="1"/>
  <c r="AU221" i="1"/>
  <c r="AU43" i="1"/>
  <c r="AU254" i="1"/>
  <c r="AU321" i="1"/>
  <c r="AU480" i="1"/>
  <c r="AU559" i="1"/>
  <c r="AU636" i="1"/>
  <c r="AU384" i="1"/>
  <c r="AU16" i="1"/>
  <c r="AU56" i="1"/>
  <c r="AU187" i="1"/>
  <c r="AU698" i="1"/>
  <c r="AU622" i="1"/>
  <c r="AU822" i="1"/>
  <c r="AU415" i="1"/>
  <c r="AU109" i="1"/>
  <c r="AU48" i="1"/>
  <c r="AU191" i="1"/>
  <c r="AU544" i="1"/>
  <c r="AU718" i="1"/>
  <c r="AU874" i="1"/>
  <c r="AU493" i="1"/>
  <c r="AU190" i="1"/>
  <c r="AU38" i="1"/>
  <c r="AU185" i="1"/>
  <c r="AU406" i="1"/>
  <c r="AU659" i="1"/>
  <c r="AU809" i="1"/>
  <c r="AU776" i="1"/>
  <c r="AU767" i="1"/>
  <c r="AU652" i="1"/>
  <c r="AU388" i="1"/>
  <c r="AU21" i="1"/>
  <c r="AU40" i="1"/>
  <c r="AU171" i="1"/>
  <c r="AU735" i="1"/>
  <c r="AU617" i="1"/>
  <c r="AU827" i="1"/>
  <c r="AU392" i="1"/>
  <c r="AU65" i="1"/>
  <c r="AU87" i="1"/>
  <c r="AU226" i="1"/>
  <c r="AU621" i="1"/>
  <c r="AU701" i="1"/>
  <c r="AU885" i="1"/>
  <c r="AU483" i="1"/>
  <c r="AU184" i="1"/>
  <c r="AU302" i="1"/>
  <c r="AU147" i="1"/>
  <c r="AU234" i="1"/>
  <c r="AU408" i="1"/>
  <c r="AU582" i="1"/>
  <c r="AU549" i="1"/>
  <c r="AU804" i="1"/>
  <c r="AU576" i="1"/>
  <c r="AU378" i="1"/>
  <c r="AU210" i="1"/>
  <c r="AU83" i="1"/>
  <c r="AU136" i="1"/>
  <c r="AU232" i="1"/>
  <c r="AU466" i="1"/>
  <c r="AU522" i="1"/>
  <c r="AU647" i="1"/>
  <c r="AU766" i="1"/>
  <c r="AU765" i="1"/>
  <c r="AU793" i="1"/>
  <c r="AU630" i="1"/>
  <c r="AU412" i="1"/>
  <c r="AU148" i="1"/>
  <c r="AU46" i="1"/>
  <c r="AU86" i="1"/>
  <c r="AU189" i="1"/>
  <c r="AU442" i="1"/>
  <c r="AU731" i="1"/>
  <c r="AU639" i="1"/>
  <c r="AU857" i="1"/>
  <c r="AU513" i="1"/>
  <c r="AU227" i="1"/>
  <c r="AU49" i="1"/>
  <c r="AU82" i="1"/>
  <c r="AU262" i="1"/>
  <c r="AU303" i="1"/>
  <c r="AU635" i="1"/>
  <c r="AU626" i="1"/>
  <c r="AU866" i="1"/>
  <c r="AU816" i="1"/>
  <c r="AU461" i="1"/>
  <c r="AU206" i="1"/>
  <c r="AU51" i="1"/>
  <c r="AU241" i="1"/>
  <c r="AU273" i="1"/>
  <c r="AU368" i="1"/>
  <c r="AU577" i="1"/>
  <c r="AU565" i="1"/>
  <c r="AU891" i="1"/>
  <c r="AU567" i="1"/>
  <c r="AU445" i="1"/>
  <c r="AU84" i="1"/>
  <c r="AU72" i="1"/>
  <c r="AU261" i="1"/>
  <c r="AU297" i="1"/>
  <c r="AU498" i="1"/>
  <c r="AU446" i="1"/>
  <c r="AU723" i="1"/>
  <c r="AU902" i="1"/>
  <c r="AU785" i="1"/>
  <c r="AU779" i="1"/>
  <c r="AU812" i="1"/>
  <c r="AU471" i="1"/>
  <c r="AU122" i="1"/>
  <c r="AU59" i="1"/>
  <c r="AU135" i="1"/>
  <c r="AU240" i="1"/>
  <c r="AU319" i="1"/>
  <c r="AU440" i="1"/>
  <c r="AU703" i="1"/>
  <c r="AU858" i="1"/>
  <c r="AU648" i="1"/>
  <c r="AU396" i="1"/>
  <c r="AU168" i="1"/>
  <c r="AU293" i="1"/>
  <c r="AU132" i="1"/>
  <c r="AU247" i="1"/>
  <c r="AU379" i="1"/>
  <c r="AU618" i="1"/>
  <c r="AU556" i="1"/>
  <c r="AU893" i="1"/>
  <c r="AU580" i="1"/>
  <c r="AU421" i="1"/>
  <c r="AU89" i="1"/>
  <c r="AU312" i="1"/>
  <c r="AU266" i="1"/>
  <c r="AU279" i="1"/>
  <c r="AU553" i="1"/>
  <c r="AU662" i="1"/>
  <c r="AU883" i="1"/>
  <c r="AU805" i="1"/>
  <c r="AU435" i="1"/>
  <c r="AU126" i="1"/>
  <c r="AU31" i="1"/>
  <c r="AU282" i="1"/>
  <c r="AU167" i="1"/>
  <c r="AU325" i="1"/>
  <c r="AU504" i="1"/>
  <c r="AU452" i="1"/>
  <c r="AU815" i="1"/>
  <c r="AU117" i="1"/>
  <c r="AU745" i="1"/>
  <c r="AU783" i="1"/>
  <c r="AU799" i="1"/>
  <c r="AU507" i="1"/>
  <c r="AU137" i="1"/>
  <c r="AU306" i="1"/>
  <c r="AU259" i="1"/>
  <c r="AU420" i="1"/>
  <c r="AU625" i="1"/>
  <c r="AU886" i="1"/>
  <c r="AU459" i="1"/>
  <c r="AU208" i="1"/>
  <c r="AU22" i="1"/>
  <c r="AU123" i="1"/>
  <c r="AU416" i="1"/>
  <c r="AU641" i="1"/>
  <c r="AU828" i="1"/>
  <c r="AU803" i="1"/>
  <c r="AU326" i="1"/>
  <c r="AU104" i="1"/>
  <c r="AU275" i="1"/>
  <c r="AU205" i="1"/>
  <c r="AU730" i="1"/>
  <c r="AU492" i="1"/>
  <c r="AU820" i="1"/>
  <c r="AU405" i="1"/>
  <c r="AU152" i="1"/>
  <c r="AU64" i="1"/>
  <c r="AU209" i="1"/>
  <c r="AU532" i="1"/>
  <c r="AU726" i="1"/>
  <c r="AU869" i="1"/>
  <c r="AU792" i="1"/>
  <c r="AU786" i="1"/>
  <c r="AU463" i="1"/>
  <c r="AU318" i="1"/>
  <c r="AU332" i="1"/>
  <c r="AU287" i="1"/>
  <c r="AU385" i="1"/>
  <c r="AU637" i="1"/>
  <c r="AU823" i="1"/>
  <c r="AU721" i="1"/>
  <c r="AU235" i="1"/>
  <c r="AU70" i="1"/>
  <c r="AU131" i="1"/>
  <c r="AU236" i="1"/>
  <c r="AU525" i="1"/>
  <c r="AU516" i="1"/>
  <c r="AU824" i="1"/>
  <c r="AU443" i="1"/>
  <c r="AU134" i="1"/>
  <c r="AU62" i="1"/>
  <c r="AU128" i="1"/>
  <c r="AU224" i="1"/>
  <c r="AU458" i="1"/>
  <c r="AU741" i="1"/>
  <c r="AU650" i="1"/>
  <c r="AU871" i="1"/>
  <c r="AU517" i="1"/>
  <c r="AU231" i="1"/>
  <c r="AU57" i="1"/>
  <c r="AU58" i="1"/>
  <c r="AU52" i="1"/>
  <c r="AU285" i="1"/>
  <c r="AU623" i="1"/>
  <c r="AU616" i="1"/>
  <c r="AU859" i="1"/>
  <c r="AU790" i="1"/>
  <c r="AU777" i="1"/>
  <c r="AU900" i="1"/>
  <c r="AU447" i="1"/>
  <c r="AU304" i="1"/>
  <c r="AU105" i="1"/>
  <c r="AU34" i="1"/>
  <c r="AU159" i="1"/>
  <c r="AU230" i="1"/>
  <c r="AU620" i="1"/>
  <c r="AU561" i="1"/>
  <c r="AU849" i="1"/>
  <c r="AU818" i="1"/>
  <c r="AU469" i="1"/>
  <c r="AU121" i="1"/>
  <c r="AU55" i="1"/>
  <c r="AU143" i="1"/>
  <c r="AU256" i="1"/>
  <c r="AU327" i="1"/>
  <c r="AU448" i="1"/>
  <c r="AU743" i="1"/>
  <c r="AU860" i="1"/>
  <c r="AU642" i="1"/>
  <c r="AU417" i="1"/>
  <c r="AU174" i="1"/>
  <c r="AU740" i="1"/>
  <c r="AU60" i="1"/>
  <c r="AU307" i="1"/>
  <c r="AU323" i="1"/>
  <c r="AU438" i="1"/>
  <c r="AU697" i="1"/>
  <c r="AU861" i="1"/>
  <c r="AU509" i="1"/>
  <c r="AU223" i="1"/>
  <c r="AU41" i="1"/>
  <c r="AU114" i="1"/>
  <c r="AU251" i="1"/>
  <c r="AU395" i="1"/>
  <c r="AU651" i="1"/>
  <c r="AU643" i="1"/>
  <c r="AU884" i="1"/>
  <c r="AU774" i="1"/>
  <c r="AU768" i="1"/>
  <c r="AU797" i="1"/>
  <c r="AU656" i="1"/>
  <c r="AU433" i="1"/>
  <c r="AU180" i="1"/>
  <c r="K49" i="6"/>
  <c r="AU90" i="1"/>
  <c r="AU28" i="1"/>
  <c r="AU260" i="1"/>
  <c r="AU389" i="1"/>
  <c r="AU548" i="1"/>
  <c r="AU554" i="1"/>
  <c r="AU817" i="1"/>
  <c r="AU575" i="1"/>
  <c r="AU429" i="1"/>
  <c r="AU116" i="1"/>
  <c r="AU300" i="1"/>
  <c r="AU250" i="1"/>
  <c r="AU313" i="1"/>
  <c r="AU514" i="1"/>
  <c r="AU462" i="1"/>
  <c r="AU737" i="1"/>
  <c r="AU848" i="1"/>
  <c r="AU503" i="1"/>
  <c r="AU216" i="1"/>
  <c r="AU29" i="1"/>
  <c r="AU149" i="1"/>
  <c r="AU276" i="1"/>
  <c r="AU370" i="1"/>
  <c r="AU496" i="1"/>
  <c r="AU444" i="1"/>
  <c r="AU901" i="1"/>
  <c r="AU655" i="1"/>
  <c r="AU382" i="1"/>
  <c r="AU164" i="1"/>
  <c r="AU324" i="1"/>
  <c r="AU24" i="1"/>
  <c r="AU263" i="1"/>
  <c r="AU418" i="1"/>
  <c r="AU645" i="1"/>
  <c r="AU578" i="1"/>
  <c r="R18" i="1"/>
  <c r="R22" i="1"/>
  <c r="R26" i="1"/>
  <c r="R30" i="1"/>
  <c r="R34" i="1"/>
  <c r="R38" i="1"/>
  <c r="R42" i="1"/>
  <c r="R46" i="1"/>
  <c r="R50" i="1"/>
  <c r="R54" i="1"/>
  <c r="R58" i="1"/>
  <c r="R62" i="1"/>
  <c r="R66" i="1"/>
  <c r="R70" i="1"/>
  <c r="R74" i="1"/>
  <c r="R78" i="1"/>
  <c r="R82" i="1"/>
  <c r="R86" i="1"/>
  <c r="R90" i="1"/>
  <c r="R106" i="1"/>
  <c r="R110" i="1"/>
  <c r="R114" i="1"/>
  <c r="R118" i="1"/>
  <c r="R122" i="1"/>
  <c r="R126" i="1"/>
  <c r="R130" i="1"/>
  <c r="R134" i="1"/>
  <c r="R138" i="1"/>
  <c r="R142" i="1"/>
  <c r="R149" i="1"/>
  <c r="R153" i="1"/>
  <c r="R157" i="1"/>
  <c r="R161" i="1"/>
  <c r="R165" i="1"/>
  <c r="R169" i="1"/>
  <c r="R173" i="1"/>
  <c r="R176" i="1"/>
  <c r="R180" i="1"/>
  <c r="R184" i="1"/>
  <c r="R188" i="1"/>
  <c r="R192" i="1"/>
  <c r="R204" i="1"/>
  <c r="R208" i="1"/>
  <c r="R212" i="1"/>
  <c r="R216" i="1"/>
  <c r="R220" i="1"/>
  <c r="R224" i="1"/>
  <c r="R228" i="1"/>
  <c r="R232" i="1"/>
  <c r="R236" i="1"/>
  <c r="R240" i="1"/>
  <c r="R244" i="1"/>
  <c r="R248" i="1"/>
  <c r="R252" i="1"/>
  <c r="R256" i="1"/>
  <c r="R260" i="1"/>
  <c r="R264" i="1"/>
  <c r="R273" i="1"/>
  <c r="R281" i="1"/>
  <c r="R285" i="1"/>
  <c r="R293" i="1"/>
  <c r="R19" i="1"/>
  <c r="R23" i="1"/>
  <c r="R27" i="1"/>
  <c r="R31" i="1"/>
  <c r="R35" i="1"/>
  <c r="R39" i="1"/>
  <c r="R43" i="1"/>
  <c r="R47" i="1"/>
  <c r="R51" i="1"/>
  <c r="R55" i="1"/>
  <c r="R59" i="1"/>
  <c r="R63" i="1"/>
  <c r="R67" i="1"/>
  <c r="R71" i="1"/>
  <c r="R83" i="1"/>
  <c r="R87" i="1"/>
  <c r="R107" i="1"/>
  <c r="R111" i="1"/>
  <c r="R115" i="1"/>
  <c r="R123" i="1"/>
  <c r="R127" i="1"/>
  <c r="R131" i="1"/>
  <c r="R135" i="1"/>
  <c r="R139" i="1"/>
  <c r="R146" i="1"/>
  <c r="R150" i="1"/>
  <c r="R154" i="1"/>
  <c r="R158" i="1"/>
  <c r="R162" i="1"/>
  <c r="R166" i="1"/>
  <c r="R170" i="1"/>
  <c r="R174" i="1"/>
  <c r="R177" i="1"/>
  <c r="R181" i="1"/>
  <c r="R185" i="1"/>
  <c r="R189" i="1"/>
  <c r="R193" i="1"/>
  <c r="R205" i="1"/>
  <c r="R209" i="1"/>
  <c r="R217" i="1"/>
  <c r="R221" i="1"/>
  <c r="R225" i="1"/>
  <c r="R229" i="1"/>
  <c r="R233" i="1"/>
  <c r="R237" i="1"/>
  <c r="R241" i="1"/>
  <c r="R245" i="1"/>
  <c r="R249" i="1"/>
  <c r="R253" i="1"/>
  <c r="R257" i="1"/>
  <c r="R261" i="1"/>
  <c r="R265" i="1"/>
  <c r="R274" i="1"/>
  <c r="R282" i="1"/>
  <c r="R286" i="1"/>
  <c r="R294" i="1"/>
  <c r="R298" i="1"/>
  <c r="R302" i="1"/>
  <c r="R306" i="1"/>
  <c r="R310" i="1"/>
  <c r="R314" i="1"/>
  <c r="R318" i="1"/>
  <c r="R322" i="1"/>
  <c r="R326" i="1"/>
  <c r="R330" i="1"/>
  <c r="R16" i="1"/>
  <c r="R20" i="1"/>
  <c r="R24" i="1"/>
  <c r="R28" i="1"/>
  <c r="R32" i="1"/>
  <c r="R36" i="1"/>
  <c r="R40" i="1"/>
  <c r="R44" i="1"/>
  <c r="R48" i="1"/>
  <c r="R52" i="1"/>
  <c r="R56" i="1"/>
  <c r="R60" i="1"/>
  <c r="R64" i="1"/>
  <c r="R68" i="1"/>
  <c r="R72" i="1"/>
  <c r="R76" i="1"/>
  <c r="R80" i="1"/>
  <c r="R84" i="1"/>
  <c r="R88" i="1"/>
  <c r="R104" i="1"/>
  <c r="R108" i="1"/>
  <c r="R112" i="1"/>
  <c r="R116" i="1"/>
  <c r="R124" i="1"/>
  <c r="R128" i="1"/>
  <c r="R132" i="1"/>
  <c r="R136" i="1"/>
  <c r="R140" i="1"/>
  <c r="R143" i="1"/>
  <c r="R147" i="1"/>
  <c r="R151" i="1"/>
  <c r="R155" i="1"/>
  <c r="R159" i="1"/>
  <c r="R163" i="1"/>
  <c r="R167" i="1"/>
  <c r="R171" i="1"/>
  <c r="R182" i="1"/>
  <c r="R186" i="1"/>
  <c r="R190" i="1"/>
  <c r="R206" i="1"/>
  <c r="R210" i="1"/>
  <c r="R218" i="1"/>
  <c r="R222" i="1"/>
  <c r="R226" i="1"/>
  <c r="R230" i="1"/>
  <c r="R234" i="1"/>
  <c r="R238" i="1"/>
  <c r="R242" i="1"/>
  <c r="R246" i="1"/>
  <c r="R250" i="1"/>
  <c r="R254" i="1"/>
  <c r="R258" i="1"/>
  <c r="R262" i="1"/>
  <c r="R266" i="1"/>
  <c r="R275" i="1"/>
  <c r="R279" i="1"/>
  <c r="R283" i="1"/>
  <c r="R287" i="1"/>
  <c r="R291" i="1"/>
  <c r="R295" i="1"/>
  <c r="R15" i="1"/>
  <c r="R17" i="1"/>
  <c r="R21" i="1"/>
  <c r="R25" i="1"/>
  <c r="R29" i="1"/>
  <c r="R33" i="1"/>
  <c r="R37" i="1"/>
  <c r="R41" i="1"/>
  <c r="R45" i="1"/>
  <c r="R49" i="1"/>
  <c r="R53" i="1"/>
  <c r="R57" i="1"/>
  <c r="R61" i="1"/>
  <c r="R65" i="1"/>
  <c r="R69" i="1"/>
  <c r="R85" i="1"/>
  <c r="R89" i="1"/>
  <c r="R105" i="1"/>
  <c r="R109" i="1"/>
  <c r="R113" i="1"/>
  <c r="R117" i="1"/>
  <c r="R121" i="1"/>
  <c r="R125" i="1"/>
  <c r="R129" i="1"/>
  <c r="R133" i="1"/>
  <c r="R137" i="1"/>
  <c r="R141" i="1"/>
  <c r="R148" i="1"/>
  <c r="R152" i="1"/>
  <c r="R156" i="1"/>
  <c r="R160" i="1"/>
  <c r="R164" i="1"/>
  <c r="R168" i="1"/>
  <c r="R172" i="1"/>
  <c r="R175" i="1"/>
  <c r="R183" i="1"/>
  <c r="R187" i="1"/>
  <c r="R191" i="1"/>
  <c r="R203" i="1"/>
  <c r="R207" i="1"/>
  <c r="R211" i="1"/>
  <c r="R219" i="1"/>
  <c r="R223" i="1"/>
  <c r="R227" i="1"/>
  <c r="R231" i="1"/>
  <c r="R235" i="1"/>
  <c r="R239" i="1"/>
  <c r="R243" i="1"/>
  <c r="R247" i="1"/>
  <c r="R251" i="1"/>
  <c r="R255" i="1"/>
  <c r="R259" i="1"/>
  <c r="R263" i="1"/>
  <c r="R267" i="1"/>
  <c r="R276" i="1"/>
  <c r="R280" i="1"/>
  <c r="R284" i="1"/>
  <c r="R292" i="1"/>
  <c r="R296" i="1"/>
  <c r="R300" i="1"/>
  <c r="R304" i="1"/>
  <c r="R308" i="1"/>
  <c r="R312" i="1"/>
  <c r="R316" i="1"/>
  <c r="R320" i="1"/>
  <c r="R324" i="1"/>
  <c r="R328" i="1"/>
  <c r="R332" i="1"/>
  <c r="R297" i="1"/>
  <c r="R305" i="1"/>
  <c r="R313" i="1"/>
  <c r="R321" i="1"/>
  <c r="R329" i="1"/>
  <c r="R368" i="1"/>
  <c r="R372" i="1"/>
  <c r="R379" i="1"/>
  <c r="R383" i="1"/>
  <c r="R387" i="1"/>
  <c r="R390" i="1"/>
  <c r="R394" i="1"/>
  <c r="R398" i="1"/>
  <c r="R406" i="1"/>
  <c r="R410" i="1"/>
  <c r="R414" i="1"/>
  <c r="R418" i="1"/>
  <c r="R422" i="1"/>
  <c r="R426" i="1"/>
  <c r="R430" i="1"/>
  <c r="R434" i="1"/>
  <c r="R438" i="1"/>
  <c r="R442" i="1"/>
  <c r="R446" i="1"/>
  <c r="R450" i="1"/>
  <c r="R454" i="1"/>
  <c r="R458" i="1"/>
  <c r="R462" i="1"/>
  <c r="R466" i="1"/>
  <c r="R470" i="1"/>
  <c r="R474" i="1"/>
  <c r="R482" i="1"/>
  <c r="R486" i="1"/>
  <c r="R490" i="1"/>
  <c r="R498" i="1"/>
  <c r="R502" i="1"/>
  <c r="R506" i="1"/>
  <c r="R510" i="1"/>
  <c r="R514" i="1"/>
  <c r="R518" i="1"/>
  <c r="R522" i="1"/>
  <c r="R526" i="1"/>
  <c r="R530" i="1"/>
  <c r="R542" i="1"/>
  <c r="R546" i="1"/>
  <c r="R550" i="1"/>
  <c r="R554" i="1"/>
  <c r="R558" i="1"/>
  <c r="R562" i="1"/>
  <c r="R566" i="1"/>
  <c r="R578" i="1"/>
  <c r="R582" i="1"/>
  <c r="R586" i="1"/>
  <c r="R618" i="1"/>
  <c r="R622" i="1"/>
  <c r="R625" i="1"/>
  <c r="R629" i="1"/>
  <c r="R632" i="1"/>
  <c r="R636" i="1"/>
  <c r="R639" i="1"/>
  <c r="R643" i="1"/>
  <c r="R650" i="1"/>
  <c r="R654" i="1"/>
  <c r="R657" i="1"/>
  <c r="R661" i="1"/>
  <c r="R664" i="1"/>
  <c r="R697" i="1"/>
  <c r="R701" i="1"/>
  <c r="R704" i="1"/>
  <c r="R717" i="1"/>
  <c r="R720" i="1"/>
  <c r="R723" i="1"/>
  <c r="R726" i="1"/>
  <c r="R733" i="1"/>
  <c r="R736" i="1"/>
  <c r="R739" i="1"/>
  <c r="R742" i="1"/>
  <c r="R766" i="1"/>
  <c r="R770" i="1"/>
  <c r="R774" i="1"/>
  <c r="R778" i="1"/>
  <c r="R782" i="1"/>
  <c r="R786" i="1"/>
  <c r="R789" i="1"/>
  <c r="R792" i="1"/>
  <c r="R796" i="1"/>
  <c r="R800" i="1"/>
  <c r="R804" i="1"/>
  <c r="R808" i="1"/>
  <c r="R812" i="1"/>
  <c r="R815" i="1"/>
  <c r="R819" i="1"/>
  <c r="R822" i="1"/>
  <c r="R825" i="1"/>
  <c r="R830" i="1"/>
  <c r="R835" i="1"/>
  <c r="R850" i="1"/>
  <c r="R858" i="1"/>
  <c r="R862" i="1"/>
  <c r="R866" i="1"/>
  <c r="R870" i="1"/>
  <c r="R874" i="1"/>
  <c r="R878" i="1"/>
  <c r="R882" i="1"/>
  <c r="R886" i="1"/>
  <c r="R890" i="1"/>
  <c r="R894" i="1"/>
  <c r="R898" i="1"/>
  <c r="R901" i="1"/>
  <c r="R299" i="1"/>
  <c r="R307" i="1"/>
  <c r="R315" i="1"/>
  <c r="R323" i="1"/>
  <c r="R331" i="1"/>
  <c r="R369" i="1"/>
  <c r="R373" i="1"/>
  <c r="R376" i="1"/>
  <c r="R380" i="1"/>
  <c r="R384" i="1"/>
  <c r="R391" i="1"/>
  <c r="R395" i="1"/>
  <c r="R399" i="1"/>
  <c r="R407" i="1"/>
  <c r="R411" i="1"/>
  <c r="R415" i="1"/>
  <c r="R419" i="1"/>
  <c r="R423" i="1"/>
  <c r="R427" i="1"/>
  <c r="R431" i="1"/>
  <c r="R435" i="1"/>
  <c r="R439" i="1"/>
  <c r="R443" i="1"/>
  <c r="R447" i="1"/>
  <c r="R451" i="1"/>
  <c r="R455" i="1"/>
  <c r="R459" i="1"/>
  <c r="R463" i="1"/>
  <c r="R471" i="1"/>
  <c r="R483" i="1"/>
  <c r="R487" i="1"/>
  <c r="R495" i="1"/>
  <c r="R499" i="1"/>
  <c r="R503" i="1"/>
  <c r="R507" i="1"/>
  <c r="R511" i="1"/>
  <c r="R515" i="1"/>
  <c r="R519" i="1"/>
  <c r="R523" i="1"/>
  <c r="R527" i="1"/>
  <c r="R531" i="1"/>
  <c r="R543" i="1"/>
  <c r="R547" i="1"/>
  <c r="R551" i="1"/>
  <c r="R555" i="1"/>
  <c r="R559" i="1"/>
  <c r="R567" i="1"/>
  <c r="R575" i="1"/>
  <c r="R579" i="1"/>
  <c r="R583" i="1"/>
  <c r="R587" i="1"/>
  <c r="R619" i="1"/>
  <c r="R626" i="1"/>
  <c r="R630" i="1"/>
  <c r="R633" i="1"/>
  <c r="R637" i="1"/>
  <c r="R640" i="1"/>
  <c r="R644" i="1"/>
  <c r="R647" i="1"/>
  <c r="R651" i="1"/>
  <c r="R658" i="1"/>
  <c r="R662" i="1"/>
  <c r="R665" i="1"/>
  <c r="R698" i="1"/>
  <c r="R721" i="1"/>
  <c r="R724" i="1"/>
  <c r="R727" i="1"/>
  <c r="R730" i="1"/>
  <c r="R737" i="1"/>
  <c r="R740" i="1"/>
  <c r="R743" i="1"/>
  <c r="R767" i="1"/>
  <c r="R771" i="1"/>
  <c r="R775" i="1"/>
  <c r="R779" i="1"/>
  <c r="R783" i="1"/>
  <c r="R787" i="1"/>
  <c r="R790" i="1"/>
  <c r="R793" i="1"/>
  <c r="R797" i="1"/>
  <c r="R801" i="1"/>
  <c r="R805" i="1"/>
  <c r="R809" i="1"/>
  <c r="R813" i="1"/>
  <c r="R816" i="1"/>
  <c r="R820" i="1"/>
  <c r="R823" i="1"/>
  <c r="R828" i="1"/>
  <c r="R832" i="1"/>
  <c r="R847" i="1"/>
  <c r="R851" i="1"/>
  <c r="R859" i="1"/>
  <c r="R863" i="1"/>
  <c r="R867" i="1"/>
  <c r="R871" i="1"/>
  <c r="R875" i="1"/>
  <c r="R879" i="1"/>
  <c r="R883" i="1"/>
  <c r="R887" i="1"/>
  <c r="R891" i="1"/>
  <c r="R899" i="1"/>
  <c r="R902" i="1"/>
  <c r="R301" i="1"/>
  <c r="R309" i="1"/>
  <c r="R317" i="1"/>
  <c r="R325" i="1"/>
  <c r="R370" i="1"/>
  <c r="R374" i="1"/>
  <c r="R377" i="1"/>
  <c r="R381" i="1"/>
  <c r="R385" i="1"/>
  <c r="R388" i="1"/>
  <c r="R392" i="1"/>
  <c r="R396" i="1"/>
  <c r="R408" i="1"/>
  <c r="R412" i="1"/>
  <c r="R416" i="1"/>
  <c r="R420" i="1"/>
  <c r="R424" i="1"/>
  <c r="R428" i="1"/>
  <c r="R432" i="1"/>
  <c r="R436" i="1"/>
  <c r="R440" i="1"/>
  <c r="R444" i="1"/>
  <c r="R448" i="1"/>
  <c r="R452" i="1"/>
  <c r="R456" i="1"/>
  <c r="R460" i="1"/>
  <c r="R472" i="1"/>
  <c r="R476" i="1"/>
  <c r="R480" i="1"/>
  <c r="R488" i="1"/>
  <c r="R492" i="1"/>
  <c r="R496" i="1"/>
  <c r="R500" i="1"/>
  <c r="R504" i="1"/>
  <c r="R508" i="1"/>
  <c r="R512" i="1"/>
  <c r="R516" i="1"/>
  <c r="R520" i="1"/>
  <c r="R524" i="1"/>
  <c r="R528" i="1"/>
  <c r="R532" i="1"/>
  <c r="R544" i="1"/>
  <c r="R548" i="1"/>
  <c r="R552" i="1"/>
  <c r="R556" i="1"/>
  <c r="R560" i="1"/>
  <c r="R568" i="1"/>
  <c r="R576" i="1"/>
  <c r="R580" i="1"/>
  <c r="R584" i="1"/>
  <c r="R588" i="1"/>
  <c r="R616" i="1"/>
  <c r="R620" i="1"/>
  <c r="R623" i="1"/>
  <c r="R627" i="1"/>
  <c r="R634" i="1"/>
  <c r="R638" i="1"/>
  <c r="R641" i="1"/>
  <c r="R645" i="1"/>
  <c r="R648" i="1"/>
  <c r="R652" i="1"/>
  <c r="R655" i="1"/>
  <c r="R659" i="1"/>
  <c r="R666" i="1"/>
  <c r="R695" i="1"/>
  <c r="R699" i="1"/>
  <c r="R702" i="1"/>
  <c r="R718" i="1"/>
  <c r="R725" i="1"/>
  <c r="R728" i="1"/>
  <c r="R731" i="1"/>
  <c r="R734" i="1"/>
  <c r="R741" i="1"/>
  <c r="R744" i="1"/>
  <c r="R768" i="1"/>
  <c r="R772" i="1"/>
  <c r="R776" i="1"/>
  <c r="R780" i="1"/>
  <c r="R784" i="1"/>
  <c r="R791" i="1"/>
  <c r="R794" i="1"/>
  <c r="R798" i="1"/>
  <c r="R806" i="1"/>
  <c r="R810" i="1"/>
  <c r="R817" i="1"/>
  <c r="R821" i="1"/>
  <c r="R826" i="1"/>
  <c r="R829" i="1"/>
  <c r="R841" i="1"/>
  <c r="R848" i="1"/>
  <c r="R860" i="1"/>
  <c r="R864" i="1"/>
  <c r="R868" i="1"/>
  <c r="R872" i="1"/>
  <c r="R876" i="1"/>
  <c r="R880" i="1"/>
  <c r="R884" i="1"/>
  <c r="R888" i="1"/>
  <c r="R892" i="1"/>
  <c r="R896" i="1"/>
  <c r="R303" i="1"/>
  <c r="R311" i="1"/>
  <c r="R319" i="1"/>
  <c r="R327" i="1"/>
  <c r="R367" i="1"/>
  <c r="R371" i="1"/>
  <c r="R375" i="1"/>
  <c r="R378" i="1"/>
  <c r="R382" i="1"/>
  <c r="R386" i="1"/>
  <c r="R389" i="1"/>
  <c r="R393" i="1"/>
  <c r="R397" i="1"/>
  <c r="R405" i="1"/>
  <c r="R409" i="1"/>
  <c r="R413" i="1"/>
  <c r="R417" i="1"/>
  <c r="R421" i="1"/>
  <c r="R425" i="1"/>
  <c r="R429" i="1"/>
  <c r="R433" i="1"/>
  <c r="R437" i="1"/>
  <c r="R441" i="1"/>
  <c r="R445" i="1"/>
  <c r="R449" i="1"/>
  <c r="R453" i="1"/>
  <c r="R457" i="1"/>
  <c r="R461" i="1"/>
  <c r="R469" i="1"/>
  <c r="R477" i="1"/>
  <c r="R489" i="1"/>
  <c r="R493" i="1"/>
  <c r="R497" i="1"/>
  <c r="R501" i="1"/>
  <c r="R505" i="1"/>
  <c r="R509" i="1"/>
  <c r="R513" i="1"/>
  <c r="R517" i="1"/>
  <c r="R521" i="1"/>
  <c r="R525" i="1"/>
  <c r="R529" i="1"/>
  <c r="R533" i="1"/>
  <c r="R545" i="1"/>
  <c r="R549" i="1"/>
  <c r="R553" i="1"/>
  <c r="R557" i="1"/>
  <c r="R561" i="1"/>
  <c r="R565" i="1"/>
  <c r="R569" i="1"/>
  <c r="R577" i="1"/>
  <c r="R581" i="1"/>
  <c r="R585" i="1"/>
  <c r="R617" i="1"/>
  <c r="R621" i="1"/>
  <c r="R624" i="1"/>
  <c r="R628" i="1"/>
  <c r="R631" i="1"/>
  <c r="R635" i="1"/>
  <c r="R642" i="1"/>
  <c r="R646" i="1"/>
  <c r="R649" i="1"/>
  <c r="R653" i="1"/>
  <c r="R656" i="1"/>
  <c r="R660" i="1"/>
  <c r="R663" i="1"/>
  <c r="R696" i="1"/>
  <c r="R700" i="1"/>
  <c r="R703" i="1"/>
  <c r="R716" i="1"/>
  <c r="R719" i="1"/>
  <c r="R722" i="1"/>
  <c r="R729" i="1"/>
  <c r="R732" i="1"/>
  <c r="R735" i="1"/>
  <c r="R738" i="1"/>
  <c r="R745" i="1"/>
  <c r="R765" i="1"/>
  <c r="R769" i="1"/>
  <c r="R773" i="1"/>
  <c r="R777" i="1"/>
  <c r="R781" i="1"/>
  <c r="R785" i="1"/>
  <c r="R788" i="1"/>
  <c r="R795" i="1"/>
  <c r="R799" i="1"/>
  <c r="R803" i="1"/>
  <c r="R807" i="1"/>
  <c r="R811" i="1"/>
  <c r="R814" i="1"/>
  <c r="R818" i="1"/>
  <c r="R824" i="1"/>
  <c r="R827" i="1"/>
  <c r="R838" i="1"/>
  <c r="R849" i="1"/>
  <c r="R857" i="1"/>
  <c r="R861" i="1"/>
  <c r="R865" i="1"/>
  <c r="R869" i="1"/>
  <c r="R873" i="1"/>
  <c r="R877" i="1"/>
  <c r="R881" i="1"/>
  <c r="R885" i="1"/>
  <c r="R889" i="1"/>
  <c r="R893" i="1"/>
  <c r="R900" i="1"/>
  <c r="R686" i="1"/>
  <c r="R680" i="1"/>
  <c r="R683" i="1"/>
  <c r="R684" i="1"/>
  <c r="R682" i="1"/>
  <c r="R681" i="1"/>
  <c r="R687" i="1"/>
  <c r="R685" i="1"/>
  <c r="D34" i="6"/>
  <c r="D73" i="6"/>
  <c r="D22" i="6"/>
  <c r="D35" i="6"/>
  <c r="D37" i="6"/>
  <c r="D76" i="6"/>
  <c r="D20" i="6"/>
  <c r="D59" i="6"/>
  <c r="D19" i="6"/>
  <c r="D58" i="6"/>
  <c r="E58" i="6"/>
  <c r="D24" i="6"/>
  <c r="D63" i="6"/>
  <c r="D38" i="6"/>
  <c r="D77" i="6"/>
  <c r="K77" i="6"/>
  <c r="D13" i="6"/>
  <c r="D52" i="6"/>
  <c r="D17" i="6"/>
  <c r="D56" i="6"/>
  <c r="D21" i="6"/>
  <c r="D60" i="6"/>
  <c r="D15" i="6"/>
  <c r="D54" i="6"/>
  <c r="H54" i="6"/>
  <c r="D23" i="6"/>
  <c r="D40" i="6"/>
  <c r="D79" i="6"/>
  <c r="D30" i="6"/>
  <c r="G113" i="4"/>
  <c r="D16" i="6"/>
  <c r="D55" i="6"/>
  <c r="D8" i="6"/>
  <c r="D47" i="6"/>
  <c r="E47" i="6"/>
  <c r="D29" i="6"/>
  <c r="D36" i="6"/>
  <c r="D75" i="6"/>
  <c r="K73" i="6"/>
  <c r="AK897" i="1"/>
  <c r="U897" i="1"/>
  <c r="V897" i="1"/>
  <c r="I34" i="6"/>
  <c r="T897" i="1"/>
  <c r="G34" i="6"/>
  <c r="C34" i="6"/>
  <c r="W897" i="1"/>
  <c r="S897" i="1"/>
  <c r="AK713" i="1"/>
  <c r="V713" i="1"/>
  <c r="U713" i="1"/>
  <c r="T713" i="1"/>
  <c r="W713" i="1"/>
  <c r="S713" i="1"/>
  <c r="AK592" i="1"/>
  <c r="T592" i="1"/>
  <c r="V592" i="1"/>
  <c r="U592" i="1"/>
  <c r="W592" i="1"/>
  <c r="S592" i="1"/>
  <c r="AK465" i="1"/>
  <c r="T465" i="1"/>
  <c r="V465" i="1"/>
  <c r="U465" i="1"/>
  <c r="C14" i="6"/>
  <c r="E14" i="6"/>
  <c r="W465" i="1"/>
  <c r="S465" i="1"/>
  <c r="AK347" i="1"/>
  <c r="V347" i="1"/>
  <c r="T347" i="1"/>
  <c r="U347" i="1"/>
  <c r="W347" i="1"/>
  <c r="S347" i="1"/>
  <c r="AK760" i="1"/>
  <c r="U760" i="1"/>
  <c r="T760" i="1"/>
  <c r="V760" i="1"/>
  <c r="C23" i="6"/>
  <c r="S760" i="1"/>
  <c r="W760" i="1"/>
  <c r="AK709" i="1"/>
  <c r="T709" i="1"/>
  <c r="U709" i="1"/>
  <c r="V709" i="1"/>
  <c r="W709" i="1"/>
  <c r="S709" i="1"/>
  <c r="AK540" i="1"/>
  <c r="U540" i="1"/>
  <c r="C17" i="6"/>
  <c r="E17" i="6"/>
  <c r="V540" i="1"/>
  <c r="T540" i="1"/>
  <c r="W540" i="1"/>
  <c r="S540" i="1"/>
  <c r="AK350" i="1"/>
  <c r="T350" i="1"/>
  <c r="U350" i="1"/>
  <c r="V350" i="1"/>
  <c r="W350" i="1"/>
  <c r="S350" i="1"/>
  <c r="AK763" i="1"/>
  <c r="V763" i="1"/>
  <c r="U763" i="1"/>
  <c r="W763" i="1"/>
  <c r="S763" i="1"/>
  <c r="AK598" i="1"/>
  <c r="U598" i="1"/>
  <c r="T598" i="1"/>
  <c r="V598" i="1"/>
  <c r="W598" i="1"/>
  <c r="S598" i="1"/>
  <c r="AK353" i="1"/>
  <c r="U353" i="1"/>
  <c r="T353" i="1"/>
  <c r="V353" i="1"/>
  <c r="W353" i="1"/>
  <c r="S353" i="1"/>
  <c r="AK846" i="1"/>
  <c r="T846" i="1"/>
  <c r="V846" i="1"/>
  <c r="U846" i="1"/>
  <c r="W846" i="1"/>
  <c r="S846" i="1"/>
  <c r="AK707" i="1"/>
  <c r="U707" i="1"/>
  <c r="T707" i="1"/>
  <c r="V707" i="1"/>
  <c r="C21" i="6"/>
  <c r="E21" i="6"/>
  <c r="W707" i="1"/>
  <c r="S707" i="1"/>
  <c r="AK494" i="1"/>
  <c r="U494" i="1"/>
  <c r="V494" i="1"/>
  <c r="T494" i="1"/>
  <c r="S494" i="1"/>
  <c r="W494" i="1"/>
  <c r="AK348" i="1"/>
  <c r="V348" i="1"/>
  <c r="T348" i="1"/>
  <c r="U348" i="1"/>
  <c r="W348" i="1"/>
  <c r="S348" i="1"/>
  <c r="AK93" i="1"/>
  <c r="U93" i="1"/>
  <c r="V93" i="1"/>
  <c r="T93" i="1"/>
  <c r="W93" i="1"/>
  <c r="S93" i="1"/>
  <c r="AK120" i="1"/>
  <c r="U120" i="1"/>
  <c r="V120" i="1"/>
  <c r="T120" i="1"/>
  <c r="S120" i="1"/>
  <c r="W120" i="1"/>
  <c r="AK213" i="1"/>
  <c r="T213" i="1"/>
  <c r="U213" i="1"/>
  <c r="V213" i="1"/>
  <c r="C11" i="6"/>
  <c r="W213" i="1"/>
  <c r="S213" i="1"/>
  <c r="AK269" i="1"/>
  <c r="T269" i="1"/>
  <c r="U269" i="1"/>
  <c r="C12" i="6"/>
  <c r="E12" i="6"/>
  <c r="V269" i="1"/>
  <c r="W269" i="1"/>
  <c r="S269" i="1"/>
  <c r="AS784" i="1"/>
  <c r="AS783" i="1"/>
  <c r="AS765" i="1"/>
  <c r="AS791" i="1"/>
  <c r="AS797" i="1"/>
  <c r="AS866" i="1"/>
  <c r="AS871" i="1"/>
  <c r="AS809" i="1"/>
  <c r="AS807" i="1"/>
  <c r="AS724" i="1"/>
  <c r="AS644" i="1"/>
  <c r="AS531" i="1"/>
  <c r="AS530" i="1"/>
  <c r="AS585" i="1"/>
  <c r="AS528" i="1"/>
  <c r="AS379" i="1"/>
  <c r="AS155" i="1"/>
  <c r="AS125" i="1"/>
  <c r="AS127" i="1"/>
  <c r="AS134" i="1"/>
  <c r="AS76" i="1"/>
  <c r="AS55" i="1"/>
  <c r="AS31" i="1"/>
  <c r="AS116" i="1"/>
  <c r="AS64" i="1"/>
  <c r="AS40" i="1"/>
  <c r="AS20" i="1"/>
  <c r="AS65" i="1"/>
  <c r="AS53" i="1"/>
  <c r="AS42" i="1"/>
  <c r="AS33" i="1"/>
  <c r="AS21" i="1"/>
  <c r="AS744" i="1"/>
  <c r="AS114" i="1"/>
  <c r="AS303" i="1"/>
  <c r="AS309" i="1"/>
  <c r="AS115" i="1"/>
  <c r="AS112" i="1"/>
  <c r="AS163" i="1"/>
  <c r="AS173" i="1"/>
  <c r="AS187" i="1"/>
  <c r="AS207" i="1"/>
  <c r="AS222" i="1"/>
  <c r="AS234" i="1"/>
  <c r="AS251" i="1"/>
  <c r="AS276" i="1"/>
  <c r="AS85" i="1"/>
  <c r="AS122" i="1"/>
  <c r="AS242" i="1"/>
  <c r="AS258" i="1"/>
  <c r="AS280" i="1"/>
  <c r="AS160" i="1"/>
  <c r="AS192" i="1"/>
  <c r="AS317" i="1"/>
  <c r="AS248" i="1"/>
  <c r="AS264" i="1"/>
  <c r="AS150" i="1"/>
  <c r="AS182" i="1"/>
  <c r="AS225" i="1"/>
  <c r="AS164" i="1"/>
  <c r="AS206" i="1"/>
  <c r="AS236" i="1"/>
  <c r="AS252" i="1"/>
  <c r="AS274" i="1"/>
  <c r="AS154" i="1"/>
  <c r="AS204" i="1"/>
  <c r="AS373" i="1"/>
  <c r="AS323" i="1"/>
  <c r="AS331" i="1"/>
  <c r="AS296" i="1"/>
  <c r="AS328" i="1"/>
  <c r="AS430" i="1"/>
  <c r="AS440" i="1"/>
  <c r="AS448" i="1"/>
  <c r="AS456" i="1"/>
  <c r="AS466" i="1"/>
  <c r="AS476" i="1"/>
  <c r="AS502" i="1"/>
  <c r="AS397" i="1"/>
  <c r="AS310" i="1"/>
  <c r="AS406" i="1"/>
  <c r="AS381" i="1"/>
  <c r="AS316" i="1"/>
  <c r="AS413" i="1"/>
  <c r="AS411" i="1"/>
  <c r="AS377" i="1"/>
  <c r="AS298" i="1"/>
  <c r="AS330" i="1"/>
  <c r="AS500" i="1"/>
  <c r="AS382" i="1"/>
  <c r="AS417" i="1"/>
  <c r="AS449" i="1"/>
  <c r="AS505" i="1"/>
  <c r="AS548" i="1"/>
  <c r="AS566" i="1"/>
  <c r="AS619" i="1"/>
  <c r="AS660" i="1"/>
  <c r="AS656" i="1"/>
  <c r="AS723" i="1"/>
  <c r="AS508" i="1"/>
  <c r="AS405" i="1"/>
  <c r="AS439" i="1"/>
  <c r="AS471" i="1"/>
  <c r="AS511" i="1"/>
  <c r="AS567" i="1"/>
  <c r="AS579" i="1"/>
  <c r="AS193" i="1"/>
  <c r="AS775" i="1"/>
  <c r="AS780" i="1"/>
  <c r="AS774" i="1"/>
  <c r="AS800" i="1"/>
  <c r="AS889" i="1"/>
  <c r="AS858" i="1"/>
  <c r="AS811" i="1"/>
  <c r="AS732" i="1"/>
  <c r="AS651" i="1"/>
  <c r="AS527" i="1"/>
  <c r="AS533" i="1"/>
  <c r="AS532" i="1"/>
  <c r="AS305" i="1"/>
  <c r="AS147" i="1"/>
  <c r="AS133" i="1"/>
  <c r="AS104" i="1"/>
  <c r="AS63" i="1"/>
  <c r="AS39" i="1"/>
  <c r="AS110" i="1"/>
  <c r="AS52" i="1"/>
  <c r="AS24" i="1"/>
  <c r="AS61" i="1"/>
  <c r="AS49" i="1"/>
  <c r="AS34" i="1"/>
  <c r="AS17" i="1"/>
  <c r="AS72" i="1"/>
  <c r="AS725" i="1"/>
  <c r="AS851" i="1"/>
  <c r="AS139" i="1"/>
  <c r="AS161" i="1"/>
  <c r="AS177" i="1"/>
  <c r="AS191" i="1"/>
  <c r="AS219" i="1"/>
  <c r="AS84" i="1"/>
  <c r="AS262" i="1"/>
  <c r="AS311" i="1"/>
  <c r="AS130" i="1"/>
  <c r="AS250" i="1"/>
  <c r="AS275" i="1"/>
  <c r="AS168" i="1"/>
  <c r="AS218" i="1"/>
  <c r="AS245" i="1"/>
  <c r="AS273" i="1"/>
  <c r="AS166" i="1"/>
  <c r="AS216" i="1"/>
  <c r="AS172" i="1"/>
  <c r="AS231" i="1"/>
  <c r="AS249" i="1"/>
  <c r="AS282" i="1"/>
  <c r="AS170" i="1"/>
  <c r="AS229" i="1"/>
  <c r="AS325" i="1"/>
  <c r="AS370" i="1"/>
  <c r="AS320" i="1"/>
  <c r="AS420" i="1"/>
  <c r="AS444" i="1"/>
  <c r="AS454" i="1"/>
  <c r="AS470" i="1"/>
  <c r="AS482" i="1"/>
  <c r="AS387" i="1"/>
  <c r="AS318" i="1"/>
  <c r="AS488" i="1"/>
  <c r="AS308" i="1"/>
  <c r="AS418" i="1"/>
  <c r="AS490" i="1"/>
  <c r="AS391" i="1"/>
  <c r="AS371" i="1"/>
  <c r="AS516" i="1"/>
  <c r="AS407" i="1"/>
  <c r="AS457" i="1"/>
  <c r="AS521" i="1"/>
  <c r="AS559" i="1"/>
  <c r="AS624" i="1"/>
  <c r="AS637" i="1"/>
  <c r="AS728" i="1"/>
  <c r="AS380" i="1"/>
  <c r="AS423" i="1"/>
  <c r="AS463" i="1"/>
  <c r="AS519" i="1"/>
  <c r="AS553" i="1"/>
  <c r="AS625" i="1"/>
  <c r="AS642" i="1"/>
  <c r="AS646" i="1"/>
  <c r="AS729" i="1"/>
  <c r="AS703" i="1"/>
  <c r="AS378" i="1"/>
  <c r="AS421" i="1"/>
  <c r="AS453" i="1"/>
  <c r="AS493" i="1"/>
  <c r="AS544" i="1"/>
  <c r="AS560" i="1"/>
  <c r="AS586" i="1"/>
  <c r="AS659" i="1"/>
  <c r="AS663" i="1"/>
  <c r="AS506" i="1"/>
  <c r="AS392" i="1"/>
  <c r="AS435" i="1"/>
  <c r="AS483" i="1"/>
  <c r="AS581" i="1"/>
  <c r="AS580" i="1"/>
  <c r="AS631" i="1"/>
  <c r="AS634" i="1"/>
  <c r="AS664" i="1"/>
  <c r="AS727" i="1"/>
  <c r="AS808" i="1"/>
  <c r="AS848" i="1"/>
  <c r="AS880" i="1"/>
  <c r="AS899" i="1"/>
  <c r="AS738" i="1"/>
  <c r="AS814" i="1"/>
  <c r="AS861" i="1"/>
  <c r="AS743" i="1"/>
  <c r="AS820" i="1"/>
  <c r="AS884" i="1"/>
  <c r="AS741" i="1"/>
  <c r="AS827" i="1"/>
  <c r="AS860" i="1"/>
  <c r="AS875" i="1"/>
  <c r="AS787" i="1"/>
  <c r="AS771" i="1"/>
  <c r="AS779" i="1"/>
  <c r="AS794" i="1"/>
  <c r="AS872" i="1"/>
  <c r="AS867" i="1"/>
  <c r="AS826" i="1"/>
  <c r="AS719" i="1"/>
  <c r="AS643" i="1"/>
  <c r="AS584" i="1"/>
  <c r="AS529" i="1"/>
  <c r="AS524" i="1"/>
  <c r="AS299" i="1"/>
  <c r="AS128" i="1"/>
  <c r="AS153" i="1"/>
  <c r="AS88" i="1"/>
  <c r="AS59" i="1"/>
  <c r="AS27" i="1"/>
  <c r="AS71" i="1"/>
  <c r="AS48" i="1"/>
  <c r="AS15" i="1"/>
  <c r="AS58" i="1"/>
  <c r="AS45" i="1"/>
  <c r="AS29" i="1"/>
  <c r="AS16" i="1"/>
  <c r="AS107" i="1"/>
  <c r="AS82" i="1"/>
  <c r="AS90" i="1"/>
  <c r="AS301" i="1"/>
  <c r="AS165" i="1"/>
  <c r="AS181" i="1"/>
  <c r="AS205" i="1"/>
  <c r="AS226" i="1"/>
  <c r="AS238" i="1"/>
  <c r="AS267" i="1"/>
  <c r="AS108" i="1"/>
  <c r="AS109" i="1"/>
  <c r="AS255" i="1"/>
  <c r="AS283" i="1"/>
  <c r="AS176" i="1"/>
  <c r="AS227" i="1"/>
  <c r="AS253" i="1"/>
  <c r="AS281" i="1"/>
  <c r="AS174" i="1"/>
  <c r="AS233" i="1"/>
  <c r="AS180" i="1"/>
  <c r="AS235" i="1"/>
  <c r="AS257" i="1"/>
  <c r="AS285" i="1"/>
  <c r="AS186" i="1"/>
  <c r="AS395" i="1"/>
  <c r="AS327" i="1"/>
  <c r="AS372" i="1"/>
  <c r="AS369" i="1"/>
  <c r="AS436" i="1"/>
  <c r="AS446" i="1"/>
  <c r="AS458" i="1"/>
  <c r="AS472" i="1"/>
  <c r="AS486" i="1"/>
  <c r="AS399" i="1"/>
  <c r="AS326" i="1"/>
  <c r="AS496" i="1"/>
  <c r="AS324" i="1"/>
  <c r="AS426" i="1"/>
  <c r="AS498" i="1"/>
  <c r="AS306" i="1"/>
  <c r="AS416" i="1"/>
  <c r="AS374" i="1"/>
  <c r="AS425" i="1"/>
  <c r="AS489" i="1"/>
  <c r="AS543" i="1"/>
  <c r="AS549" i="1"/>
  <c r="AS665" i="1"/>
  <c r="AS641" i="1"/>
  <c r="AS731" i="1"/>
  <c r="AS388" i="1"/>
  <c r="AS431" i="1"/>
  <c r="AS487" i="1"/>
  <c r="AS565" i="1"/>
  <c r="AS558" i="1"/>
  <c r="AS628" i="1"/>
  <c r="AS653" i="1"/>
  <c r="AS697" i="1"/>
  <c r="AS735" i="1"/>
  <c r="AS386" i="1"/>
  <c r="AS429" i="1"/>
  <c r="AS461" i="1"/>
  <c r="AS501" i="1"/>
  <c r="AS547" i="1"/>
  <c r="AS546" i="1"/>
  <c r="AS588" i="1"/>
  <c r="AS639" i="1"/>
  <c r="AS722" i="1"/>
  <c r="AS520" i="1"/>
  <c r="AS410" i="1"/>
  <c r="AS443" i="1"/>
  <c r="AS499" i="1"/>
  <c r="AS545" i="1"/>
  <c r="AS618" i="1"/>
  <c r="AS627" i="1"/>
  <c r="AS640" i="1"/>
  <c r="AS649" i="1"/>
  <c r="AS696" i="1"/>
  <c r="AS734" i="1"/>
  <c r="AS816" i="1"/>
  <c r="AS862" i="1"/>
  <c r="AS883" i="1"/>
  <c r="AS901" i="1"/>
  <c r="AS737" i="1"/>
  <c r="AS822" i="1"/>
  <c r="AS881" i="1"/>
  <c r="AS805" i="1"/>
  <c r="AS829" i="1"/>
  <c r="AS878" i="1"/>
  <c r="AS803" i="1"/>
  <c r="AS835" i="1"/>
  <c r="AS874" i="1"/>
  <c r="AS876" i="1"/>
  <c r="AS19" i="1"/>
  <c r="AS902" i="1"/>
  <c r="AS782" i="1"/>
  <c r="AS795" i="1"/>
  <c r="AS768" i="1"/>
  <c r="AS788" i="1"/>
  <c r="AS864" i="1"/>
  <c r="AS813" i="1"/>
  <c r="AS718" i="1"/>
  <c r="AS655" i="1"/>
  <c r="AS648" i="1"/>
  <c r="AS576" i="1"/>
  <c r="AS583" i="1"/>
  <c r="AS383" i="1"/>
  <c r="AS297" i="1"/>
  <c r="AS143" i="1"/>
  <c r="AS149" i="1"/>
  <c r="AS78" i="1"/>
  <c r="AS47" i="1"/>
  <c r="AS23" i="1"/>
  <c r="AS68" i="1"/>
  <c r="AS36" i="1"/>
  <c r="AS69" i="1"/>
  <c r="AS57" i="1"/>
  <c r="AS41" i="1"/>
  <c r="AS26" i="1"/>
  <c r="AS726" i="1"/>
  <c r="AS131" i="1"/>
  <c r="AS74" i="1"/>
  <c r="AS106" i="1"/>
  <c r="AS121" i="1"/>
  <c r="AS169" i="1"/>
  <c r="AS183" i="1"/>
  <c r="AS209" i="1"/>
  <c r="AS228" i="1"/>
  <c r="AS246" i="1"/>
  <c r="AS284" i="1"/>
  <c r="AS118" i="1"/>
  <c r="AS239" i="1"/>
  <c r="AS263" i="1"/>
  <c r="AS313" i="1"/>
  <c r="AS184" i="1"/>
  <c r="AS237" i="1"/>
  <c r="AS256" i="1"/>
  <c r="AS286" i="1"/>
  <c r="AS190" i="1"/>
  <c r="AS148" i="1"/>
  <c r="AS188" i="1"/>
  <c r="AS241" i="1"/>
  <c r="AS260" i="1"/>
  <c r="AS146" i="1"/>
  <c r="AS212" i="1"/>
  <c r="AS319" i="1"/>
  <c r="AS329" i="1"/>
  <c r="AS304" i="1"/>
  <c r="AS385" i="1"/>
  <c r="AS438" i="1"/>
  <c r="AS450" i="1"/>
  <c r="AS460" i="1"/>
  <c r="AS474" i="1"/>
  <c r="AS510" i="1"/>
  <c r="AS293" i="1"/>
  <c r="AS367" i="1"/>
  <c r="AS291" i="1"/>
  <c r="AS332" i="1"/>
  <c r="AS434" i="1"/>
  <c r="AS408" i="1"/>
  <c r="AS314" i="1"/>
  <c r="AS432" i="1"/>
  <c r="AS390" i="1"/>
  <c r="AS433" i="1"/>
  <c r="AS497" i="1"/>
  <c r="AS551" i="1"/>
  <c r="AS554" i="1"/>
  <c r="AS636" i="1"/>
  <c r="AS666" i="1"/>
  <c r="AS740" i="1"/>
  <c r="AS396" i="1"/>
  <c r="AS447" i="1"/>
  <c r="AS495" i="1"/>
  <c r="AS582" i="1"/>
  <c r="AS617" i="1"/>
  <c r="AS633" i="1"/>
  <c r="AS662" i="1"/>
  <c r="AS702" i="1"/>
  <c r="AS695" i="1"/>
  <c r="AS742" i="1"/>
  <c r="AS394" i="1"/>
  <c r="AS437" i="1"/>
  <c r="AS469" i="1"/>
  <c r="AS509" i="1"/>
  <c r="AS552" i="1"/>
  <c r="AS557" i="1"/>
  <c r="AS620" i="1"/>
  <c r="AS645" i="1"/>
  <c r="AS736" i="1"/>
  <c r="AS376" i="1"/>
  <c r="AS419" i="1"/>
  <c r="AS451" i="1"/>
  <c r="AS507" i="1"/>
  <c r="AS550" i="1"/>
  <c r="AS621" i="1"/>
  <c r="AS630" i="1"/>
  <c r="AS654" i="1"/>
  <c r="AS698" i="1"/>
  <c r="AS699" i="1"/>
  <c r="AS739" i="1"/>
  <c r="AS824" i="1"/>
  <c r="AS877" i="1"/>
  <c r="AS892" i="1"/>
  <c r="AS896" i="1"/>
  <c r="AS828" i="1"/>
  <c r="AS847" i="1"/>
  <c r="AS885" i="1"/>
  <c r="AS832" i="1"/>
  <c r="AS841" i="1"/>
  <c r="AS886" i="1"/>
  <c r="AS815" i="1"/>
  <c r="AS849" i="1"/>
  <c r="AS873" i="1"/>
  <c r="AS890" i="1"/>
  <c r="AS894" i="1"/>
  <c r="AS785" i="1"/>
  <c r="AS778" i="1"/>
  <c r="AS766" i="1"/>
  <c r="AS790" i="1"/>
  <c r="AS891" i="1"/>
  <c r="AS868" i="1"/>
  <c r="AS817" i="1"/>
  <c r="AS804" i="1"/>
  <c r="AS652" i="1"/>
  <c r="AS587" i="1"/>
  <c r="AS578" i="1"/>
  <c r="AS577" i="1"/>
  <c r="AS375" i="1"/>
  <c r="AS151" i="1"/>
  <c r="AS135" i="1"/>
  <c r="AS126" i="1"/>
  <c r="AS70" i="1"/>
  <c r="AS43" i="1"/>
  <c r="AS111" i="1"/>
  <c r="AS56" i="1"/>
  <c r="AS32" i="1"/>
  <c r="AS66" i="1"/>
  <c r="AS50" i="1"/>
  <c r="AS37" i="1"/>
  <c r="AS25" i="1"/>
  <c r="AS292" i="1"/>
  <c r="AS140" i="1"/>
  <c r="AS733" i="1"/>
  <c r="AS132" i="1"/>
  <c r="AS129" i="1"/>
  <c r="AS171" i="1"/>
  <c r="AS189" i="1"/>
  <c r="AS217" i="1"/>
  <c r="AS230" i="1"/>
  <c r="AS254" i="1"/>
  <c r="AS287" i="1"/>
  <c r="AS113" i="1"/>
  <c r="AS247" i="1"/>
  <c r="AS266" i="1"/>
  <c r="AS152" i="1"/>
  <c r="AS210" i="1"/>
  <c r="AS240" i="1"/>
  <c r="AS261" i="1"/>
  <c r="AS158" i="1"/>
  <c r="AS208" i="1"/>
  <c r="AS156" i="1"/>
  <c r="AS223" i="1"/>
  <c r="AS244" i="1"/>
  <c r="AS265" i="1"/>
  <c r="AS162" i="1"/>
  <c r="AS221" i="1"/>
  <c r="AS321" i="1"/>
  <c r="AS368" i="1"/>
  <c r="AS312" i="1"/>
  <c r="AS422" i="1"/>
  <c r="AS442" i="1"/>
  <c r="AS452" i="1"/>
  <c r="AS462" i="1"/>
  <c r="AS480" i="1"/>
  <c r="AS518" i="1"/>
  <c r="AS302" i="1"/>
  <c r="AS424" i="1"/>
  <c r="AS300" i="1"/>
  <c r="AS393" i="1"/>
  <c r="AS428" i="1"/>
  <c r="AS389" i="1"/>
  <c r="AS322" i="1"/>
  <c r="AS512" i="1"/>
  <c r="AS398" i="1"/>
  <c r="AS441" i="1"/>
  <c r="AS513" i="1"/>
  <c r="AS556" i="1"/>
  <c r="AS616" i="1"/>
  <c r="AS720" i="1"/>
  <c r="AS504" i="1"/>
  <c r="AS415" i="1"/>
  <c r="AS455" i="1"/>
  <c r="AS503" i="1"/>
  <c r="AS542" i="1"/>
  <c r="AS622" i="1"/>
  <c r="AS638" i="1"/>
  <c r="AS635" i="1"/>
  <c r="AS721" i="1"/>
  <c r="AS700" i="1"/>
  <c r="AS514" i="1"/>
  <c r="AS412" i="1"/>
  <c r="AS445" i="1"/>
  <c r="AS477" i="1"/>
  <c r="AS517" i="1"/>
  <c r="AS555" i="1"/>
  <c r="AS562" i="1"/>
  <c r="AS623" i="1"/>
  <c r="AS650" i="1"/>
  <c r="AS492" i="1"/>
  <c r="AS384" i="1"/>
  <c r="AS427" i="1"/>
  <c r="AS459" i="1"/>
  <c r="AS515" i="1"/>
  <c r="AS561" i="1"/>
  <c r="AS626" i="1"/>
  <c r="AS632" i="1"/>
  <c r="AS661" i="1"/>
  <c r="AS701" i="1"/>
  <c r="AS704" i="1"/>
  <c r="AS819" i="1"/>
  <c r="AS838" i="1"/>
  <c r="AS879" i="1"/>
  <c r="AS888" i="1"/>
  <c r="AS900" i="1"/>
  <c r="AS823" i="1"/>
  <c r="AS863" i="1"/>
  <c r="AS893" i="1"/>
  <c r="AS812" i="1"/>
  <c r="AS870" i="1"/>
  <c r="AS887" i="1"/>
  <c r="AS818" i="1"/>
  <c r="AS857" i="1"/>
  <c r="AS882" i="1"/>
  <c r="AS898" i="1"/>
  <c r="AS792" i="1"/>
  <c r="AS681" i="1"/>
  <c r="AS685" i="1"/>
  <c r="AS776" i="1"/>
  <c r="AS801" i="1"/>
  <c r="AS865" i="1"/>
  <c r="AS658" i="1"/>
  <c r="AS526" i="1"/>
  <c r="AS307" i="1"/>
  <c r="AS157" i="1"/>
  <c r="AS51" i="1"/>
  <c r="AS60" i="1"/>
  <c r="AS62" i="1"/>
  <c r="AS30" i="1"/>
  <c r="AS124" i="1"/>
  <c r="AS123" i="1"/>
  <c r="AS175" i="1"/>
  <c r="AS224" i="1"/>
  <c r="AS279" i="1"/>
  <c r="AS745" i="1"/>
  <c r="AS220" i="1"/>
  <c r="AS777" i="1"/>
  <c r="AS796" i="1"/>
  <c r="AS629" i="1"/>
  <c r="AS810" i="1"/>
  <c r="AS686" i="1"/>
  <c r="AS821" i="1"/>
  <c r="AS525" i="1"/>
  <c r="AS35" i="1"/>
  <c r="AS22" i="1"/>
  <c r="AS569" i="1"/>
  <c r="AS232" i="1"/>
  <c r="AS295" i="1"/>
  <c r="AS799" i="1"/>
  <c r="AS806" i="1"/>
  <c r="AS683" i="1"/>
  <c r="AS687" i="1"/>
  <c r="AS684" i="1"/>
  <c r="AS767" i="1"/>
  <c r="AS869" i="1"/>
  <c r="AS730" i="1"/>
  <c r="AS647" i="1"/>
  <c r="AS575" i="1"/>
  <c r="AS136" i="1"/>
  <c r="AS86" i="1"/>
  <c r="AS18" i="1"/>
  <c r="AS28" i="1"/>
  <c r="AS46" i="1"/>
  <c r="AS716" i="1"/>
  <c r="AS568" i="1"/>
  <c r="AS137" i="1"/>
  <c r="AS203" i="1"/>
  <c r="AS243" i="1"/>
  <c r="AS105" i="1"/>
  <c r="AS830" i="1"/>
  <c r="AS825" i="1"/>
  <c r="AS781" i="1"/>
  <c r="AS772" i="1"/>
  <c r="AS798" i="1"/>
  <c r="AS682" i="1"/>
  <c r="AS786" i="1"/>
  <c r="AS773" i="1"/>
  <c r="AS859" i="1"/>
  <c r="AS717" i="1"/>
  <c r="AS523" i="1"/>
  <c r="AS522" i="1"/>
  <c r="AS141" i="1"/>
  <c r="AS67" i="1"/>
  <c r="AS89" i="1"/>
  <c r="AS87" i="1"/>
  <c r="AS38" i="1"/>
  <c r="AS850" i="1"/>
  <c r="AS83" i="1"/>
  <c r="AS167" i="1"/>
  <c r="AS211" i="1"/>
  <c r="AS259" i="1"/>
  <c r="AS138" i="1"/>
  <c r="AS409" i="1"/>
  <c r="AS80" i="1"/>
  <c r="AS769" i="1"/>
  <c r="AS770" i="1"/>
  <c r="AS117" i="1"/>
  <c r="AS680" i="1"/>
  <c r="AS793" i="1"/>
  <c r="AS657" i="1"/>
  <c r="AS159" i="1"/>
  <c r="AS142" i="1"/>
  <c r="AS44" i="1"/>
  <c r="AS54" i="1"/>
  <c r="AS294" i="1"/>
  <c r="AS185" i="1"/>
  <c r="AS315" i="1"/>
  <c r="AS789" i="1"/>
  <c r="AS414" i="1"/>
  <c r="N11" i="30"/>
  <c r="G128" i="4"/>
  <c r="D31" i="6"/>
  <c r="D33" i="6"/>
  <c r="D72" i="6"/>
  <c r="D26" i="6"/>
  <c r="D65" i="6"/>
  <c r="K57" i="6"/>
  <c r="K60" i="6"/>
  <c r="K53" i="6"/>
  <c r="F17" i="9"/>
  <c r="N23" i="30"/>
  <c r="N22" i="30"/>
  <c r="D71" i="6"/>
  <c r="X32" i="6"/>
  <c r="T32" i="6"/>
  <c r="I32" i="6"/>
  <c r="O32" i="6"/>
  <c r="L32" i="6"/>
  <c r="W32" i="6"/>
  <c r="Q32" i="6"/>
  <c r="P32" i="6"/>
  <c r="N32" i="6"/>
  <c r="G32" i="6"/>
  <c r="V32" i="6"/>
  <c r="M32" i="6"/>
  <c r="J32" i="6"/>
  <c r="H32" i="6"/>
  <c r="R32" i="6"/>
  <c r="U32" i="6"/>
  <c r="K32" i="6"/>
  <c r="S32" i="6"/>
  <c r="E32" i="6"/>
  <c r="E60" i="6"/>
  <c r="X60" i="6"/>
  <c r="I60" i="6"/>
  <c r="X76" i="6"/>
  <c r="J76" i="6"/>
  <c r="H76" i="6"/>
  <c r="E76" i="6"/>
  <c r="I76" i="6"/>
  <c r="E56" i="6"/>
  <c r="X56" i="6"/>
  <c r="I56" i="6"/>
  <c r="E55" i="6"/>
  <c r="X55" i="6"/>
  <c r="I55" i="6"/>
  <c r="E63" i="6"/>
  <c r="X63" i="6"/>
  <c r="H63" i="6"/>
  <c r="I63" i="6"/>
  <c r="J63" i="6"/>
  <c r="X79" i="6"/>
  <c r="J79" i="6"/>
  <c r="I79" i="6"/>
  <c r="H79" i="6"/>
  <c r="E79" i="6"/>
  <c r="K75" i="6"/>
  <c r="E50" i="6"/>
  <c r="I50" i="6"/>
  <c r="X50" i="6"/>
  <c r="E52" i="6"/>
  <c r="I52" i="6"/>
  <c r="X52" i="6"/>
  <c r="K76" i="6"/>
  <c r="J72" i="6"/>
  <c r="I72" i="6"/>
  <c r="E72" i="6"/>
  <c r="X72" i="6"/>
  <c r="H72" i="6"/>
  <c r="E49" i="6"/>
  <c r="X49" i="6"/>
  <c r="H49" i="6"/>
  <c r="I49" i="6"/>
  <c r="E65" i="6"/>
  <c r="X65" i="6"/>
  <c r="I65" i="6"/>
  <c r="H55" i="6"/>
  <c r="E51" i="6"/>
  <c r="X51" i="6"/>
  <c r="I51" i="6"/>
  <c r="E57" i="6"/>
  <c r="H57" i="6"/>
  <c r="X57" i="6"/>
  <c r="I57" i="6"/>
  <c r="X73" i="6"/>
  <c r="J73" i="6"/>
  <c r="I73" i="6"/>
  <c r="I114" i="6"/>
  <c r="H131" i="38"/>
  <c r="J131" i="38"/>
  <c r="E73" i="6"/>
  <c r="E53" i="6"/>
  <c r="X53" i="6"/>
  <c r="I53" i="6"/>
  <c r="H73" i="6"/>
  <c r="E54" i="6"/>
  <c r="I54" i="6"/>
  <c r="X54" i="6"/>
  <c r="J53" i="6"/>
  <c r="J78" i="6"/>
  <c r="X78" i="6"/>
  <c r="H78" i="6"/>
  <c r="I78" i="6"/>
  <c r="E78" i="6"/>
  <c r="E59" i="6"/>
  <c r="H59" i="6"/>
  <c r="I59" i="6"/>
  <c r="X59" i="6"/>
  <c r="E77" i="6"/>
  <c r="X77" i="6"/>
  <c r="H77" i="6"/>
  <c r="J77" i="6"/>
  <c r="I77" i="6"/>
  <c r="I75" i="6"/>
  <c r="H75" i="6"/>
  <c r="E75" i="6"/>
  <c r="X75" i="6"/>
  <c r="J75" i="6"/>
  <c r="K72" i="6"/>
  <c r="AV686" i="1"/>
  <c r="AV682" i="1"/>
  <c r="AV685" i="1"/>
  <c r="AV683" i="1"/>
  <c r="AV684" i="1"/>
  <c r="AV687" i="1"/>
  <c r="AV688" i="1"/>
  <c r="AV680" i="1"/>
  <c r="AV681" i="1"/>
  <c r="AW1" i="1"/>
  <c r="AV80" i="1"/>
  <c r="AV409" i="1"/>
  <c r="AV745" i="1"/>
  <c r="AV333" i="1"/>
  <c r="AV19" i="1"/>
  <c r="AV675" i="1"/>
  <c r="AV677" i="1"/>
  <c r="AV670" i="1"/>
  <c r="AV404" i="1"/>
  <c r="AV676" i="1"/>
  <c r="AV671" i="1"/>
  <c r="AV673" i="1"/>
  <c r="AV672" i="1"/>
  <c r="AV902" i="1"/>
  <c r="L79" i="6"/>
  <c r="AV786" i="1"/>
  <c r="AV798" i="1"/>
  <c r="AV762" i="1"/>
  <c r="AV770" i="1"/>
  <c r="AV773" i="1"/>
  <c r="AV801" i="1"/>
  <c r="AV777" i="1"/>
  <c r="AV791" i="1"/>
  <c r="AV783" i="1"/>
  <c r="AV799" i="1"/>
  <c r="AV892" i="1"/>
  <c r="AV818" i="1"/>
  <c r="AV643" i="1"/>
  <c r="AV447" i="1"/>
  <c r="AV497" i="1"/>
  <c r="AV514" i="1"/>
  <c r="AV476" i="1"/>
  <c r="AV382" i="1"/>
  <c r="AV445" i="1"/>
  <c r="AV392" i="1"/>
  <c r="AV66" i="1"/>
  <c r="AV314" i="1"/>
  <c r="AV302" i="1"/>
  <c r="AV59" i="1"/>
  <c r="AV70" i="1"/>
  <c r="AV191" i="1"/>
  <c r="AV112" i="1"/>
  <c r="AV125" i="1"/>
  <c r="AV138" i="1"/>
  <c r="AV256" i="1"/>
  <c r="AV109" i="1"/>
  <c r="AV254" i="1"/>
  <c r="AV176" i="1"/>
  <c r="AV223" i="1"/>
  <c r="AV242" i="1"/>
  <c r="AV162" i="1"/>
  <c r="AV397" i="1"/>
  <c r="AV383" i="1"/>
  <c r="AV623" i="1"/>
  <c r="AV698" i="1"/>
  <c r="AV569" i="1"/>
  <c r="AV626" i="1"/>
  <c r="AV723" i="1"/>
  <c r="AV699" i="1"/>
  <c r="AV587" i="1"/>
  <c r="AV716" i="1"/>
  <c r="AV832" i="1"/>
  <c r="AV874" i="1"/>
  <c r="AV873" i="1"/>
  <c r="AV885" i="1"/>
  <c r="AV816" i="1"/>
  <c r="AV647" i="1"/>
  <c r="AV443" i="1"/>
  <c r="AV495" i="1"/>
  <c r="AV512" i="1"/>
  <c r="AV474" i="1"/>
  <c r="AV376" i="1"/>
  <c r="AV444" i="1"/>
  <c r="AV381" i="1"/>
  <c r="AV62" i="1"/>
  <c r="AV298" i="1"/>
  <c r="AV332" i="1"/>
  <c r="AV67" i="1"/>
  <c r="AV89" i="1"/>
  <c r="AV209" i="1"/>
  <c r="AV149" i="1"/>
  <c r="AV133" i="1"/>
  <c r="AV147" i="1"/>
  <c r="AV264" i="1"/>
  <c r="AV118" i="1"/>
  <c r="AV262" i="1"/>
  <c r="AV180" i="1"/>
  <c r="AV225" i="1"/>
  <c r="AV250" i="1"/>
  <c r="AV164" i="1"/>
  <c r="AV426" i="1"/>
  <c r="AV408" i="1"/>
  <c r="AV622" i="1"/>
  <c r="AV701" i="1"/>
  <c r="AV585" i="1"/>
  <c r="AV621" i="1"/>
  <c r="AV740" i="1"/>
  <c r="AV697" i="1"/>
  <c r="AV548" i="1"/>
  <c r="AV724" i="1"/>
  <c r="AV847" i="1"/>
  <c r="AV879" i="1"/>
  <c r="AV870" i="1"/>
  <c r="AV862" i="1"/>
  <c r="AV829" i="1"/>
  <c r="AV651" i="1"/>
  <c r="AV442" i="1"/>
  <c r="AV493" i="1"/>
  <c r="AV510" i="1"/>
  <c r="AV472" i="1"/>
  <c r="AV374" i="1"/>
  <c r="AV441" i="1"/>
  <c r="AV320" i="1"/>
  <c r="AV58" i="1"/>
  <c r="AV306" i="1"/>
  <c r="AV87" i="1"/>
  <c r="AV316" i="1"/>
  <c r="AV121" i="1"/>
  <c r="AV217" i="1"/>
  <c r="AV157" i="1"/>
  <c r="AV141" i="1"/>
  <c r="AV155" i="1"/>
  <c r="AV273" i="1"/>
  <c r="AV126" i="1"/>
  <c r="AV279" i="1"/>
  <c r="AV182" i="1"/>
  <c r="AV227" i="1"/>
  <c r="AV258" i="1"/>
  <c r="AV237" i="1"/>
  <c r="AV387" i="1"/>
  <c r="AV391" i="1"/>
  <c r="AV631" i="1"/>
  <c r="AV669" i="1"/>
  <c r="AV545" i="1"/>
  <c r="AV633" i="1"/>
  <c r="AV546" i="1"/>
  <c r="AV704" i="1"/>
  <c r="AV565" i="1"/>
  <c r="AV732" i="1"/>
  <c r="AV850" i="1"/>
  <c r="AV887" i="1"/>
  <c r="AV875" i="1"/>
  <c r="AV867" i="1"/>
  <c r="AV822" i="1"/>
  <c r="AV634" i="1"/>
  <c r="AV440" i="1"/>
  <c r="AV489" i="1"/>
  <c r="AV508" i="1"/>
  <c r="AV470" i="1"/>
  <c r="AV446" i="1"/>
  <c r="AV429" i="1"/>
  <c r="AV64" i="1"/>
  <c r="AV54" i="1"/>
  <c r="AV296" i="1"/>
  <c r="AV110" i="1"/>
  <c r="AV744" i="1"/>
  <c r="AV130" i="1"/>
  <c r="AV226" i="1"/>
  <c r="AV124" i="1"/>
  <c r="AV161" i="1"/>
  <c r="AV107" i="1"/>
  <c r="AV281" i="1"/>
  <c r="AV134" i="1"/>
  <c r="AV287" i="1"/>
  <c r="AV184" i="1"/>
  <c r="AV229" i="1"/>
  <c r="AV266" i="1"/>
  <c r="AV253" i="1"/>
  <c r="AV399" i="1"/>
  <c r="AV385" i="1"/>
  <c r="AV620" i="1"/>
  <c r="AV696" i="1"/>
  <c r="AV553" i="1"/>
  <c r="AV616" i="1"/>
  <c r="AV562" i="1"/>
  <c r="AV731" i="1"/>
  <c r="AV581" i="1"/>
  <c r="AV702" i="1"/>
  <c r="AV866" i="1"/>
  <c r="AV890" i="1"/>
  <c r="AV876" i="1"/>
  <c r="AV485" i="1"/>
  <c r="AV752" i="1"/>
  <c r="AV75" i="1"/>
  <c r="AV278" i="1"/>
  <c r="AV693" i="1"/>
  <c r="AV690" i="1"/>
  <c r="AV853" i="1"/>
  <c r="AV751" i="1"/>
  <c r="AV289" i="1"/>
  <c r="AV98" i="1"/>
  <c r="AV197" i="1"/>
  <c r="AV615" i="1"/>
  <c r="AV614" i="1"/>
  <c r="AV855" i="1"/>
  <c r="AV464" i="1"/>
  <c r="AV13" i="1"/>
  <c r="AV201" i="1"/>
  <c r="AV200" i="1"/>
  <c r="AV605" i="1"/>
  <c r="AV593" i="1"/>
  <c r="AV692" i="1"/>
  <c r="AV491" i="1"/>
  <c r="AV11" i="1"/>
  <c r="AV277" i="1"/>
  <c r="AV202" i="1"/>
  <c r="AV691" i="1"/>
  <c r="AV612" i="1"/>
  <c r="AV708" i="1"/>
  <c r="AV220" i="1"/>
  <c r="AV574" i="1"/>
  <c r="AV782" i="1"/>
  <c r="AV790" i="1"/>
  <c r="AV764" i="1"/>
  <c r="AV772" i="1"/>
  <c r="AV800" i="1"/>
  <c r="AV784" i="1"/>
  <c r="AV769" i="1"/>
  <c r="AV781" i="1"/>
  <c r="AV795" i="1"/>
  <c r="AV785" i="1"/>
  <c r="AV860" i="1"/>
  <c r="AV820" i="1"/>
  <c r="AV632" i="1"/>
  <c r="AV521" i="1"/>
  <c r="AV487" i="1"/>
  <c r="AV506" i="1"/>
  <c r="AV462" i="1"/>
  <c r="AV438" i="1"/>
  <c r="AV421" i="1"/>
  <c r="AV60" i="1"/>
  <c r="AV50" i="1"/>
  <c r="AV324" i="1"/>
  <c r="AV127" i="1"/>
  <c r="AV291" i="1"/>
  <c r="AV137" i="1"/>
  <c r="AV234" i="1"/>
  <c r="AV131" i="1"/>
  <c r="AV169" i="1"/>
  <c r="AV114" i="1"/>
  <c r="AV239" i="1"/>
  <c r="AV142" i="1"/>
  <c r="AV241" i="1"/>
  <c r="AV186" i="1"/>
  <c r="AV231" i="1"/>
  <c r="AV275" i="1"/>
  <c r="AV286" i="1"/>
  <c r="AV393" i="1"/>
  <c r="AV406" i="1"/>
  <c r="AV653" i="1"/>
  <c r="AV730" i="1"/>
  <c r="AV561" i="1"/>
  <c r="AV650" i="1"/>
  <c r="AV552" i="1"/>
  <c r="AV742" i="1"/>
  <c r="AV582" i="1"/>
  <c r="AV718" i="1"/>
  <c r="AV865" i="1"/>
  <c r="AV901" i="1"/>
  <c r="L78" i="6"/>
  <c r="AV881" i="1"/>
  <c r="AV841" i="1"/>
  <c r="AV813" i="1"/>
  <c r="AV630" i="1"/>
  <c r="AV519" i="1"/>
  <c r="AV483" i="1"/>
  <c r="AV504" i="1"/>
  <c r="AV460" i="1"/>
  <c r="AV436" i="1"/>
  <c r="AV398" i="1"/>
  <c r="AV56" i="1"/>
  <c r="AV46" i="1"/>
  <c r="AV330" i="1"/>
  <c r="AV136" i="1"/>
  <c r="AV308" i="1"/>
  <c r="AV151" i="1"/>
  <c r="AV236" i="1"/>
  <c r="AV140" i="1"/>
  <c r="AV177" i="1"/>
  <c r="AV29" i="1"/>
  <c r="AV255" i="1"/>
  <c r="AV165" i="1"/>
  <c r="AV257" i="1"/>
  <c r="AV188" i="1"/>
  <c r="AV233" i="1"/>
  <c r="AV283" i="1"/>
  <c r="AV294" i="1"/>
  <c r="AV424" i="1"/>
  <c r="AV411" i="1"/>
  <c r="AV654" i="1"/>
  <c r="AV738" i="1"/>
  <c r="AV556" i="1"/>
  <c r="AV657" i="1"/>
  <c r="AV547" i="1"/>
  <c r="AV523" i="1"/>
  <c r="AV551" i="1"/>
  <c r="AV727" i="1"/>
  <c r="AV869" i="1"/>
  <c r="AV739" i="1"/>
  <c r="AV880" i="1"/>
  <c r="AV838" i="1"/>
  <c r="AV810" i="1"/>
  <c r="AV627" i="1"/>
  <c r="AV517" i="1"/>
  <c r="AV477" i="1"/>
  <c r="AV502" i="1"/>
  <c r="AV454" i="1"/>
  <c r="AV431" i="1"/>
  <c r="AV388" i="1"/>
  <c r="AV52" i="1"/>
  <c r="AV42" i="1"/>
  <c r="AV318" i="1"/>
  <c r="AV143" i="1"/>
  <c r="AV304" i="1"/>
  <c r="AV159" i="1"/>
  <c r="AV244" i="1"/>
  <c r="AV72" i="1"/>
  <c r="AV185" i="1"/>
  <c r="AV45" i="1"/>
  <c r="AV113" i="1"/>
  <c r="AV173" i="1"/>
  <c r="AV274" i="1"/>
  <c r="AV190" i="1"/>
  <c r="AV235" i="1"/>
  <c r="AV249" i="1"/>
  <c r="AV303" i="1"/>
  <c r="AV432" i="1"/>
  <c r="AV416" i="1"/>
  <c r="AV665" i="1"/>
  <c r="AV737" i="1"/>
  <c r="AV543" i="1"/>
  <c r="AV658" i="1"/>
  <c r="AV619" i="1"/>
  <c r="AV524" i="1"/>
  <c r="AV618" i="1"/>
  <c r="AV735" i="1"/>
  <c r="AV877" i="1"/>
  <c r="AV828" i="1"/>
  <c r="AV899" i="1"/>
  <c r="L76" i="6"/>
  <c r="AV835" i="1"/>
  <c r="AV804" i="1"/>
  <c r="AV466" i="1"/>
  <c r="AV515" i="1"/>
  <c r="AV471" i="1"/>
  <c r="AV500" i="1"/>
  <c r="AV452" i="1"/>
  <c r="AV423" i="1"/>
  <c r="AV384" i="1"/>
  <c r="AV48" i="1"/>
  <c r="AV38" i="1"/>
  <c r="AV326" i="1"/>
  <c r="AV71" i="1"/>
  <c r="AV322" i="1"/>
  <c r="AV106" i="1"/>
  <c r="AV252" i="1"/>
  <c r="AV83" i="1"/>
  <c r="AV203" i="1"/>
  <c r="AV61" i="1"/>
  <c r="AV153" i="1"/>
  <c r="AV181" i="1"/>
  <c r="AV292" i="1"/>
  <c r="AV192" i="1"/>
  <c r="AV245" i="1"/>
  <c r="AV265" i="1"/>
  <c r="AV311" i="1"/>
  <c r="AV430" i="1"/>
  <c r="AV420" i="1"/>
  <c r="AV667" i="1"/>
  <c r="AV522" i="1"/>
  <c r="AV559" i="1"/>
  <c r="AV717" i="1"/>
  <c r="AV624" i="1"/>
  <c r="AV527" i="1"/>
  <c r="AV617" i="1"/>
  <c r="AV720" i="1"/>
  <c r="AV882" i="1"/>
  <c r="AV851" i="1"/>
  <c r="AV844" i="1"/>
  <c r="AV473" i="1"/>
  <c r="AV755" i="1"/>
  <c r="AV179" i="1"/>
  <c r="AV270" i="1"/>
  <c r="AV600" i="1"/>
  <c r="AV705" i="1"/>
  <c r="AV895" i="1"/>
  <c r="AV481" i="1"/>
  <c r="AV77" i="1"/>
  <c r="AV101" i="1"/>
  <c r="AV290" i="1"/>
  <c r="AV534" i="1"/>
  <c r="AV715" i="1"/>
  <c r="AV845" i="1"/>
  <c r="AV479" i="1"/>
  <c r="AV73" i="1"/>
  <c r="AV194" i="1"/>
  <c r="AV358" i="1"/>
  <c r="AV572" i="1"/>
  <c r="AV706" i="1"/>
  <c r="AV854" i="1"/>
  <c r="AV475" i="1"/>
  <c r="AV14" i="1"/>
  <c r="AV12" i="1"/>
  <c r="AV288" i="1"/>
  <c r="AV573" i="1"/>
  <c r="AV714" i="1"/>
  <c r="AV852" i="1"/>
  <c r="AV9" i="1"/>
  <c r="AV894" i="1"/>
  <c r="AV198" i="1"/>
  <c r="AV775" i="1"/>
  <c r="AV794" i="1"/>
  <c r="AV766" i="1"/>
  <c r="AV774" i="1"/>
  <c r="AV780" i="1"/>
  <c r="AV788" i="1"/>
  <c r="AV796" i="1"/>
  <c r="AV776" i="1"/>
  <c r="AV793" i="1"/>
  <c r="AV787" i="1"/>
  <c r="AV827" i="1"/>
  <c r="AV808" i="1"/>
  <c r="AV463" i="1"/>
  <c r="AV513" i="1"/>
  <c r="AV469" i="1"/>
  <c r="AV498" i="1"/>
  <c r="AV437" i="1"/>
  <c r="AV412" i="1"/>
  <c r="AV377" i="1"/>
  <c r="AV44" i="1"/>
  <c r="AV34" i="1"/>
  <c r="AV23" i="1"/>
  <c r="AV88" i="1"/>
  <c r="AV328" i="1"/>
  <c r="AV115" i="1"/>
  <c r="AV260" i="1"/>
  <c r="AV16" i="1"/>
  <c r="AV211" i="1"/>
  <c r="AV163" i="1"/>
  <c r="AV132" i="1"/>
  <c r="AV189" i="1"/>
  <c r="AV301" i="1"/>
  <c r="AV204" i="1"/>
  <c r="AV261" i="1"/>
  <c r="AV282" i="1"/>
  <c r="AV319" i="1"/>
  <c r="AV370" i="1"/>
  <c r="AV428" i="1"/>
  <c r="AV635" i="1"/>
  <c r="AV525" i="1"/>
  <c r="AV566" i="1"/>
  <c r="AV725" i="1"/>
  <c r="AV646" i="1"/>
  <c r="AV528" i="1"/>
  <c r="AV625" i="1"/>
  <c r="AV729" i="1"/>
  <c r="AV884" i="1"/>
  <c r="AV858" i="1"/>
  <c r="AV891" i="1"/>
  <c r="AV824" i="1"/>
  <c r="AV805" i="1"/>
  <c r="AV459" i="1"/>
  <c r="AV511" i="1"/>
  <c r="AV461" i="1"/>
  <c r="AV496" i="1"/>
  <c r="AV433" i="1"/>
  <c r="AV386" i="1"/>
  <c r="AV439" i="1"/>
  <c r="AV40" i="1"/>
  <c r="AV30" i="1"/>
  <c r="AV31" i="1"/>
  <c r="AV300" i="1"/>
  <c r="AV848" i="1"/>
  <c r="AV123" i="1"/>
  <c r="AV285" i="1"/>
  <c r="AV33" i="1"/>
  <c r="AV219" i="1"/>
  <c r="AV171" i="1"/>
  <c r="AV139" i="1"/>
  <c r="AV207" i="1"/>
  <c r="AV309" i="1"/>
  <c r="AV206" i="1"/>
  <c r="AV299" i="1"/>
  <c r="AV297" i="1"/>
  <c r="AV321" i="1"/>
  <c r="AV389" i="1"/>
  <c r="AV422" i="1"/>
  <c r="AV652" i="1"/>
  <c r="AV526" i="1"/>
  <c r="AV567" i="1"/>
  <c r="AV733" i="1"/>
  <c r="AV661" i="1"/>
  <c r="AV531" i="1"/>
  <c r="AV628" i="1"/>
  <c r="AV722" i="1"/>
  <c r="AV886" i="1"/>
  <c r="AV857" i="1"/>
  <c r="AV888" i="1"/>
  <c r="AV817" i="1"/>
  <c r="AV803" i="1"/>
  <c r="AV458" i="1"/>
  <c r="AV509" i="1"/>
  <c r="AV457" i="1"/>
  <c r="AV492" i="1"/>
  <c r="AV425" i="1"/>
  <c r="AV380" i="1"/>
  <c r="AV435" i="1"/>
  <c r="AV36" i="1"/>
  <c r="AV26" i="1"/>
  <c r="AV39" i="1"/>
  <c r="AV76" i="1"/>
  <c r="AV69" i="1"/>
  <c r="AV21" i="1"/>
  <c r="AV247" i="1"/>
  <c r="AV49" i="1"/>
  <c r="AV228" i="1"/>
  <c r="AV187" i="1"/>
  <c r="AV90" i="1"/>
  <c r="AV224" i="1"/>
  <c r="AV317" i="1"/>
  <c r="AV208" i="1"/>
  <c r="AV307" i="1"/>
  <c r="AV305" i="1"/>
  <c r="AV323" i="1"/>
  <c r="AV413" i="1"/>
  <c r="AV554" i="1"/>
  <c r="AV659" i="1"/>
  <c r="AV529" i="1"/>
  <c r="AV575" i="1"/>
  <c r="AV719" i="1"/>
  <c r="AV662" i="1"/>
  <c r="AV532" i="1"/>
  <c r="AV645" i="1"/>
  <c r="AV736" i="1"/>
  <c r="AV741" i="1"/>
  <c r="AV868" i="1"/>
  <c r="AV898" i="1"/>
  <c r="L75" i="6"/>
  <c r="AV809" i="1"/>
  <c r="AV806" i="1"/>
  <c r="AV456" i="1"/>
  <c r="AV507" i="1"/>
  <c r="AV453" i="1"/>
  <c r="AV490" i="1"/>
  <c r="AV417" i="1"/>
  <c r="AV378" i="1"/>
  <c r="AV427" i="1"/>
  <c r="AV32" i="1"/>
  <c r="AV22" i="1"/>
  <c r="AV47" i="1"/>
  <c r="AV18" i="1"/>
  <c r="AV86" i="1"/>
  <c r="AV37" i="1"/>
  <c r="AV263" i="1"/>
  <c r="AV65" i="1"/>
  <c r="AV243" i="1"/>
  <c r="AV205" i="1"/>
  <c r="AV25" i="1"/>
  <c r="AV232" i="1"/>
  <c r="AV166" i="1"/>
  <c r="AV210" i="1"/>
  <c r="AV315" i="1"/>
  <c r="AV313" i="1"/>
  <c r="AV325" i="1"/>
  <c r="AV418" i="1"/>
  <c r="AV579" i="1"/>
  <c r="AV660" i="1"/>
  <c r="AV530" i="1"/>
  <c r="AV576" i="1"/>
  <c r="AV726" i="1"/>
  <c r="AV655" i="1"/>
  <c r="AV550" i="1"/>
  <c r="AV649" i="1"/>
  <c r="AV807" i="1"/>
  <c r="AV743" i="1"/>
  <c r="AV883" i="1"/>
  <c r="AV746" i="1"/>
  <c r="AV365" i="1"/>
  <c r="AV756" i="1"/>
  <c r="AV100" i="1"/>
  <c r="AV403" i="1"/>
  <c r="AV710" i="1"/>
  <c r="AV563" i="1"/>
  <c r="AV836" i="1"/>
  <c r="AV478" i="1"/>
  <c r="AV99" i="1"/>
  <c r="AV196" i="1"/>
  <c r="AV338" i="1"/>
  <c r="AV603" i="1"/>
  <c r="AV539" i="1"/>
  <c r="AV839" i="1"/>
  <c r="AV402" i="1"/>
  <c r="AV103" i="1"/>
  <c r="AV272" i="1"/>
  <c r="AV366" i="1"/>
  <c r="AV613" i="1"/>
  <c r="AV535" i="1"/>
  <c r="AV833" i="1"/>
  <c r="AV400" i="1"/>
  <c r="AV79" i="1"/>
  <c r="AV145" i="1"/>
  <c r="AV336" i="1"/>
  <c r="AV694" i="1"/>
  <c r="AV536" i="1"/>
  <c r="AV193" i="1"/>
  <c r="AV564" i="1"/>
  <c r="AV767" i="1"/>
  <c r="AV779" i="1"/>
  <c r="AV768" i="1"/>
  <c r="AV765" i="1"/>
  <c r="AV771" i="1"/>
  <c r="AV792" i="1"/>
  <c r="AV778" i="1"/>
  <c r="AV789" i="1"/>
  <c r="AV797" i="1"/>
  <c r="AV900" i="1"/>
  <c r="L77" i="6"/>
  <c r="AV821" i="1"/>
  <c r="AV642" i="1"/>
  <c r="AV455" i="1"/>
  <c r="AV505" i="1"/>
  <c r="AV449" i="1"/>
  <c r="AV488" i="1"/>
  <c r="AV410" i="1"/>
  <c r="AV373" i="1"/>
  <c r="AV419" i="1"/>
  <c r="AV28" i="1"/>
  <c r="AV17" i="1"/>
  <c r="AV55" i="1"/>
  <c r="AV27" i="1"/>
  <c r="AV111" i="1"/>
  <c r="AV53" i="1"/>
  <c r="AV280" i="1"/>
  <c r="AV68" i="1"/>
  <c r="AV259" i="1"/>
  <c r="AV222" i="1"/>
  <c r="AV41" i="1"/>
  <c r="AV251" i="1"/>
  <c r="AV168" i="1"/>
  <c r="AV212" i="1"/>
  <c r="AV284" i="1"/>
  <c r="AV368" i="1"/>
  <c r="AV327" i="1"/>
  <c r="AV434" i="1"/>
  <c r="AV580" i="1"/>
  <c r="AV666" i="1"/>
  <c r="AV533" i="1"/>
  <c r="AV583" i="1"/>
  <c r="AV734" i="1"/>
  <c r="AV656" i="1"/>
  <c r="AV577" i="1"/>
  <c r="AV637" i="1"/>
  <c r="AV811" i="1"/>
  <c r="AV863" i="1"/>
  <c r="AV878" i="1"/>
  <c r="AV896" i="1"/>
  <c r="L72" i="6"/>
  <c r="AV814" i="1"/>
  <c r="AV640" i="1"/>
  <c r="AV451" i="1"/>
  <c r="AV503" i="1"/>
  <c r="AV520" i="1"/>
  <c r="AV486" i="1"/>
  <c r="AV407" i="1"/>
  <c r="AV371" i="1"/>
  <c r="AV415" i="1"/>
  <c r="AV24" i="1"/>
  <c r="AV293" i="1"/>
  <c r="AV63" i="1"/>
  <c r="AV35" i="1"/>
  <c r="AV128" i="1"/>
  <c r="AV167" i="1"/>
  <c r="AV146" i="1"/>
  <c r="AV85" i="1"/>
  <c r="AV276" i="1"/>
  <c r="AV230" i="1"/>
  <c r="AV57" i="1"/>
  <c r="AV267" i="1"/>
  <c r="AV170" i="1"/>
  <c r="AV216" i="1"/>
  <c r="AV148" i="1"/>
  <c r="AV156" i="1"/>
  <c r="AV329" i="1"/>
  <c r="AV331" i="1"/>
  <c r="AV544" i="1"/>
  <c r="AV668" i="1"/>
  <c r="AV542" i="1"/>
  <c r="AV584" i="1"/>
  <c r="AV721" i="1"/>
  <c r="AV644" i="1"/>
  <c r="AV578" i="1"/>
  <c r="AV639" i="1"/>
  <c r="AV815" i="1"/>
  <c r="AV859" i="1"/>
  <c r="AV849" i="1"/>
  <c r="AV889" i="1"/>
  <c r="AV812" i="1"/>
  <c r="AV638" i="1"/>
  <c r="AV450" i="1"/>
  <c r="AV501" i="1"/>
  <c r="AV518" i="1"/>
  <c r="AV482" i="1"/>
  <c r="AV396" i="1"/>
  <c r="AV369" i="1"/>
  <c r="AV405" i="1"/>
  <c r="AV20" i="1"/>
  <c r="AV310" i="1"/>
  <c r="AV78" i="1"/>
  <c r="AV43" i="1"/>
  <c r="AV135" i="1"/>
  <c r="AV175" i="1"/>
  <c r="AV154" i="1"/>
  <c r="AV108" i="1"/>
  <c r="AV122" i="1"/>
  <c r="AV240" i="1"/>
  <c r="AV74" i="1"/>
  <c r="AV238" i="1"/>
  <c r="AV172" i="1"/>
  <c r="AV218" i="1"/>
  <c r="AV150" i="1"/>
  <c r="AV158" i="1"/>
  <c r="AV375" i="1"/>
  <c r="AV372" i="1"/>
  <c r="AV560" i="1"/>
  <c r="AV695" i="1"/>
  <c r="AV558" i="1"/>
  <c r="AV586" i="1"/>
  <c r="AV728" i="1"/>
  <c r="AV664" i="1"/>
  <c r="AV549" i="1"/>
  <c r="AV641" i="1"/>
  <c r="AV819" i="1"/>
  <c r="AV861" i="1"/>
  <c r="AV864" i="1"/>
  <c r="AV893" i="1"/>
  <c r="AV826" i="1"/>
  <c r="AV636" i="1"/>
  <c r="AV448" i="1"/>
  <c r="AV499" i="1"/>
  <c r="AV516" i="1"/>
  <c r="AV480" i="1"/>
  <c r="AV390" i="1"/>
  <c r="AV367" i="1"/>
  <c r="AV394" i="1"/>
  <c r="AV15" i="1"/>
  <c r="AV312" i="1"/>
  <c r="AV105" i="1"/>
  <c r="AV51" i="1"/>
  <c r="AV82" i="1"/>
  <c r="AV183" i="1"/>
  <c r="AV104" i="1"/>
  <c r="AV116" i="1"/>
  <c r="AV129" i="1"/>
  <c r="AV248" i="1"/>
  <c r="AV84" i="1"/>
  <c r="AV246" i="1"/>
  <c r="AV174" i="1"/>
  <c r="AV221" i="1"/>
  <c r="AV152" i="1"/>
  <c r="AV160" i="1"/>
  <c r="AV395" i="1"/>
  <c r="AV568" i="1"/>
  <c r="AV557" i="1"/>
  <c r="AV872" i="1"/>
  <c r="AV195" i="1"/>
  <c r="AV750" i="1"/>
  <c r="AV362" i="1"/>
  <c r="AV339" i="1"/>
  <c r="AV571" i="1"/>
  <c r="AV144" i="1"/>
  <c r="AV609" i="1"/>
  <c r="AV379" i="1"/>
  <c r="AV588" i="1"/>
  <c r="AV648" i="1"/>
  <c r="AV754" i="1"/>
  <c r="AV607" i="1"/>
  <c r="AV359" i="1"/>
  <c r="AV570" i="1"/>
  <c r="AV102" i="1"/>
  <c r="AV604" i="1"/>
  <c r="AV178" i="1"/>
  <c r="AV555" i="1"/>
  <c r="AV700" i="1"/>
  <c r="AV823" i="1"/>
  <c r="AV337" i="1"/>
  <c r="AV611" i="1"/>
  <c r="AV753" i="1"/>
  <c r="AV689" i="1"/>
  <c r="AV364" i="1"/>
  <c r="AV761" i="1"/>
  <c r="AV606" i="1"/>
  <c r="AV703" i="1"/>
  <c r="AV663" i="1"/>
  <c r="AV871" i="1"/>
  <c r="AV97" i="1"/>
  <c r="AV608" i="1"/>
  <c r="AV199" i="1"/>
  <c r="AV802" i="1"/>
  <c r="AV401" i="1"/>
  <c r="AV335" i="1"/>
  <c r="AV594" i="1"/>
  <c r="AV830" i="1"/>
  <c r="AV674" i="1"/>
  <c r="AV629" i="1"/>
  <c r="AV414" i="1"/>
  <c r="AV81" i="1"/>
  <c r="AV825" i="1"/>
  <c r="AV295" i="1"/>
  <c r="AV355" i="1"/>
  <c r="AV351" i="1"/>
  <c r="AV91" i="1"/>
  <c r="AV354" i="1"/>
  <c r="AV610" i="1"/>
  <c r="AV341" i="1"/>
  <c r="AV343" i="1"/>
  <c r="AV215" i="1"/>
  <c r="AV711" i="1"/>
  <c r="AV601" i="1"/>
  <c r="AV757" i="1"/>
  <c r="AV10" i="1"/>
  <c r="AV356" i="1"/>
  <c r="AV538" i="1"/>
  <c r="AV599" i="1"/>
  <c r="AV120" i="1"/>
  <c r="AV269" i="1"/>
  <c r="AV344" i="1"/>
  <c r="AV592" i="1"/>
  <c r="AV117" i="1"/>
  <c r="AV834" i="1"/>
  <c r="AV92" i="1"/>
  <c r="AV334" i="1"/>
  <c r="AV602" i="1"/>
  <c r="AV763" i="1"/>
  <c r="AV842" i="1"/>
  <c r="AV348" i="1"/>
  <c r="AV597" i="1"/>
  <c r="AV596" i="1"/>
  <c r="AV897" i="1"/>
  <c r="L73" i="6"/>
  <c r="AV465" i="1"/>
  <c r="AV350" i="1"/>
  <c r="AV537" i="1"/>
  <c r="AV345" i="1"/>
  <c r="AV840" i="1"/>
  <c r="AV363" i="1"/>
  <c r="AV346" i="1"/>
  <c r="AV590" i="1"/>
  <c r="AV747" i="1"/>
  <c r="AV758" i="1"/>
  <c r="AV353" i="1"/>
  <c r="AV598" i="1"/>
  <c r="AV589" i="1"/>
  <c r="AV119" i="1"/>
  <c r="AV484" i="1"/>
  <c r="AV347" i="1"/>
  <c r="AV712" i="1"/>
  <c r="AV713" i="1"/>
  <c r="AV213" i="1"/>
  <c r="AV357" i="1"/>
  <c r="AV749" i="1"/>
  <c r="AV541" i="1"/>
  <c r="AV94" i="1"/>
  <c r="AV340" i="1"/>
  <c r="AV349" i="1"/>
  <c r="AV96" i="1"/>
  <c r="AV595" i="1"/>
  <c r="AV95" i="1"/>
  <c r="AV342" i="1"/>
  <c r="AV856" i="1"/>
  <c r="AV843" i="1"/>
  <c r="AV707" i="1"/>
  <c r="AV93" i="1"/>
  <c r="AV360" i="1"/>
  <c r="AV837" i="1"/>
  <c r="AV760" i="1"/>
  <c r="AV846" i="1"/>
  <c r="AV271" i="1"/>
  <c r="AV540" i="1"/>
  <c r="AV467" i="1"/>
  <c r="AV494" i="1"/>
  <c r="AV759" i="1"/>
  <c r="AV214" i="1"/>
  <c r="AV709" i="1"/>
  <c r="AV468" i="1"/>
  <c r="AV361" i="1"/>
  <c r="AV748" i="1"/>
  <c r="AV352" i="1"/>
  <c r="AV591" i="1"/>
  <c r="Z1" i="1"/>
  <c r="Y295" i="1"/>
  <c r="Y825" i="1"/>
  <c r="Y81" i="1"/>
  <c r="Y830" i="1"/>
  <c r="Y80" i="1"/>
  <c r="Y674" i="1"/>
  <c r="Y414" i="1"/>
  <c r="Y333" i="1"/>
  <c r="Y745" i="1"/>
  <c r="Y409" i="1"/>
  <c r="Y404" i="1"/>
  <c r="Y198" i="1"/>
  <c r="Y19" i="1"/>
  <c r="Y220" i="1"/>
  <c r="Y677" i="1"/>
  <c r="Y671" i="1"/>
  <c r="Y779" i="1"/>
  <c r="Y787" i="1"/>
  <c r="Y788" i="1"/>
  <c r="Y765" i="1"/>
  <c r="Y773" i="1"/>
  <c r="Y776" i="1"/>
  <c r="Y782" i="1"/>
  <c r="Y799" i="1"/>
  <c r="Y780" i="1"/>
  <c r="Y762" i="1"/>
  <c r="Y564" i="1"/>
  <c r="Y768" i="1"/>
  <c r="Y675" i="1"/>
  <c r="Y894" i="1"/>
  <c r="Y193" i="1"/>
  <c r="Y574" i="1"/>
  <c r="Y670" i="1"/>
  <c r="Y673" i="1"/>
  <c r="Y902" i="1"/>
  <c r="L40" i="6"/>
  <c r="Y777" i="1"/>
  <c r="Y793" i="1"/>
  <c r="Y781" i="1"/>
  <c r="Y797" i="1"/>
  <c r="Y778" i="1"/>
  <c r="Y783" i="1"/>
  <c r="Y798" i="1"/>
  <c r="Y786" i="1"/>
  <c r="Y784" i="1"/>
  <c r="Y97" i="1"/>
  <c r="Y12" i="1"/>
  <c r="Y403" i="1"/>
  <c r="Y672" i="1"/>
  <c r="Y676" i="1"/>
  <c r="Y772" i="1"/>
  <c r="Y794" i="1"/>
  <c r="Y785" i="1"/>
  <c r="Y771" i="1"/>
  <c r="Y775" i="1"/>
  <c r="Y801" i="1"/>
  <c r="Y764" i="1"/>
  <c r="Y769" i="1"/>
  <c r="Y766" i="1"/>
  <c r="Y774" i="1"/>
  <c r="Y790" i="1"/>
  <c r="Y791" i="1"/>
  <c r="Y795" i="1"/>
  <c r="Y796" i="1"/>
  <c r="Y800" i="1"/>
  <c r="Y792" i="1"/>
  <c r="Y789" i="1"/>
  <c r="Y770" i="1"/>
  <c r="Y767" i="1"/>
  <c r="Y11" i="1"/>
  <c r="Y99" i="1"/>
  <c r="Y272" i="1"/>
  <c r="Y478" i="1"/>
  <c r="Y491" i="1"/>
  <c r="Y605" i="1"/>
  <c r="Y614" i="1"/>
  <c r="Y690" i="1"/>
  <c r="Y710" i="1"/>
  <c r="Y756" i="1"/>
  <c r="Y755" i="1"/>
  <c r="Y28" i="1"/>
  <c r="Y44" i="1"/>
  <c r="Y60" i="1"/>
  <c r="Y83" i="1"/>
  <c r="Y194" i="1"/>
  <c r="Y199" i="1"/>
  <c r="Y335" i="1"/>
  <c r="Y572" i="1"/>
  <c r="Y539" i="1"/>
  <c r="Y615" i="1"/>
  <c r="Y754" i="1"/>
  <c r="Y69" i="1"/>
  <c r="Y110" i="1"/>
  <c r="Y17" i="1"/>
  <c r="Y50" i="1"/>
  <c r="Y84" i="1"/>
  <c r="Y33" i="1"/>
  <c r="Y65" i="1"/>
  <c r="Y594" i="1"/>
  <c r="Y20" i="1"/>
  <c r="Y36" i="1"/>
  <c r="Y52" i="1"/>
  <c r="Y68" i="1"/>
  <c r="Y111" i="1"/>
  <c r="Y202" i="1"/>
  <c r="Y288" i="1"/>
  <c r="Y362" i="1"/>
  <c r="Y359" i="1"/>
  <c r="Y706" i="1"/>
  <c r="Y845" i="1"/>
  <c r="Y833" i="1"/>
  <c r="Y105" i="1"/>
  <c r="Y34" i="1"/>
  <c r="Y66" i="1"/>
  <c r="Y16" i="1"/>
  <c r="Y49" i="1"/>
  <c r="Y169" i="1"/>
  <c r="Y177" i="1"/>
  <c r="Y187" i="1"/>
  <c r="Y132" i="1"/>
  <c r="Y151" i="1"/>
  <c r="Y260" i="1"/>
  <c r="Y287" i="1"/>
  <c r="Y320" i="1"/>
  <c r="Y219" i="1"/>
  <c r="Y228" i="1"/>
  <c r="Y238" i="1"/>
  <c r="Y273" i="1"/>
  <c r="Y405" i="1"/>
  <c r="Y435" i="1"/>
  <c r="Y421" i="1"/>
  <c r="Y367" i="1"/>
  <c r="Y379" i="1"/>
  <c r="Y456" i="1"/>
  <c r="Y451" i="1"/>
  <c r="Y453" i="1"/>
  <c r="Y469" i="1"/>
  <c r="Y482" i="1"/>
  <c r="Y498" i="1"/>
  <c r="Y502" i="1"/>
  <c r="Y510" i="1"/>
  <c r="Y518" i="1"/>
  <c r="Y522" i="1"/>
  <c r="Y529" i="1"/>
  <c r="Y583" i="1"/>
  <c r="Y153" i="1"/>
  <c r="Y242" i="1"/>
  <c r="Y331" i="1"/>
  <c r="Y247" i="1"/>
  <c r="Y284" i="1"/>
  <c r="Y376" i="1"/>
  <c r="Y434" i="1"/>
  <c r="Y389" i="1"/>
  <c r="Y413" i="1"/>
  <c r="Y445" i="1"/>
  <c r="Y461" i="1"/>
  <c r="Y493" i="1"/>
  <c r="Y506" i="1"/>
  <c r="Y559" i="1"/>
  <c r="Y126" i="1"/>
  <c r="Y141" i="1"/>
  <c r="Y165" i="1"/>
  <c r="Y173" i="1"/>
  <c r="Y183" i="1"/>
  <c r="Y191" i="1"/>
  <c r="Y125" i="1"/>
  <c r="Y140" i="1"/>
  <c r="Y211" i="1"/>
  <c r="Y159" i="1"/>
  <c r="Y261" i="1"/>
  <c r="Y282" i="1"/>
  <c r="Y322" i="1"/>
  <c r="Y330" i="1"/>
  <c r="Y309" i="1"/>
  <c r="Y224" i="1"/>
  <c r="Y232" i="1"/>
  <c r="Y257" i="1"/>
  <c r="Y311" i="1"/>
  <c r="Y256" i="1"/>
  <c r="Y305" i="1"/>
  <c r="Y368" i="1"/>
  <c r="Y408" i="1"/>
  <c r="Y419" i="1"/>
  <c r="Y386" i="1"/>
  <c r="Y440" i="1"/>
  <c r="Y474" i="1"/>
  <c r="Y514" i="1"/>
  <c r="Y546" i="1"/>
  <c r="Y565" i="1"/>
  <c r="Y532" i="1"/>
  <c r="Y551" i="1"/>
  <c r="Y586" i="1"/>
  <c r="Y545" i="1"/>
  <c r="Y136" i="1"/>
  <c r="Y161" i="1"/>
  <c r="Y124" i="1"/>
  <c r="Y251" i="1"/>
  <c r="Y307" i="1"/>
  <c r="Y297" i="1"/>
  <c r="Y326" i="1"/>
  <c r="Y388" i="1"/>
  <c r="Y418" i="1"/>
  <c r="Y374" i="1"/>
  <c r="Y431" i="1"/>
  <c r="Y488" i="1"/>
  <c r="Y581" i="1"/>
  <c r="Y566" i="1"/>
  <c r="Y560" i="1"/>
  <c r="Y640" i="1"/>
  <c r="Y699" i="1"/>
  <c r="Y643" i="1"/>
  <c r="Y725" i="1"/>
  <c r="Y822" i="1"/>
  <c r="Y810" i="1"/>
  <c r="Y880" i="1"/>
  <c r="Y93" i="1"/>
  <c r="Y214" i="1"/>
  <c r="Y334" i="1"/>
  <c r="Y709" i="1"/>
  <c r="Y757" i="1"/>
  <c r="Y14" i="1"/>
  <c r="Y364" i="1"/>
  <c r="Y479" i="1"/>
  <c r="Y535" i="1"/>
  <c r="Y692" i="1"/>
  <c r="Y750" i="1"/>
  <c r="Y852" i="1"/>
  <c r="Y23" i="1"/>
  <c r="Y39" i="1"/>
  <c r="Y55" i="1"/>
  <c r="Y108" i="1"/>
  <c r="Y619" i="1"/>
  <c r="Y633" i="1"/>
  <c r="Y654" i="1"/>
  <c r="Y651" i="1"/>
  <c r="Y703" i="1"/>
  <c r="Y661" i="1"/>
  <c r="Y702" i="1"/>
  <c r="Y731" i="1"/>
  <c r="Y717" i="1"/>
  <c r="Y739" i="1"/>
  <c r="Y723" i="1"/>
  <c r="Y803" i="1"/>
  <c r="Y820" i="1"/>
  <c r="Y851" i="1"/>
  <c r="Y868" i="1"/>
  <c r="Y869" i="1"/>
  <c r="Y883" i="1"/>
  <c r="Y890" i="1"/>
  <c r="Y92" i="1"/>
  <c r="Y360" i="1"/>
  <c r="Y361" i="1"/>
  <c r="Y467" i="1"/>
  <c r="Y592" i="1"/>
  <c r="Y760" i="1"/>
  <c r="Y843" i="1"/>
  <c r="Y103" i="1"/>
  <c r="Y145" i="1"/>
  <c r="Y195" i="1"/>
  <c r="Y289" i="1"/>
  <c r="Y464" i="1"/>
  <c r="Y573" i="1"/>
  <c r="Y600" i="1"/>
  <c r="Y609" i="1"/>
  <c r="Y693" i="1"/>
  <c r="Y761" i="1"/>
  <c r="Y714" i="1"/>
  <c r="Y616" i="1"/>
  <c r="Y656" i="1"/>
  <c r="Y698" i="1"/>
  <c r="Y743" i="1"/>
  <c r="Y736" i="1"/>
  <c r="Y857" i="1"/>
  <c r="Y878" i="1"/>
  <c r="Y886" i="1"/>
  <c r="Y340" i="1"/>
  <c r="Y73" i="1"/>
  <c r="Y200" i="1"/>
  <c r="Y290" i="1"/>
  <c r="Y365" i="1"/>
  <c r="Y606" i="1"/>
  <c r="Y715" i="1"/>
  <c r="Y31" i="1"/>
  <c r="Y47" i="1"/>
  <c r="Y630" i="1"/>
  <c r="Y624" i="1"/>
  <c r="Y666" i="1"/>
  <c r="Y808" i="1"/>
  <c r="Y828" i="1"/>
  <c r="Y815" i="1"/>
  <c r="Y849" i="1"/>
  <c r="Y874" i="1"/>
  <c r="Y860" i="1"/>
  <c r="Y350" i="1"/>
  <c r="Y351" i="1"/>
  <c r="Y589" i="1"/>
  <c r="Y598" i="1"/>
  <c r="Y610" i="1"/>
  <c r="Y842" i="1"/>
  <c r="Y101" i="1"/>
  <c r="Y339" i="1"/>
  <c r="Y570" i="1"/>
  <c r="Y836" i="1"/>
  <c r="Y71" i="1"/>
  <c r="Y106" i="1"/>
  <c r="Y85" i="1"/>
  <c r="Y146" i="1"/>
  <c r="Y253" i="1"/>
  <c r="Y321" i="1"/>
  <c r="Y239" i="1"/>
  <c r="Y276" i="1"/>
  <c r="Y306" i="1"/>
  <c r="Y377" i="1"/>
  <c r="Y425" i="1"/>
  <c r="Y393" i="1"/>
  <c r="Y417" i="1"/>
  <c r="Y432" i="1"/>
  <c r="Y460" i="1"/>
  <c r="Y457" i="1"/>
  <c r="Y454" i="1"/>
  <c r="Y470" i="1"/>
  <c r="Y483" i="1"/>
  <c r="Y523" i="1"/>
  <c r="Y526" i="1"/>
  <c r="Y550" i="1"/>
  <c r="Y588" i="1"/>
  <c r="Y635" i="1"/>
  <c r="Y657" i="1"/>
  <c r="Y645" i="1"/>
  <c r="Y700" i="1"/>
  <c r="Y823" i="1"/>
  <c r="Y835" i="1"/>
  <c r="Y861" i="1"/>
  <c r="Y891" i="1"/>
  <c r="Y94" i="1"/>
  <c r="Y352" i="1"/>
  <c r="Y353" i="1"/>
  <c r="Y599" i="1"/>
  <c r="Y758" i="1"/>
  <c r="Y840" i="1"/>
  <c r="Y846" i="1"/>
  <c r="Y336" i="1"/>
  <c r="Y113" i="1"/>
  <c r="Y22" i="1"/>
  <c r="Y54" i="1"/>
  <c r="Y88" i="1"/>
  <c r="Y37" i="1"/>
  <c r="Y72" i="1"/>
  <c r="Y148" i="1"/>
  <c r="Y162" i="1"/>
  <c r="Y170" i="1"/>
  <c r="Y180" i="1"/>
  <c r="Y188" i="1"/>
  <c r="Y135" i="1"/>
  <c r="Y212" i="1"/>
  <c r="Y205" i="1"/>
  <c r="Y292" i="1"/>
  <c r="Y221" i="1"/>
  <c r="Y229" i="1"/>
  <c r="Y249" i="1"/>
  <c r="Y262" i="1"/>
  <c r="Y294" i="1"/>
  <c r="Y391" i="1"/>
  <c r="Y437" i="1"/>
  <c r="Y406" i="1"/>
  <c r="Y390" i="1"/>
  <c r="Y369" i="1"/>
  <c r="Y387" i="1"/>
  <c r="Y489" i="1"/>
  <c r="Y507" i="1"/>
  <c r="Y515" i="1"/>
  <c r="Y567" i="1"/>
  <c r="Y544" i="1"/>
  <c r="Y533" i="1"/>
  <c r="Y576" i="1"/>
  <c r="Y632" i="1"/>
  <c r="Y625" i="1"/>
  <c r="Y637" i="1"/>
  <c r="Y644" i="1"/>
  <c r="Y668" i="1"/>
  <c r="Y732" i="1"/>
  <c r="Y718" i="1"/>
  <c r="Y726" i="1"/>
  <c r="Y716" i="1"/>
  <c r="Y804" i="1"/>
  <c r="Y805" i="1"/>
  <c r="Y812" i="1"/>
  <c r="Y817" i="1"/>
  <c r="Y345" i="1"/>
  <c r="Y590" i="1"/>
  <c r="Y118" i="1"/>
  <c r="Y154" i="1"/>
  <c r="Y243" i="1"/>
  <c r="Y266" i="1"/>
  <c r="Y285" i="1"/>
  <c r="Y323" i="1"/>
  <c r="Y298" i="1"/>
  <c r="Y410" i="1"/>
  <c r="Y420" i="1"/>
  <c r="Y444" i="1"/>
  <c r="Y446" i="1"/>
  <c r="Y462" i="1"/>
  <c r="Y503" i="1"/>
  <c r="Y511" i="1"/>
  <c r="Y519" i="1"/>
  <c r="Y547" i="1"/>
  <c r="Y561" i="1"/>
  <c r="Y568" i="1"/>
  <c r="Y642" i="1"/>
  <c r="Y662" i="1"/>
  <c r="Y809" i="1"/>
  <c r="Y816" i="1"/>
  <c r="Y850" i="1"/>
  <c r="Y870" i="1"/>
  <c r="Y858" i="1"/>
  <c r="Y876" i="1"/>
  <c r="Y881" i="1"/>
  <c r="Y892" i="1"/>
  <c r="Y96" i="1"/>
  <c r="Y344" i="1"/>
  <c r="Y363" i="1"/>
  <c r="Y484" i="1"/>
  <c r="Y541" i="1"/>
  <c r="Y595" i="1"/>
  <c r="Y63" i="1"/>
  <c r="Y38" i="1"/>
  <c r="Y70" i="1"/>
  <c r="Y21" i="1"/>
  <c r="Y53" i="1"/>
  <c r="Y142" i="1"/>
  <c r="Y129" i="1"/>
  <c r="Y156" i="1"/>
  <c r="Y166" i="1"/>
  <c r="Y174" i="1"/>
  <c r="Y184" i="1"/>
  <c r="Y192" i="1"/>
  <c r="Y127" i="1"/>
  <c r="Y143" i="1"/>
  <c r="Y308" i="1"/>
  <c r="Y236" i="1"/>
  <c r="Y275" i="1"/>
  <c r="Y313" i="1"/>
  <c r="Y216" i="1"/>
  <c r="Y225" i="1"/>
  <c r="Y233" i="1"/>
  <c r="Y312" i="1"/>
  <c r="Y332" i="1"/>
  <c r="Y264" i="1"/>
  <c r="Y370" i="1"/>
  <c r="Y436" i="1"/>
  <c r="Y422" i="1"/>
  <c r="Y380" i="1"/>
  <c r="Y476" i="1"/>
  <c r="Y495" i="1"/>
  <c r="Y499" i="1"/>
  <c r="Y582" i="1"/>
  <c r="Y553" i="1"/>
  <c r="Y618" i="1"/>
  <c r="Y620" i="1"/>
  <c r="Y659" i="1"/>
  <c r="Y704" i="1"/>
  <c r="Y658" i="1"/>
  <c r="Y729" i="1"/>
  <c r="Y738" i="1"/>
  <c r="Y832" i="1"/>
  <c r="Y872" i="1"/>
  <c r="Y884" i="1"/>
  <c r="Y893" i="1"/>
  <c r="Y341" i="1"/>
  <c r="Y342" i="1"/>
  <c r="Y711" i="1"/>
  <c r="Y77" i="1"/>
  <c r="Y75" i="1"/>
  <c r="Y196" i="1"/>
  <c r="Y401" i="1"/>
  <c r="Y802" i="1"/>
  <c r="Y751" i="1"/>
  <c r="Y854" i="1"/>
  <c r="Y87" i="1"/>
  <c r="Y114" i="1"/>
  <c r="Y26" i="1"/>
  <c r="Y58" i="1"/>
  <c r="Y104" i="1"/>
  <c r="Y41" i="1"/>
  <c r="Y76" i="1"/>
  <c r="Y128" i="1"/>
  <c r="Y207" i="1"/>
  <c r="Y149" i="1"/>
  <c r="Y163" i="1"/>
  <c r="Y171" i="1"/>
  <c r="Y181" i="1"/>
  <c r="Y189" i="1"/>
  <c r="Y138" i="1"/>
  <c r="Y203" i="1"/>
  <c r="Y155" i="1"/>
  <c r="Y222" i="1"/>
  <c r="Y230" i="1"/>
  <c r="Y240" i="1"/>
  <c r="Y426" i="1"/>
  <c r="Y371" i="1"/>
  <c r="Y381" i="1"/>
  <c r="Y448" i="1"/>
  <c r="Y459" i="1"/>
  <c r="Y455" i="1"/>
  <c r="Y471" i="1"/>
  <c r="Y486" i="1"/>
  <c r="Y504" i="1"/>
  <c r="Y527" i="1"/>
  <c r="Y578" i="1"/>
  <c r="Y634" i="1"/>
  <c r="Y622" i="1"/>
  <c r="Y628" i="1"/>
  <c r="Y649" i="1"/>
  <c r="Y663" i="1"/>
  <c r="Y728" i="1"/>
  <c r="Y735" i="1"/>
  <c r="Y727" i="1"/>
  <c r="Y806" i="1"/>
  <c r="Y841" i="1"/>
  <c r="Y862" i="1"/>
  <c r="Y343" i="1"/>
  <c r="Y337" i="1"/>
  <c r="Y338" i="1"/>
  <c r="Y563" i="1"/>
  <c r="Y603" i="1"/>
  <c r="Y611" i="1"/>
  <c r="Y24" i="1"/>
  <c r="Y40" i="1"/>
  <c r="Y56" i="1"/>
  <c r="Y112" i="1"/>
  <c r="Y122" i="1"/>
  <c r="Y206" i="1"/>
  <c r="Y267" i="1"/>
  <c r="Y325" i="1"/>
  <c r="Y296" i="1"/>
  <c r="Y315" i="1"/>
  <c r="Y279" i="1"/>
  <c r="Y378" i="1"/>
  <c r="Y411" i="1"/>
  <c r="Y415" i="1"/>
  <c r="Y384" i="1"/>
  <c r="Y441" i="1"/>
  <c r="Y477" i="1"/>
  <c r="Y496" i="1"/>
  <c r="Y500" i="1"/>
  <c r="Y508" i="1"/>
  <c r="Y512" i="1"/>
  <c r="Y516" i="1"/>
  <c r="Y552" i="1"/>
  <c r="Y577" i="1"/>
  <c r="Y554" i="1"/>
  <c r="Y621" i="1"/>
  <c r="Y636" i="1"/>
  <c r="Y696" i="1"/>
  <c r="Y667" i="1"/>
  <c r="Y721" i="1"/>
  <c r="Y811" i="1"/>
  <c r="Y838" i="1"/>
  <c r="Y867" i="1"/>
  <c r="Y864" i="1"/>
  <c r="Y889" i="1"/>
  <c r="Y887" i="1"/>
  <c r="Y877" i="1"/>
  <c r="Y882" i="1"/>
  <c r="Y215" i="1"/>
  <c r="Y178" i="1"/>
  <c r="Y201" i="1"/>
  <c r="Y366" i="1"/>
  <c r="Y473" i="1"/>
  <c r="Y536" i="1"/>
  <c r="Y607" i="1"/>
  <c r="Y844" i="1"/>
  <c r="Y107" i="1"/>
  <c r="Y42" i="1"/>
  <c r="Y74" i="1"/>
  <c r="Y25" i="1"/>
  <c r="Y57" i="1"/>
  <c r="Y86" i="1"/>
  <c r="Y133" i="1"/>
  <c r="Y157" i="1"/>
  <c r="Y167" i="1"/>
  <c r="Y175" i="1"/>
  <c r="Y185" i="1"/>
  <c r="Y209" i="1"/>
  <c r="Y130" i="1"/>
  <c r="Y147" i="1"/>
  <c r="Y245" i="1"/>
  <c r="Y310" i="1"/>
  <c r="Y244" i="1"/>
  <c r="Y281" i="1"/>
  <c r="Y316" i="1"/>
  <c r="Y324" i="1"/>
  <c r="Y217" i="1"/>
  <c r="Y226" i="1"/>
  <c r="Y234" i="1"/>
  <c r="Y241" i="1"/>
  <c r="Y254" i="1"/>
  <c r="Y318" i="1"/>
  <c r="Y372" i="1"/>
  <c r="Y397" i="1"/>
  <c r="Y394" i="1"/>
  <c r="Y396" i="1"/>
  <c r="Y392" i="1"/>
  <c r="Y64" i="1"/>
  <c r="Y301" i="1"/>
  <c r="Y463" i="1"/>
  <c r="Y569" i="1"/>
  <c r="Y542" i="1"/>
  <c r="Y575" i="1"/>
  <c r="Y646" i="1"/>
  <c r="Y665" i="1"/>
  <c r="Y740" i="1"/>
  <c r="Y826" i="1"/>
  <c r="Y871" i="1"/>
  <c r="Y896" i="1"/>
  <c r="L33" i="6"/>
  <c r="Y354" i="1"/>
  <c r="Y355" i="1"/>
  <c r="Y601" i="1"/>
  <c r="Y591" i="1"/>
  <c r="Y713" i="1"/>
  <c r="Y358" i="1"/>
  <c r="Y400" i="1"/>
  <c r="Y475" i="1"/>
  <c r="Y534" i="1"/>
  <c r="Y705" i="1"/>
  <c r="Y708" i="1"/>
  <c r="Y753" i="1"/>
  <c r="Y855" i="1"/>
  <c r="Y109" i="1"/>
  <c r="Y46" i="1"/>
  <c r="Y78" i="1"/>
  <c r="Y121" i="1"/>
  <c r="Y29" i="1"/>
  <c r="Y61" i="1"/>
  <c r="Y90" i="1"/>
  <c r="Y137" i="1"/>
  <c r="Y160" i="1"/>
  <c r="Y168" i="1"/>
  <c r="Y176" i="1"/>
  <c r="Y186" i="1"/>
  <c r="Y131" i="1"/>
  <c r="Y204" i="1"/>
  <c r="Y303" i="1"/>
  <c r="Y314" i="1"/>
  <c r="Y252" i="1"/>
  <c r="Y302" i="1"/>
  <c r="Y218" i="1"/>
  <c r="Y227" i="1"/>
  <c r="Y235" i="1"/>
  <c r="Y265" i="1"/>
  <c r="Y433" i="1"/>
  <c r="Y385" i="1"/>
  <c r="Y373" i="1"/>
  <c r="Y424" i="1"/>
  <c r="Y443" i="1"/>
  <c r="Y452" i="1"/>
  <c r="Y450" i="1"/>
  <c r="Y466" i="1"/>
  <c r="Y480" i="1"/>
  <c r="Y497" i="1"/>
  <c r="Y556" i="1"/>
  <c r="Y525" i="1"/>
  <c r="Y549" i="1"/>
  <c r="Y562" i="1"/>
  <c r="Y579" i="1"/>
  <c r="Y627" i="1"/>
  <c r="Y623" i="1"/>
  <c r="Y641" i="1"/>
  <c r="Y701" i="1"/>
  <c r="Y819" i="1"/>
  <c r="Y814" i="1"/>
  <c r="Y848" i="1"/>
  <c r="Y875" i="1"/>
  <c r="Y694" i="1"/>
  <c r="Y752" i="1"/>
  <c r="Y48" i="1"/>
  <c r="Y258" i="1"/>
  <c r="Y293" i="1"/>
  <c r="Y490" i="1"/>
  <c r="Y558" i="1"/>
  <c r="Y617" i="1"/>
  <c r="Y648" i="1"/>
  <c r="Y652" i="1"/>
  <c r="Y720" i="1"/>
  <c r="Y824" i="1"/>
  <c r="Y10" i="1"/>
  <c r="Y120" i="1"/>
  <c r="Y347" i="1"/>
  <c r="Y747" i="1"/>
  <c r="Y712" i="1"/>
  <c r="Y79" i="1"/>
  <c r="Y485" i="1"/>
  <c r="Y571" i="1"/>
  <c r="Y839" i="1"/>
  <c r="Y895" i="1"/>
  <c r="L31" i="6"/>
  <c r="Y18" i="1"/>
  <c r="Y35" i="1"/>
  <c r="Y51" i="1"/>
  <c r="Y67" i="1"/>
  <c r="Y150" i="1"/>
  <c r="Y237" i="1"/>
  <c r="Y259" i="1"/>
  <c r="Y286" i="1"/>
  <c r="Y329" i="1"/>
  <c r="Y304" i="1"/>
  <c r="Y383" i="1"/>
  <c r="Y395" i="1"/>
  <c r="Y399" i="1"/>
  <c r="Y382" i="1"/>
  <c r="Y501" i="1"/>
  <c r="Y509" i="1"/>
  <c r="Y517" i="1"/>
  <c r="Y638" i="1"/>
  <c r="Y669" i="1"/>
  <c r="Y650" i="1"/>
  <c r="Y647" i="1"/>
  <c r="Y655" i="1"/>
  <c r="Y730" i="1"/>
  <c r="Y737" i="1"/>
  <c r="Y859" i="1"/>
  <c r="Y866" i="1"/>
  <c r="Y888" i="1"/>
  <c r="Y879" i="1"/>
  <c r="Y901" i="1"/>
  <c r="L39" i="6"/>
  <c r="Y102" i="1"/>
  <c r="Y613" i="1"/>
  <c r="Y32" i="1"/>
  <c r="Y263" i="1"/>
  <c r="Y299" i="1"/>
  <c r="Y429" i="1"/>
  <c r="Y423" i="1"/>
  <c r="Y524" i="1"/>
  <c r="Y520" i="1"/>
  <c r="Y585" i="1"/>
  <c r="Y818" i="1"/>
  <c r="Y813" i="1"/>
  <c r="Y898" i="1"/>
  <c r="L36" i="6"/>
  <c r="Y119" i="1"/>
  <c r="Y346" i="1"/>
  <c r="Y468" i="1"/>
  <c r="Y494" i="1"/>
  <c r="Y537" i="1"/>
  <c r="Y596" i="1"/>
  <c r="Y837" i="1"/>
  <c r="Y98" i="1"/>
  <c r="Y144" i="1"/>
  <c r="Y179" i="1"/>
  <c r="Y197" i="1"/>
  <c r="Y277" i="1"/>
  <c r="Y593" i="1"/>
  <c r="Y604" i="1"/>
  <c r="Y608" i="1"/>
  <c r="Y612" i="1"/>
  <c r="Y746" i="1"/>
  <c r="Y89" i="1"/>
  <c r="Y115" i="1"/>
  <c r="Y30" i="1"/>
  <c r="Y62" i="1"/>
  <c r="Y45" i="1"/>
  <c r="Y82" i="1"/>
  <c r="Y134" i="1"/>
  <c r="Y208" i="1"/>
  <c r="Y152" i="1"/>
  <c r="Y164" i="1"/>
  <c r="Y172" i="1"/>
  <c r="Y182" i="1"/>
  <c r="Y190" i="1"/>
  <c r="Y139" i="1"/>
  <c r="Y123" i="1"/>
  <c r="Y274" i="1"/>
  <c r="Y223" i="1"/>
  <c r="Y231" i="1"/>
  <c r="Y246" i="1"/>
  <c r="Y248" i="1"/>
  <c r="Y412" i="1"/>
  <c r="Y100" i="1"/>
  <c r="Y427" i="1"/>
  <c r="Y447" i="1"/>
  <c r="Y530" i="1"/>
  <c r="Y660" i="1"/>
  <c r="Y13" i="1"/>
  <c r="Y689" i="1"/>
  <c r="Y27" i="1"/>
  <c r="Y158" i="1"/>
  <c r="Y291" i="1"/>
  <c r="Y439" i="1"/>
  <c r="Y492" i="1"/>
  <c r="Y505" i="1"/>
  <c r="Y521" i="1"/>
  <c r="Y580" i="1"/>
  <c r="Y557" i="1"/>
  <c r="Y543" i="1"/>
  <c r="Y555" i="1"/>
  <c r="Y626" i="1"/>
  <c r="Y695" i="1"/>
  <c r="Y724" i="1"/>
  <c r="Y722" i="1"/>
  <c r="Y734" i="1"/>
  <c r="Y827" i="1"/>
  <c r="Y829" i="1"/>
  <c r="Y847" i="1"/>
  <c r="Y873" i="1"/>
  <c r="Y885" i="1"/>
  <c r="Y349" i="1"/>
  <c r="Y748" i="1"/>
  <c r="Y834" i="1"/>
  <c r="Y481" i="1"/>
  <c r="Y691" i="1"/>
  <c r="Y15" i="1"/>
  <c r="Y639" i="1"/>
  <c r="Y733" i="1"/>
  <c r="Y270" i="1"/>
  <c r="Y43" i="1"/>
  <c r="Y116" i="1"/>
  <c r="Y328" i="1"/>
  <c r="Y317" i="1"/>
  <c r="Y300" i="1"/>
  <c r="Y327" i="1"/>
  <c r="Y416" i="1"/>
  <c r="Y442" i="1"/>
  <c r="Y513" i="1"/>
  <c r="Y631" i="1"/>
  <c r="Y865" i="1"/>
  <c r="Y95" i="1"/>
  <c r="Y213" i="1"/>
  <c r="Y348" i="1"/>
  <c r="Y597" i="1"/>
  <c r="Y759" i="1"/>
  <c r="Y897" i="1"/>
  <c r="L34" i="6"/>
  <c r="Y863" i="1"/>
  <c r="Y856" i="1"/>
  <c r="Y402" i="1"/>
  <c r="Y59" i="1"/>
  <c r="Y319" i="1"/>
  <c r="Y375" i="1"/>
  <c r="Y430" i="1"/>
  <c r="Y449" i="1"/>
  <c r="Y458" i="1"/>
  <c r="Y472" i="1"/>
  <c r="Y487" i="1"/>
  <c r="Y587" i="1"/>
  <c r="Y742" i="1"/>
  <c r="Y741" i="1"/>
  <c r="Y900" i="1"/>
  <c r="L38" i="6"/>
  <c r="Y899" i="1"/>
  <c r="L37" i="6"/>
  <c r="Y91" i="1"/>
  <c r="Y269" i="1"/>
  <c r="Y271" i="1"/>
  <c r="Y465" i="1"/>
  <c r="Y540" i="1"/>
  <c r="Y538" i="1"/>
  <c r="Y707" i="1"/>
  <c r="Y9" i="1"/>
  <c r="Y853" i="1"/>
  <c r="Y283" i="1"/>
  <c r="Y438" i="1"/>
  <c r="Y548" i="1"/>
  <c r="Y719" i="1"/>
  <c r="Y278" i="1"/>
  <c r="Y210" i="1"/>
  <c r="Y250" i="1"/>
  <c r="Y255" i="1"/>
  <c r="Y280" i="1"/>
  <c r="Y398" i="1"/>
  <c r="Y428" i="1"/>
  <c r="Y407" i="1"/>
  <c r="Y531" i="1"/>
  <c r="Y528" i="1"/>
  <c r="Y584" i="1"/>
  <c r="Y653" i="1"/>
  <c r="Y664" i="1"/>
  <c r="Y697" i="1"/>
  <c r="Y744" i="1"/>
  <c r="Y807" i="1"/>
  <c r="Y821" i="1"/>
  <c r="Y356" i="1"/>
  <c r="Y357" i="1"/>
  <c r="Y602" i="1"/>
  <c r="Y749" i="1"/>
  <c r="Y117" i="1"/>
  <c r="Y629" i="1"/>
  <c r="Y688" i="1"/>
  <c r="Y763" i="1"/>
  <c r="Y681" i="1"/>
  <c r="Y686" i="1"/>
  <c r="Y685" i="1"/>
  <c r="Y682" i="1"/>
  <c r="Y683" i="1"/>
  <c r="Y687" i="1"/>
  <c r="Y684" i="1"/>
  <c r="Y680" i="1"/>
  <c r="E11" i="6"/>
  <c r="K78" i="6"/>
  <c r="AK679" i="1"/>
  <c r="AD679" i="1"/>
  <c r="AI679" i="1"/>
  <c r="AJ679" i="1"/>
  <c r="T679" i="1"/>
  <c r="AC679" i="1"/>
  <c r="AG679" i="1"/>
  <c r="AH679" i="1"/>
  <c r="W679" i="1"/>
  <c r="AF679" i="1"/>
  <c r="V679" i="1"/>
  <c r="AA679" i="1"/>
  <c r="X679" i="1"/>
  <c r="U679" i="1"/>
  <c r="Z679" i="1"/>
  <c r="AE679" i="1"/>
  <c r="AB679" i="1"/>
  <c r="Y679" i="1"/>
  <c r="AK678" i="1"/>
  <c r="AA678" i="1"/>
  <c r="AJ678" i="1"/>
  <c r="AC678" i="1"/>
  <c r="AE678" i="1"/>
  <c r="T678" i="1"/>
  <c r="AG678" i="1"/>
  <c r="Z678" i="1"/>
  <c r="AI678" i="1"/>
  <c r="V678" i="1"/>
  <c r="X678" i="1"/>
  <c r="U678" i="1"/>
  <c r="AH678" i="1"/>
  <c r="W678" i="1"/>
  <c r="AB678" i="1"/>
  <c r="AD678" i="1"/>
  <c r="AF678" i="1"/>
  <c r="Y678" i="1"/>
  <c r="I58" i="6"/>
  <c r="I47" i="6"/>
  <c r="C8" i="6"/>
  <c r="C13" i="6"/>
  <c r="E23" i="6"/>
  <c r="E34" i="6"/>
  <c r="X34" i="6"/>
  <c r="X114" i="6"/>
  <c r="E13" i="6"/>
  <c r="J34" i="6"/>
  <c r="J114" i="6"/>
  <c r="H34" i="6"/>
  <c r="H114" i="6"/>
  <c r="E131" i="38"/>
  <c r="G131" i="38"/>
  <c r="E8" i="6"/>
  <c r="L47" i="6"/>
  <c r="D70" i="6"/>
  <c r="E31" i="6"/>
  <c r="J31" i="6"/>
  <c r="G31" i="6"/>
  <c r="H31" i="6"/>
  <c r="X31" i="6"/>
  <c r="I31" i="6"/>
  <c r="V29" i="6"/>
  <c r="R29" i="6"/>
  <c r="M29" i="6"/>
  <c r="H29" i="6"/>
  <c r="G29" i="6"/>
  <c r="X29" i="6"/>
  <c r="N29" i="6"/>
  <c r="I29" i="6"/>
  <c r="S29" i="6"/>
  <c r="E29" i="6"/>
  <c r="D68" i="6"/>
  <c r="U29" i="6"/>
  <c r="J29" i="6"/>
  <c r="P29" i="6"/>
  <c r="O29" i="6"/>
  <c r="W29" i="6"/>
  <c r="T29" i="6"/>
  <c r="Q29" i="6"/>
  <c r="L29" i="6"/>
  <c r="K29" i="6"/>
  <c r="D69" i="6"/>
  <c r="U30" i="6"/>
  <c r="M30" i="6"/>
  <c r="Q30" i="6"/>
  <c r="I30" i="6"/>
  <c r="X30" i="6"/>
  <c r="T30" i="6"/>
  <c r="K30" i="6"/>
  <c r="E30" i="6"/>
  <c r="S30" i="6"/>
  <c r="W30" i="6"/>
  <c r="H30" i="6"/>
  <c r="R30" i="6"/>
  <c r="J30" i="6"/>
  <c r="N30" i="6"/>
  <c r="V30" i="6"/>
  <c r="P30" i="6"/>
  <c r="G30" i="6"/>
  <c r="O30" i="6"/>
  <c r="L30" i="6"/>
  <c r="G35" i="6"/>
  <c r="P35" i="6"/>
  <c r="S35" i="6"/>
  <c r="N35" i="6"/>
  <c r="E35" i="6"/>
  <c r="R35" i="6"/>
  <c r="W35" i="6"/>
  <c r="T35" i="6"/>
  <c r="L35" i="6"/>
  <c r="D74" i="6"/>
  <c r="X35" i="6"/>
  <c r="U35" i="6"/>
  <c r="O35" i="6"/>
  <c r="J35" i="6"/>
  <c r="Q35" i="6"/>
  <c r="I35" i="6"/>
  <c r="V35" i="6"/>
  <c r="M35" i="6"/>
  <c r="H35" i="6"/>
  <c r="K35" i="6"/>
  <c r="AK687" i="1"/>
  <c r="V687" i="1"/>
  <c r="W687" i="1"/>
  <c r="U687" i="1"/>
  <c r="T687" i="1"/>
  <c r="X687" i="1"/>
  <c r="T683" i="1"/>
  <c r="V683" i="1"/>
  <c r="W683" i="1"/>
  <c r="U683" i="1"/>
  <c r="X683" i="1"/>
  <c r="AK683" i="1"/>
  <c r="AK893" i="1"/>
  <c r="V893" i="1"/>
  <c r="U893" i="1"/>
  <c r="T893" i="1"/>
  <c r="W893" i="1"/>
  <c r="X893" i="1"/>
  <c r="AK877" i="1"/>
  <c r="U877" i="1"/>
  <c r="T877" i="1"/>
  <c r="V877" i="1"/>
  <c r="W877" i="1"/>
  <c r="X877" i="1"/>
  <c r="AK861" i="1"/>
  <c r="U861" i="1"/>
  <c r="T861" i="1"/>
  <c r="V861" i="1"/>
  <c r="W861" i="1"/>
  <c r="X861" i="1"/>
  <c r="AK827" i="1"/>
  <c r="T827" i="1"/>
  <c r="V827" i="1"/>
  <c r="U827" i="1"/>
  <c r="W827" i="1"/>
  <c r="X827" i="1"/>
  <c r="AK811" i="1"/>
  <c r="V811" i="1"/>
  <c r="U811" i="1"/>
  <c r="T811" i="1"/>
  <c r="W811" i="1"/>
  <c r="X811" i="1"/>
  <c r="AK795" i="1"/>
  <c r="V795" i="1"/>
  <c r="U795" i="1"/>
  <c r="T795" i="1"/>
  <c r="W795" i="1"/>
  <c r="X795" i="1"/>
  <c r="AK777" i="1"/>
  <c r="V777" i="1"/>
  <c r="T777" i="1"/>
  <c r="U777" i="1"/>
  <c r="W777" i="1"/>
  <c r="X777" i="1"/>
  <c r="AK745" i="1"/>
  <c r="U745" i="1"/>
  <c r="V745" i="1"/>
  <c r="T745" i="1"/>
  <c r="W745" i="1"/>
  <c r="X745" i="1"/>
  <c r="AK729" i="1"/>
  <c r="U729" i="1"/>
  <c r="V729" i="1"/>
  <c r="T729" i="1"/>
  <c r="W729" i="1"/>
  <c r="X729" i="1"/>
  <c r="AK703" i="1"/>
  <c r="V703" i="1"/>
  <c r="T703" i="1"/>
  <c r="U703" i="1"/>
  <c r="W703" i="1"/>
  <c r="X703" i="1"/>
  <c r="AK660" i="1"/>
  <c r="U660" i="1"/>
  <c r="T660" i="1"/>
  <c r="V660" i="1"/>
  <c r="W660" i="1"/>
  <c r="X660" i="1"/>
  <c r="AK646" i="1"/>
  <c r="V646" i="1"/>
  <c r="U646" i="1"/>
  <c r="T646" i="1"/>
  <c r="W646" i="1"/>
  <c r="X646" i="1"/>
  <c r="AK628" i="1"/>
  <c r="V628" i="1"/>
  <c r="T628" i="1"/>
  <c r="U628" i="1"/>
  <c r="W628" i="1"/>
  <c r="X628" i="1"/>
  <c r="AK585" i="1"/>
  <c r="U585" i="1"/>
  <c r="T585" i="1"/>
  <c r="V585" i="1"/>
  <c r="W585" i="1"/>
  <c r="X585" i="1"/>
  <c r="AK565" i="1"/>
  <c r="U565" i="1"/>
  <c r="T565" i="1"/>
  <c r="V565" i="1"/>
  <c r="C18" i="6"/>
  <c r="E18" i="6"/>
  <c r="W565" i="1"/>
  <c r="X565" i="1"/>
  <c r="AK549" i="1"/>
  <c r="V549" i="1"/>
  <c r="U549" i="1"/>
  <c r="T549" i="1"/>
  <c r="W549" i="1"/>
  <c r="X549" i="1"/>
  <c r="AK525" i="1"/>
  <c r="T525" i="1"/>
  <c r="V525" i="1"/>
  <c r="U525" i="1"/>
  <c r="W525" i="1"/>
  <c r="X525" i="1"/>
  <c r="AK509" i="1"/>
  <c r="T509" i="1"/>
  <c r="U509" i="1"/>
  <c r="V509" i="1"/>
  <c r="W509" i="1"/>
  <c r="X509" i="1"/>
  <c r="AK493" i="1"/>
  <c r="T493" i="1"/>
  <c r="U493" i="1"/>
  <c r="V493" i="1"/>
  <c r="W493" i="1"/>
  <c r="X493" i="1"/>
  <c r="AK461" i="1"/>
  <c r="T461" i="1"/>
  <c r="U461" i="1"/>
  <c r="V461" i="1"/>
  <c r="W461" i="1"/>
  <c r="X461" i="1"/>
  <c r="AK445" i="1"/>
  <c r="U445" i="1"/>
  <c r="V445" i="1"/>
  <c r="T445" i="1"/>
  <c r="W445" i="1"/>
  <c r="X445" i="1"/>
  <c r="AK429" i="1"/>
  <c r="U429" i="1"/>
  <c r="V429" i="1"/>
  <c r="T429" i="1"/>
  <c r="W429" i="1"/>
  <c r="X429" i="1"/>
  <c r="AK413" i="1"/>
  <c r="U413" i="1"/>
  <c r="V413" i="1"/>
  <c r="T413" i="1"/>
  <c r="W413" i="1"/>
  <c r="X413" i="1"/>
  <c r="AK393" i="1"/>
  <c r="V393" i="1"/>
  <c r="U393" i="1"/>
  <c r="T393" i="1"/>
  <c r="W393" i="1"/>
  <c r="X393" i="1"/>
  <c r="AK378" i="1"/>
  <c r="V378" i="1"/>
  <c r="T378" i="1"/>
  <c r="U378" i="1"/>
  <c r="W378" i="1"/>
  <c r="X378" i="1"/>
  <c r="AK327" i="1"/>
  <c r="U327" i="1"/>
  <c r="T327" i="1"/>
  <c r="V327" i="1"/>
  <c r="W327" i="1"/>
  <c r="X327" i="1"/>
  <c r="AK896" i="1"/>
  <c r="X33" i="6"/>
  <c r="X113" i="6"/>
  <c r="C33" i="6"/>
  <c r="E33" i="6"/>
  <c r="T896" i="1"/>
  <c r="G33" i="6"/>
  <c r="V896" i="1"/>
  <c r="I33" i="6"/>
  <c r="U896" i="1"/>
  <c r="H33" i="6"/>
  <c r="W896" i="1"/>
  <c r="J33" i="6"/>
  <c r="X896" i="1"/>
  <c r="K33" i="6"/>
  <c r="K113" i="6"/>
  <c r="H171" i="38"/>
  <c r="J171" i="38"/>
  <c r="AK880" i="1"/>
  <c r="U880" i="1"/>
  <c r="V880" i="1"/>
  <c r="T880" i="1"/>
  <c r="W880" i="1"/>
  <c r="X880" i="1"/>
  <c r="AK864" i="1"/>
  <c r="U864" i="1"/>
  <c r="T864" i="1"/>
  <c r="V864" i="1"/>
  <c r="W864" i="1"/>
  <c r="X864" i="1"/>
  <c r="AK829" i="1"/>
  <c r="V829" i="1"/>
  <c r="T829" i="1"/>
  <c r="U829" i="1"/>
  <c r="W829" i="1"/>
  <c r="X829" i="1"/>
  <c r="AK810" i="1"/>
  <c r="T810" i="1"/>
  <c r="V810" i="1"/>
  <c r="U810" i="1"/>
  <c r="W810" i="1"/>
  <c r="X810" i="1"/>
  <c r="AK791" i="1"/>
  <c r="T791" i="1"/>
  <c r="U791" i="1"/>
  <c r="V791" i="1"/>
  <c r="W791" i="1"/>
  <c r="X791" i="1"/>
  <c r="AK772" i="1"/>
  <c r="T772" i="1"/>
  <c r="U772" i="1"/>
  <c r="V772" i="1"/>
  <c r="W772" i="1"/>
  <c r="X772" i="1"/>
  <c r="AK734" i="1"/>
  <c r="V734" i="1"/>
  <c r="U734" i="1"/>
  <c r="T734" i="1"/>
  <c r="W734" i="1"/>
  <c r="X734" i="1"/>
  <c r="AK718" i="1"/>
  <c r="T718" i="1"/>
  <c r="U718" i="1"/>
  <c r="V718" i="1"/>
  <c r="W718" i="1"/>
  <c r="X718" i="1"/>
  <c r="AK666" i="1"/>
  <c r="U666" i="1"/>
  <c r="T666" i="1"/>
  <c r="V666" i="1"/>
  <c r="W666" i="1"/>
  <c r="X666" i="1"/>
  <c r="AK648" i="1"/>
  <c r="T648" i="1"/>
  <c r="V648" i="1"/>
  <c r="U648" i="1"/>
  <c r="W648" i="1"/>
  <c r="X648" i="1"/>
  <c r="AK634" i="1"/>
  <c r="V634" i="1"/>
  <c r="U634" i="1"/>
  <c r="T634" i="1"/>
  <c r="W634" i="1"/>
  <c r="X634" i="1"/>
  <c r="AK616" i="1"/>
  <c r="U616" i="1"/>
  <c r="T616" i="1"/>
  <c r="V616" i="1"/>
  <c r="W616" i="1"/>
  <c r="X616" i="1"/>
  <c r="AK576" i="1"/>
  <c r="T576" i="1"/>
  <c r="U576" i="1"/>
  <c r="V576" i="1"/>
  <c r="W576" i="1"/>
  <c r="X576" i="1"/>
  <c r="AK552" i="1"/>
  <c r="V552" i="1"/>
  <c r="T552" i="1"/>
  <c r="U552" i="1"/>
  <c r="W552" i="1"/>
  <c r="X552" i="1"/>
  <c r="AK528" i="1"/>
  <c r="U528" i="1"/>
  <c r="T528" i="1"/>
  <c r="V528" i="1"/>
  <c r="W528" i="1"/>
  <c r="X528" i="1"/>
  <c r="AK512" i="1"/>
  <c r="U512" i="1"/>
  <c r="V512" i="1"/>
  <c r="T512" i="1"/>
  <c r="W512" i="1"/>
  <c r="X512" i="1"/>
  <c r="AK496" i="1"/>
  <c r="U496" i="1"/>
  <c r="V496" i="1"/>
  <c r="T496" i="1"/>
  <c r="W496" i="1"/>
  <c r="X496" i="1"/>
  <c r="AK476" i="1"/>
  <c r="T476" i="1"/>
  <c r="U476" i="1"/>
  <c r="V476" i="1"/>
  <c r="W476" i="1"/>
  <c r="X476" i="1"/>
  <c r="AK452" i="1"/>
  <c r="U452" i="1"/>
  <c r="T452" i="1"/>
  <c r="V452" i="1"/>
  <c r="W452" i="1"/>
  <c r="X452" i="1"/>
  <c r="AK436" i="1"/>
  <c r="T436" i="1"/>
  <c r="V436" i="1"/>
  <c r="U436" i="1"/>
  <c r="W436" i="1"/>
  <c r="X436" i="1"/>
  <c r="AK420" i="1"/>
  <c r="V420" i="1"/>
  <c r="T420" i="1"/>
  <c r="U420" i="1"/>
  <c r="W420" i="1"/>
  <c r="X420" i="1"/>
  <c r="AK396" i="1"/>
  <c r="T396" i="1"/>
  <c r="V396" i="1"/>
  <c r="U396" i="1"/>
  <c r="W396" i="1"/>
  <c r="X396" i="1"/>
  <c r="AK381" i="1"/>
  <c r="V381" i="1"/>
  <c r="U381" i="1"/>
  <c r="T381" i="1"/>
  <c r="W381" i="1"/>
  <c r="X381" i="1"/>
  <c r="AK325" i="1"/>
  <c r="U325" i="1"/>
  <c r="T325" i="1"/>
  <c r="V325" i="1"/>
  <c r="W325" i="1"/>
  <c r="X325" i="1"/>
  <c r="AK902" i="1"/>
  <c r="X40" i="6"/>
  <c r="X120" i="6"/>
  <c r="C40" i="6"/>
  <c r="E40" i="6"/>
  <c r="T902" i="1"/>
  <c r="G40" i="6"/>
  <c r="U902" i="1"/>
  <c r="H40" i="6"/>
  <c r="V902" i="1"/>
  <c r="I40" i="6"/>
  <c r="I120" i="6"/>
  <c r="H137" i="38"/>
  <c r="J137" i="38"/>
  <c r="W902" i="1"/>
  <c r="J40" i="6"/>
  <c r="X902" i="1"/>
  <c r="K40" i="6"/>
  <c r="AK883" i="1"/>
  <c r="V883" i="1"/>
  <c r="U883" i="1"/>
  <c r="T883" i="1"/>
  <c r="W883" i="1"/>
  <c r="X883" i="1"/>
  <c r="AK867" i="1"/>
  <c r="U867" i="1"/>
  <c r="T867" i="1"/>
  <c r="V867" i="1"/>
  <c r="W867" i="1"/>
  <c r="X867" i="1"/>
  <c r="AK847" i="1"/>
  <c r="V847" i="1"/>
  <c r="T847" i="1"/>
  <c r="U847" i="1"/>
  <c r="W847" i="1"/>
  <c r="X847" i="1"/>
  <c r="AK820" i="1"/>
  <c r="V820" i="1"/>
  <c r="T820" i="1"/>
  <c r="U820" i="1"/>
  <c r="W820" i="1"/>
  <c r="X820" i="1"/>
  <c r="AK805" i="1"/>
  <c r="T805" i="1"/>
  <c r="V805" i="1"/>
  <c r="U805" i="1"/>
  <c r="W805" i="1"/>
  <c r="X805" i="1"/>
  <c r="AK790" i="1"/>
  <c r="T790" i="1"/>
  <c r="V790" i="1"/>
  <c r="U790" i="1"/>
  <c r="W790" i="1"/>
  <c r="X790" i="1"/>
  <c r="AK775" i="1"/>
  <c r="V775" i="1"/>
  <c r="U775" i="1"/>
  <c r="T775" i="1"/>
  <c r="W775" i="1"/>
  <c r="X775" i="1"/>
  <c r="AK740" i="1"/>
  <c r="U740" i="1"/>
  <c r="T740" i="1"/>
  <c r="V740" i="1"/>
  <c r="W740" i="1"/>
  <c r="X740" i="1"/>
  <c r="AK724" i="1"/>
  <c r="V724" i="1"/>
  <c r="U724" i="1"/>
  <c r="T724" i="1"/>
  <c r="W724" i="1"/>
  <c r="X724" i="1"/>
  <c r="AK662" i="1"/>
  <c r="U662" i="1"/>
  <c r="T662" i="1"/>
  <c r="V662" i="1"/>
  <c r="W662" i="1"/>
  <c r="X662" i="1"/>
  <c r="AK644" i="1"/>
  <c r="T644" i="1"/>
  <c r="U644" i="1"/>
  <c r="V644" i="1"/>
  <c r="W644" i="1"/>
  <c r="X644" i="1"/>
  <c r="AK630" i="1"/>
  <c r="U630" i="1"/>
  <c r="T630" i="1"/>
  <c r="V630" i="1"/>
  <c r="W630" i="1"/>
  <c r="X630" i="1"/>
  <c r="AK583" i="1"/>
  <c r="V583" i="1"/>
  <c r="T583" i="1"/>
  <c r="U583" i="1"/>
  <c r="W583" i="1"/>
  <c r="X583" i="1"/>
  <c r="AK559" i="1"/>
  <c r="T559" i="1"/>
  <c r="V559" i="1"/>
  <c r="U559" i="1"/>
  <c r="W559" i="1"/>
  <c r="X559" i="1"/>
  <c r="AK543" i="1"/>
  <c r="U543" i="1"/>
  <c r="V543" i="1"/>
  <c r="T543" i="1"/>
  <c r="W543" i="1"/>
  <c r="X543" i="1"/>
  <c r="AK519" i="1"/>
  <c r="V519" i="1"/>
  <c r="T519" i="1"/>
  <c r="U519" i="1"/>
  <c r="W519" i="1"/>
  <c r="X519" i="1"/>
  <c r="AK503" i="1"/>
  <c r="V503" i="1"/>
  <c r="T503" i="1"/>
  <c r="U503" i="1"/>
  <c r="W503" i="1"/>
  <c r="X503" i="1"/>
  <c r="AK483" i="1"/>
  <c r="T483" i="1"/>
  <c r="V483" i="1"/>
  <c r="U483" i="1"/>
  <c r="W483" i="1"/>
  <c r="X483" i="1"/>
  <c r="AK455" i="1"/>
  <c r="T455" i="1"/>
  <c r="U455" i="1"/>
  <c r="V455" i="1"/>
  <c r="W455" i="1"/>
  <c r="X455" i="1"/>
  <c r="AK439" i="1"/>
  <c r="T439" i="1"/>
  <c r="U439" i="1"/>
  <c r="V439" i="1"/>
  <c r="W439" i="1"/>
  <c r="X439" i="1"/>
  <c r="AK423" i="1"/>
  <c r="U423" i="1"/>
  <c r="V423" i="1"/>
  <c r="T423" i="1"/>
  <c r="W423" i="1"/>
  <c r="X423" i="1"/>
  <c r="AK407" i="1"/>
  <c r="V407" i="1"/>
  <c r="T407" i="1"/>
  <c r="U407" i="1"/>
  <c r="W407" i="1"/>
  <c r="X407" i="1"/>
  <c r="AK384" i="1"/>
  <c r="T384" i="1"/>
  <c r="V384" i="1"/>
  <c r="U384" i="1"/>
  <c r="W384" i="1"/>
  <c r="X384" i="1"/>
  <c r="AK369" i="1"/>
  <c r="U369" i="1"/>
  <c r="T369" i="1"/>
  <c r="V369" i="1"/>
  <c r="W369" i="1"/>
  <c r="X369" i="1"/>
  <c r="AK307" i="1"/>
  <c r="T307" i="1"/>
  <c r="V307" i="1"/>
  <c r="U307" i="1"/>
  <c r="W307" i="1"/>
  <c r="X307" i="1"/>
  <c r="AK894" i="1"/>
  <c r="U894" i="1"/>
  <c r="V894" i="1"/>
  <c r="T894" i="1"/>
  <c r="W894" i="1"/>
  <c r="X894" i="1"/>
  <c r="AK878" i="1"/>
  <c r="T878" i="1"/>
  <c r="U878" i="1"/>
  <c r="V878" i="1"/>
  <c r="W878" i="1"/>
  <c r="X878" i="1"/>
  <c r="AK862" i="1"/>
  <c r="U862" i="1"/>
  <c r="T862" i="1"/>
  <c r="V862" i="1"/>
  <c r="W862" i="1"/>
  <c r="X862" i="1"/>
  <c r="AK830" i="1"/>
  <c r="U830" i="1"/>
  <c r="V830" i="1"/>
  <c r="T830" i="1"/>
  <c r="W830" i="1"/>
  <c r="X830" i="1"/>
  <c r="AK815" i="1"/>
  <c r="T815" i="1"/>
  <c r="V815" i="1"/>
  <c r="U815" i="1"/>
  <c r="W815" i="1"/>
  <c r="X815" i="1"/>
  <c r="AK800" i="1"/>
  <c r="U800" i="1"/>
  <c r="T800" i="1"/>
  <c r="V800" i="1"/>
  <c r="W800" i="1"/>
  <c r="X800" i="1"/>
  <c r="AK786" i="1"/>
  <c r="V786" i="1"/>
  <c r="T786" i="1"/>
  <c r="U786" i="1"/>
  <c r="W786" i="1"/>
  <c r="X786" i="1"/>
  <c r="AK770" i="1"/>
  <c r="U770" i="1"/>
  <c r="T770" i="1"/>
  <c r="V770" i="1"/>
  <c r="W770" i="1"/>
  <c r="X770" i="1"/>
  <c r="AK736" i="1"/>
  <c r="T736" i="1"/>
  <c r="V736" i="1"/>
  <c r="U736" i="1"/>
  <c r="W736" i="1"/>
  <c r="X736" i="1"/>
  <c r="AK720" i="1"/>
  <c r="U720" i="1"/>
  <c r="T720" i="1"/>
  <c r="V720" i="1"/>
  <c r="W720" i="1"/>
  <c r="X720" i="1"/>
  <c r="AK697" i="1"/>
  <c r="U697" i="1"/>
  <c r="T697" i="1"/>
  <c r="V697" i="1"/>
  <c r="W697" i="1"/>
  <c r="X697" i="1"/>
  <c r="AK654" i="1"/>
  <c r="T654" i="1"/>
  <c r="V654" i="1"/>
  <c r="U654" i="1"/>
  <c r="W654" i="1"/>
  <c r="X654" i="1"/>
  <c r="AK636" i="1"/>
  <c r="T636" i="1"/>
  <c r="V636" i="1"/>
  <c r="U636" i="1"/>
  <c r="W636" i="1"/>
  <c r="X636" i="1"/>
  <c r="AK622" i="1"/>
  <c r="V622" i="1"/>
  <c r="T622" i="1"/>
  <c r="U622" i="1"/>
  <c r="W622" i="1"/>
  <c r="X622" i="1"/>
  <c r="AK578" i="1"/>
  <c r="U578" i="1"/>
  <c r="V578" i="1"/>
  <c r="T578" i="1"/>
  <c r="W578" i="1"/>
  <c r="X578" i="1"/>
  <c r="AK554" i="1"/>
  <c r="T554" i="1"/>
  <c r="V554" i="1"/>
  <c r="U554" i="1"/>
  <c r="W554" i="1"/>
  <c r="X554" i="1"/>
  <c r="AK530" i="1"/>
  <c r="V530" i="1"/>
  <c r="T530" i="1"/>
  <c r="U530" i="1"/>
  <c r="W530" i="1"/>
  <c r="X530" i="1"/>
  <c r="AK514" i="1"/>
  <c r="T514" i="1"/>
  <c r="V514" i="1"/>
  <c r="U514" i="1"/>
  <c r="W514" i="1"/>
  <c r="X514" i="1"/>
  <c r="AK498" i="1"/>
  <c r="T498" i="1"/>
  <c r="V498" i="1"/>
  <c r="U498" i="1"/>
  <c r="W498" i="1"/>
  <c r="X498" i="1"/>
  <c r="AK474" i="1"/>
  <c r="T474" i="1"/>
  <c r="U474" i="1"/>
  <c r="V474" i="1"/>
  <c r="W474" i="1"/>
  <c r="X474" i="1"/>
  <c r="AK458" i="1"/>
  <c r="V458" i="1"/>
  <c r="T458" i="1"/>
  <c r="U458" i="1"/>
  <c r="W458" i="1"/>
  <c r="X458" i="1"/>
  <c r="AK442" i="1"/>
  <c r="V442" i="1"/>
  <c r="U442" i="1"/>
  <c r="T442" i="1"/>
  <c r="W442" i="1"/>
  <c r="X442" i="1"/>
  <c r="AK426" i="1"/>
  <c r="T426" i="1"/>
  <c r="U426" i="1"/>
  <c r="V426" i="1"/>
  <c r="W426" i="1"/>
  <c r="X426" i="1"/>
  <c r="AK410" i="1"/>
  <c r="T410" i="1"/>
  <c r="U410" i="1"/>
  <c r="V410" i="1"/>
  <c r="W410" i="1"/>
  <c r="X410" i="1"/>
  <c r="AK390" i="1"/>
  <c r="U390" i="1"/>
  <c r="T390" i="1"/>
  <c r="V390" i="1"/>
  <c r="W390" i="1"/>
  <c r="X390" i="1"/>
  <c r="AK372" i="1"/>
  <c r="V372" i="1"/>
  <c r="U372" i="1"/>
  <c r="T372" i="1"/>
  <c r="W372" i="1"/>
  <c r="X372" i="1"/>
  <c r="AK313" i="1"/>
  <c r="V313" i="1"/>
  <c r="U313" i="1"/>
  <c r="T313" i="1"/>
  <c r="W313" i="1"/>
  <c r="X313" i="1"/>
  <c r="AK328" i="1"/>
  <c r="T328" i="1"/>
  <c r="V328" i="1"/>
  <c r="U328" i="1"/>
  <c r="W328" i="1"/>
  <c r="X328" i="1"/>
  <c r="AK312" i="1"/>
  <c r="T312" i="1"/>
  <c r="U312" i="1"/>
  <c r="V312" i="1"/>
  <c r="W312" i="1"/>
  <c r="X312" i="1"/>
  <c r="AK296" i="1"/>
  <c r="T296" i="1"/>
  <c r="U296" i="1"/>
  <c r="V296" i="1"/>
  <c r="W296" i="1"/>
  <c r="X296" i="1"/>
  <c r="AK276" i="1"/>
  <c r="T276" i="1"/>
  <c r="V276" i="1"/>
  <c r="U276" i="1"/>
  <c r="W276" i="1"/>
  <c r="X276" i="1"/>
  <c r="AK255" i="1"/>
  <c r="V255" i="1"/>
  <c r="T255" i="1"/>
  <c r="U255" i="1"/>
  <c r="W255" i="1"/>
  <c r="X255" i="1"/>
  <c r="AK239" i="1"/>
  <c r="T239" i="1"/>
  <c r="U239" i="1"/>
  <c r="V239" i="1"/>
  <c r="W239" i="1"/>
  <c r="X239" i="1"/>
  <c r="AK223" i="1"/>
  <c r="U223" i="1"/>
  <c r="V223" i="1"/>
  <c r="T223" i="1"/>
  <c r="W223" i="1"/>
  <c r="X223" i="1"/>
  <c r="AK203" i="1"/>
  <c r="T203" i="1"/>
  <c r="U203" i="1"/>
  <c r="V203" i="1"/>
  <c r="W203" i="1"/>
  <c r="X203" i="1"/>
  <c r="AK175" i="1"/>
  <c r="T175" i="1"/>
  <c r="U175" i="1"/>
  <c r="V175" i="1"/>
  <c r="W175" i="1"/>
  <c r="X175" i="1"/>
  <c r="AK160" i="1"/>
  <c r="U160" i="1"/>
  <c r="T160" i="1"/>
  <c r="V160" i="1"/>
  <c r="W160" i="1"/>
  <c r="X160" i="1"/>
  <c r="AK141" i="1"/>
  <c r="U141" i="1"/>
  <c r="V141" i="1"/>
  <c r="T141" i="1"/>
  <c r="W141" i="1"/>
  <c r="X141" i="1"/>
  <c r="AK125" i="1"/>
  <c r="U125" i="1"/>
  <c r="T125" i="1"/>
  <c r="V125" i="1"/>
  <c r="W125" i="1"/>
  <c r="X125" i="1"/>
  <c r="AK109" i="1"/>
  <c r="U109" i="1"/>
  <c r="V109" i="1"/>
  <c r="T109" i="1"/>
  <c r="W109" i="1"/>
  <c r="X109" i="1"/>
  <c r="AK69" i="1"/>
  <c r="V69" i="1"/>
  <c r="T69" i="1"/>
  <c r="U69" i="1"/>
  <c r="W69" i="1"/>
  <c r="X69" i="1"/>
  <c r="AK53" i="1"/>
  <c r="V53" i="1"/>
  <c r="U53" i="1"/>
  <c r="T53" i="1"/>
  <c r="W53" i="1"/>
  <c r="X53" i="1"/>
  <c r="AK37" i="1"/>
  <c r="T37" i="1"/>
  <c r="V37" i="1"/>
  <c r="U37" i="1"/>
  <c r="W37" i="1"/>
  <c r="X37" i="1"/>
  <c r="AK21" i="1"/>
  <c r="U21" i="1"/>
  <c r="T21" i="1"/>
  <c r="V21" i="1"/>
  <c r="W21" i="1"/>
  <c r="X21" i="1"/>
  <c r="AK291" i="1"/>
  <c r="U291" i="1"/>
  <c r="T291" i="1"/>
  <c r="V291" i="1"/>
  <c r="W291" i="1"/>
  <c r="X291" i="1"/>
  <c r="AK275" i="1"/>
  <c r="U275" i="1"/>
  <c r="V275" i="1"/>
  <c r="T275" i="1"/>
  <c r="W275" i="1"/>
  <c r="X275" i="1"/>
  <c r="AK254" i="1"/>
  <c r="T254" i="1"/>
  <c r="V254" i="1"/>
  <c r="U254" i="1"/>
  <c r="W254" i="1"/>
  <c r="X254" i="1"/>
  <c r="AK238" i="1"/>
  <c r="V238" i="1"/>
  <c r="U238" i="1"/>
  <c r="T238" i="1"/>
  <c r="W238" i="1"/>
  <c r="X238" i="1"/>
  <c r="AK222" i="1"/>
  <c r="U222" i="1"/>
  <c r="T222" i="1"/>
  <c r="V222" i="1"/>
  <c r="W222" i="1"/>
  <c r="X222" i="1"/>
  <c r="AK190" i="1"/>
  <c r="U190" i="1"/>
  <c r="V190" i="1"/>
  <c r="T190" i="1"/>
  <c r="W190" i="1"/>
  <c r="X190" i="1"/>
  <c r="AK167" i="1"/>
  <c r="V167" i="1"/>
  <c r="T167" i="1"/>
  <c r="U167" i="1"/>
  <c r="W167" i="1"/>
  <c r="X167" i="1"/>
  <c r="AK151" i="1"/>
  <c r="U151" i="1"/>
  <c r="T151" i="1"/>
  <c r="V151" i="1"/>
  <c r="W151" i="1"/>
  <c r="X151" i="1"/>
  <c r="AK136" i="1"/>
  <c r="T136" i="1"/>
  <c r="U136" i="1"/>
  <c r="V136" i="1"/>
  <c r="W136" i="1"/>
  <c r="X136" i="1"/>
  <c r="AK116" i="1"/>
  <c r="V116" i="1"/>
  <c r="U116" i="1"/>
  <c r="T116" i="1"/>
  <c r="W116" i="1"/>
  <c r="X116" i="1"/>
  <c r="AK88" i="1"/>
  <c r="U88" i="1"/>
  <c r="T88" i="1"/>
  <c r="V88" i="1"/>
  <c r="W88" i="1"/>
  <c r="X88" i="1"/>
  <c r="AK72" i="1"/>
  <c r="U72" i="1"/>
  <c r="T72" i="1"/>
  <c r="V72" i="1"/>
  <c r="C9" i="6"/>
  <c r="E9" i="6"/>
  <c r="W72" i="1"/>
  <c r="X72" i="1"/>
  <c r="AK56" i="1"/>
  <c r="U56" i="1"/>
  <c r="T56" i="1"/>
  <c r="V56" i="1"/>
  <c r="W56" i="1"/>
  <c r="X56" i="1"/>
  <c r="AK40" i="1"/>
  <c r="V40" i="1"/>
  <c r="U40" i="1"/>
  <c r="T40" i="1"/>
  <c r="W40" i="1"/>
  <c r="X40" i="1"/>
  <c r="AK24" i="1"/>
  <c r="U24" i="1"/>
  <c r="T24" i="1"/>
  <c r="V24" i="1"/>
  <c r="W24" i="1"/>
  <c r="X24" i="1"/>
  <c r="AK326" i="1"/>
  <c r="T326" i="1"/>
  <c r="V326" i="1"/>
  <c r="U326" i="1"/>
  <c r="W326" i="1"/>
  <c r="X326" i="1"/>
  <c r="AK310" i="1"/>
  <c r="U310" i="1"/>
  <c r="T310" i="1"/>
  <c r="V310" i="1"/>
  <c r="W310" i="1"/>
  <c r="X310" i="1"/>
  <c r="AK294" i="1"/>
  <c r="T294" i="1"/>
  <c r="V294" i="1"/>
  <c r="U294" i="1"/>
  <c r="W294" i="1"/>
  <c r="X294" i="1"/>
  <c r="AK265" i="1"/>
  <c r="U265" i="1"/>
  <c r="V265" i="1"/>
  <c r="T265" i="1"/>
  <c r="W265" i="1"/>
  <c r="X265" i="1"/>
  <c r="AK249" i="1"/>
  <c r="V249" i="1"/>
  <c r="T249" i="1"/>
  <c r="U249" i="1"/>
  <c r="W249" i="1"/>
  <c r="X249" i="1"/>
  <c r="AK233" i="1"/>
  <c r="V233" i="1"/>
  <c r="T233" i="1"/>
  <c r="U233" i="1"/>
  <c r="W233" i="1"/>
  <c r="X233" i="1"/>
  <c r="AK217" i="1"/>
  <c r="U217" i="1"/>
  <c r="T217" i="1"/>
  <c r="V217" i="1"/>
  <c r="W217" i="1"/>
  <c r="X217" i="1"/>
  <c r="AK189" i="1"/>
  <c r="T189" i="1"/>
  <c r="U189" i="1"/>
  <c r="V189" i="1"/>
  <c r="W189" i="1"/>
  <c r="X189" i="1"/>
  <c r="AK174" i="1"/>
  <c r="T174" i="1"/>
  <c r="U174" i="1"/>
  <c r="V174" i="1"/>
  <c r="W174" i="1"/>
  <c r="X174" i="1"/>
  <c r="AK158" i="1"/>
  <c r="T158" i="1"/>
  <c r="U158" i="1"/>
  <c r="V158" i="1"/>
  <c r="W158" i="1"/>
  <c r="X158" i="1"/>
  <c r="AK139" i="1"/>
  <c r="V139" i="1"/>
  <c r="U139" i="1"/>
  <c r="T139" i="1"/>
  <c r="W139" i="1"/>
  <c r="X139" i="1"/>
  <c r="AK123" i="1"/>
  <c r="U123" i="1"/>
  <c r="T123" i="1"/>
  <c r="V123" i="1"/>
  <c r="W123" i="1"/>
  <c r="X123" i="1"/>
  <c r="AK87" i="1"/>
  <c r="U87" i="1"/>
  <c r="V87" i="1"/>
  <c r="T87" i="1"/>
  <c r="W87" i="1"/>
  <c r="X87" i="1"/>
  <c r="AK63" i="1"/>
  <c r="U63" i="1"/>
  <c r="T63" i="1"/>
  <c r="V63" i="1"/>
  <c r="W63" i="1"/>
  <c r="X63" i="1"/>
  <c r="AK47" i="1"/>
  <c r="U47" i="1"/>
  <c r="T47" i="1"/>
  <c r="V47" i="1"/>
  <c r="W47" i="1"/>
  <c r="X47" i="1"/>
  <c r="AK31" i="1"/>
  <c r="T31" i="1"/>
  <c r="V31" i="1"/>
  <c r="U31" i="1"/>
  <c r="W31" i="1"/>
  <c r="X31" i="1"/>
  <c r="AK293" i="1"/>
  <c r="U293" i="1"/>
  <c r="T293" i="1"/>
  <c r="V293" i="1"/>
  <c r="W293" i="1"/>
  <c r="X293" i="1"/>
  <c r="AK264" i="1"/>
  <c r="T264" i="1"/>
  <c r="V264" i="1"/>
  <c r="U264" i="1"/>
  <c r="W264" i="1"/>
  <c r="X264" i="1"/>
  <c r="AK248" i="1"/>
  <c r="V248" i="1"/>
  <c r="U248" i="1"/>
  <c r="T248" i="1"/>
  <c r="W248" i="1"/>
  <c r="X248" i="1"/>
  <c r="AK232" i="1"/>
  <c r="T232" i="1"/>
  <c r="V232" i="1"/>
  <c r="U232" i="1"/>
  <c r="W232" i="1"/>
  <c r="X232" i="1"/>
  <c r="AK216" i="1"/>
  <c r="V216" i="1"/>
  <c r="T216" i="1"/>
  <c r="U216" i="1"/>
  <c r="W216" i="1"/>
  <c r="X216" i="1"/>
  <c r="AK192" i="1"/>
  <c r="T192" i="1"/>
  <c r="U192" i="1"/>
  <c r="V192" i="1"/>
  <c r="W192" i="1"/>
  <c r="X192" i="1"/>
  <c r="AK176" i="1"/>
  <c r="U176" i="1"/>
  <c r="V176" i="1"/>
  <c r="T176" i="1"/>
  <c r="W176" i="1"/>
  <c r="X176" i="1"/>
  <c r="AK161" i="1"/>
  <c r="U161" i="1"/>
  <c r="V161" i="1"/>
  <c r="T161" i="1"/>
  <c r="W161" i="1"/>
  <c r="X161" i="1"/>
  <c r="AK142" i="1"/>
  <c r="U142" i="1"/>
  <c r="V142" i="1"/>
  <c r="T142" i="1"/>
  <c r="W142" i="1"/>
  <c r="X142" i="1"/>
  <c r="AK126" i="1"/>
  <c r="U126" i="1"/>
  <c r="V126" i="1"/>
  <c r="T126" i="1"/>
  <c r="W126" i="1"/>
  <c r="X126" i="1"/>
  <c r="AK110" i="1"/>
  <c r="U110" i="1"/>
  <c r="V110" i="1"/>
  <c r="T110" i="1"/>
  <c r="W110" i="1"/>
  <c r="X110" i="1"/>
  <c r="AK82" i="1"/>
  <c r="V82" i="1"/>
  <c r="U82" i="1"/>
  <c r="T82" i="1"/>
  <c r="W82" i="1"/>
  <c r="X82" i="1"/>
  <c r="AK66" i="1"/>
  <c r="U66" i="1"/>
  <c r="T66" i="1"/>
  <c r="V66" i="1"/>
  <c r="W66" i="1"/>
  <c r="X66" i="1"/>
  <c r="AK50" i="1"/>
  <c r="V50" i="1"/>
  <c r="U50" i="1"/>
  <c r="T50" i="1"/>
  <c r="W50" i="1"/>
  <c r="X50" i="1"/>
  <c r="AK34" i="1"/>
  <c r="T34" i="1"/>
  <c r="U34" i="1"/>
  <c r="V34" i="1"/>
  <c r="W34" i="1"/>
  <c r="X34" i="1"/>
  <c r="AK18" i="1"/>
  <c r="V18" i="1"/>
  <c r="U18" i="1"/>
  <c r="T18" i="1"/>
  <c r="W18" i="1"/>
  <c r="X18" i="1"/>
  <c r="K58" i="6"/>
  <c r="K63" i="6"/>
  <c r="K79" i="6"/>
  <c r="K59" i="6"/>
  <c r="J47" i="6"/>
  <c r="X58" i="6"/>
  <c r="V28" i="6"/>
  <c r="H28" i="6"/>
  <c r="K28" i="6"/>
  <c r="J28" i="6"/>
  <c r="S28" i="6"/>
  <c r="D67" i="6"/>
  <c r="U28" i="6"/>
  <c r="G28" i="6"/>
  <c r="E28" i="6"/>
  <c r="P28" i="6"/>
  <c r="X28" i="6"/>
  <c r="T28" i="6"/>
  <c r="R28" i="6"/>
  <c r="Q28" i="6"/>
  <c r="M28" i="6"/>
  <c r="W28" i="6"/>
  <c r="L28" i="6"/>
  <c r="O28" i="6"/>
  <c r="N28" i="6"/>
  <c r="I28" i="6"/>
  <c r="H58" i="6"/>
  <c r="H56" i="6"/>
  <c r="K31" i="6"/>
  <c r="S94" i="1"/>
  <c r="S96" i="1"/>
  <c r="C19" i="6"/>
  <c r="E19" i="6"/>
  <c r="S842" i="1"/>
  <c r="H120" i="6"/>
  <c r="E137" i="38"/>
  <c r="G137" i="38"/>
  <c r="U22" i="6"/>
  <c r="L22" i="6"/>
  <c r="O22" i="6"/>
  <c r="J22" i="6"/>
  <c r="I22" i="6"/>
  <c r="W22" i="6"/>
  <c r="D61" i="6"/>
  <c r="H22" i="6"/>
  <c r="K22" i="6"/>
  <c r="P22" i="6"/>
  <c r="V22" i="6"/>
  <c r="T22" i="6"/>
  <c r="G22" i="6"/>
  <c r="R22" i="6"/>
  <c r="Q22" i="6"/>
  <c r="X22" i="6"/>
  <c r="S22" i="6"/>
  <c r="E22" i="6"/>
  <c r="N22" i="6"/>
  <c r="M22" i="6"/>
  <c r="U681" i="1"/>
  <c r="T681" i="1"/>
  <c r="V681" i="1"/>
  <c r="W681" i="1"/>
  <c r="AK681" i="1"/>
  <c r="X681" i="1"/>
  <c r="V680" i="1"/>
  <c r="U680" i="1"/>
  <c r="AK680" i="1"/>
  <c r="X680" i="1"/>
  <c r="W680" i="1"/>
  <c r="T680" i="1"/>
  <c r="AK889" i="1"/>
  <c r="T889" i="1"/>
  <c r="V889" i="1"/>
  <c r="U889" i="1"/>
  <c r="W889" i="1"/>
  <c r="X889" i="1"/>
  <c r="AK873" i="1"/>
  <c r="T873" i="1"/>
  <c r="U873" i="1"/>
  <c r="V873" i="1"/>
  <c r="W873" i="1"/>
  <c r="X873" i="1"/>
  <c r="AK857" i="1"/>
  <c r="T857" i="1"/>
  <c r="V857" i="1"/>
  <c r="U857" i="1"/>
  <c r="W857" i="1"/>
  <c r="X857" i="1"/>
  <c r="AK824" i="1"/>
  <c r="T824" i="1"/>
  <c r="V824" i="1"/>
  <c r="U824" i="1"/>
  <c r="W824" i="1"/>
  <c r="X824" i="1"/>
  <c r="AK807" i="1"/>
  <c r="V807" i="1"/>
  <c r="U807" i="1"/>
  <c r="T807" i="1"/>
  <c r="W807" i="1"/>
  <c r="X807" i="1"/>
  <c r="AK788" i="1"/>
  <c r="U788" i="1"/>
  <c r="V788" i="1"/>
  <c r="T788" i="1"/>
  <c r="W788" i="1"/>
  <c r="X788" i="1"/>
  <c r="AK773" i="1"/>
  <c r="V773" i="1"/>
  <c r="U773" i="1"/>
  <c r="T773" i="1"/>
  <c r="W773" i="1"/>
  <c r="X773" i="1"/>
  <c r="AK738" i="1"/>
  <c r="T738" i="1"/>
  <c r="V738" i="1"/>
  <c r="U738" i="1"/>
  <c r="W738" i="1"/>
  <c r="X738" i="1"/>
  <c r="AK722" i="1"/>
  <c r="T722" i="1"/>
  <c r="V722" i="1"/>
  <c r="U722" i="1"/>
  <c r="W722" i="1"/>
  <c r="X722" i="1"/>
  <c r="AK700" i="1"/>
  <c r="T700" i="1"/>
  <c r="U700" i="1"/>
  <c r="V700" i="1"/>
  <c r="W700" i="1"/>
  <c r="X700" i="1"/>
  <c r="AK656" i="1"/>
  <c r="T656" i="1"/>
  <c r="U656" i="1"/>
  <c r="V656" i="1"/>
  <c r="W656" i="1"/>
  <c r="X656" i="1"/>
  <c r="AK642" i="1"/>
  <c r="U642" i="1"/>
  <c r="T642" i="1"/>
  <c r="V642" i="1"/>
  <c r="W642" i="1"/>
  <c r="X642" i="1"/>
  <c r="AK624" i="1"/>
  <c r="V624" i="1"/>
  <c r="U624" i="1"/>
  <c r="T624" i="1"/>
  <c r="W624" i="1"/>
  <c r="X624" i="1"/>
  <c r="AK581" i="1"/>
  <c r="T581" i="1"/>
  <c r="V581" i="1"/>
  <c r="U581" i="1"/>
  <c r="W581" i="1"/>
  <c r="X581" i="1"/>
  <c r="AK561" i="1"/>
  <c r="U561" i="1"/>
  <c r="T561" i="1"/>
  <c r="V561" i="1"/>
  <c r="W561" i="1"/>
  <c r="X561" i="1"/>
  <c r="AK545" i="1"/>
  <c r="U545" i="1"/>
  <c r="V545" i="1"/>
  <c r="T545" i="1"/>
  <c r="W545" i="1"/>
  <c r="X545" i="1"/>
  <c r="AK521" i="1"/>
  <c r="U521" i="1"/>
  <c r="V521" i="1"/>
  <c r="T521" i="1"/>
  <c r="W521" i="1"/>
  <c r="X521" i="1"/>
  <c r="AK505" i="1"/>
  <c r="U505" i="1"/>
  <c r="V505" i="1"/>
  <c r="T505" i="1"/>
  <c r="W505" i="1"/>
  <c r="X505" i="1"/>
  <c r="AK489" i="1"/>
  <c r="T489" i="1"/>
  <c r="U489" i="1"/>
  <c r="V489" i="1"/>
  <c r="W489" i="1"/>
  <c r="X489" i="1"/>
  <c r="AK457" i="1"/>
  <c r="V457" i="1"/>
  <c r="U457" i="1"/>
  <c r="T457" i="1"/>
  <c r="W457" i="1"/>
  <c r="X457" i="1"/>
  <c r="AK441" i="1"/>
  <c r="T441" i="1"/>
  <c r="V441" i="1"/>
  <c r="U441" i="1"/>
  <c r="W441" i="1"/>
  <c r="X441" i="1"/>
  <c r="AK425" i="1"/>
  <c r="V425" i="1"/>
  <c r="U425" i="1"/>
  <c r="T425" i="1"/>
  <c r="W425" i="1"/>
  <c r="X425" i="1"/>
  <c r="AK409" i="1"/>
  <c r="T409" i="1"/>
  <c r="V409" i="1"/>
  <c r="U409" i="1"/>
  <c r="W409" i="1"/>
  <c r="X409" i="1"/>
  <c r="AK389" i="1"/>
  <c r="T389" i="1"/>
  <c r="V389" i="1"/>
  <c r="U389" i="1"/>
  <c r="W389" i="1"/>
  <c r="X389" i="1"/>
  <c r="AK375" i="1"/>
  <c r="V375" i="1"/>
  <c r="T375" i="1"/>
  <c r="U375" i="1"/>
  <c r="W375" i="1"/>
  <c r="X375" i="1"/>
  <c r="AK319" i="1"/>
  <c r="U319" i="1"/>
  <c r="T319" i="1"/>
  <c r="V319" i="1"/>
  <c r="W319" i="1"/>
  <c r="X319" i="1"/>
  <c r="AK892" i="1"/>
  <c r="V892" i="1"/>
  <c r="U892" i="1"/>
  <c r="T892" i="1"/>
  <c r="W892" i="1"/>
  <c r="X892" i="1"/>
  <c r="AK876" i="1"/>
  <c r="U876" i="1"/>
  <c r="V876" i="1"/>
  <c r="T876" i="1"/>
  <c r="W876" i="1"/>
  <c r="X876" i="1"/>
  <c r="AK860" i="1"/>
  <c r="U860" i="1"/>
  <c r="V860" i="1"/>
  <c r="T860" i="1"/>
  <c r="W860" i="1"/>
  <c r="X860" i="1"/>
  <c r="AK826" i="1"/>
  <c r="T826" i="1"/>
  <c r="U826" i="1"/>
  <c r="V826" i="1"/>
  <c r="W826" i="1"/>
  <c r="X826" i="1"/>
  <c r="AK806" i="1"/>
  <c r="U806" i="1"/>
  <c r="T806" i="1"/>
  <c r="V806" i="1"/>
  <c r="W806" i="1"/>
  <c r="X806" i="1"/>
  <c r="AK784" i="1"/>
  <c r="V784" i="1"/>
  <c r="U784" i="1"/>
  <c r="T784" i="1"/>
  <c r="W784" i="1"/>
  <c r="X784" i="1"/>
  <c r="AK768" i="1"/>
  <c r="U768" i="1"/>
  <c r="V768" i="1"/>
  <c r="T768" i="1"/>
  <c r="W768" i="1"/>
  <c r="X768" i="1"/>
  <c r="AK731" i="1"/>
  <c r="U731" i="1"/>
  <c r="V731" i="1"/>
  <c r="T731" i="1"/>
  <c r="W731" i="1"/>
  <c r="X731" i="1"/>
  <c r="AK702" i="1"/>
  <c r="U702" i="1"/>
  <c r="V702" i="1"/>
  <c r="T702" i="1"/>
  <c r="W702" i="1"/>
  <c r="X702" i="1"/>
  <c r="AK659" i="1"/>
  <c r="T659" i="1"/>
  <c r="U659" i="1"/>
  <c r="V659" i="1"/>
  <c r="W659" i="1"/>
  <c r="X659" i="1"/>
  <c r="AK645" i="1"/>
  <c r="V645" i="1"/>
  <c r="U645" i="1"/>
  <c r="T645" i="1"/>
  <c r="W645" i="1"/>
  <c r="X645" i="1"/>
  <c r="AK627" i="1"/>
  <c r="T627" i="1"/>
  <c r="V627" i="1"/>
  <c r="U627" i="1"/>
  <c r="W627" i="1"/>
  <c r="X627" i="1"/>
  <c r="AK588" i="1"/>
  <c r="T588" i="1"/>
  <c r="U588" i="1"/>
  <c r="V588" i="1"/>
  <c r="W588" i="1"/>
  <c r="X588" i="1"/>
  <c r="AK568" i="1"/>
  <c r="U568" i="1"/>
  <c r="V568" i="1"/>
  <c r="T568" i="1"/>
  <c r="W568" i="1"/>
  <c r="X568" i="1"/>
  <c r="AK548" i="1"/>
  <c r="U548" i="1"/>
  <c r="V548" i="1"/>
  <c r="T548" i="1"/>
  <c r="W548" i="1"/>
  <c r="X548" i="1"/>
  <c r="AK524" i="1"/>
  <c r="U524" i="1"/>
  <c r="T524" i="1"/>
  <c r="V524" i="1"/>
  <c r="W524" i="1"/>
  <c r="X524" i="1"/>
  <c r="AK508" i="1"/>
  <c r="T508" i="1"/>
  <c r="V508" i="1"/>
  <c r="U508" i="1"/>
  <c r="W508" i="1"/>
  <c r="X508" i="1"/>
  <c r="AK492" i="1"/>
  <c r="T492" i="1"/>
  <c r="V492" i="1"/>
  <c r="U492" i="1"/>
  <c r="W492" i="1"/>
  <c r="X492" i="1"/>
  <c r="AK472" i="1"/>
  <c r="U472" i="1"/>
  <c r="V472" i="1"/>
  <c r="T472" i="1"/>
  <c r="W472" i="1"/>
  <c r="X472" i="1"/>
  <c r="AK448" i="1"/>
  <c r="V448" i="1"/>
  <c r="T448" i="1"/>
  <c r="U448" i="1"/>
  <c r="W448" i="1"/>
  <c r="X448" i="1"/>
  <c r="AK432" i="1"/>
  <c r="U432" i="1"/>
  <c r="V432" i="1"/>
  <c r="T432" i="1"/>
  <c r="W432" i="1"/>
  <c r="X432" i="1"/>
  <c r="AK416" i="1"/>
  <c r="V416" i="1"/>
  <c r="T416" i="1"/>
  <c r="U416" i="1"/>
  <c r="W416" i="1"/>
  <c r="X416" i="1"/>
  <c r="AK392" i="1"/>
  <c r="T392" i="1"/>
  <c r="V392" i="1"/>
  <c r="U392" i="1"/>
  <c r="W392" i="1"/>
  <c r="X392" i="1"/>
  <c r="AK377" i="1"/>
  <c r="U377" i="1"/>
  <c r="T377" i="1"/>
  <c r="V377" i="1"/>
  <c r="W377" i="1"/>
  <c r="X377" i="1"/>
  <c r="AK317" i="1"/>
  <c r="V317" i="1"/>
  <c r="T317" i="1"/>
  <c r="U317" i="1"/>
  <c r="W317" i="1"/>
  <c r="X317" i="1"/>
  <c r="AK899" i="1"/>
  <c r="X37" i="6"/>
  <c r="X117" i="6"/>
  <c r="C37" i="6"/>
  <c r="E37" i="6"/>
  <c r="U899" i="1"/>
  <c r="H37" i="6"/>
  <c r="T899" i="1"/>
  <c r="G37" i="6"/>
  <c r="V899" i="1"/>
  <c r="I37" i="6"/>
  <c r="I117" i="6"/>
  <c r="H134" i="38"/>
  <c r="J134" i="38"/>
  <c r="W899" i="1"/>
  <c r="J37" i="6"/>
  <c r="X899" i="1"/>
  <c r="K37" i="6"/>
  <c r="K117" i="6"/>
  <c r="H175" i="38"/>
  <c r="J175" i="38"/>
  <c r="AK879" i="1"/>
  <c r="T879" i="1"/>
  <c r="V879" i="1"/>
  <c r="U879" i="1"/>
  <c r="W879" i="1"/>
  <c r="X879" i="1"/>
  <c r="AK863" i="1"/>
  <c r="V863" i="1"/>
  <c r="U863" i="1"/>
  <c r="T863" i="1"/>
  <c r="W863" i="1"/>
  <c r="X863" i="1"/>
  <c r="AK832" i="1"/>
  <c r="U832" i="1"/>
  <c r="T832" i="1"/>
  <c r="V832" i="1"/>
  <c r="C26" i="6"/>
  <c r="E26" i="6"/>
  <c r="W832" i="1"/>
  <c r="X832" i="1"/>
  <c r="AK816" i="1"/>
  <c r="V816" i="1"/>
  <c r="T816" i="1"/>
  <c r="U816" i="1"/>
  <c r="W816" i="1"/>
  <c r="X816" i="1"/>
  <c r="AK801" i="1"/>
  <c r="V801" i="1"/>
  <c r="T801" i="1"/>
  <c r="U801" i="1"/>
  <c r="W801" i="1"/>
  <c r="X801" i="1"/>
  <c r="AK787" i="1"/>
  <c r="V787" i="1"/>
  <c r="U787" i="1"/>
  <c r="T787" i="1"/>
  <c r="W787" i="1"/>
  <c r="X787" i="1"/>
  <c r="AK771" i="1"/>
  <c r="V771" i="1"/>
  <c r="T771" i="1"/>
  <c r="U771" i="1"/>
  <c r="W771" i="1"/>
  <c r="X771" i="1"/>
  <c r="AK737" i="1"/>
  <c r="U737" i="1"/>
  <c r="V737" i="1"/>
  <c r="T737" i="1"/>
  <c r="W737" i="1"/>
  <c r="X737" i="1"/>
  <c r="AK721" i="1"/>
  <c r="V721" i="1"/>
  <c r="T721" i="1"/>
  <c r="U721" i="1"/>
  <c r="W721" i="1"/>
  <c r="X721" i="1"/>
  <c r="AK658" i="1"/>
  <c r="T658" i="1"/>
  <c r="V658" i="1"/>
  <c r="U658" i="1"/>
  <c r="W658" i="1"/>
  <c r="X658" i="1"/>
  <c r="AK640" i="1"/>
  <c r="U640" i="1"/>
  <c r="T640" i="1"/>
  <c r="V640" i="1"/>
  <c r="W640" i="1"/>
  <c r="X640" i="1"/>
  <c r="AK626" i="1"/>
  <c r="U626" i="1"/>
  <c r="T626" i="1"/>
  <c r="V626" i="1"/>
  <c r="W626" i="1"/>
  <c r="X626" i="1"/>
  <c r="AK579" i="1"/>
  <c r="U579" i="1"/>
  <c r="T579" i="1"/>
  <c r="V579" i="1"/>
  <c r="W579" i="1"/>
  <c r="X579" i="1"/>
  <c r="AK555" i="1"/>
  <c r="V555" i="1"/>
  <c r="U555" i="1"/>
  <c r="T555" i="1"/>
  <c r="W555" i="1"/>
  <c r="X555" i="1"/>
  <c r="AK531" i="1"/>
  <c r="U531" i="1"/>
  <c r="V531" i="1"/>
  <c r="T531" i="1"/>
  <c r="W531" i="1"/>
  <c r="X531" i="1"/>
  <c r="AK515" i="1"/>
  <c r="T515" i="1"/>
  <c r="U515" i="1"/>
  <c r="V515" i="1"/>
  <c r="W515" i="1"/>
  <c r="X515" i="1"/>
  <c r="AK499" i="1"/>
  <c r="T499" i="1"/>
  <c r="U499" i="1"/>
  <c r="V499" i="1"/>
  <c r="W499" i="1"/>
  <c r="X499" i="1"/>
  <c r="AK471" i="1"/>
  <c r="U471" i="1"/>
  <c r="V471" i="1"/>
  <c r="T471" i="1"/>
  <c r="W471" i="1"/>
  <c r="X471" i="1"/>
  <c r="AK451" i="1"/>
  <c r="U451" i="1"/>
  <c r="V451" i="1"/>
  <c r="T451" i="1"/>
  <c r="W451" i="1"/>
  <c r="X451" i="1"/>
  <c r="AK435" i="1"/>
  <c r="V435" i="1"/>
  <c r="T435" i="1"/>
  <c r="U435" i="1"/>
  <c r="W435" i="1"/>
  <c r="X435" i="1"/>
  <c r="AK419" i="1"/>
  <c r="T419" i="1"/>
  <c r="V419" i="1"/>
  <c r="U419" i="1"/>
  <c r="W419" i="1"/>
  <c r="X419" i="1"/>
  <c r="AK399" i="1"/>
  <c r="U399" i="1"/>
  <c r="V399" i="1"/>
  <c r="T399" i="1"/>
  <c r="W399" i="1"/>
  <c r="X399" i="1"/>
  <c r="AK380" i="1"/>
  <c r="V380" i="1"/>
  <c r="U380" i="1"/>
  <c r="T380" i="1"/>
  <c r="W380" i="1"/>
  <c r="X380" i="1"/>
  <c r="AK331" i="1"/>
  <c r="T331" i="1"/>
  <c r="V331" i="1"/>
  <c r="U331" i="1"/>
  <c r="W331" i="1"/>
  <c r="X331" i="1"/>
  <c r="AK299" i="1"/>
  <c r="V299" i="1"/>
  <c r="U299" i="1"/>
  <c r="T299" i="1"/>
  <c r="W299" i="1"/>
  <c r="X299" i="1"/>
  <c r="AK890" i="1"/>
  <c r="V890" i="1"/>
  <c r="T890" i="1"/>
  <c r="U890" i="1"/>
  <c r="W890" i="1"/>
  <c r="X890" i="1"/>
  <c r="AK874" i="1"/>
  <c r="U874" i="1"/>
  <c r="V874" i="1"/>
  <c r="T874" i="1"/>
  <c r="W874" i="1"/>
  <c r="X874" i="1"/>
  <c r="AK858" i="1"/>
  <c r="T858" i="1"/>
  <c r="U858" i="1"/>
  <c r="V858" i="1"/>
  <c r="W858" i="1"/>
  <c r="X858" i="1"/>
  <c r="AK825" i="1"/>
  <c r="T825" i="1"/>
  <c r="V825" i="1"/>
  <c r="U825" i="1"/>
  <c r="W825" i="1"/>
  <c r="X825" i="1"/>
  <c r="AK812" i="1"/>
  <c r="V812" i="1"/>
  <c r="T812" i="1"/>
  <c r="U812" i="1"/>
  <c r="W812" i="1"/>
  <c r="X812" i="1"/>
  <c r="AK796" i="1"/>
  <c r="V796" i="1"/>
  <c r="T796" i="1"/>
  <c r="U796" i="1"/>
  <c r="W796" i="1"/>
  <c r="X796" i="1"/>
  <c r="AK782" i="1"/>
  <c r="V782" i="1"/>
  <c r="T782" i="1"/>
  <c r="U782" i="1"/>
  <c r="W782" i="1"/>
  <c r="X782" i="1"/>
  <c r="AK766" i="1"/>
  <c r="V766" i="1"/>
  <c r="U766" i="1"/>
  <c r="T766" i="1"/>
  <c r="W766" i="1"/>
  <c r="X766" i="1"/>
  <c r="AK733" i="1"/>
  <c r="T733" i="1"/>
  <c r="U733" i="1"/>
  <c r="V733" i="1"/>
  <c r="W733" i="1"/>
  <c r="X733" i="1"/>
  <c r="AK717" i="1"/>
  <c r="U717" i="1"/>
  <c r="T717" i="1"/>
  <c r="V717" i="1"/>
  <c r="W717" i="1"/>
  <c r="X717" i="1"/>
  <c r="AK664" i="1"/>
  <c r="V664" i="1"/>
  <c r="T664" i="1"/>
  <c r="U664" i="1"/>
  <c r="W664" i="1"/>
  <c r="X664" i="1"/>
  <c r="AK650" i="1"/>
  <c r="V650" i="1"/>
  <c r="T650" i="1"/>
  <c r="U650" i="1"/>
  <c r="W650" i="1"/>
  <c r="X650" i="1"/>
  <c r="AK632" i="1"/>
  <c r="U632" i="1"/>
  <c r="T632" i="1"/>
  <c r="V632" i="1"/>
  <c r="W632" i="1"/>
  <c r="X632" i="1"/>
  <c r="AK618" i="1"/>
  <c r="U618" i="1"/>
  <c r="V618" i="1"/>
  <c r="T618" i="1"/>
  <c r="W618" i="1"/>
  <c r="X618" i="1"/>
  <c r="AK566" i="1"/>
  <c r="V566" i="1"/>
  <c r="U566" i="1"/>
  <c r="T566" i="1"/>
  <c r="W566" i="1"/>
  <c r="X566" i="1"/>
  <c r="AK550" i="1"/>
  <c r="T550" i="1"/>
  <c r="U550" i="1"/>
  <c r="V550" i="1"/>
  <c r="W550" i="1"/>
  <c r="X550" i="1"/>
  <c r="AK526" i="1"/>
  <c r="U526" i="1"/>
  <c r="V526" i="1"/>
  <c r="T526" i="1"/>
  <c r="W526" i="1"/>
  <c r="X526" i="1"/>
  <c r="AK510" i="1"/>
  <c r="T510" i="1"/>
  <c r="U510" i="1"/>
  <c r="V510" i="1"/>
  <c r="W510" i="1"/>
  <c r="X510" i="1"/>
  <c r="AK490" i="1"/>
  <c r="T490" i="1"/>
  <c r="U490" i="1"/>
  <c r="V490" i="1"/>
  <c r="W490" i="1"/>
  <c r="X490" i="1"/>
  <c r="AK470" i="1"/>
  <c r="T470" i="1"/>
  <c r="V470" i="1"/>
  <c r="U470" i="1"/>
  <c r="W470" i="1"/>
  <c r="X470" i="1"/>
  <c r="AK454" i="1"/>
  <c r="V454" i="1"/>
  <c r="U454" i="1"/>
  <c r="T454" i="1"/>
  <c r="W454" i="1"/>
  <c r="X454" i="1"/>
  <c r="AK438" i="1"/>
  <c r="T438" i="1"/>
  <c r="V438" i="1"/>
  <c r="U438" i="1"/>
  <c r="W438" i="1"/>
  <c r="X438" i="1"/>
  <c r="AK422" i="1"/>
  <c r="U422" i="1"/>
  <c r="T422" i="1"/>
  <c r="V422" i="1"/>
  <c r="W422" i="1"/>
  <c r="X422" i="1"/>
  <c r="AK406" i="1"/>
  <c r="V406" i="1"/>
  <c r="T406" i="1"/>
  <c r="U406" i="1"/>
  <c r="W406" i="1"/>
  <c r="X406" i="1"/>
  <c r="AK387" i="1"/>
  <c r="T387" i="1"/>
  <c r="U387" i="1"/>
  <c r="V387" i="1"/>
  <c r="W387" i="1"/>
  <c r="X387" i="1"/>
  <c r="AK368" i="1"/>
  <c r="T368" i="1"/>
  <c r="U368" i="1"/>
  <c r="V368" i="1"/>
  <c r="W368" i="1"/>
  <c r="X368" i="1"/>
  <c r="AK305" i="1"/>
  <c r="V305" i="1"/>
  <c r="U305" i="1"/>
  <c r="T305" i="1"/>
  <c r="W305" i="1"/>
  <c r="X305" i="1"/>
  <c r="AK324" i="1"/>
  <c r="V324" i="1"/>
  <c r="U324" i="1"/>
  <c r="T324" i="1"/>
  <c r="W324" i="1"/>
  <c r="X324" i="1"/>
  <c r="AK308" i="1"/>
  <c r="V308" i="1"/>
  <c r="U308" i="1"/>
  <c r="T308" i="1"/>
  <c r="W308" i="1"/>
  <c r="X308" i="1"/>
  <c r="AK292" i="1"/>
  <c r="T292" i="1"/>
  <c r="V292" i="1"/>
  <c r="U292" i="1"/>
  <c r="W292" i="1"/>
  <c r="X292" i="1"/>
  <c r="AK267" i="1"/>
  <c r="T267" i="1"/>
  <c r="U267" i="1"/>
  <c r="V267" i="1"/>
  <c r="W267" i="1"/>
  <c r="X267" i="1"/>
  <c r="AK251" i="1"/>
  <c r="V251" i="1"/>
  <c r="T251" i="1"/>
  <c r="U251" i="1"/>
  <c r="W251" i="1"/>
  <c r="X251" i="1"/>
  <c r="AK235" i="1"/>
  <c r="U235" i="1"/>
  <c r="V235" i="1"/>
  <c r="T235" i="1"/>
  <c r="W235" i="1"/>
  <c r="X235" i="1"/>
  <c r="AK219" i="1"/>
  <c r="V219" i="1"/>
  <c r="U219" i="1"/>
  <c r="T219" i="1"/>
  <c r="W219" i="1"/>
  <c r="X219" i="1"/>
  <c r="AK191" i="1"/>
  <c r="V191" i="1"/>
  <c r="U191" i="1"/>
  <c r="T191" i="1"/>
  <c r="W191" i="1"/>
  <c r="X191" i="1"/>
  <c r="AK172" i="1"/>
  <c r="U172" i="1"/>
  <c r="V172" i="1"/>
  <c r="T172" i="1"/>
  <c r="W172" i="1"/>
  <c r="X172" i="1"/>
  <c r="AK156" i="1"/>
  <c r="T156" i="1"/>
  <c r="U156" i="1"/>
  <c r="V156" i="1"/>
  <c r="W156" i="1"/>
  <c r="X156" i="1"/>
  <c r="AK137" i="1"/>
  <c r="V137" i="1"/>
  <c r="T137" i="1"/>
  <c r="U137" i="1"/>
  <c r="W137" i="1"/>
  <c r="X137" i="1"/>
  <c r="AK121" i="1"/>
  <c r="V121" i="1"/>
  <c r="T121" i="1"/>
  <c r="U121" i="1"/>
  <c r="W121" i="1"/>
  <c r="X121" i="1"/>
  <c r="AK105" i="1"/>
  <c r="T105" i="1"/>
  <c r="U105" i="1"/>
  <c r="V105" i="1"/>
  <c r="W105" i="1"/>
  <c r="X105" i="1"/>
  <c r="AK65" i="1"/>
  <c r="V65" i="1"/>
  <c r="U65" i="1"/>
  <c r="T65" i="1"/>
  <c r="W65" i="1"/>
  <c r="X65" i="1"/>
  <c r="AK49" i="1"/>
  <c r="V49" i="1"/>
  <c r="U49" i="1"/>
  <c r="T49" i="1"/>
  <c r="W49" i="1"/>
  <c r="X49" i="1"/>
  <c r="AK33" i="1"/>
  <c r="T33" i="1"/>
  <c r="U33" i="1"/>
  <c r="V33" i="1"/>
  <c r="W33" i="1"/>
  <c r="X33" i="1"/>
  <c r="AK17" i="1"/>
  <c r="U17" i="1"/>
  <c r="T17" i="1"/>
  <c r="V17" i="1"/>
  <c r="W17" i="1"/>
  <c r="X17" i="1"/>
  <c r="AK287" i="1"/>
  <c r="V287" i="1"/>
  <c r="T287" i="1"/>
  <c r="U287" i="1"/>
  <c r="W287" i="1"/>
  <c r="X287" i="1"/>
  <c r="AK266" i="1"/>
  <c r="U266" i="1"/>
  <c r="T266" i="1"/>
  <c r="V266" i="1"/>
  <c r="W266" i="1"/>
  <c r="X266" i="1"/>
  <c r="AK250" i="1"/>
  <c r="U250" i="1"/>
  <c r="T250" i="1"/>
  <c r="V250" i="1"/>
  <c r="W250" i="1"/>
  <c r="X250" i="1"/>
  <c r="AK234" i="1"/>
  <c r="U234" i="1"/>
  <c r="T234" i="1"/>
  <c r="V234" i="1"/>
  <c r="W234" i="1"/>
  <c r="X234" i="1"/>
  <c r="AK218" i="1"/>
  <c r="U218" i="1"/>
  <c r="V218" i="1"/>
  <c r="T218" i="1"/>
  <c r="W218" i="1"/>
  <c r="X218" i="1"/>
  <c r="AK186" i="1"/>
  <c r="T186" i="1"/>
  <c r="U186" i="1"/>
  <c r="V186" i="1"/>
  <c r="W186" i="1"/>
  <c r="X186" i="1"/>
  <c r="AK163" i="1"/>
  <c r="U163" i="1"/>
  <c r="V163" i="1"/>
  <c r="T163" i="1"/>
  <c r="W163" i="1"/>
  <c r="X163" i="1"/>
  <c r="AK147" i="1"/>
  <c r="T147" i="1"/>
  <c r="V147" i="1"/>
  <c r="U147" i="1"/>
  <c r="W147" i="1"/>
  <c r="X147" i="1"/>
  <c r="AK132" i="1"/>
  <c r="U132" i="1"/>
  <c r="V132" i="1"/>
  <c r="T132" i="1"/>
  <c r="W132" i="1"/>
  <c r="X132" i="1"/>
  <c r="AK112" i="1"/>
  <c r="V112" i="1"/>
  <c r="U112" i="1"/>
  <c r="T112" i="1"/>
  <c r="W112" i="1"/>
  <c r="X112" i="1"/>
  <c r="AK84" i="1"/>
  <c r="U84" i="1"/>
  <c r="V84" i="1"/>
  <c r="T84" i="1"/>
  <c r="W84" i="1"/>
  <c r="X84" i="1"/>
  <c r="AK68" i="1"/>
  <c r="U68" i="1"/>
  <c r="T68" i="1"/>
  <c r="V68" i="1"/>
  <c r="W68" i="1"/>
  <c r="X68" i="1"/>
  <c r="AK52" i="1"/>
  <c r="V52" i="1"/>
  <c r="U52" i="1"/>
  <c r="T52" i="1"/>
  <c r="W52" i="1"/>
  <c r="X52" i="1"/>
  <c r="AK36" i="1"/>
  <c r="U36" i="1"/>
  <c r="T36" i="1"/>
  <c r="V36" i="1"/>
  <c r="W36" i="1"/>
  <c r="X36" i="1"/>
  <c r="AK20" i="1"/>
  <c r="V20" i="1"/>
  <c r="T20" i="1"/>
  <c r="U20" i="1"/>
  <c r="W20" i="1"/>
  <c r="X20" i="1"/>
  <c r="AK322" i="1"/>
  <c r="U322" i="1"/>
  <c r="T322" i="1"/>
  <c r="V322" i="1"/>
  <c r="W322" i="1"/>
  <c r="X322" i="1"/>
  <c r="AK306" i="1"/>
  <c r="U306" i="1"/>
  <c r="T306" i="1"/>
  <c r="V306" i="1"/>
  <c r="W306" i="1"/>
  <c r="X306" i="1"/>
  <c r="AK286" i="1"/>
  <c r="T286" i="1"/>
  <c r="V286" i="1"/>
  <c r="U286" i="1"/>
  <c r="W286" i="1"/>
  <c r="X286" i="1"/>
  <c r="AK261" i="1"/>
  <c r="T261" i="1"/>
  <c r="V261" i="1"/>
  <c r="U261" i="1"/>
  <c r="W261" i="1"/>
  <c r="X261" i="1"/>
  <c r="AK245" i="1"/>
  <c r="T245" i="1"/>
  <c r="V245" i="1"/>
  <c r="U245" i="1"/>
  <c r="W245" i="1"/>
  <c r="X245" i="1"/>
  <c r="AK229" i="1"/>
  <c r="U229" i="1"/>
  <c r="V229" i="1"/>
  <c r="T229" i="1"/>
  <c r="W229" i="1"/>
  <c r="X229" i="1"/>
  <c r="AK209" i="1"/>
  <c r="T209" i="1"/>
  <c r="U209" i="1"/>
  <c r="V209" i="1"/>
  <c r="W209" i="1"/>
  <c r="X209" i="1"/>
  <c r="AK185" i="1"/>
  <c r="V185" i="1"/>
  <c r="T185" i="1"/>
  <c r="U185" i="1"/>
  <c r="W185" i="1"/>
  <c r="X185" i="1"/>
  <c r="AK170" i="1"/>
  <c r="V170" i="1"/>
  <c r="T170" i="1"/>
  <c r="U170" i="1"/>
  <c r="W170" i="1"/>
  <c r="X170" i="1"/>
  <c r="AK154" i="1"/>
  <c r="U154" i="1"/>
  <c r="V154" i="1"/>
  <c r="T154" i="1"/>
  <c r="W154" i="1"/>
  <c r="X154" i="1"/>
  <c r="AK135" i="1"/>
  <c r="U135" i="1"/>
  <c r="T135" i="1"/>
  <c r="V135" i="1"/>
  <c r="W135" i="1"/>
  <c r="X135" i="1"/>
  <c r="AK115" i="1"/>
  <c r="V115" i="1"/>
  <c r="T115" i="1"/>
  <c r="U115" i="1"/>
  <c r="W115" i="1"/>
  <c r="X115" i="1"/>
  <c r="AK83" i="1"/>
  <c r="V83" i="1"/>
  <c r="U83" i="1"/>
  <c r="T83" i="1"/>
  <c r="W83" i="1"/>
  <c r="X83" i="1"/>
  <c r="AK59" i="1"/>
  <c r="V59" i="1"/>
  <c r="U59" i="1"/>
  <c r="T59" i="1"/>
  <c r="W59" i="1"/>
  <c r="X59" i="1"/>
  <c r="AK43" i="1"/>
  <c r="T43" i="1"/>
  <c r="V43" i="1"/>
  <c r="U43" i="1"/>
  <c r="W43" i="1"/>
  <c r="X43" i="1"/>
  <c r="AK27" i="1"/>
  <c r="V27" i="1"/>
  <c r="U27" i="1"/>
  <c r="T27" i="1"/>
  <c r="W27" i="1"/>
  <c r="X27" i="1"/>
  <c r="AK285" i="1"/>
  <c r="U285" i="1"/>
  <c r="V285" i="1"/>
  <c r="T285" i="1"/>
  <c r="W285" i="1"/>
  <c r="X285" i="1"/>
  <c r="AK260" i="1"/>
  <c r="U260" i="1"/>
  <c r="T260" i="1"/>
  <c r="V260" i="1"/>
  <c r="W260" i="1"/>
  <c r="X260" i="1"/>
  <c r="AK244" i="1"/>
  <c r="V244" i="1"/>
  <c r="T244" i="1"/>
  <c r="U244" i="1"/>
  <c r="W244" i="1"/>
  <c r="X244" i="1"/>
  <c r="AK228" i="1"/>
  <c r="U228" i="1"/>
  <c r="T228" i="1"/>
  <c r="V228" i="1"/>
  <c r="W228" i="1"/>
  <c r="X228" i="1"/>
  <c r="AK212" i="1"/>
  <c r="T212" i="1"/>
  <c r="U212" i="1"/>
  <c r="V212" i="1"/>
  <c r="W212" i="1"/>
  <c r="X212" i="1"/>
  <c r="AK188" i="1"/>
  <c r="V188" i="1"/>
  <c r="T188" i="1"/>
  <c r="U188" i="1"/>
  <c r="W188" i="1"/>
  <c r="X188" i="1"/>
  <c r="AK173" i="1"/>
  <c r="V173" i="1"/>
  <c r="T173" i="1"/>
  <c r="U173" i="1"/>
  <c r="W173" i="1"/>
  <c r="X173" i="1"/>
  <c r="AK157" i="1"/>
  <c r="T157" i="1"/>
  <c r="U157" i="1"/>
  <c r="V157" i="1"/>
  <c r="W157" i="1"/>
  <c r="X157" i="1"/>
  <c r="AK138" i="1"/>
  <c r="T138" i="1"/>
  <c r="U138" i="1"/>
  <c r="V138" i="1"/>
  <c r="W138" i="1"/>
  <c r="X138" i="1"/>
  <c r="AK122" i="1"/>
  <c r="U122" i="1"/>
  <c r="V122" i="1"/>
  <c r="T122" i="1"/>
  <c r="W122" i="1"/>
  <c r="X122" i="1"/>
  <c r="AK106" i="1"/>
  <c r="V106" i="1"/>
  <c r="T106" i="1"/>
  <c r="U106" i="1"/>
  <c r="W106" i="1"/>
  <c r="X106" i="1"/>
  <c r="AK78" i="1"/>
  <c r="T78" i="1"/>
  <c r="V78" i="1"/>
  <c r="U78" i="1"/>
  <c r="W78" i="1"/>
  <c r="X78" i="1"/>
  <c r="AK62" i="1"/>
  <c r="U62" i="1"/>
  <c r="T62" i="1"/>
  <c r="V62" i="1"/>
  <c r="W62" i="1"/>
  <c r="X62" i="1"/>
  <c r="AK46" i="1"/>
  <c r="U46" i="1"/>
  <c r="T46" i="1"/>
  <c r="V46" i="1"/>
  <c r="W46" i="1"/>
  <c r="X46" i="1"/>
  <c r="AK30" i="1"/>
  <c r="V30" i="1"/>
  <c r="U30" i="1"/>
  <c r="T30" i="1"/>
  <c r="W30" i="1"/>
  <c r="X30" i="1"/>
  <c r="K50" i="6"/>
  <c r="K54" i="6"/>
  <c r="K56" i="6"/>
  <c r="J59" i="6"/>
  <c r="J52" i="6"/>
  <c r="X47" i="6"/>
  <c r="H47" i="6"/>
  <c r="H60" i="6"/>
  <c r="T117" i="1"/>
  <c r="S5" i="1"/>
  <c r="AQ5" i="1"/>
  <c r="AQ831" i="1"/>
  <c r="S92" i="1"/>
  <c r="S340" i="1"/>
  <c r="S590" i="1"/>
  <c r="S345" i="1"/>
  <c r="S711" i="1"/>
  <c r="S468" i="1"/>
  <c r="S747" i="1"/>
  <c r="S355" i="1"/>
  <c r="S599" i="1"/>
  <c r="K34" i="6"/>
  <c r="K114" i="6"/>
  <c r="H172" i="38"/>
  <c r="J172" i="38"/>
  <c r="AP688" i="1"/>
  <c r="AP404" i="1"/>
  <c r="AP668" i="1"/>
  <c r="AP853" i="1"/>
  <c r="AP366" i="1"/>
  <c r="AP144" i="1"/>
  <c r="AP278" i="1"/>
  <c r="AP196" i="1"/>
  <c r="AP563" i="1"/>
  <c r="AP572" i="1"/>
  <c r="AP854" i="1"/>
  <c r="AP845" i="1"/>
  <c r="AP364" i="1"/>
  <c r="AP97" i="1"/>
  <c r="AP200" i="1"/>
  <c r="AP199" i="1"/>
  <c r="AP605" i="1"/>
  <c r="AP593" i="1"/>
  <c r="AP574" i="1"/>
  <c r="AP761" i="1"/>
  <c r="AP338" i="1"/>
  <c r="AP99" i="1"/>
  <c r="AP288" i="1"/>
  <c r="AP536" i="1"/>
  <c r="AP534" i="1"/>
  <c r="AP714" i="1"/>
  <c r="AP198" i="1"/>
  <c r="AP337" i="1"/>
  <c r="AP9" i="1"/>
  <c r="AP270" i="1"/>
  <c r="AP855" i="1"/>
  <c r="AP75" i="1"/>
  <c r="AP754" i="1"/>
  <c r="AP570" i="1"/>
  <c r="AP677" i="1"/>
  <c r="AP669" i="1"/>
  <c r="AP750" i="1"/>
  <c r="AP402" i="1"/>
  <c r="AP73" i="1"/>
  <c r="AP101" i="1"/>
  <c r="AP359" i="1"/>
  <c r="AP600" i="1"/>
  <c r="AP615" i="1"/>
  <c r="AP333" i="1"/>
  <c r="AP802" i="1"/>
  <c r="AP400" i="1"/>
  <c r="AP753" i="1"/>
  <c r="AP202" i="1"/>
  <c r="AP403" i="1"/>
  <c r="AP607" i="1"/>
  <c r="AP690" i="1"/>
  <c r="AP670" i="1"/>
  <c r="AP485" i="1"/>
  <c r="AP756" i="1"/>
  <c r="AP100" i="1"/>
  <c r="AP335" i="1"/>
  <c r="AP594" i="1"/>
  <c r="AP614" i="1"/>
  <c r="AP844" i="1"/>
  <c r="AP481" i="1"/>
  <c r="AP611" i="1"/>
  <c r="AP839" i="1"/>
  <c r="AP194" i="1"/>
  <c r="AP746" i="1"/>
  <c r="AP401" i="1"/>
  <c r="AP336" i="1"/>
  <c r="AP694" i="1"/>
  <c r="AP81" i="1"/>
  <c r="AP671" i="1"/>
  <c r="AP672" i="1"/>
  <c r="AP478" i="1"/>
  <c r="AP12" i="1"/>
  <c r="AP145" i="1"/>
  <c r="AP272" i="1"/>
  <c r="AP603" i="1"/>
  <c r="AP710" i="1"/>
  <c r="AP693" i="1"/>
  <c r="AP676" i="1"/>
  <c r="AP491" i="1"/>
  <c r="AP14" i="1"/>
  <c r="AP11" i="1"/>
  <c r="AP289" i="1"/>
  <c r="AP609" i="1"/>
  <c r="AP691" i="1"/>
  <c r="AP706" i="1"/>
  <c r="AP762" i="1"/>
  <c r="AP473" i="1"/>
  <c r="AP752" i="1"/>
  <c r="AP197" i="1"/>
  <c r="AP179" i="1"/>
  <c r="AP608" i="1"/>
  <c r="AP612" i="1"/>
  <c r="AP675" i="1"/>
  <c r="AP102" i="1"/>
  <c r="AP539" i="1"/>
  <c r="AP464" i="1"/>
  <c r="AP535" i="1"/>
  <c r="AP358" i="1"/>
  <c r="AP613" i="1"/>
  <c r="AP103" i="1"/>
  <c r="AP708" i="1"/>
  <c r="AP674" i="1"/>
  <c r="AP667" i="1"/>
  <c r="AP564" i="1"/>
  <c r="AP479" i="1"/>
  <c r="AP13" i="1"/>
  <c r="AP195" i="1"/>
  <c r="AP339" i="1"/>
  <c r="AP705" i="1"/>
  <c r="AP573" i="1"/>
  <c r="AP895" i="1"/>
  <c r="AP764" i="1"/>
  <c r="AP475" i="1"/>
  <c r="AP79" i="1"/>
  <c r="AP98" i="1"/>
  <c r="AP365" i="1"/>
  <c r="AP715" i="1"/>
  <c r="AP606" i="1"/>
  <c r="AP836" i="1"/>
  <c r="AP833" i="1"/>
  <c r="AP362" i="1"/>
  <c r="AP751" i="1"/>
  <c r="AP290" i="1"/>
  <c r="AP201" i="1"/>
  <c r="AP689" i="1"/>
  <c r="AP692" i="1"/>
  <c r="AP673" i="1"/>
  <c r="AP178" i="1"/>
  <c r="AP852" i="1"/>
  <c r="AP755" i="1"/>
  <c r="AP571" i="1"/>
  <c r="AP77" i="1"/>
  <c r="AP604" i="1"/>
  <c r="AP277" i="1"/>
  <c r="W25" i="6"/>
  <c r="T25" i="6"/>
  <c r="Q25" i="6"/>
  <c r="K25" i="6"/>
  <c r="R25" i="6"/>
  <c r="D64" i="6"/>
  <c r="S25" i="6"/>
  <c r="M25" i="6"/>
  <c r="G25" i="6"/>
  <c r="N25" i="6"/>
  <c r="V25" i="6"/>
  <c r="P25" i="6"/>
  <c r="H25" i="6"/>
  <c r="O25" i="6"/>
  <c r="I25" i="6"/>
  <c r="X25" i="6"/>
  <c r="U25" i="6"/>
  <c r="L25" i="6"/>
  <c r="E25" i="6"/>
  <c r="J25" i="6"/>
  <c r="S344" i="1"/>
  <c r="S597" i="1"/>
  <c r="S349" i="1"/>
  <c r="S759" i="1"/>
  <c r="S484" i="1"/>
  <c r="S757" i="1"/>
  <c r="S363" i="1"/>
  <c r="I113" i="6"/>
  <c r="H130" i="38"/>
  <c r="J130" i="38"/>
  <c r="H117" i="6"/>
  <c r="E134" i="38"/>
  <c r="G134" i="38"/>
  <c r="D62" i="6"/>
  <c r="T682" i="1"/>
  <c r="V682" i="1"/>
  <c r="U682" i="1"/>
  <c r="S682" i="1"/>
  <c r="W682" i="1"/>
  <c r="X682" i="1"/>
  <c r="AK682" i="1"/>
  <c r="S686" i="1"/>
  <c r="U686" i="1"/>
  <c r="X686" i="1"/>
  <c r="W686" i="1"/>
  <c r="T686" i="1"/>
  <c r="AK686" i="1"/>
  <c r="V686" i="1"/>
  <c r="AK885" i="1"/>
  <c r="U885" i="1"/>
  <c r="T885" i="1"/>
  <c r="V885" i="1"/>
  <c r="S885" i="1"/>
  <c r="W885" i="1"/>
  <c r="X885" i="1"/>
  <c r="AK869" i="1"/>
  <c r="T869" i="1"/>
  <c r="U869" i="1"/>
  <c r="V869" i="1"/>
  <c r="W869" i="1"/>
  <c r="S869" i="1"/>
  <c r="X869" i="1"/>
  <c r="AK849" i="1"/>
  <c r="U849" i="1"/>
  <c r="V849" i="1"/>
  <c r="T849" i="1"/>
  <c r="W849" i="1"/>
  <c r="S849" i="1"/>
  <c r="X849" i="1"/>
  <c r="AK818" i="1"/>
  <c r="T818" i="1"/>
  <c r="V818" i="1"/>
  <c r="U818" i="1"/>
  <c r="W818" i="1"/>
  <c r="S818" i="1"/>
  <c r="X818" i="1"/>
  <c r="AK803" i="1"/>
  <c r="T803" i="1"/>
  <c r="V803" i="1"/>
  <c r="U803" i="1"/>
  <c r="C24" i="6"/>
  <c r="E24" i="6"/>
  <c r="W803" i="1"/>
  <c r="S803" i="1"/>
  <c r="X803" i="1"/>
  <c r="AK785" i="1"/>
  <c r="V785" i="1"/>
  <c r="U785" i="1"/>
  <c r="T785" i="1"/>
  <c r="W785" i="1"/>
  <c r="S785" i="1"/>
  <c r="X785" i="1"/>
  <c r="AK769" i="1"/>
  <c r="U769" i="1"/>
  <c r="V769" i="1"/>
  <c r="T769" i="1"/>
  <c r="W769" i="1"/>
  <c r="S769" i="1"/>
  <c r="X769" i="1"/>
  <c r="AK735" i="1"/>
  <c r="T735" i="1"/>
  <c r="V735" i="1"/>
  <c r="U735" i="1"/>
  <c r="W735" i="1"/>
  <c r="S735" i="1"/>
  <c r="X735" i="1"/>
  <c r="AK719" i="1"/>
  <c r="V719" i="1"/>
  <c r="U719" i="1"/>
  <c r="T719" i="1"/>
  <c r="W719" i="1"/>
  <c r="S719" i="1"/>
  <c r="X719" i="1"/>
  <c r="AK696" i="1"/>
  <c r="T696" i="1"/>
  <c r="V696" i="1"/>
  <c r="U696" i="1"/>
  <c r="W696" i="1"/>
  <c r="S696" i="1"/>
  <c r="X696" i="1"/>
  <c r="AK653" i="1"/>
  <c r="V653" i="1"/>
  <c r="U653" i="1"/>
  <c r="T653" i="1"/>
  <c r="W653" i="1"/>
  <c r="S653" i="1"/>
  <c r="X653" i="1"/>
  <c r="AK635" i="1"/>
  <c r="U635" i="1"/>
  <c r="T635" i="1"/>
  <c r="V635" i="1"/>
  <c r="W635" i="1"/>
  <c r="S635" i="1"/>
  <c r="X635" i="1"/>
  <c r="AK621" i="1"/>
  <c r="U621" i="1"/>
  <c r="T621" i="1"/>
  <c r="V621" i="1"/>
  <c r="W621" i="1"/>
  <c r="S621" i="1"/>
  <c r="X621" i="1"/>
  <c r="AK577" i="1"/>
  <c r="V577" i="1"/>
  <c r="U577" i="1"/>
  <c r="T577" i="1"/>
  <c r="W577" i="1"/>
  <c r="S577" i="1"/>
  <c r="X577" i="1"/>
  <c r="AK557" i="1"/>
  <c r="U557" i="1"/>
  <c r="T557" i="1"/>
  <c r="V557" i="1"/>
  <c r="W557" i="1"/>
  <c r="S557" i="1"/>
  <c r="X557" i="1"/>
  <c r="AK533" i="1"/>
  <c r="U533" i="1"/>
  <c r="T533" i="1"/>
  <c r="V533" i="1"/>
  <c r="W533" i="1"/>
  <c r="S533" i="1"/>
  <c r="X533" i="1"/>
  <c r="AK517" i="1"/>
  <c r="V517" i="1"/>
  <c r="T517" i="1"/>
  <c r="U517" i="1"/>
  <c r="W517" i="1"/>
  <c r="S517" i="1"/>
  <c r="X517" i="1"/>
  <c r="AK501" i="1"/>
  <c r="V501" i="1"/>
  <c r="T501" i="1"/>
  <c r="U501" i="1"/>
  <c r="W501" i="1"/>
  <c r="S501" i="1"/>
  <c r="X501" i="1"/>
  <c r="AK477" i="1"/>
  <c r="V477" i="1"/>
  <c r="T477" i="1"/>
  <c r="U477" i="1"/>
  <c r="W477" i="1"/>
  <c r="S477" i="1"/>
  <c r="X477" i="1"/>
  <c r="AK453" i="1"/>
  <c r="U453" i="1"/>
  <c r="T453" i="1"/>
  <c r="V453" i="1"/>
  <c r="S453" i="1"/>
  <c r="W453" i="1"/>
  <c r="X453" i="1"/>
  <c r="AK437" i="1"/>
  <c r="U437" i="1"/>
  <c r="T437" i="1"/>
  <c r="V437" i="1"/>
  <c r="W437" i="1"/>
  <c r="S437" i="1"/>
  <c r="X437" i="1"/>
  <c r="AK421" i="1"/>
  <c r="T421" i="1"/>
  <c r="V421" i="1"/>
  <c r="U421" i="1"/>
  <c r="W421" i="1"/>
  <c r="S421" i="1"/>
  <c r="X421" i="1"/>
  <c r="AK405" i="1"/>
  <c r="V405" i="1"/>
  <c r="U405" i="1"/>
  <c r="T405" i="1"/>
  <c r="W405" i="1"/>
  <c r="S405" i="1"/>
  <c r="X405" i="1"/>
  <c r="AK386" i="1"/>
  <c r="T386" i="1"/>
  <c r="U386" i="1"/>
  <c r="V386" i="1"/>
  <c r="S386" i="1"/>
  <c r="W386" i="1"/>
  <c r="X386" i="1"/>
  <c r="AK371" i="1"/>
  <c r="V371" i="1"/>
  <c r="U371" i="1"/>
  <c r="T371" i="1"/>
  <c r="W371" i="1"/>
  <c r="S371" i="1"/>
  <c r="X371" i="1"/>
  <c r="AK311" i="1"/>
  <c r="U311" i="1"/>
  <c r="V311" i="1"/>
  <c r="T311" i="1"/>
  <c r="W311" i="1"/>
  <c r="S311" i="1"/>
  <c r="X311" i="1"/>
  <c r="AK888" i="1"/>
  <c r="T888" i="1"/>
  <c r="V888" i="1"/>
  <c r="U888" i="1"/>
  <c r="W888" i="1"/>
  <c r="S888" i="1"/>
  <c r="X888" i="1"/>
  <c r="AK872" i="1"/>
  <c r="V872" i="1"/>
  <c r="U872" i="1"/>
  <c r="T872" i="1"/>
  <c r="W872" i="1"/>
  <c r="S872" i="1"/>
  <c r="X872" i="1"/>
  <c r="AK848" i="1"/>
  <c r="T848" i="1"/>
  <c r="U848" i="1"/>
  <c r="V848" i="1"/>
  <c r="W848" i="1"/>
  <c r="S848" i="1"/>
  <c r="X848" i="1"/>
  <c r="AK821" i="1"/>
  <c r="V821" i="1"/>
  <c r="U821" i="1"/>
  <c r="T821" i="1"/>
  <c r="W821" i="1"/>
  <c r="S821" i="1"/>
  <c r="X821" i="1"/>
  <c r="AK798" i="1"/>
  <c r="T798" i="1"/>
  <c r="V798" i="1"/>
  <c r="U798" i="1"/>
  <c r="W798" i="1"/>
  <c r="S798" i="1"/>
  <c r="X798" i="1"/>
  <c r="AK780" i="1"/>
  <c r="T780" i="1"/>
  <c r="U780" i="1"/>
  <c r="V780" i="1"/>
  <c r="W780" i="1"/>
  <c r="S780" i="1"/>
  <c r="X780" i="1"/>
  <c r="AK744" i="1"/>
  <c r="V744" i="1"/>
  <c r="T744" i="1"/>
  <c r="U744" i="1"/>
  <c r="W744" i="1"/>
  <c r="S744" i="1"/>
  <c r="X744" i="1"/>
  <c r="AK728" i="1"/>
  <c r="U728" i="1"/>
  <c r="T728" i="1"/>
  <c r="V728" i="1"/>
  <c r="W728" i="1"/>
  <c r="S728" i="1"/>
  <c r="X728" i="1"/>
  <c r="AK699" i="1"/>
  <c r="V699" i="1"/>
  <c r="U699" i="1"/>
  <c r="T699" i="1"/>
  <c r="W699" i="1"/>
  <c r="S699" i="1"/>
  <c r="X699" i="1"/>
  <c r="AK655" i="1"/>
  <c r="V655" i="1"/>
  <c r="U655" i="1"/>
  <c r="T655" i="1"/>
  <c r="W655" i="1"/>
  <c r="S655" i="1"/>
  <c r="X655" i="1"/>
  <c r="AK641" i="1"/>
  <c r="V641" i="1"/>
  <c r="T641" i="1"/>
  <c r="U641" i="1"/>
  <c r="W641" i="1"/>
  <c r="S641" i="1"/>
  <c r="X641" i="1"/>
  <c r="AK623" i="1"/>
  <c r="U623" i="1"/>
  <c r="T623" i="1"/>
  <c r="V623" i="1"/>
  <c r="W623" i="1"/>
  <c r="S623" i="1"/>
  <c r="X623" i="1"/>
  <c r="AK584" i="1"/>
  <c r="U584" i="1"/>
  <c r="V584" i="1"/>
  <c r="T584" i="1"/>
  <c r="S584" i="1"/>
  <c r="W584" i="1"/>
  <c r="X584" i="1"/>
  <c r="AK560" i="1"/>
  <c r="V560" i="1"/>
  <c r="U560" i="1"/>
  <c r="T560" i="1"/>
  <c r="W560" i="1"/>
  <c r="S560" i="1"/>
  <c r="X560" i="1"/>
  <c r="AK544" i="1"/>
  <c r="T544" i="1"/>
  <c r="U544" i="1"/>
  <c r="V544" i="1"/>
  <c r="W544" i="1"/>
  <c r="S544" i="1"/>
  <c r="X544" i="1"/>
  <c r="AK520" i="1"/>
  <c r="T520" i="1"/>
  <c r="U520" i="1"/>
  <c r="V520" i="1"/>
  <c r="W520" i="1"/>
  <c r="S520" i="1"/>
  <c r="X520" i="1"/>
  <c r="AK504" i="1"/>
  <c r="T504" i="1"/>
  <c r="U504" i="1"/>
  <c r="V504" i="1"/>
  <c r="W504" i="1"/>
  <c r="S504" i="1"/>
  <c r="X504" i="1"/>
  <c r="AK488" i="1"/>
  <c r="V488" i="1"/>
  <c r="T488" i="1"/>
  <c r="U488" i="1"/>
  <c r="W488" i="1"/>
  <c r="S488" i="1"/>
  <c r="X488" i="1"/>
  <c r="AK460" i="1"/>
  <c r="U460" i="1"/>
  <c r="T460" i="1"/>
  <c r="V460" i="1"/>
  <c r="S460" i="1"/>
  <c r="W460" i="1"/>
  <c r="X460" i="1"/>
  <c r="AK444" i="1"/>
  <c r="V444" i="1"/>
  <c r="U444" i="1"/>
  <c r="T444" i="1"/>
  <c r="W444" i="1"/>
  <c r="S444" i="1"/>
  <c r="X444" i="1"/>
  <c r="AK428" i="1"/>
  <c r="T428" i="1"/>
  <c r="V428" i="1"/>
  <c r="U428" i="1"/>
  <c r="W428" i="1"/>
  <c r="S428" i="1"/>
  <c r="X428" i="1"/>
  <c r="AK412" i="1"/>
  <c r="T412" i="1"/>
  <c r="U412" i="1"/>
  <c r="V412" i="1"/>
  <c r="W412" i="1"/>
  <c r="S412" i="1"/>
  <c r="X412" i="1"/>
  <c r="AK388" i="1"/>
  <c r="T388" i="1"/>
  <c r="V388" i="1"/>
  <c r="U388" i="1"/>
  <c r="W388" i="1"/>
  <c r="S388" i="1"/>
  <c r="X388" i="1"/>
  <c r="AK374" i="1"/>
  <c r="U374" i="1"/>
  <c r="V374" i="1"/>
  <c r="T374" i="1"/>
  <c r="W374" i="1"/>
  <c r="S374" i="1"/>
  <c r="X374" i="1"/>
  <c r="AK309" i="1"/>
  <c r="V309" i="1"/>
  <c r="U309" i="1"/>
  <c r="T309" i="1"/>
  <c r="S309" i="1"/>
  <c r="W309" i="1"/>
  <c r="X309" i="1"/>
  <c r="AK891" i="1"/>
  <c r="U891" i="1"/>
  <c r="V891" i="1"/>
  <c r="T891" i="1"/>
  <c r="S891" i="1"/>
  <c r="W891" i="1"/>
  <c r="X891" i="1"/>
  <c r="AK875" i="1"/>
  <c r="U875" i="1"/>
  <c r="T875" i="1"/>
  <c r="V875" i="1"/>
  <c r="W875" i="1"/>
  <c r="S875" i="1"/>
  <c r="X875" i="1"/>
  <c r="AK859" i="1"/>
  <c r="V859" i="1"/>
  <c r="T859" i="1"/>
  <c r="U859" i="1"/>
  <c r="W859" i="1"/>
  <c r="S859" i="1"/>
  <c r="X859" i="1"/>
  <c r="AK828" i="1"/>
  <c r="U828" i="1"/>
  <c r="T828" i="1"/>
  <c r="V828" i="1"/>
  <c r="W828" i="1"/>
  <c r="S828" i="1"/>
  <c r="X828" i="1"/>
  <c r="AK813" i="1"/>
  <c r="V813" i="1"/>
  <c r="T813" i="1"/>
  <c r="U813" i="1"/>
  <c r="S813" i="1"/>
  <c r="W813" i="1"/>
  <c r="X813" i="1"/>
  <c r="AK797" i="1"/>
  <c r="T797" i="1"/>
  <c r="V797" i="1"/>
  <c r="U797" i="1"/>
  <c r="W797" i="1"/>
  <c r="S797" i="1"/>
  <c r="X797" i="1"/>
  <c r="AK783" i="1"/>
  <c r="V783" i="1"/>
  <c r="U783" i="1"/>
  <c r="T783" i="1"/>
  <c r="W783" i="1"/>
  <c r="S783" i="1"/>
  <c r="X783" i="1"/>
  <c r="AK767" i="1"/>
  <c r="T767" i="1"/>
  <c r="V767" i="1"/>
  <c r="U767" i="1"/>
  <c r="W767" i="1"/>
  <c r="S767" i="1"/>
  <c r="X767" i="1"/>
  <c r="AK730" i="1"/>
  <c r="T730" i="1"/>
  <c r="U730" i="1"/>
  <c r="V730" i="1"/>
  <c r="W730" i="1"/>
  <c r="S730" i="1"/>
  <c r="X730" i="1"/>
  <c r="AK698" i="1"/>
  <c r="V698" i="1"/>
  <c r="T698" i="1"/>
  <c r="U698" i="1"/>
  <c r="S698" i="1"/>
  <c r="W698" i="1"/>
  <c r="X698" i="1"/>
  <c r="AK651" i="1"/>
  <c r="T651" i="1"/>
  <c r="U651" i="1"/>
  <c r="V651" i="1"/>
  <c r="W651" i="1"/>
  <c r="S651" i="1"/>
  <c r="X651" i="1"/>
  <c r="AK637" i="1"/>
  <c r="V637" i="1"/>
  <c r="T637" i="1"/>
  <c r="U637" i="1"/>
  <c r="W637" i="1"/>
  <c r="S637" i="1"/>
  <c r="X637" i="1"/>
  <c r="AK619" i="1"/>
  <c r="T619" i="1"/>
  <c r="U619" i="1"/>
  <c r="V619" i="1"/>
  <c r="W619" i="1"/>
  <c r="S619" i="1"/>
  <c r="X619" i="1"/>
  <c r="AK575" i="1"/>
  <c r="U575" i="1"/>
  <c r="T575" i="1"/>
  <c r="V575" i="1"/>
  <c r="W575" i="1"/>
  <c r="S575" i="1"/>
  <c r="X575" i="1"/>
  <c r="AK551" i="1"/>
  <c r="U551" i="1"/>
  <c r="T551" i="1"/>
  <c r="V551" i="1"/>
  <c r="W551" i="1"/>
  <c r="S551" i="1"/>
  <c r="X551" i="1"/>
  <c r="AK527" i="1"/>
  <c r="U527" i="1"/>
  <c r="V527" i="1"/>
  <c r="T527" i="1"/>
  <c r="W527" i="1"/>
  <c r="S527" i="1"/>
  <c r="X527" i="1"/>
  <c r="AK511" i="1"/>
  <c r="U511" i="1"/>
  <c r="V511" i="1"/>
  <c r="T511" i="1"/>
  <c r="S511" i="1"/>
  <c r="W511" i="1"/>
  <c r="X511" i="1"/>
  <c r="AK495" i="1"/>
  <c r="U495" i="1"/>
  <c r="V495" i="1"/>
  <c r="T495" i="1"/>
  <c r="W495" i="1"/>
  <c r="S495" i="1"/>
  <c r="X495" i="1"/>
  <c r="AK463" i="1"/>
  <c r="T463" i="1"/>
  <c r="U463" i="1"/>
  <c r="V463" i="1"/>
  <c r="W463" i="1"/>
  <c r="S463" i="1"/>
  <c r="X463" i="1"/>
  <c r="AK447" i="1"/>
  <c r="V447" i="1"/>
  <c r="T447" i="1"/>
  <c r="U447" i="1"/>
  <c r="W447" i="1"/>
  <c r="S447" i="1"/>
  <c r="X447" i="1"/>
  <c r="AK431" i="1"/>
  <c r="T431" i="1"/>
  <c r="V431" i="1"/>
  <c r="U431" i="1"/>
  <c r="W431" i="1"/>
  <c r="S431" i="1"/>
  <c r="X431" i="1"/>
  <c r="AK415" i="1"/>
  <c r="V415" i="1"/>
  <c r="U415" i="1"/>
  <c r="T415" i="1"/>
  <c r="W415" i="1"/>
  <c r="S415" i="1"/>
  <c r="X415" i="1"/>
  <c r="AK395" i="1"/>
  <c r="U395" i="1"/>
  <c r="V395" i="1"/>
  <c r="T395" i="1"/>
  <c r="W395" i="1"/>
  <c r="S395" i="1"/>
  <c r="X395" i="1"/>
  <c r="AK376" i="1"/>
  <c r="U376" i="1"/>
  <c r="V376" i="1"/>
  <c r="T376" i="1"/>
  <c r="W376" i="1"/>
  <c r="S376" i="1"/>
  <c r="X376" i="1"/>
  <c r="AK323" i="1"/>
  <c r="V323" i="1"/>
  <c r="T323" i="1"/>
  <c r="U323" i="1"/>
  <c r="W323" i="1"/>
  <c r="S323" i="1"/>
  <c r="X323" i="1"/>
  <c r="AK901" i="1"/>
  <c r="X39" i="6"/>
  <c r="C39" i="6"/>
  <c r="E39" i="6"/>
  <c r="T901" i="1"/>
  <c r="G39" i="6"/>
  <c r="U901" i="1"/>
  <c r="H39" i="6"/>
  <c r="H119" i="6"/>
  <c r="E136" i="38"/>
  <c r="G136" i="38"/>
  <c r="V901" i="1"/>
  <c r="I39" i="6"/>
  <c r="I119" i="6"/>
  <c r="H136" i="38"/>
  <c r="J136" i="38"/>
  <c r="S901" i="1"/>
  <c r="F39" i="6"/>
  <c r="W901" i="1"/>
  <c r="J39" i="6"/>
  <c r="J119" i="6"/>
  <c r="X901" i="1"/>
  <c r="K39" i="6"/>
  <c r="K119" i="6"/>
  <c r="H177" i="38"/>
  <c r="J177" i="38"/>
  <c r="AK886" i="1"/>
  <c r="T886" i="1"/>
  <c r="V886" i="1"/>
  <c r="U886" i="1"/>
  <c r="S886" i="1"/>
  <c r="W886" i="1"/>
  <c r="X886" i="1"/>
  <c r="AK870" i="1"/>
  <c r="T870" i="1"/>
  <c r="V870" i="1"/>
  <c r="U870" i="1"/>
  <c r="W870" i="1"/>
  <c r="S870" i="1"/>
  <c r="X870" i="1"/>
  <c r="AK850" i="1"/>
  <c r="U850" i="1"/>
  <c r="V850" i="1"/>
  <c r="T850" i="1"/>
  <c r="W850" i="1"/>
  <c r="S850" i="1"/>
  <c r="X850" i="1"/>
  <c r="AK822" i="1"/>
  <c r="T822" i="1"/>
  <c r="U822" i="1"/>
  <c r="V822" i="1"/>
  <c r="W822" i="1"/>
  <c r="S822" i="1"/>
  <c r="X822" i="1"/>
  <c r="AK808" i="1"/>
  <c r="T808" i="1"/>
  <c r="U808" i="1"/>
  <c r="V808" i="1"/>
  <c r="W808" i="1"/>
  <c r="S808" i="1"/>
  <c r="X808" i="1"/>
  <c r="AK792" i="1"/>
  <c r="U792" i="1"/>
  <c r="T792" i="1"/>
  <c r="V792" i="1"/>
  <c r="W792" i="1"/>
  <c r="S792" i="1"/>
  <c r="X792" i="1"/>
  <c r="AK778" i="1"/>
  <c r="V778" i="1"/>
  <c r="U778" i="1"/>
  <c r="T778" i="1"/>
  <c r="W778" i="1"/>
  <c r="S778" i="1"/>
  <c r="X778" i="1"/>
  <c r="AK742" i="1"/>
  <c r="T742" i="1"/>
  <c r="V742" i="1"/>
  <c r="U742" i="1"/>
  <c r="W742" i="1"/>
  <c r="S742" i="1"/>
  <c r="X742" i="1"/>
  <c r="AK726" i="1"/>
  <c r="U726" i="1"/>
  <c r="V726" i="1"/>
  <c r="T726" i="1"/>
  <c r="W726" i="1"/>
  <c r="S726" i="1"/>
  <c r="X726" i="1"/>
  <c r="AK704" i="1"/>
  <c r="T704" i="1"/>
  <c r="U704" i="1"/>
  <c r="V704" i="1"/>
  <c r="W704" i="1"/>
  <c r="S704" i="1"/>
  <c r="X704" i="1"/>
  <c r="AK661" i="1"/>
  <c r="U661" i="1"/>
  <c r="T661" i="1"/>
  <c r="V661" i="1"/>
  <c r="W661" i="1"/>
  <c r="S661" i="1"/>
  <c r="X661" i="1"/>
  <c r="AK643" i="1"/>
  <c r="T643" i="1"/>
  <c r="U643" i="1"/>
  <c r="V643" i="1"/>
  <c r="W643" i="1"/>
  <c r="S643" i="1"/>
  <c r="X643" i="1"/>
  <c r="AK629" i="1"/>
  <c r="V629" i="1"/>
  <c r="T629" i="1"/>
  <c r="U629" i="1"/>
  <c r="W629" i="1"/>
  <c r="S629" i="1"/>
  <c r="X629" i="1"/>
  <c r="AK586" i="1"/>
  <c r="U586" i="1"/>
  <c r="V586" i="1"/>
  <c r="T586" i="1"/>
  <c r="W586" i="1"/>
  <c r="S586" i="1"/>
  <c r="X586" i="1"/>
  <c r="AK562" i="1"/>
  <c r="V562" i="1"/>
  <c r="U562" i="1"/>
  <c r="T562" i="1"/>
  <c r="W562" i="1"/>
  <c r="S562" i="1"/>
  <c r="X562" i="1"/>
  <c r="AK546" i="1"/>
  <c r="T546" i="1"/>
  <c r="V546" i="1"/>
  <c r="U546" i="1"/>
  <c r="W546" i="1"/>
  <c r="S546" i="1"/>
  <c r="X546" i="1"/>
  <c r="AK522" i="1"/>
  <c r="V522" i="1"/>
  <c r="T522" i="1"/>
  <c r="U522" i="1"/>
  <c r="W522" i="1"/>
  <c r="S522" i="1"/>
  <c r="X522" i="1"/>
  <c r="AK506" i="1"/>
  <c r="V506" i="1"/>
  <c r="U506" i="1"/>
  <c r="T506" i="1"/>
  <c r="W506" i="1"/>
  <c r="S506" i="1"/>
  <c r="X506" i="1"/>
  <c r="AK486" i="1"/>
  <c r="C16" i="6"/>
  <c r="E16" i="6"/>
  <c r="T486" i="1"/>
  <c r="U486" i="1"/>
  <c r="V486" i="1"/>
  <c r="W486" i="1"/>
  <c r="S486" i="1"/>
  <c r="X486" i="1"/>
  <c r="AK466" i="1"/>
  <c r="X14" i="6"/>
  <c r="X94" i="6"/>
  <c r="V466" i="1"/>
  <c r="I14" i="6"/>
  <c r="I94" i="6"/>
  <c r="H111" i="38"/>
  <c r="J111" i="38"/>
  <c r="T466" i="1"/>
  <c r="G14" i="6"/>
  <c r="U466" i="1"/>
  <c r="H14" i="6"/>
  <c r="W466" i="1"/>
  <c r="J14" i="6"/>
  <c r="J94" i="6"/>
  <c r="S466" i="1"/>
  <c r="X466" i="1"/>
  <c r="K14" i="6"/>
  <c r="K94" i="6"/>
  <c r="H152" i="38"/>
  <c r="J152" i="38"/>
  <c r="AK450" i="1"/>
  <c r="U450" i="1"/>
  <c r="V450" i="1"/>
  <c r="T450" i="1"/>
  <c r="W450" i="1"/>
  <c r="S450" i="1"/>
  <c r="X450" i="1"/>
  <c r="AK434" i="1"/>
  <c r="T434" i="1"/>
  <c r="V434" i="1"/>
  <c r="U434" i="1"/>
  <c r="W434" i="1"/>
  <c r="S434" i="1"/>
  <c r="X434" i="1"/>
  <c r="AK418" i="1"/>
  <c r="U418" i="1"/>
  <c r="T418" i="1"/>
  <c r="V418" i="1"/>
  <c r="W418" i="1"/>
  <c r="S418" i="1"/>
  <c r="X418" i="1"/>
  <c r="AK398" i="1"/>
  <c r="T398" i="1"/>
  <c r="V398" i="1"/>
  <c r="U398" i="1"/>
  <c r="W398" i="1"/>
  <c r="S398" i="1"/>
  <c r="X398" i="1"/>
  <c r="AK383" i="1"/>
  <c r="T383" i="1"/>
  <c r="V383" i="1"/>
  <c r="U383" i="1"/>
  <c r="W383" i="1"/>
  <c r="S383" i="1"/>
  <c r="X383" i="1"/>
  <c r="AK329" i="1"/>
  <c r="T329" i="1"/>
  <c r="V329" i="1"/>
  <c r="U329" i="1"/>
  <c r="S329" i="1"/>
  <c r="W329" i="1"/>
  <c r="X329" i="1"/>
  <c r="AK297" i="1"/>
  <c r="T297" i="1"/>
  <c r="U297" i="1"/>
  <c r="V297" i="1"/>
  <c r="W297" i="1"/>
  <c r="S297" i="1"/>
  <c r="X297" i="1"/>
  <c r="AK320" i="1"/>
  <c r="T320" i="1"/>
  <c r="U320" i="1"/>
  <c r="V320" i="1"/>
  <c r="W320" i="1"/>
  <c r="S320" i="1"/>
  <c r="X320" i="1"/>
  <c r="AK304" i="1"/>
  <c r="T304" i="1"/>
  <c r="U304" i="1"/>
  <c r="V304" i="1"/>
  <c r="W304" i="1"/>
  <c r="S304" i="1"/>
  <c r="X304" i="1"/>
  <c r="AK284" i="1"/>
  <c r="T284" i="1"/>
  <c r="V284" i="1"/>
  <c r="U284" i="1"/>
  <c r="S284" i="1"/>
  <c r="W284" i="1"/>
  <c r="X284" i="1"/>
  <c r="AK263" i="1"/>
  <c r="V263" i="1"/>
  <c r="U263" i="1"/>
  <c r="T263" i="1"/>
  <c r="W263" i="1"/>
  <c r="S263" i="1"/>
  <c r="X263" i="1"/>
  <c r="AK247" i="1"/>
  <c r="T247" i="1"/>
  <c r="V247" i="1"/>
  <c r="U247" i="1"/>
  <c r="W247" i="1"/>
  <c r="S247" i="1"/>
  <c r="X247" i="1"/>
  <c r="AK231" i="1"/>
  <c r="T231" i="1"/>
  <c r="U231" i="1"/>
  <c r="V231" i="1"/>
  <c r="W231" i="1"/>
  <c r="S231" i="1"/>
  <c r="X231" i="1"/>
  <c r="AK211" i="1"/>
  <c r="V211" i="1"/>
  <c r="T211" i="1"/>
  <c r="U211" i="1"/>
  <c r="W211" i="1"/>
  <c r="S211" i="1"/>
  <c r="X211" i="1"/>
  <c r="AK187" i="1"/>
  <c r="U187" i="1"/>
  <c r="T187" i="1"/>
  <c r="V187" i="1"/>
  <c r="W187" i="1"/>
  <c r="S187" i="1"/>
  <c r="X187" i="1"/>
  <c r="AK168" i="1"/>
  <c r="T168" i="1"/>
  <c r="U168" i="1"/>
  <c r="V168" i="1"/>
  <c r="S168" i="1"/>
  <c r="W168" i="1"/>
  <c r="X168" i="1"/>
  <c r="AK152" i="1"/>
  <c r="U152" i="1"/>
  <c r="T152" i="1"/>
  <c r="V152" i="1"/>
  <c r="W152" i="1"/>
  <c r="S152" i="1"/>
  <c r="X152" i="1"/>
  <c r="AK133" i="1"/>
  <c r="V133" i="1"/>
  <c r="T133" i="1"/>
  <c r="U133" i="1"/>
  <c r="W133" i="1"/>
  <c r="S133" i="1"/>
  <c r="X133" i="1"/>
  <c r="AK117" i="1"/>
  <c r="U117" i="1"/>
  <c r="S117" i="1"/>
  <c r="V117" i="1"/>
  <c r="W117" i="1"/>
  <c r="X117" i="1"/>
  <c r="AK89" i="1"/>
  <c r="U89" i="1"/>
  <c r="V89" i="1"/>
  <c r="T89" i="1"/>
  <c r="W89" i="1"/>
  <c r="S89" i="1"/>
  <c r="X89" i="1"/>
  <c r="AK61" i="1"/>
  <c r="U61" i="1"/>
  <c r="T61" i="1"/>
  <c r="V61" i="1"/>
  <c r="W61" i="1"/>
  <c r="S61" i="1"/>
  <c r="X61" i="1"/>
  <c r="AK45" i="1"/>
  <c r="V45" i="1"/>
  <c r="U45" i="1"/>
  <c r="T45" i="1"/>
  <c r="W45" i="1"/>
  <c r="S45" i="1"/>
  <c r="X45" i="1"/>
  <c r="AK29" i="1"/>
  <c r="V29" i="1"/>
  <c r="U29" i="1"/>
  <c r="T29" i="1"/>
  <c r="W29" i="1"/>
  <c r="S29" i="1"/>
  <c r="X29" i="1"/>
  <c r="AK15" i="1"/>
  <c r="U15" i="1"/>
  <c r="T15" i="1"/>
  <c r="V15" i="1"/>
  <c r="W15" i="1"/>
  <c r="S15" i="1"/>
  <c r="X15" i="1"/>
  <c r="AK283" i="1"/>
  <c r="U283" i="1"/>
  <c r="T283" i="1"/>
  <c r="V283" i="1"/>
  <c r="W283" i="1"/>
  <c r="S283" i="1"/>
  <c r="X283" i="1"/>
  <c r="AK262" i="1"/>
  <c r="U262" i="1"/>
  <c r="T262" i="1"/>
  <c r="V262" i="1"/>
  <c r="W262" i="1"/>
  <c r="S262" i="1"/>
  <c r="X262" i="1"/>
  <c r="AK246" i="1"/>
  <c r="U246" i="1"/>
  <c r="T246" i="1"/>
  <c r="V246" i="1"/>
  <c r="W246" i="1"/>
  <c r="S246" i="1"/>
  <c r="X246" i="1"/>
  <c r="AK230" i="1"/>
  <c r="V230" i="1"/>
  <c r="U230" i="1"/>
  <c r="T230" i="1"/>
  <c r="W230" i="1"/>
  <c r="S230" i="1"/>
  <c r="X230" i="1"/>
  <c r="AK210" i="1"/>
  <c r="U210" i="1"/>
  <c r="V210" i="1"/>
  <c r="T210" i="1"/>
  <c r="W210" i="1"/>
  <c r="S210" i="1"/>
  <c r="X210" i="1"/>
  <c r="AK182" i="1"/>
  <c r="V182" i="1"/>
  <c r="T182" i="1"/>
  <c r="U182" i="1"/>
  <c r="S182" i="1"/>
  <c r="W182" i="1"/>
  <c r="X182" i="1"/>
  <c r="AK159" i="1"/>
  <c r="T159" i="1"/>
  <c r="V159" i="1"/>
  <c r="U159" i="1"/>
  <c r="W159" i="1"/>
  <c r="S159" i="1"/>
  <c r="X159" i="1"/>
  <c r="AK143" i="1"/>
  <c r="T143" i="1"/>
  <c r="V143" i="1"/>
  <c r="U143" i="1"/>
  <c r="W143" i="1"/>
  <c r="S143" i="1"/>
  <c r="X143" i="1"/>
  <c r="AK128" i="1"/>
  <c r="U128" i="1"/>
  <c r="V128" i="1"/>
  <c r="T128" i="1"/>
  <c r="W128" i="1"/>
  <c r="S128" i="1"/>
  <c r="X128" i="1"/>
  <c r="AK108" i="1"/>
  <c r="U108" i="1"/>
  <c r="T108" i="1"/>
  <c r="V108" i="1"/>
  <c r="W108" i="1"/>
  <c r="S108" i="1"/>
  <c r="X108" i="1"/>
  <c r="AK80" i="1"/>
  <c r="T80" i="1"/>
  <c r="V80" i="1"/>
  <c r="U80" i="1"/>
  <c r="S80" i="1"/>
  <c r="W80" i="1"/>
  <c r="X80" i="1"/>
  <c r="AK64" i="1"/>
  <c r="T64" i="1"/>
  <c r="V64" i="1"/>
  <c r="U64" i="1"/>
  <c r="W64" i="1"/>
  <c r="S64" i="1"/>
  <c r="X64" i="1"/>
  <c r="AK48" i="1"/>
  <c r="U48" i="1"/>
  <c r="T48" i="1"/>
  <c r="V48" i="1"/>
  <c r="W48" i="1"/>
  <c r="S48" i="1"/>
  <c r="X48" i="1"/>
  <c r="AK32" i="1"/>
  <c r="T32" i="1"/>
  <c r="V32" i="1"/>
  <c r="U32" i="1"/>
  <c r="W32" i="1"/>
  <c r="S32" i="1"/>
  <c r="X32" i="1"/>
  <c r="AK16" i="1"/>
  <c r="U16" i="1"/>
  <c r="V16" i="1"/>
  <c r="T16" i="1"/>
  <c r="W16" i="1"/>
  <c r="S16" i="1"/>
  <c r="X16" i="1"/>
  <c r="AK318" i="1"/>
  <c r="U318" i="1"/>
  <c r="V318" i="1"/>
  <c r="T318" i="1"/>
  <c r="W318" i="1"/>
  <c r="S318" i="1"/>
  <c r="X318" i="1"/>
  <c r="AK302" i="1"/>
  <c r="T302" i="1"/>
  <c r="U302" i="1"/>
  <c r="V302" i="1"/>
  <c r="W302" i="1"/>
  <c r="S302" i="1"/>
  <c r="X302" i="1"/>
  <c r="AK282" i="1"/>
  <c r="T282" i="1"/>
  <c r="V282" i="1"/>
  <c r="U282" i="1"/>
  <c r="S282" i="1"/>
  <c r="W282" i="1"/>
  <c r="X282" i="1"/>
  <c r="AK257" i="1"/>
  <c r="V257" i="1"/>
  <c r="T257" i="1"/>
  <c r="U257" i="1"/>
  <c r="W257" i="1"/>
  <c r="S257" i="1"/>
  <c r="X257" i="1"/>
  <c r="AK241" i="1"/>
  <c r="V241" i="1"/>
  <c r="T241" i="1"/>
  <c r="U241" i="1"/>
  <c r="W241" i="1"/>
  <c r="S241" i="1"/>
  <c r="X241" i="1"/>
  <c r="AK225" i="1"/>
  <c r="U225" i="1"/>
  <c r="V225" i="1"/>
  <c r="T225" i="1"/>
  <c r="W225" i="1"/>
  <c r="S225" i="1"/>
  <c r="X225" i="1"/>
  <c r="AK205" i="1"/>
  <c r="U205" i="1"/>
  <c r="V205" i="1"/>
  <c r="T205" i="1"/>
  <c r="S205" i="1"/>
  <c r="W205" i="1"/>
  <c r="X205" i="1"/>
  <c r="AK181" i="1"/>
  <c r="U181" i="1"/>
  <c r="V181" i="1"/>
  <c r="T181" i="1"/>
  <c r="W181" i="1"/>
  <c r="S181" i="1"/>
  <c r="X181" i="1"/>
  <c r="AK166" i="1"/>
  <c r="U166" i="1"/>
  <c r="V166" i="1"/>
  <c r="T166" i="1"/>
  <c r="W166" i="1"/>
  <c r="S166" i="1"/>
  <c r="X166" i="1"/>
  <c r="AK150" i="1"/>
  <c r="V150" i="1"/>
  <c r="T150" i="1"/>
  <c r="U150" i="1"/>
  <c r="W150" i="1"/>
  <c r="S150" i="1"/>
  <c r="X150" i="1"/>
  <c r="AK131" i="1"/>
  <c r="T131" i="1"/>
  <c r="V131" i="1"/>
  <c r="U131" i="1"/>
  <c r="S131" i="1"/>
  <c r="W131" i="1"/>
  <c r="X131" i="1"/>
  <c r="AK111" i="1"/>
  <c r="T111" i="1"/>
  <c r="U111" i="1"/>
  <c r="V111" i="1"/>
  <c r="W111" i="1"/>
  <c r="S111" i="1"/>
  <c r="X111" i="1"/>
  <c r="AK71" i="1"/>
  <c r="V71" i="1"/>
  <c r="U71" i="1"/>
  <c r="T71" i="1"/>
  <c r="W71" i="1"/>
  <c r="S71" i="1"/>
  <c r="X71" i="1"/>
  <c r="AK55" i="1"/>
  <c r="T55" i="1"/>
  <c r="V55" i="1"/>
  <c r="U55" i="1"/>
  <c r="W55" i="1"/>
  <c r="S55" i="1"/>
  <c r="X55" i="1"/>
  <c r="AK39" i="1"/>
  <c r="V39" i="1"/>
  <c r="U39" i="1"/>
  <c r="T39" i="1"/>
  <c r="W39" i="1"/>
  <c r="S39" i="1"/>
  <c r="X39" i="1"/>
  <c r="AK23" i="1"/>
  <c r="T23" i="1"/>
  <c r="V23" i="1"/>
  <c r="U23" i="1"/>
  <c r="W23" i="1"/>
  <c r="S23" i="1"/>
  <c r="X23" i="1"/>
  <c r="AK281" i="1"/>
  <c r="U281" i="1"/>
  <c r="T281" i="1"/>
  <c r="V281" i="1"/>
  <c r="S281" i="1"/>
  <c r="W281" i="1"/>
  <c r="X281" i="1"/>
  <c r="AK256" i="1"/>
  <c r="T256" i="1"/>
  <c r="U256" i="1"/>
  <c r="V256" i="1"/>
  <c r="W256" i="1"/>
  <c r="S256" i="1"/>
  <c r="X256" i="1"/>
  <c r="AK240" i="1"/>
  <c r="V240" i="1"/>
  <c r="U240" i="1"/>
  <c r="T240" i="1"/>
  <c r="W240" i="1"/>
  <c r="S240" i="1"/>
  <c r="X240" i="1"/>
  <c r="AK224" i="1"/>
  <c r="V224" i="1"/>
  <c r="U224" i="1"/>
  <c r="T224" i="1"/>
  <c r="S224" i="1"/>
  <c r="W224" i="1"/>
  <c r="X224" i="1"/>
  <c r="AK208" i="1"/>
  <c r="V208" i="1"/>
  <c r="T208" i="1"/>
  <c r="U208" i="1"/>
  <c r="W208" i="1"/>
  <c r="S208" i="1"/>
  <c r="X208" i="1"/>
  <c r="AK184" i="1"/>
  <c r="U184" i="1"/>
  <c r="V184" i="1"/>
  <c r="T184" i="1"/>
  <c r="W184" i="1"/>
  <c r="S184" i="1"/>
  <c r="X184" i="1"/>
  <c r="AK169" i="1"/>
  <c r="U169" i="1"/>
  <c r="T169" i="1"/>
  <c r="V169" i="1"/>
  <c r="W169" i="1"/>
  <c r="S169" i="1"/>
  <c r="X169" i="1"/>
  <c r="AK153" i="1"/>
  <c r="V153" i="1"/>
  <c r="T153" i="1"/>
  <c r="U153" i="1"/>
  <c r="S153" i="1"/>
  <c r="W153" i="1"/>
  <c r="X153" i="1"/>
  <c r="AK134" i="1"/>
  <c r="U134" i="1"/>
  <c r="V134" i="1"/>
  <c r="T134" i="1"/>
  <c r="W134" i="1"/>
  <c r="S134" i="1"/>
  <c r="X134" i="1"/>
  <c r="AK118" i="1"/>
  <c r="T118" i="1"/>
  <c r="U118" i="1"/>
  <c r="V118" i="1"/>
  <c r="W118" i="1"/>
  <c r="S118" i="1"/>
  <c r="X118" i="1"/>
  <c r="AK90" i="1"/>
  <c r="U90" i="1"/>
  <c r="T90" i="1"/>
  <c r="V90" i="1"/>
  <c r="W90" i="1"/>
  <c r="S90" i="1"/>
  <c r="X90" i="1"/>
  <c r="AK74" i="1"/>
  <c r="T74" i="1"/>
  <c r="V74" i="1"/>
  <c r="U74" i="1"/>
  <c r="W74" i="1"/>
  <c r="S74" i="1"/>
  <c r="X74" i="1"/>
  <c r="AK58" i="1"/>
  <c r="U58" i="1"/>
  <c r="T58" i="1"/>
  <c r="V58" i="1"/>
  <c r="W58" i="1"/>
  <c r="S58" i="1"/>
  <c r="X58" i="1"/>
  <c r="AK42" i="1"/>
  <c r="U42" i="1"/>
  <c r="T42" i="1"/>
  <c r="V42" i="1"/>
  <c r="W42" i="1"/>
  <c r="S42" i="1"/>
  <c r="X42" i="1"/>
  <c r="AK26" i="1"/>
  <c r="V26" i="1"/>
  <c r="U26" i="1"/>
  <c r="T26" i="1"/>
  <c r="W26" i="1"/>
  <c r="S26" i="1"/>
  <c r="X26" i="1"/>
  <c r="K51" i="6"/>
  <c r="K47" i="6"/>
  <c r="K55" i="6"/>
  <c r="K65" i="6"/>
  <c r="J58" i="6"/>
  <c r="J56" i="6"/>
  <c r="AQ763" i="1"/>
  <c r="AQ837" i="1"/>
  <c r="AQ590" i="1"/>
  <c r="AQ592" i="1"/>
  <c r="AQ361" i="1"/>
  <c r="AQ351" i="1"/>
  <c r="AQ343" i="1"/>
  <c r="AQ93" i="1"/>
  <c r="AQ94" i="1"/>
  <c r="AQ120" i="1"/>
  <c r="AQ213" i="1"/>
  <c r="AQ360" i="1"/>
  <c r="AQ340" i="1"/>
  <c r="AQ354" i="1"/>
  <c r="AQ747" i="1"/>
  <c r="AQ713" i="1"/>
  <c r="AQ484" i="1"/>
  <c r="AQ591" i="1"/>
  <c r="AQ757" i="1"/>
  <c r="AQ842" i="1"/>
  <c r="AQ760" i="1"/>
  <c r="AQ602" i="1"/>
  <c r="AQ467" i="1"/>
  <c r="AQ357" i="1"/>
  <c r="AQ349" i="1"/>
  <c r="AQ341" i="1"/>
  <c r="AQ92" i="1"/>
  <c r="AQ541" i="1"/>
  <c r="AQ119" i="1"/>
  <c r="AQ271" i="1"/>
  <c r="AQ334" i="1"/>
  <c r="AQ348" i="1"/>
  <c r="AQ537" i="1"/>
  <c r="AQ494" i="1"/>
  <c r="AQ759" i="1"/>
  <c r="AQ601" i="1"/>
  <c r="AQ595" i="1"/>
  <c r="AQ840" i="1"/>
  <c r="AQ749" i="1"/>
  <c r="AQ856" i="1"/>
  <c r="AQ758" i="1"/>
  <c r="AQ598" i="1"/>
  <c r="AQ465" i="1"/>
  <c r="AQ355" i="1"/>
  <c r="AQ347" i="1"/>
  <c r="AQ214" i="1"/>
  <c r="AQ10" i="1"/>
  <c r="AQ95" i="1"/>
  <c r="AQ269" i="1"/>
  <c r="AQ344" i="1"/>
  <c r="AQ342" i="1"/>
  <c r="AQ356" i="1"/>
  <c r="AQ589" i="1"/>
  <c r="AQ599" i="1"/>
  <c r="AQ540" i="1"/>
  <c r="AQ712" i="1"/>
  <c r="AQ711" i="1"/>
  <c r="AQ846" i="1"/>
  <c r="AQ897" i="1"/>
  <c r="G73" i="6"/>
  <c r="G114" i="6"/>
  <c r="B131" i="38"/>
  <c r="D131" i="38"/>
  <c r="AQ843" i="1"/>
  <c r="AQ610" i="1"/>
  <c r="AQ596" i="1"/>
  <c r="AQ363" i="1"/>
  <c r="AQ353" i="1"/>
  <c r="AQ345" i="1"/>
  <c r="AQ96" i="1"/>
  <c r="AQ748" i="1"/>
  <c r="AQ91" i="1"/>
  <c r="AQ215" i="1"/>
  <c r="AQ352" i="1"/>
  <c r="AQ350" i="1"/>
  <c r="AQ346" i="1"/>
  <c r="AQ597" i="1"/>
  <c r="AQ707" i="1"/>
  <c r="AQ468" i="1"/>
  <c r="AQ538" i="1"/>
  <c r="AQ709" i="1"/>
  <c r="AQ834" i="1"/>
  <c r="H51" i="6"/>
  <c r="H65" i="6"/>
  <c r="H50" i="6"/>
  <c r="H53" i="6"/>
  <c r="D48" i="6"/>
  <c r="S119" i="1"/>
  <c r="S10" i="1"/>
  <c r="S610" i="1"/>
  <c r="L70" i="6"/>
  <c r="X119" i="6"/>
  <c r="J157" i="6"/>
  <c r="B300" i="38"/>
  <c r="D300" i="38"/>
  <c r="H113" i="6"/>
  <c r="E130" i="38"/>
  <c r="G130" i="38"/>
  <c r="J113" i="6"/>
  <c r="F151" i="6"/>
  <c r="K130" i="38"/>
  <c r="M130" i="38"/>
  <c r="J120" i="6"/>
  <c r="J117" i="6"/>
  <c r="F155" i="6"/>
  <c r="K134" i="38"/>
  <c r="M134" i="38"/>
  <c r="F34" i="6"/>
  <c r="V685" i="1"/>
  <c r="X685" i="1"/>
  <c r="AK685" i="1"/>
  <c r="U685" i="1"/>
  <c r="W685" i="1"/>
  <c r="T685" i="1"/>
  <c r="S685" i="1"/>
  <c r="AK684" i="1"/>
  <c r="T684" i="1"/>
  <c r="V684" i="1"/>
  <c r="X684" i="1"/>
  <c r="W684" i="1"/>
  <c r="S684" i="1"/>
  <c r="U684" i="1"/>
  <c r="AK900" i="1"/>
  <c r="X38" i="6"/>
  <c r="X118" i="6"/>
  <c r="C38" i="6"/>
  <c r="E38" i="6"/>
  <c r="T900" i="1"/>
  <c r="G38" i="6"/>
  <c r="U900" i="1"/>
  <c r="H38" i="6"/>
  <c r="H118" i="6"/>
  <c r="E135" i="38"/>
  <c r="G135" i="38"/>
  <c r="V900" i="1"/>
  <c r="I38" i="6"/>
  <c r="I118" i="6"/>
  <c r="H135" i="38"/>
  <c r="J135" i="38"/>
  <c r="W900" i="1"/>
  <c r="J38" i="6"/>
  <c r="J118" i="6"/>
  <c r="S900" i="1"/>
  <c r="F38" i="6"/>
  <c r="X900" i="1"/>
  <c r="K38" i="6"/>
  <c r="K118" i="6"/>
  <c r="H176" i="38"/>
  <c r="J176" i="38"/>
  <c r="AK881" i="1"/>
  <c r="V881" i="1"/>
  <c r="U881" i="1"/>
  <c r="T881" i="1"/>
  <c r="S881" i="1"/>
  <c r="W881" i="1"/>
  <c r="X881" i="1"/>
  <c r="AK865" i="1"/>
  <c r="V865" i="1"/>
  <c r="U865" i="1"/>
  <c r="T865" i="1"/>
  <c r="W865" i="1"/>
  <c r="S865" i="1"/>
  <c r="X865" i="1"/>
  <c r="AK838" i="1"/>
  <c r="T838" i="1"/>
  <c r="U838" i="1"/>
  <c r="V838" i="1"/>
  <c r="S838" i="1"/>
  <c r="W838" i="1"/>
  <c r="X838" i="1"/>
  <c r="AK814" i="1"/>
  <c r="V814" i="1"/>
  <c r="U814" i="1"/>
  <c r="T814" i="1"/>
  <c r="W814" i="1"/>
  <c r="S814" i="1"/>
  <c r="X814" i="1"/>
  <c r="AK799" i="1"/>
  <c r="T799" i="1"/>
  <c r="V799" i="1"/>
  <c r="U799" i="1"/>
  <c r="S799" i="1"/>
  <c r="W799" i="1"/>
  <c r="X799" i="1"/>
  <c r="AK781" i="1"/>
  <c r="U781" i="1"/>
  <c r="T781" i="1"/>
  <c r="V781" i="1"/>
  <c r="S781" i="1"/>
  <c r="W781" i="1"/>
  <c r="X781" i="1"/>
  <c r="AK765" i="1"/>
  <c r="T765" i="1"/>
  <c r="U765" i="1"/>
  <c r="V765" i="1"/>
  <c r="W765" i="1"/>
  <c r="S765" i="1"/>
  <c r="X765" i="1"/>
  <c r="AK732" i="1"/>
  <c r="U732" i="1"/>
  <c r="T732" i="1"/>
  <c r="V732" i="1"/>
  <c r="W732" i="1"/>
  <c r="S732" i="1"/>
  <c r="X732" i="1"/>
  <c r="AK716" i="1"/>
  <c r="V716" i="1"/>
  <c r="U716" i="1"/>
  <c r="T716" i="1"/>
  <c r="W716" i="1"/>
  <c r="S716" i="1"/>
  <c r="X716" i="1"/>
  <c r="AK663" i="1"/>
  <c r="V663" i="1"/>
  <c r="T663" i="1"/>
  <c r="U663" i="1"/>
  <c r="W663" i="1"/>
  <c r="S663" i="1"/>
  <c r="X663" i="1"/>
  <c r="AK649" i="1"/>
  <c r="U649" i="1"/>
  <c r="V649" i="1"/>
  <c r="T649" i="1"/>
  <c r="S649" i="1"/>
  <c r="W649" i="1"/>
  <c r="X649" i="1"/>
  <c r="AK631" i="1"/>
  <c r="U631" i="1"/>
  <c r="T631" i="1"/>
  <c r="V631" i="1"/>
  <c r="W631" i="1"/>
  <c r="S631" i="1"/>
  <c r="X631" i="1"/>
  <c r="AK617" i="1"/>
  <c r="T617" i="1"/>
  <c r="V617" i="1"/>
  <c r="U617" i="1"/>
  <c r="W617" i="1"/>
  <c r="S617" i="1"/>
  <c r="X617" i="1"/>
  <c r="AK569" i="1"/>
  <c r="V569" i="1"/>
  <c r="T569" i="1"/>
  <c r="U569" i="1"/>
  <c r="W569" i="1"/>
  <c r="S569" i="1"/>
  <c r="X569" i="1"/>
  <c r="AK553" i="1"/>
  <c r="U553" i="1"/>
  <c r="V553" i="1"/>
  <c r="T553" i="1"/>
  <c r="W553" i="1"/>
  <c r="S553" i="1"/>
  <c r="X553" i="1"/>
  <c r="AK529" i="1"/>
  <c r="U529" i="1"/>
  <c r="T529" i="1"/>
  <c r="V529" i="1"/>
  <c r="S529" i="1"/>
  <c r="W529" i="1"/>
  <c r="X529" i="1"/>
  <c r="AK513" i="1"/>
  <c r="V513" i="1"/>
  <c r="T513" i="1"/>
  <c r="U513" i="1"/>
  <c r="S513" i="1"/>
  <c r="W513" i="1"/>
  <c r="X513" i="1"/>
  <c r="AK497" i="1"/>
  <c r="V497" i="1"/>
  <c r="T497" i="1"/>
  <c r="U497" i="1"/>
  <c r="W497" i="1"/>
  <c r="S497" i="1"/>
  <c r="X497" i="1"/>
  <c r="AK469" i="1"/>
  <c r="U469" i="1"/>
  <c r="T469" i="1"/>
  <c r="V469" i="1"/>
  <c r="C15" i="6"/>
  <c r="E15" i="6"/>
  <c r="W469" i="1"/>
  <c r="S469" i="1"/>
  <c r="X469" i="1"/>
  <c r="AK449" i="1"/>
  <c r="V449" i="1"/>
  <c r="U449" i="1"/>
  <c r="T449" i="1"/>
  <c r="W449" i="1"/>
  <c r="S449" i="1"/>
  <c r="X449" i="1"/>
  <c r="AK433" i="1"/>
  <c r="T433" i="1"/>
  <c r="V433" i="1"/>
  <c r="U433" i="1"/>
  <c r="W433" i="1"/>
  <c r="S433" i="1"/>
  <c r="X433" i="1"/>
  <c r="AK417" i="1"/>
  <c r="U417" i="1"/>
  <c r="V417" i="1"/>
  <c r="T417" i="1"/>
  <c r="S417" i="1"/>
  <c r="W417" i="1"/>
  <c r="X417" i="1"/>
  <c r="AK397" i="1"/>
  <c r="V397" i="1"/>
  <c r="U397" i="1"/>
  <c r="T397" i="1"/>
  <c r="W397" i="1"/>
  <c r="S397" i="1"/>
  <c r="X397" i="1"/>
  <c r="AK382" i="1"/>
  <c r="V382" i="1"/>
  <c r="T382" i="1"/>
  <c r="U382" i="1"/>
  <c r="W382" i="1"/>
  <c r="S382" i="1"/>
  <c r="X382" i="1"/>
  <c r="AK367" i="1"/>
  <c r="U367" i="1"/>
  <c r="V367" i="1"/>
  <c r="T367" i="1"/>
  <c r="W367" i="1"/>
  <c r="S367" i="1"/>
  <c r="X367" i="1"/>
  <c r="AK303" i="1"/>
  <c r="U303" i="1"/>
  <c r="V303" i="1"/>
  <c r="T303" i="1"/>
  <c r="W303" i="1"/>
  <c r="S303" i="1"/>
  <c r="X303" i="1"/>
  <c r="AK884" i="1"/>
  <c r="T884" i="1"/>
  <c r="V884" i="1"/>
  <c r="U884" i="1"/>
  <c r="W884" i="1"/>
  <c r="S884" i="1"/>
  <c r="X884" i="1"/>
  <c r="AK868" i="1"/>
  <c r="U868" i="1"/>
  <c r="V868" i="1"/>
  <c r="T868" i="1"/>
  <c r="W868" i="1"/>
  <c r="S868" i="1"/>
  <c r="X868" i="1"/>
  <c r="AK841" i="1"/>
  <c r="T841" i="1"/>
  <c r="U841" i="1"/>
  <c r="V841" i="1"/>
  <c r="W841" i="1"/>
  <c r="S841" i="1"/>
  <c r="X841" i="1"/>
  <c r="AK817" i="1"/>
  <c r="V817" i="1"/>
  <c r="T817" i="1"/>
  <c r="U817" i="1"/>
  <c r="W817" i="1"/>
  <c r="S817" i="1"/>
  <c r="X817" i="1"/>
  <c r="AK794" i="1"/>
  <c r="V794" i="1"/>
  <c r="U794" i="1"/>
  <c r="T794" i="1"/>
  <c r="W794" i="1"/>
  <c r="S794" i="1"/>
  <c r="X794" i="1"/>
  <c r="AK776" i="1"/>
  <c r="V776" i="1"/>
  <c r="U776" i="1"/>
  <c r="T776" i="1"/>
  <c r="W776" i="1"/>
  <c r="S776" i="1"/>
  <c r="X776" i="1"/>
  <c r="AK741" i="1"/>
  <c r="U741" i="1"/>
  <c r="V741" i="1"/>
  <c r="T741" i="1"/>
  <c r="W741" i="1"/>
  <c r="S741" i="1"/>
  <c r="X741" i="1"/>
  <c r="AK725" i="1"/>
  <c r="V725" i="1"/>
  <c r="U725" i="1"/>
  <c r="T725" i="1"/>
  <c r="S725" i="1"/>
  <c r="W725" i="1"/>
  <c r="X725" i="1"/>
  <c r="AK695" i="1"/>
  <c r="T695" i="1"/>
  <c r="V695" i="1"/>
  <c r="U695" i="1"/>
  <c r="W695" i="1"/>
  <c r="C20" i="6"/>
  <c r="E20" i="6"/>
  <c r="S695" i="1"/>
  <c r="X695" i="1"/>
  <c r="AK652" i="1"/>
  <c r="U652" i="1"/>
  <c r="V652" i="1"/>
  <c r="T652" i="1"/>
  <c r="S652" i="1"/>
  <c r="W652" i="1"/>
  <c r="X652" i="1"/>
  <c r="AK638" i="1"/>
  <c r="T638" i="1"/>
  <c r="V638" i="1"/>
  <c r="U638" i="1"/>
  <c r="W638" i="1"/>
  <c r="S638" i="1"/>
  <c r="X638" i="1"/>
  <c r="AK620" i="1"/>
  <c r="V620" i="1"/>
  <c r="T620" i="1"/>
  <c r="U620" i="1"/>
  <c r="W620" i="1"/>
  <c r="S620" i="1"/>
  <c r="X620" i="1"/>
  <c r="AK580" i="1"/>
  <c r="T580" i="1"/>
  <c r="U580" i="1"/>
  <c r="V580" i="1"/>
  <c r="W580" i="1"/>
  <c r="S580" i="1"/>
  <c r="X580" i="1"/>
  <c r="AK556" i="1"/>
  <c r="T556" i="1"/>
  <c r="V556" i="1"/>
  <c r="U556" i="1"/>
  <c r="S556" i="1"/>
  <c r="W556" i="1"/>
  <c r="X556" i="1"/>
  <c r="AK532" i="1"/>
  <c r="V532" i="1"/>
  <c r="U532" i="1"/>
  <c r="T532" i="1"/>
  <c r="S532" i="1"/>
  <c r="W532" i="1"/>
  <c r="X532" i="1"/>
  <c r="AK516" i="1"/>
  <c r="V516" i="1"/>
  <c r="T516" i="1"/>
  <c r="U516" i="1"/>
  <c r="W516" i="1"/>
  <c r="S516" i="1"/>
  <c r="X516" i="1"/>
  <c r="AK500" i="1"/>
  <c r="U500" i="1"/>
  <c r="T500" i="1"/>
  <c r="V500" i="1"/>
  <c r="W500" i="1"/>
  <c r="S500" i="1"/>
  <c r="X500" i="1"/>
  <c r="AK480" i="1"/>
  <c r="V480" i="1"/>
  <c r="T480" i="1"/>
  <c r="U480" i="1"/>
  <c r="W480" i="1"/>
  <c r="S480" i="1"/>
  <c r="X480" i="1"/>
  <c r="AK456" i="1"/>
  <c r="U456" i="1"/>
  <c r="V456" i="1"/>
  <c r="T456" i="1"/>
  <c r="W456" i="1"/>
  <c r="S456" i="1"/>
  <c r="X456" i="1"/>
  <c r="AK440" i="1"/>
  <c r="T440" i="1"/>
  <c r="V440" i="1"/>
  <c r="U440" i="1"/>
  <c r="W440" i="1"/>
  <c r="S440" i="1"/>
  <c r="X440" i="1"/>
  <c r="AK424" i="1"/>
  <c r="T424" i="1"/>
  <c r="V424" i="1"/>
  <c r="U424" i="1"/>
  <c r="W424" i="1"/>
  <c r="S424" i="1"/>
  <c r="X424" i="1"/>
  <c r="AK408" i="1"/>
  <c r="T408" i="1"/>
  <c r="U408" i="1"/>
  <c r="V408" i="1"/>
  <c r="W408" i="1"/>
  <c r="S408" i="1"/>
  <c r="X408" i="1"/>
  <c r="AK385" i="1"/>
  <c r="U385" i="1"/>
  <c r="T385" i="1"/>
  <c r="V385" i="1"/>
  <c r="S385" i="1"/>
  <c r="W385" i="1"/>
  <c r="X385" i="1"/>
  <c r="AK370" i="1"/>
  <c r="T370" i="1"/>
  <c r="U370" i="1"/>
  <c r="V370" i="1"/>
  <c r="W370" i="1"/>
  <c r="S370" i="1"/>
  <c r="X370" i="1"/>
  <c r="AK301" i="1"/>
  <c r="U301" i="1"/>
  <c r="V301" i="1"/>
  <c r="T301" i="1"/>
  <c r="W301" i="1"/>
  <c r="S301" i="1"/>
  <c r="X301" i="1"/>
  <c r="AK887" i="1"/>
  <c r="V887" i="1"/>
  <c r="U887" i="1"/>
  <c r="T887" i="1"/>
  <c r="W887" i="1"/>
  <c r="S887" i="1"/>
  <c r="X887" i="1"/>
  <c r="AK871" i="1"/>
  <c r="T871" i="1"/>
  <c r="V871" i="1"/>
  <c r="U871" i="1"/>
  <c r="W871" i="1"/>
  <c r="S871" i="1"/>
  <c r="X871" i="1"/>
  <c r="AK851" i="1"/>
  <c r="V851" i="1"/>
  <c r="T851" i="1"/>
  <c r="U851" i="1"/>
  <c r="W851" i="1"/>
  <c r="S851" i="1"/>
  <c r="X851" i="1"/>
  <c r="AK823" i="1"/>
  <c r="U823" i="1"/>
  <c r="T823" i="1"/>
  <c r="V823" i="1"/>
  <c r="W823" i="1"/>
  <c r="S823" i="1"/>
  <c r="X823" i="1"/>
  <c r="AK809" i="1"/>
  <c r="U809" i="1"/>
  <c r="V809" i="1"/>
  <c r="T809" i="1"/>
  <c r="W809" i="1"/>
  <c r="S809" i="1"/>
  <c r="X809" i="1"/>
  <c r="AK793" i="1"/>
  <c r="U793" i="1"/>
  <c r="V793" i="1"/>
  <c r="T793" i="1"/>
  <c r="W793" i="1"/>
  <c r="S793" i="1"/>
  <c r="X793" i="1"/>
  <c r="AK779" i="1"/>
  <c r="V779" i="1"/>
  <c r="T779" i="1"/>
  <c r="U779" i="1"/>
  <c r="W779" i="1"/>
  <c r="S779" i="1"/>
  <c r="X779" i="1"/>
  <c r="AK743" i="1"/>
  <c r="T743" i="1"/>
  <c r="U743" i="1"/>
  <c r="V743" i="1"/>
  <c r="W743" i="1"/>
  <c r="S743" i="1"/>
  <c r="X743" i="1"/>
  <c r="AK727" i="1"/>
  <c r="U727" i="1"/>
  <c r="T727" i="1"/>
  <c r="V727" i="1"/>
  <c r="W727" i="1"/>
  <c r="S727" i="1"/>
  <c r="X727" i="1"/>
  <c r="AK665" i="1"/>
  <c r="U665" i="1"/>
  <c r="T665" i="1"/>
  <c r="V665" i="1"/>
  <c r="W665" i="1"/>
  <c r="S665" i="1"/>
  <c r="X665" i="1"/>
  <c r="AK647" i="1"/>
  <c r="U647" i="1"/>
  <c r="T647" i="1"/>
  <c r="V647" i="1"/>
  <c r="S647" i="1"/>
  <c r="W647" i="1"/>
  <c r="X647" i="1"/>
  <c r="AK633" i="1"/>
  <c r="U633" i="1"/>
  <c r="V633" i="1"/>
  <c r="T633" i="1"/>
  <c r="S633" i="1"/>
  <c r="W633" i="1"/>
  <c r="X633" i="1"/>
  <c r="AK587" i="1"/>
  <c r="V587" i="1"/>
  <c r="U587" i="1"/>
  <c r="T587" i="1"/>
  <c r="W587" i="1"/>
  <c r="S587" i="1"/>
  <c r="X587" i="1"/>
  <c r="AK567" i="1"/>
  <c r="U567" i="1"/>
  <c r="V567" i="1"/>
  <c r="T567" i="1"/>
  <c r="S567" i="1"/>
  <c r="W567" i="1"/>
  <c r="X567" i="1"/>
  <c r="AK547" i="1"/>
  <c r="U547" i="1"/>
  <c r="T547" i="1"/>
  <c r="V547" i="1"/>
  <c r="S547" i="1"/>
  <c r="W547" i="1"/>
  <c r="X547" i="1"/>
  <c r="AK523" i="1"/>
  <c r="T523" i="1"/>
  <c r="U523" i="1"/>
  <c r="V523" i="1"/>
  <c r="W523" i="1"/>
  <c r="S523" i="1"/>
  <c r="X523" i="1"/>
  <c r="AK507" i="1"/>
  <c r="V507" i="1"/>
  <c r="T507" i="1"/>
  <c r="U507" i="1"/>
  <c r="W507" i="1"/>
  <c r="S507" i="1"/>
  <c r="X507" i="1"/>
  <c r="AK487" i="1"/>
  <c r="U487" i="1"/>
  <c r="V487" i="1"/>
  <c r="T487" i="1"/>
  <c r="W487" i="1"/>
  <c r="S487" i="1"/>
  <c r="X487" i="1"/>
  <c r="AK459" i="1"/>
  <c r="T459" i="1"/>
  <c r="U459" i="1"/>
  <c r="V459" i="1"/>
  <c r="W459" i="1"/>
  <c r="S459" i="1"/>
  <c r="X459" i="1"/>
  <c r="AK443" i="1"/>
  <c r="U443" i="1"/>
  <c r="V443" i="1"/>
  <c r="T443" i="1"/>
  <c r="W443" i="1"/>
  <c r="S443" i="1"/>
  <c r="X443" i="1"/>
  <c r="AK427" i="1"/>
  <c r="V427" i="1"/>
  <c r="T427" i="1"/>
  <c r="U427" i="1"/>
  <c r="W427" i="1"/>
  <c r="S427" i="1"/>
  <c r="X427" i="1"/>
  <c r="AK411" i="1"/>
  <c r="V411" i="1"/>
  <c r="T411" i="1"/>
  <c r="U411" i="1"/>
  <c r="S411" i="1"/>
  <c r="W411" i="1"/>
  <c r="X411" i="1"/>
  <c r="AK391" i="1"/>
  <c r="U391" i="1"/>
  <c r="V391" i="1"/>
  <c r="T391" i="1"/>
  <c r="W391" i="1"/>
  <c r="S391" i="1"/>
  <c r="X391" i="1"/>
  <c r="AK373" i="1"/>
  <c r="V373" i="1"/>
  <c r="U373" i="1"/>
  <c r="T373" i="1"/>
  <c r="W373" i="1"/>
  <c r="S373" i="1"/>
  <c r="X373" i="1"/>
  <c r="AK315" i="1"/>
  <c r="V315" i="1"/>
  <c r="T315" i="1"/>
  <c r="U315" i="1"/>
  <c r="W315" i="1"/>
  <c r="S315" i="1"/>
  <c r="X315" i="1"/>
  <c r="AK898" i="1"/>
  <c r="X36" i="6"/>
  <c r="X116" i="6"/>
  <c r="C36" i="6"/>
  <c r="E36" i="6"/>
  <c r="T898" i="1"/>
  <c r="G36" i="6"/>
  <c r="U898" i="1"/>
  <c r="H36" i="6"/>
  <c r="H116" i="6"/>
  <c r="E133" i="38"/>
  <c r="G133" i="38"/>
  <c r="V898" i="1"/>
  <c r="I36" i="6"/>
  <c r="I116" i="6"/>
  <c r="H133" i="38"/>
  <c r="J133" i="38"/>
  <c r="W898" i="1"/>
  <c r="J36" i="6"/>
  <c r="J116" i="6"/>
  <c r="S898" i="1"/>
  <c r="F36" i="6"/>
  <c r="X898" i="1"/>
  <c r="K36" i="6"/>
  <c r="K116" i="6"/>
  <c r="H174" i="38"/>
  <c r="J174" i="38"/>
  <c r="AK882" i="1"/>
  <c r="U882" i="1"/>
  <c r="T882" i="1"/>
  <c r="V882" i="1"/>
  <c r="W882" i="1"/>
  <c r="S882" i="1"/>
  <c r="X882" i="1"/>
  <c r="AK866" i="1"/>
  <c r="T866" i="1"/>
  <c r="V866" i="1"/>
  <c r="U866" i="1"/>
  <c r="W866" i="1"/>
  <c r="S866" i="1"/>
  <c r="X866" i="1"/>
  <c r="AK835" i="1"/>
  <c r="T835" i="1"/>
  <c r="U835" i="1"/>
  <c r="V835" i="1"/>
  <c r="W835" i="1"/>
  <c r="S835" i="1"/>
  <c r="X835" i="1"/>
  <c r="AK819" i="1"/>
  <c r="V819" i="1"/>
  <c r="T819" i="1"/>
  <c r="U819" i="1"/>
  <c r="W819" i="1"/>
  <c r="S819" i="1"/>
  <c r="X819" i="1"/>
  <c r="AK804" i="1"/>
  <c r="T804" i="1"/>
  <c r="V804" i="1"/>
  <c r="U804" i="1"/>
  <c r="W804" i="1"/>
  <c r="S804" i="1"/>
  <c r="X804" i="1"/>
  <c r="AK789" i="1"/>
  <c r="U789" i="1"/>
  <c r="T789" i="1"/>
  <c r="V789" i="1"/>
  <c r="W789" i="1"/>
  <c r="S789" i="1"/>
  <c r="X789" i="1"/>
  <c r="AK774" i="1"/>
  <c r="V774" i="1"/>
  <c r="T774" i="1"/>
  <c r="U774" i="1"/>
  <c r="W774" i="1"/>
  <c r="S774" i="1"/>
  <c r="X774" i="1"/>
  <c r="AK739" i="1"/>
  <c r="T739" i="1"/>
  <c r="U739" i="1"/>
  <c r="V739" i="1"/>
  <c r="W739" i="1"/>
  <c r="S739" i="1"/>
  <c r="X739" i="1"/>
  <c r="AK723" i="1"/>
  <c r="U723" i="1"/>
  <c r="V723" i="1"/>
  <c r="T723" i="1"/>
  <c r="W723" i="1"/>
  <c r="S723" i="1"/>
  <c r="X723" i="1"/>
  <c r="AK701" i="1"/>
  <c r="U701" i="1"/>
  <c r="T701" i="1"/>
  <c r="V701" i="1"/>
  <c r="W701" i="1"/>
  <c r="S701" i="1"/>
  <c r="X701" i="1"/>
  <c r="AK657" i="1"/>
  <c r="T657" i="1"/>
  <c r="V657" i="1"/>
  <c r="U657" i="1"/>
  <c r="W657" i="1"/>
  <c r="S657" i="1"/>
  <c r="X657" i="1"/>
  <c r="AK639" i="1"/>
  <c r="V639" i="1"/>
  <c r="T639" i="1"/>
  <c r="U639" i="1"/>
  <c r="W639" i="1"/>
  <c r="S639" i="1"/>
  <c r="X639" i="1"/>
  <c r="AK625" i="1"/>
  <c r="V625" i="1"/>
  <c r="U625" i="1"/>
  <c r="T625" i="1"/>
  <c r="W625" i="1"/>
  <c r="S625" i="1"/>
  <c r="X625" i="1"/>
  <c r="AK582" i="1"/>
  <c r="T582" i="1"/>
  <c r="V582" i="1"/>
  <c r="U582" i="1"/>
  <c r="W582" i="1"/>
  <c r="S582" i="1"/>
  <c r="X582" i="1"/>
  <c r="AK558" i="1"/>
  <c r="U558" i="1"/>
  <c r="V558" i="1"/>
  <c r="T558" i="1"/>
  <c r="W558" i="1"/>
  <c r="S558" i="1"/>
  <c r="X558" i="1"/>
  <c r="AK542" i="1"/>
  <c r="V542" i="1"/>
  <c r="U542" i="1"/>
  <c r="T542" i="1"/>
  <c r="S542" i="1"/>
  <c r="W542" i="1"/>
  <c r="X542" i="1"/>
  <c r="AK518" i="1"/>
  <c r="U518" i="1"/>
  <c r="T518" i="1"/>
  <c r="V518" i="1"/>
  <c r="W518" i="1"/>
  <c r="S518" i="1"/>
  <c r="X518" i="1"/>
  <c r="AK502" i="1"/>
  <c r="U502" i="1"/>
  <c r="T502" i="1"/>
  <c r="V502" i="1"/>
  <c r="W502" i="1"/>
  <c r="S502" i="1"/>
  <c r="X502" i="1"/>
  <c r="AK482" i="1"/>
  <c r="U482" i="1"/>
  <c r="T482" i="1"/>
  <c r="V482" i="1"/>
  <c r="W482" i="1"/>
  <c r="S482" i="1"/>
  <c r="X482" i="1"/>
  <c r="AK462" i="1"/>
  <c r="U462" i="1"/>
  <c r="T462" i="1"/>
  <c r="V462" i="1"/>
  <c r="W462" i="1"/>
  <c r="S462" i="1"/>
  <c r="X462" i="1"/>
  <c r="AK446" i="1"/>
  <c r="T446" i="1"/>
  <c r="V446" i="1"/>
  <c r="U446" i="1"/>
  <c r="W446" i="1"/>
  <c r="S446" i="1"/>
  <c r="X446" i="1"/>
  <c r="AK430" i="1"/>
  <c r="T430" i="1"/>
  <c r="V430" i="1"/>
  <c r="U430" i="1"/>
  <c r="W430" i="1"/>
  <c r="S430" i="1"/>
  <c r="X430" i="1"/>
  <c r="AK414" i="1"/>
  <c r="V414" i="1"/>
  <c r="S414" i="1"/>
  <c r="U414" i="1"/>
  <c r="T414" i="1"/>
  <c r="W414" i="1"/>
  <c r="X414" i="1"/>
  <c r="AK394" i="1"/>
  <c r="U394" i="1"/>
  <c r="T394" i="1"/>
  <c r="V394" i="1"/>
  <c r="W394" i="1"/>
  <c r="S394" i="1"/>
  <c r="X394" i="1"/>
  <c r="AK379" i="1"/>
  <c r="V379" i="1"/>
  <c r="T379" i="1"/>
  <c r="U379" i="1"/>
  <c r="W379" i="1"/>
  <c r="S379" i="1"/>
  <c r="X379" i="1"/>
  <c r="AK321" i="1"/>
  <c r="V321" i="1"/>
  <c r="U321" i="1"/>
  <c r="T321" i="1"/>
  <c r="W321" i="1"/>
  <c r="S321" i="1"/>
  <c r="X321" i="1"/>
  <c r="AK332" i="1"/>
  <c r="T332" i="1"/>
  <c r="U332" i="1"/>
  <c r="V332" i="1"/>
  <c r="W332" i="1"/>
  <c r="S332" i="1"/>
  <c r="X332" i="1"/>
  <c r="AK316" i="1"/>
  <c r="U316" i="1"/>
  <c r="V316" i="1"/>
  <c r="T316" i="1"/>
  <c r="W316" i="1"/>
  <c r="S316" i="1"/>
  <c r="X316" i="1"/>
  <c r="AK300" i="1"/>
  <c r="U300" i="1"/>
  <c r="T300" i="1"/>
  <c r="V300" i="1"/>
  <c r="W300" i="1"/>
  <c r="S300" i="1"/>
  <c r="X300" i="1"/>
  <c r="AK280" i="1"/>
  <c r="U280" i="1"/>
  <c r="T280" i="1"/>
  <c r="V280" i="1"/>
  <c r="W280" i="1"/>
  <c r="S280" i="1"/>
  <c r="X280" i="1"/>
  <c r="AK259" i="1"/>
  <c r="T259" i="1"/>
  <c r="V259" i="1"/>
  <c r="U259" i="1"/>
  <c r="W259" i="1"/>
  <c r="S259" i="1"/>
  <c r="X259" i="1"/>
  <c r="AK243" i="1"/>
  <c r="V243" i="1"/>
  <c r="U243" i="1"/>
  <c r="T243" i="1"/>
  <c r="W243" i="1"/>
  <c r="S243" i="1"/>
  <c r="X243" i="1"/>
  <c r="AK227" i="1"/>
  <c r="V227" i="1"/>
  <c r="T227" i="1"/>
  <c r="U227" i="1"/>
  <c r="S227" i="1"/>
  <c r="W227" i="1"/>
  <c r="X227" i="1"/>
  <c r="AK207" i="1"/>
  <c r="U207" i="1"/>
  <c r="V207" i="1"/>
  <c r="T207" i="1"/>
  <c r="W207" i="1"/>
  <c r="S207" i="1"/>
  <c r="X207" i="1"/>
  <c r="AK183" i="1"/>
  <c r="T183" i="1"/>
  <c r="V183" i="1"/>
  <c r="U183" i="1"/>
  <c r="W183" i="1"/>
  <c r="S183" i="1"/>
  <c r="X183" i="1"/>
  <c r="AK164" i="1"/>
  <c r="T164" i="1"/>
  <c r="V164" i="1"/>
  <c r="U164" i="1"/>
  <c r="W164" i="1"/>
  <c r="S164" i="1"/>
  <c r="X164" i="1"/>
  <c r="AK148" i="1"/>
  <c r="V148" i="1"/>
  <c r="T148" i="1"/>
  <c r="U148" i="1"/>
  <c r="W148" i="1"/>
  <c r="S148" i="1"/>
  <c r="X148" i="1"/>
  <c r="AK129" i="1"/>
  <c r="T129" i="1"/>
  <c r="U129" i="1"/>
  <c r="V129" i="1"/>
  <c r="W129" i="1"/>
  <c r="S129" i="1"/>
  <c r="X129" i="1"/>
  <c r="AK113" i="1"/>
  <c r="U113" i="1"/>
  <c r="V113" i="1"/>
  <c r="T113" i="1"/>
  <c r="W113" i="1"/>
  <c r="S113" i="1"/>
  <c r="X113" i="1"/>
  <c r="AK85" i="1"/>
  <c r="V85" i="1"/>
  <c r="T85" i="1"/>
  <c r="U85" i="1"/>
  <c r="W85" i="1"/>
  <c r="S85" i="1"/>
  <c r="X85" i="1"/>
  <c r="AK57" i="1"/>
  <c r="U57" i="1"/>
  <c r="T57" i="1"/>
  <c r="V57" i="1"/>
  <c r="S57" i="1"/>
  <c r="W57" i="1"/>
  <c r="X57" i="1"/>
  <c r="AK41" i="1"/>
  <c r="V41" i="1"/>
  <c r="U41" i="1"/>
  <c r="T41" i="1"/>
  <c r="W41" i="1"/>
  <c r="S41" i="1"/>
  <c r="X41" i="1"/>
  <c r="AK25" i="1"/>
  <c r="V25" i="1"/>
  <c r="U25" i="1"/>
  <c r="T25" i="1"/>
  <c r="W25" i="1"/>
  <c r="S25" i="1"/>
  <c r="X25" i="1"/>
  <c r="AK295" i="1"/>
  <c r="U295" i="1"/>
  <c r="S295" i="1"/>
  <c r="T295" i="1"/>
  <c r="V295" i="1"/>
  <c r="W295" i="1"/>
  <c r="X295" i="1"/>
  <c r="AK279" i="1"/>
  <c r="U279" i="1"/>
  <c r="T279" i="1"/>
  <c r="V279" i="1"/>
  <c r="W279" i="1"/>
  <c r="S279" i="1"/>
  <c r="X279" i="1"/>
  <c r="AK258" i="1"/>
  <c r="T258" i="1"/>
  <c r="V258" i="1"/>
  <c r="U258" i="1"/>
  <c r="W258" i="1"/>
  <c r="S258" i="1"/>
  <c r="X258" i="1"/>
  <c r="AK242" i="1"/>
  <c r="V242" i="1"/>
  <c r="U242" i="1"/>
  <c r="T242" i="1"/>
  <c r="W242" i="1"/>
  <c r="S242" i="1"/>
  <c r="X242" i="1"/>
  <c r="AK226" i="1"/>
  <c r="T226" i="1"/>
  <c r="V226" i="1"/>
  <c r="U226" i="1"/>
  <c r="W226" i="1"/>
  <c r="S226" i="1"/>
  <c r="X226" i="1"/>
  <c r="AK206" i="1"/>
  <c r="U206" i="1"/>
  <c r="V206" i="1"/>
  <c r="T206" i="1"/>
  <c r="W206" i="1"/>
  <c r="S206" i="1"/>
  <c r="X206" i="1"/>
  <c r="AK171" i="1"/>
  <c r="T171" i="1"/>
  <c r="U171" i="1"/>
  <c r="V171" i="1"/>
  <c r="W171" i="1"/>
  <c r="S171" i="1"/>
  <c r="X171" i="1"/>
  <c r="AK155" i="1"/>
  <c r="V155" i="1"/>
  <c r="U155" i="1"/>
  <c r="T155" i="1"/>
  <c r="W155" i="1"/>
  <c r="S155" i="1"/>
  <c r="X155" i="1"/>
  <c r="AK140" i="1"/>
  <c r="V140" i="1"/>
  <c r="U140" i="1"/>
  <c r="T140" i="1"/>
  <c r="W140" i="1"/>
  <c r="S140" i="1"/>
  <c r="X140" i="1"/>
  <c r="AK124" i="1"/>
  <c r="T124" i="1"/>
  <c r="U124" i="1"/>
  <c r="V124" i="1"/>
  <c r="W124" i="1"/>
  <c r="S124" i="1"/>
  <c r="X124" i="1"/>
  <c r="AK104" i="1"/>
  <c r="V104" i="1"/>
  <c r="U104" i="1"/>
  <c r="T104" i="1"/>
  <c r="W104" i="1"/>
  <c r="S104" i="1"/>
  <c r="X104" i="1"/>
  <c r="AK76" i="1"/>
  <c r="V76" i="1"/>
  <c r="U76" i="1"/>
  <c r="T76" i="1"/>
  <c r="W76" i="1"/>
  <c r="S76" i="1"/>
  <c r="X76" i="1"/>
  <c r="AK60" i="1"/>
  <c r="V60" i="1"/>
  <c r="U60" i="1"/>
  <c r="T60" i="1"/>
  <c r="W60" i="1"/>
  <c r="S60" i="1"/>
  <c r="X60" i="1"/>
  <c r="AK44" i="1"/>
  <c r="T44" i="1"/>
  <c r="U44" i="1"/>
  <c r="V44" i="1"/>
  <c r="W44" i="1"/>
  <c r="S44" i="1"/>
  <c r="X44" i="1"/>
  <c r="AK28" i="1"/>
  <c r="U28" i="1"/>
  <c r="T28" i="1"/>
  <c r="V28" i="1"/>
  <c r="W28" i="1"/>
  <c r="S28" i="1"/>
  <c r="X28" i="1"/>
  <c r="AK330" i="1"/>
  <c r="T330" i="1"/>
  <c r="V330" i="1"/>
  <c r="U330" i="1"/>
  <c r="W330" i="1"/>
  <c r="S330" i="1"/>
  <c r="X330" i="1"/>
  <c r="AK314" i="1"/>
  <c r="U314" i="1"/>
  <c r="T314" i="1"/>
  <c r="V314" i="1"/>
  <c r="W314" i="1"/>
  <c r="S314" i="1"/>
  <c r="X314" i="1"/>
  <c r="AK298" i="1"/>
  <c r="V298" i="1"/>
  <c r="U298" i="1"/>
  <c r="T298" i="1"/>
  <c r="W298" i="1"/>
  <c r="S298" i="1"/>
  <c r="X298" i="1"/>
  <c r="AK274" i="1"/>
  <c r="U274" i="1"/>
  <c r="V274" i="1"/>
  <c r="T274" i="1"/>
  <c r="W274" i="1"/>
  <c r="S274" i="1"/>
  <c r="X274" i="1"/>
  <c r="AK253" i="1"/>
  <c r="T253" i="1"/>
  <c r="V253" i="1"/>
  <c r="U253" i="1"/>
  <c r="W253" i="1"/>
  <c r="S253" i="1"/>
  <c r="X253" i="1"/>
  <c r="AK237" i="1"/>
  <c r="T237" i="1"/>
  <c r="V237" i="1"/>
  <c r="U237" i="1"/>
  <c r="W237" i="1"/>
  <c r="S237" i="1"/>
  <c r="X237" i="1"/>
  <c r="AK221" i="1"/>
  <c r="T221" i="1"/>
  <c r="U221" i="1"/>
  <c r="V221" i="1"/>
  <c r="W221" i="1"/>
  <c r="S221" i="1"/>
  <c r="X221" i="1"/>
  <c r="AK193" i="1"/>
  <c r="T193" i="1"/>
  <c r="U193" i="1"/>
  <c r="V193" i="1"/>
  <c r="W193" i="1"/>
  <c r="S193" i="1"/>
  <c r="X193" i="1"/>
  <c r="AK177" i="1"/>
  <c r="T177" i="1"/>
  <c r="U177" i="1"/>
  <c r="V177" i="1"/>
  <c r="W177" i="1"/>
  <c r="S177" i="1"/>
  <c r="X177" i="1"/>
  <c r="AK162" i="1"/>
  <c r="U162" i="1"/>
  <c r="V162" i="1"/>
  <c r="T162" i="1"/>
  <c r="W162" i="1"/>
  <c r="S162" i="1"/>
  <c r="X162" i="1"/>
  <c r="AK146" i="1"/>
  <c r="U146" i="1"/>
  <c r="V146" i="1"/>
  <c r="T146" i="1"/>
  <c r="S146" i="1"/>
  <c r="W146" i="1"/>
  <c r="X146" i="1"/>
  <c r="AK127" i="1"/>
  <c r="U127" i="1"/>
  <c r="T127" i="1"/>
  <c r="V127" i="1"/>
  <c r="W127" i="1"/>
  <c r="S127" i="1"/>
  <c r="X127" i="1"/>
  <c r="AK107" i="1"/>
  <c r="U107" i="1"/>
  <c r="V107" i="1"/>
  <c r="T107" i="1"/>
  <c r="W107" i="1"/>
  <c r="S107" i="1"/>
  <c r="X107" i="1"/>
  <c r="AK67" i="1"/>
  <c r="U67" i="1"/>
  <c r="T67" i="1"/>
  <c r="V67" i="1"/>
  <c r="W67" i="1"/>
  <c r="S67" i="1"/>
  <c r="X67" i="1"/>
  <c r="AK51" i="1"/>
  <c r="V51" i="1"/>
  <c r="U51" i="1"/>
  <c r="T51" i="1"/>
  <c r="W51" i="1"/>
  <c r="S51" i="1"/>
  <c r="X51" i="1"/>
  <c r="AK35" i="1"/>
  <c r="U35" i="1"/>
  <c r="T35" i="1"/>
  <c r="V35" i="1"/>
  <c r="S35" i="1"/>
  <c r="W35" i="1"/>
  <c r="X35" i="1"/>
  <c r="AK19" i="1"/>
  <c r="T19" i="1"/>
  <c r="V19" i="1"/>
  <c r="U19" i="1"/>
  <c r="W19" i="1"/>
  <c r="S19" i="1"/>
  <c r="X19" i="1"/>
  <c r="AK273" i="1"/>
  <c r="U273" i="1"/>
  <c r="T273" i="1"/>
  <c r="V273" i="1"/>
  <c r="W273" i="1"/>
  <c r="S273" i="1"/>
  <c r="X273" i="1"/>
  <c r="AK252" i="1"/>
  <c r="V252" i="1"/>
  <c r="T252" i="1"/>
  <c r="U252" i="1"/>
  <c r="W252" i="1"/>
  <c r="S252" i="1"/>
  <c r="X252" i="1"/>
  <c r="AK236" i="1"/>
  <c r="T236" i="1"/>
  <c r="U236" i="1"/>
  <c r="V236" i="1"/>
  <c r="S236" i="1"/>
  <c r="W236" i="1"/>
  <c r="X236" i="1"/>
  <c r="AK220" i="1"/>
  <c r="U220" i="1"/>
  <c r="V220" i="1"/>
  <c r="T220" i="1"/>
  <c r="W220" i="1"/>
  <c r="S220" i="1"/>
  <c r="X220" i="1"/>
  <c r="AK204" i="1"/>
  <c r="U204" i="1"/>
  <c r="V204" i="1"/>
  <c r="T204" i="1"/>
  <c r="W204" i="1"/>
  <c r="S204" i="1"/>
  <c r="X204" i="1"/>
  <c r="AK180" i="1"/>
  <c r="U180" i="1"/>
  <c r="V180" i="1"/>
  <c r="T180" i="1"/>
  <c r="C10" i="6"/>
  <c r="E10" i="6"/>
  <c r="W180" i="1"/>
  <c r="S180" i="1"/>
  <c r="X180" i="1"/>
  <c r="AK165" i="1"/>
  <c r="T165" i="1"/>
  <c r="U165" i="1"/>
  <c r="V165" i="1"/>
  <c r="W165" i="1"/>
  <c r="S165" i="1"/>
  <c r="X165" i="1"/>
  <c r="AK149" i="1"/>
  <c r="T149" i="1"/>
  <c r="U149" i="1"/>
  <c r="V149" i="1"/>
  <c r="W149" i="1"/>
  <c r="S149" i="1"/>
  <c r="X149" i="1"/>
  <c r="AK130" i="1"/>
  <c r="V130" i="1"/>
  <c r="T130" i="1"/>
  <c r="U130" i="1"/>
  <c r="S130" i="1"/>
  <c r="W130" i="1"/>
  <c r="X130" i="1"/>
  <c r="AK114" i="1"/>
  <c r="U114" i="1"/>
  <c r="V114" i="1"/>
  <c r="T114" i="1"/>
  <c r="W114" i="1"/>
  <c r="S114" i="1"/>
  <c r="X114" i="1"/>
  <c r="AK86" i="1"/>
  <c r="U86" i="1"/>
  <c r="T86" i="1"/>
  <c r="V86" i="1"/>
  <c r="S86" i="1"/>
  <c r="W86" i="1"/>
  <c r="X86" i="1"/>
  <c r="AK70" i="1"/>
  <c r="U70" i="1"/>
  <c r="T70" i="1"/>
  <c r="V70" i="1"/>
  <c r="W70" i="1"/>
  <c r="S70" i="1"/>
  <c r="X70" i="1"/>
  <c r="AK54" i="1"/>
  <c r="V54" i="1"/>
  <c r="U54" i="1"/>
  <c r="T54" i="1"/>
  <c r="W54" i="1"/>
  <c r="S54" i="1"/>
  <c r="X54" i="1"/>
  <c r="AK38" i="1"/>
  <c r="T38" i="1"/>
  <c r="V38" i="1"/>
  <c r="U38" i="1"/>
  <c r="W38" i="1"/>
  <c r="S38" i="1"/>
  <c r="X38" i="1"/>
  <c r="AK22" i="1"/>
  <c r="U22" i="1"/>
  <c r="T22" i="1"/>
  <c r="V22" i="1"/>
  <c r="W22" i="1"/>
  <c r="S22" i="1"/>
  <c r="X22" i="1"/>
  <c r="K52" i="6"/>
  <c r="J54" i="6"/>
  <c r="J57" i="6"/>
  <c r="J62" i="6"/>
  <c r="J55" i="6"/>
  <c r="J60" i="6"/>
  <c r="J65" i="6"/>
  <c r="J51" i="6"/>
  <c r="J50" i="6"/>
  <c r="J49" i="6"/>
  <c r="AP747" i="1"/>
  <c r="AP712" i="1"/>
  <c r="AP352" i="1"/>
  <c r="AP897" i="1"/>
  <c r="AP340" i="1"/>
  <c r="AP271" i="1"/>
  <c r="AP343" i="1"/>
  <c r="AP598" i="1"/>
  <c r="AP843" i="1"/>
  <c r="AP334" i="1"/>
  <c r="AP214" i="1"/>
  <c r="AP363" i="1"/>
  <c r="AP713" i="1"/>
  <c r="AP837" i="1"/>
  <c r="AP348" i="1"/>
  <c r="AP96" i="1"/>
  <c r="AP351" i="1"/>
  <c r="AP707" i="1"/>
  <c r="AP468" i="1"/>
  <c r="AP759" i="1"/>
  <c r="AP361" i="1"/>
  <c r="AP610" i="1"/>
  <c r="AP711" i="1"/>
  <c r="AP467" i="1"/>
  <c r="AP119" i="1"/>
  <c r="AP347" i="1"/>
  <c r="AP540" i="1"/>
  <c r="AP846" i="1"/>
  <c r="AP465" i="1"/>
  <c r="AP95" i="1"/>
  <c r="AP355" i="1"/>
  <c r="AP589" i="1"/>
  <c r="AP856" i="1"/>
  <c r="AP360" i="1"/>
  <c r="AP757" i="1"/>
  <c r="AP269" i="1"/>
  <c r="AP597" i="1"/>
  <c r="AP834" i="1"/>
  <c r="AP342" i="1"/>
  <c r="AP92" i="1"/>
  <c r="AP215" i="1"/>
  <c r="AP590" i="1"/>
  <c r="AP354" i="1"/>
  <c r="AP349" i="1"/>
  <c r="AP840" i="1"/>
  <c r="AP749" i="1"/>
  <c r="AP758" i="1"/>
  <c r="AP601" i="1"/>
  <c r="AP357" i="1"/>
  <c r="AP763" i="1"/>
  <c r="AP120" i="1"/>
  <c r="AP599" i="1"/>
  <c r="AP346" i="1"/>
  <c r="AP541" i="1"/>
  <c r="AP494" i="1"/>
  <c r="AP353" i="1"/>
  <c r="AP10" i="1"/>
  <c r="AP213" i="1"/>
  <c r="AP537" i="1"/>
  <c r="AP595" i="1"/>
  <c r="AP94" i="1"/>
  <c r="AP538" i="1"/>
  <c r="AP760" i="1"/>
  <c r="AP591" i="1"/>
  <c r="AP345" i="1"/>
  <c r="AP596" i="1"/>
  <c r="AP748" i="1"/>
  <c r="AP602" i="1"/>
  <c r="AP356" i="1"/>
  <c r="AP341" i="1"/>
  <c r="AP842" i="1"/>
  <c r="AP344" i="1"/>
  <c r="AP484" i="1"/>
  <c r="AP709" i="1"/>
  <c r="AP592" i="1"/>
  <c r="AP93" i="1"/>
  <c r="AP350" i="1"/>
  <c r="AP91" i="1"/>
  <c r="H52" i="6"/>
  <c r="S95" i="1"/>
  <c r="S271" i="1"/>
  <c r="S356" i="1"/>
  <c r="S758" i="1"/>
  <c r="S361" i="1"/>
  <c r="S342" i="1"/>
  <c r="S595" i="1"/>
  <c r="S856" i="1"/>
  <c r="S541" i="1"/>
  <c r="S834" i="1"/>
  <c r="D41" i="6"/>
  <c r="G138" i="4"/>
  <c r="G143" i="4"/>
  <c r="F27" i="6"/>
  <c r="V27" i="6"/>
  <c r="G27" i="6"/>
  <c r="S27" i="6"/>
  <c r="R27" i="6"/>
  <c r="Q27" i="6"/>
  <c r="X27" i="6"/>
  <c r="P27" i="6"/>
  <c r="O27" i="6"/>
  <c r="E27" i="6"/>
  <c r="N27" i="6"/>
  <c r="D66" i="6"/>
  <c r="U27" i="6"/>
  <c r="M27" i="6"/>
  <c r="L27" i="6"/>
  <c r="K27" i="6"/>
  <c r="W27" i="6"/>
  <c r="T27" i="6"/>
  <c r="J27" i="6"/>
  <c r="I27" i="6"/>
  <c r="H27" i="6"/>
  <c r="S360" i="1"/>
  <c r="S843" i="1"/>
  <c r="S467" i="1"/>
  <c r="S346" i="1"/>
  <c r="S602" i="1"/>
  <c r="S343" i="1"/>
  <c r="S589" i="1"/>
  <c r="F18" i="9"/>
  <c r="L54" i="6"/>
  <c r="L23" i="6"/>
  <c r="L62" i="6"/>
  <c r="L63" i="6"/>
  <c r="L8" i="6"/>
  <c r="L88" i="6"/>
  <c r="K146" i="38"/>
  <c r="I71" i="6"/>
  <c r="I112" i="6"/>
  <c r="H129" i="38"/>
  <c r="J129" i="38"/>
  <c r="W71" i="6"/>
  <c r="W112" i="6"/>
  <c r="N252" i="38"/>
  <c r="P252" i="38"/>
  <c r="K71" i="6"/>
  <c r="N71" i="6"/>
  <c r="N112" i="6"/>
  <c r="B211" i="38"/>
  <c r="D211" i="38"/>
  <c r="Q71" i="6"/>
  <c r="Q112" i="6"/>
  <c r="K211" i="38"/>
  <c r="M211" i="38"/>
  <c r="J71" i="6"/>
  <c r="J112" i="6"/>
  <c r="G71" i="6"/>
  <c r="E71" i="6"/>
  <c r="H71" i="6"/>
  <c r="V71" i="6"/>
  <c r="V112" i="6"/>
  <c r="K252" i="38"/>
  <c r="M252" i="38"/>
  <c r="M71" i="6"/>
  <c r="M112" i="6"/>
  <c r="N170" i="38"/>
  <c r="P170" i="38"/>
  <c r="U71" i="6"/>
  <c r="U112" i="6"/>
  <c r="H252" i="38"/>
  <c r="J252" i="38"/>
  <c r="X71" i="6"/>
  <c r="X112" i="6"/>
  <c r="P71" i="6"/>
  <c r="P112" i="6"/>
  <c r="H211" i="38"/>
  <c r="J211" i="38"/>
  <c r="S71" i="6"/>
  <c r="S112" i="6"/>
  <c r="B252" i="38"/>
  <c r="D252" i="38"/>
  <c r="T71" i="6"/>
  <c r="T112" i="6"/>
  <c r="E252" i="38"/>
  <c r="G252" i="38"/>
  <c r="L71" i="6"/>
  <c r="L112" i="6"/>
  <c r="K170" i="38"/>
  <c r="M170" i="38"/>
  <c r="O71" i="6"/>
  <c r="O112" i="6"/>
  <c r="E211" i="38"/>
  <c r="G211" i="38"/>
  <c r="R71" i="6"/>
  <c r="R112" i="6"/>
  <c r="N211" i="38"/>
  <c r="P211" i="38"/>
  <c r="G158" i="6"/>
  <c r="N137" i="38"/>
  <c r="P137" i="38"/>
  <c r="H158" i="6"/>
  <c r="B178" i="38"/>
  <c r="D178" i="38"/>
  <c r="F158" i="6"/>
  <c r="K137" i="38"/>
  <c r="M137" i="38"/>
  <c r="I158" i="6"/>
  <c r="E178" i="38"/>
  <c r="G178" i="38"/>
  <c r="H155" i="6"/>
  <c r="B175" i="38"/>
  <c r="D175" i="38"/>
  <c r="H151" i="6"/>
  <c r="B171" i="38"/>
  <c r="D171" i="38"/>
  <c r="R157" i="6"/>
  <c r="K341" i="38"/>
  <c r="M341" i="38"/>
  <c r="O157" i="6"/>
  <c r="B341" i="38"/>
  <c r="D341" i="38"/>
  <c r="L157" i="6"/>
  <c r="H300" i="38"/>
  <c r="J300" i="38"/>
  <c r="L14" i="6"/>
  <c r="L18" i="6"/>
  <c r="L24" i="6"/>
  <c r="L104" i="6"/>
  <c r="K162" i="38"/>
  <c r="M162" i="38"/>
  <c r="L10" i="6"/>
  <c r="L9" i="6"/>
  <c r="L114" i="6"/>
  <c r="K172" i="38"/>
  <c r="M172" i="38"/>
  <c r="L118" i="6"/>
  <c r="K176" i="38"/>
  <c r="M176" i="38"/>
  <c r="AW680" i="1"/>
  <c r="AW685" i="1"/>
  <c r="AW686" i="1"/>
  <c r="AW684" i="1"/>
  <c r="AW681" i="1"/>
  <c r="AW682" i="1"/>
  <c r="AW687" i="1"/>
  <c r="AW688" i="1"/>
  <c r="AW683" i="1"/>
  <c r="AW745" i="1"/>
  <c r="AX1" i="1"/>
  <c r="AW333" i="1"/>
  <c r="AW675" i="1"/>
  <c r="AW671" i="1"/>
  <c r="AW677" i="1"/>
  <c r="AW404" i="1"/>
  <c r="AW672" i="1"/>
  <c r="AW673" i="1"/>
  <c r="AW676" i="1"/>
  <c r="AW670" i="1"/>
  <c r="AW894" i="1"/>
  <c r="AW564" i="1"/>
  <c r="AW781" i="1"/>
  <c r="AW777" i="1"/>
  <c r="AW795" i="1"/>
  <c r="AW764" i="1"/>
  <c r="AW769" i="1"/>
  <c r="AW773" i="1"/>
  <c r="AW774" i="1"/>
  <c r="AW796" i="1"/>
  <c r="AW790" i="1"/>
  <c r="AW800" i="1"/>
  <c r="AW704" i="1"/>
  <c r="AW622" i="1"/>
  <c r="AW428" i="1"/>
  <c r="AW249" i="1"/>
  <c r="AW34" i="1"/>
  <c r="AW23" i="1"/>
  <c r="AW49" i="1"/>
  <c r="AW70" i="1"/>
  <c r="AW37" i="1"/>
  <c r="AW124" i="1"/>
  <c r="AW165" i="1"/>
  <c r="AW209" i="1"/>
  <c r="AW132" i="1"/>
  <c r="AW116" i="1"/>
  <c r="AW250" i="1"/>
  <c r="AW238" i="1"/>
  <c r="AW216" i="1"/>
  <c r="AW172" i="1"/>
  <c r="AW298" i="1"/>
  <c r="AW323" i="1"/>
  <c r="AW436" i="1"/>
  <c r="AW472" i="1"/>
  <c r="AW383" i="1"/>
  <c r="AW376" i="1"/>
  <c r="AW568" i="1"/>
  <c r="AW650" i="1"/>
  <c r="AW390" i="1"/>
  <c r="AW578" i="1"/>
  <c r="AW720" i="1"/>
  <c r="AW423" i="1"/>
  <c r="AW580" i="1"/>
  <c r="AW510" i="1"/>
  <c r="AW477" i="1"/>
  <c r="AW616" i="1"/>
  <c r="AW815" i="1"/>
  <c r="AW819" i="1"/>
  <c r="AW901" i="1"/>
  <c r="M78" i="6"/>
  <c r="AW893" i="1"/>
  <c r="AW889" i="1"/>
  <c r="AW757" i="1"/>
  <c r="AW344" i="1"/>
  <c r="AW341" i="1"/>
  <c r="AW713" i="1"/>
  <c r="AW842" i="1"/>
  <c r="AW703" i="1"/>
  <c r="AW621" i="1"/>
  <c r="AW420" i="1"/>
  <c r="AW241" i="1"/>
  <c r="AW30" i="1"/>
  <c r="AW18" i="1"/>
  <c r="AW52" i="1"/>
  <c r="AW399" i="1"/>
  <c r="AW40" i="1"/>
  <c r="AW140" i="1"/>
  <c r="AW167" i="1"/>
  <c r="AW211" i="1"/>
  <c r="AW106" i="1"/>
  <c r="AW125" i="1"/>
  <c r="AW255" i="1"/>
  <c r="AW243" i="1"/>
  <c r="AW225" i="1"/>
  <c r="AW180" i="1"/>
  <c r="AW306" i="1"/>
  <c r="AW325" i="1"/>
  <c r="AW438" i="1"/>
  <c r="AW474" i="1"/>
  <c r="AW291" i="1"/>
  <c r="AW384" i="1"/>
  <c r="AW585" i="1"/>
  <c r="AW657" i="1"/>
  <c r="AW398" i="1"/>
  <c r="AW565" i="1"/>
  <c r="AW698" i="1"/>
  <c r="AW431" i="1"/>
  <c r="AW581" i="1"/>
  <c r="AW514" i="1"/>
  <c r="AW493" i="1"/>
  <c r="AW631" i="1"/>
  <c r="AW810" i="1"/>
  <c r="AW808" i="1"/>
  <c r="AW896" i="1"/>
  <c r="M72" i="6"/>
  <c r="AW736" i="1"/>
  <c r="AW886" i="1"/>
  <c r="AW94" i="1"/>
  <c r="AW346" i="1"/>
  <c r="AW349" i="1"/>
  <c r="AW590" i="1"/>
  <c r="AW858" i="1"/>
  <c r="AW643" i="1"/>
  <c r="AW557" i="1"/>
  <c r="AW253" i="1"/>
  <c r="AW240" i="1"/>
  <c r="AW63" i="1"/>
  <c r="AW136" i="1"/>
  <c r="AW104" i="1"/>
  <c r="AW281" i="1"/>
  <c r="AW61" i="1"/>
  <c r="AW138" i="1"/>
  <c r="AW177" i="1"/>
  <c r="AW226" i="1"/>
  <c r="AW134" i="1"/>
  <c r="AW146" i="1"/>
  <c r="AW313" i="1"/>
  <c r="AW294" i="1"/>
  <c r="AW263" i="1"/>
  <c r="AW235" i="1"/>
  <c r="AW377" i="1"/>
  <c r="AW370" i="1"/>
  <c r="AW448" i="1"/>
  <c r="AW293" i="1"/>
  <c r="AW332" i="1"/>
  <c r="AW435" i="1"/>
  <c r="AW633" i="1"/>
  <c r="AW721" i="1"/>
  <c r="AW441" i="1"/>
  <c r="AW661" i="1"/>
  <c r="AW504" i="1"/>
  <c r="AW471" i="1"/>
  <c r="AW642" i="1"/>
  <c r="AW386" i="1"/>
  <c r="AW548" i="1"/>
  <c r="AW663" i="1"/>
  <c r="AW875" i="1"/>
  <c r="AW857" i="1"/>
  <c r="AW832" i="1"/>
  <c r="AW820" i="1"/>
  <c r="AW10" i="1"/>
  <c r="AW347" i="1"/>
  <c r="AW361" i="1"/>
  <c r="AW591" i="1"/>
  <c r="AW834" i="1"/>
  <c r="AW744" i="1"/>
  <c r="AW617" i="1"/>
  <c r="AW387" i="1"/>
  <c r="AW257" i="1"/>
  <c r="AW38" i="1"/>
  <c r="AW27" i="1"/>
  <c r="AW44" i="1"/>
  <c r="AW135" i="1"/>
  <c r="AW32" i="1"/>
  <c r="AW129" i="1"/>
  <c r="AW163" i="1"/>
  <c r="AW207" i="1"/>
  <c r="AW137" i="1"/>
  <c r="AW108" i="1"/>
  <c r="AW239" i="1"/>
  <c r="AW227" i="1"/>
  <c r="AW208" i="1"/>
  <c r="AW164" i="1"/>
  <c r="AW315" i="1"/>
  <c r="AW321" i="1"/>
  <c r="AW430" i="1"/>
  <c r="AW470" i="1"/>
  <c r="AW496" i="1"/>
  <c r="AW533" i="1"/>
  <c r="AW552" i="1"/>
  <c r="AW645" i="1"/>
  <c r="AW382" i="1"/>
  <c r="AW556" i="1"/>
  <c r="AW718" i="1"/>
  <c r="AW415" i="1"/>
  <c r="AW577" i="1"/>
  <c r="AW742" i="1"/>
  <c r="AW469" i="1"/>
  <c r="AW588" i="1"/>
  <c r="AW803" i="1"/>
  <c r="AW739" i="1"/>
  <c r="AW888" i="1"/>
  <c r="AW885" i="1"/>
  <c r="AW878" i="1"/>
  <c r="AW93" i="1"/>
  <c r="AW350" i="1"/>
  <c r="AW537" i="1"/>
  <c r="AW597" i="1"/>
  <c r="AW855" i="1"/>
  <c r="AW753" i="1"/>
  <c r="AW194" i="1"/>
  <c r="AW336" i="1"/>
  <c r="AW539" i="1"/>
  <c r="AW593" i="1"/>
  <c r="AW611" i="1"/>
  <c r="AW853" i="1"/>
  <c r="AW13" i="1"/>
  <c r="AW145" i="1"/>
  <c r="AW290" i="1"/>
  <c r="AW400" i="1"/>
  <c r="AW570" i="1"/>
  <c r="AW485" i="1"/>
  <c r="AW839" i="1"/>
  <c r="AW401" i="1"/>
  <c r="AW99" i="1"/>
  <c r="AW202" i="1"/>
  <c r="AW359" i="1"/>
  <c r="AW536" i="1"/>
  <c r="AW690" i="1"/>
  <c r="AW836" i="1"/>
  <c r="AW277" i="1"/>
  <c r="AW75" i="1"/>
  <c r="AW200" i="1"/>
  <c r="AW403" i="1"/>
  <c r="AW473" i="1"/>
  <c r="AW600" i="1"/>
  <c r="AW833" i="1"/>
  <c r="AW193" i="1"/>
  <c r="AW799" i="1"/>
  <c r="AW767" i="1"/>
  <c r="AW784" i="1"/>
  <c r="AW765" i="1"/>
  <c r="AW768" i="1"/>
  <c r="AW775" i="1"/>
  <c r="AW762" i="1"/>
  <c r="AW792" i="1"/>
  <c r="AW786" i="1"/>
  <c r="AW797" i="1"/>
  <c r="AW892" i="1"/>
  <c r="AW664" i="1"/>
  <c r="AW554" i="1"/>
  <c r="AW285" i="1"/>
  <c r="AW256" i="1"/>
  <c r="AW17" i="1"/>
  <c r="AW76" i="1"/>
  <c r="AW65" i="1"/>
  <c r="AW561" i="1"/>
  <c r="AW53" i="1"/>
  <c r="AW153" i="1"/>
  <c r="AW173" i="1"/>
  <c r="AW222" i="1"/>
  <c r="AW118" i="1"/>
  <c r="AW151" i="1"/>
  <c r="AW297" i="1"/>
  <c r="AW276" i="1"/>
  <c r="AW247" i="1"/>
  <c r="AW223" i="1"/>
  <c r="AW330" i="1"/>
  <c r="AW331" i="1"/>
  <c r="AW444" i="1"/>
  <c r="AW482" i="1"/>
  <c r="AW316" i="1"/>
  <c r="AW419" i="1"/>
  <c r="AW583" i="1"/>
  <c r="AW733" i="1"/>
  <c r="AW425" i="1"/>
  <c r="AW624" i="1"/>
  <c r="AW735" i="1"/>
  <c r="AW455" i="1"/>
  <c r="AW654" i="1"/>
  <c r="AW530" i="1"/>
  <c r="AW517" i="1"/>
  <c r="AW646" i="1"/>
  <c r="AW835" i="1"/>
  <c r="AW838" i="1"/>
  <c r="AW737" i="1"/>
  <c r="AW811" i="1"/>
  <c r="AW897" i="1"/>
  <c r="M73" i="6"/>
  <c r="AW92" i="1"/>
  <c r="AW352" i="1"/>
  <c r="AW467" i="1"/>
  <c r="AW712" i="1"/>
  <c r="AW859" i="1"/>
  <c r="AW644" i="1"/>
  <c r="AW549" i="1"/>
  <c r="AW261" i="1"/>
  <c r="AW248" i="1"/>
  <c r="AW67" i="1"/>
  <c r="AW87" i="1"/>
  <c r="AW71" i="1"/>
  <c r="AW273" i="1"/>
  <c r="AW56" i="1"/>
  <c r="AW122" i="1"/>
  <c r="AW175" i="1"/>
  <c r="AW224" i="1"/>
  <c r="AW126" i="1"/>
  <c r="AW159" i="1"/>
  <c r="AW305" i="1"/>
  <c r="AW287" i="1"/>
  <c r="AW258" i="1"/>
  <c r="AW231" i="1"/>
  <c r="AW371" i="1"/>
  <c r="AW368" i="1"/>
  <c r="AW446" i="1"/>
  <c r="AW486" i="1"/>
  <c r="AW324" i="1"/>
  <c r="AW427" i="1"/>
  <c r="AW620" i="1"/>
  <c r="AW719" i="1"/>
  <c r="AW433" i="1"/>
  <c r="AW626" i="1"/>
  <c r="AW740" i="1"/>
  <c r="AW463" i="1"/>
  <c r="AW638" i="1"/>
  <c r="AW378" i="1"/>
  <c r="AW543" i="1"/>
  <c r="AW658" i="1"/>
  <c r="AW869" i="1"/>
  <c r="AW848" i="1"/>
  <c r="AW828" i="1"/>
  <c r="AW812" i="1"/>
  <c r="AW749" i="1"/>
  <c r="AW213" i="1"/>
  <c r="AW354" i="1"/>
  <c r="AW541" i="1"/>
  <c r="AW758" i="1"/>
  <c r="AW821" i="1"/>
  <c r="AW652" i="1"/>
  <c r="AW424" i="1"/>
  <c r="AW260" i="1"/>
  <c r="AW58" i="1"/>
  <c r="AW47" i="1"/>
  <c r="AW25" i="1"/>
  <c r="AW666" i="1"/>
  <c r="AW128" i="1"/>
  <c r="AW282" i="1"/>
  <c r="AW74" i="1"/>
  <c r="AW187" i="1"/>
  <c r="AW234" i="1"/>
  <c r="AW89" i="1"/>
  <c r="AW186" i="1"/>
  <c r="AW176" i="1"/>
  <c r="AW158" i="1"/>
  <c r="AW301" i="1"/>
  <c r="AW267" i="1"/>
  <c r="AW500" i="1"/>
  <c r="AW312" i="1"/>
  <c r="AW456" i="1"/>
  <c r="AW326" i="1"/>
  <c r="AW502" i="1"/>
  <c r="AW483" i="1"/>
  <c r="AW632" i="1"/>
  <c r="AW512" i="1"/>
  <c r="AW497" i="1"/>
  <c r="AW637" i="1"/>
  <c r="AW531" i="1"/>
  <c r="AW511" i="1"/>
  <c r="AW727" i="1"/>
  <c r="AW429" i="1"/>
  <c r="AW567" i="1"/>
  <c r="AW734" i="1"/>
  <c r="AW887" i="1"/>
  <c r="AW874" i="1"/>
  <c r="AW822" i="1"/>
  <c r="AW860" i="1"/>
  <c r="AW119" i="1"/>
  <c r="AW340" i="1"/>
  <c r="AW343" i="1"/>
  <c r="AW598" i="1"/>
  <c r="AW747" i="1"/>
  <c r="AW669" i="1"/>
  <c r="AW546" i="1"/>
  <c r="AW375" i="1"/>
  <c r="AW264" i="1"/>
  <c r="AW22" i="1"/>
  <c r="AW553" i="1"/>
  <c r="AW60" i="1"/>
  <c r="AW545" i="1"/>
  <c r="AW48" i="1"/>
  <c r="AW85" i="1"/>
  <c r="AW171" i="1"/>
  <c r="AW219" i="1"/>
  <c r="AW109" i="1"/>
  <c r="AW141" i="1"/>
  <c r="AW283" i="1"/>
  <c r="AW259" i="1"/>
  <c r="AW242" i="1"/>
  <c r="AW206" i="1"/>
  <c r="AW322" i="1"/>
  <c r="AW329" i="1"/>
  <c r="AW442" i="1"/>
  <c r="AW480" i="1"/>
  <c r="AW308" i="1"/>
  <c r="AW410" i="1"/>
  <c r="AW575" i="1"/>
  <c r="AW725" i="1"/>
  <c r="AW417" i="1"/>
  <c r="AW619" i="1"/>
  <c r="AW731" i="1"/>
  <c r="AW447" i="1"/>
  <c r="AW628" i="1"/>
  <c r="AW526" i="1"/>
  <c r="AW509" i="1"/>
  <c r="AW653" i="1"/>
  <c r="AW827" i="1"/>
  <c r="AW824" i="1"/>
  <c r="AW804" i="1"/>
  <c r="AW805" i="1"/>
  <c r="AW610" i="1"/>
  <c r="AW96" i="1"/>
  <c r="AW360" i="1"/>
  <c r="AW602" i="1"/>
  <c r="AW846" i="1"/>
  <c r="AW761" i="1"/>
  <c r="AW79" i="1"/>
  <c r="AW98" i="1"/>
  <c r="AW364" i="1"/>
  <c r="AW615" i="1"/>
  <c r="AW535" i="1"/>
  <c r="AW751" i="1"/>
  <c r="AW854" i="1"/>
  <c r="AW103" i="1"/>
  <c r="AW196" i="1"/>
  <c r="AW338" i="1"/>
  <c r="AW571" i="1"/>
  <c r="AW693" i="1"/>
  <c r="AW605" i="1"/>
  <c r="AW895" i="1"/>
  <c r="M70" i="6"/>
  <c r="AW14" i="1"/>
  <c r="AW100" i="1"/>
  <c r="AW289" i="1"/>
  <c r="AW475" i="1"/>
  <c r="AW604" i="1"/>
  <c r="AW573" i="1"/>
  <c r="AW752" i="1"/>
  <c r="AW708" i="1"/>
  <c r="AW179" i="1"/>
  <c r="AW339" i="1"/>
  <c r="AW491" i="1"/>
  <c r="AW608" i="1"/>
  <c r="AW706" i="1"/>
  <c r="AW220" i="1"/>
  <c r="AW574" i="1"/>
  <c r="AW791" i="1"/>
  <c r="AW779" i="1"/>
  <c r="AW778" i="1"/>
  <c r="AW782" i="1"/>
  <c r="AW772" i="1"/>
  <c r="AW789" i="1"/>
  <c r="AW766" i="1"/>
  <c r="AW798" i="1"/>
  <c r="AW793" i="1"/>
  <c r="AW794" i="1"/>
  <c r="AW864" i="1"/>
  <c r="AW648" i="1"/>
  <c r="AW379" i="1"/>
  <c r="AW237" i="1"/>
  <c r="AW66" i="1"/>
  <c r="AW55" i="1"/>
  <c r="AW16" i="1"/>
  <c r="AW389" i="1"/>
  <c r="AW69" i="1"/>
  <c r="AW78" i="1"/>
  <c r="AW90" i="1"/>
  <c r="AW183" i="1"/>
  <c r="AW230" i="1"/>
  <c r="AW149" i="1"/>
  <c r="AW162" i="1"/>
  <c r="AW160" i="1"/>
  <c r="AW311" i="1"/>
  <c r="AW280" i="1"/>
  <c r="AW251" i="1"/>
  <c r="AW426" i="1"/>
  <c r="AW296" i="1"/>
  <c r="AW452" i="1"/>
  <c r="AW310" i="1"/>
  <c r="AW422" i="1"/>
  <c r="AW451" i="1"/>
  <c r="AW627" i="1"/>
  <c r="AW738" i="1"/>
  <c r="AW457" i="1"/>
  <c r="AW655" i="1"/>
  <c r="AW523" i="1"/>
  <c r="AW495" i="1"/>
  <c r="AW660" i="1"/>
  <c r="AW412" i="1"/>
  <c r="AW569" i="1"/>
  <c r="AW659" i="1"/>
  <c r="AW876" i="1"/>
  <c r="AW873" i="1"/>
  <c r="AW823" i="1"/>
  <c r="AW841" i="1"/>
  <c r="AW538" i="1"/>
  <c r="AW271" i="1"/>
  <c r="AW345" i="1"/>
  <c r="AW595" i="1"/>
  <c r="AW748" i="1"/>
  <c r="AW868" i="1"/>
  <c r="AW647" i="1"/>
  <c r="AW432" i="1"/>
  <c r="AW274" i="1"/>
  <c r="AW62" i="1"/>
  <c r="AW51" i="1"/>
  <c r="AW20" i="1"/>
  <c r="AW542" i="1"/>
  <c r="AW111" i="1"/>
  <c r="AW558" i="1"/>
  <c r="AW107" i="1"/>
  <c r="AW185" i="1"/>
  <c r="AW232" i="1"/>
  <c r="AW157" i="1"/>
  <c r="AW170" i="1"/>
  <c r="AW168" i="1"/>
  <c r="AW150" i="1"/>
  <c r="AW292" i="1"/>
  <c r="AW262" i="1"/>
  <c r="AW492" i="1"/>
  <c r="AW304" i="1"/>
  <c r="AW454" i="1"/>
  <c r="AW318" i="1"/>
  <c r="AW490" i="1"/>
  <c r="AW459" i="1"/>
  <c r="AW630" i="1"/>
  <c r="AW498" i="1"/>
  <c r="AW489" i="1"/>
  <c r="AW649" i="1"/>
  <c r="AW527" i="1"/>
  <c r="AW503" i="1"/>
  <c r="AW665" i="1"/>
  <c r="AW421" i="1"/>
  <c r="AW579" i="1"/>
  <c r="AW726" i="1"/>
  <c r="AW882" i="1"/>
  <c r="AW862" i="1"/>
  <c r="AW814" i="1"/>
  <c r="AW847" i="1"/>
  <c r="AW269" i="1"/>
  <c r="AW214" i="1"/>
  <c r="AW353" i="1"/>
  <c r="AW465" i="1"/>
  <c r="AW837" i="1"/>
  <c r="AW809" i="1"/>
  <c r="AW696" i="1"/>
  <c r="AW406" i="1"/>
  <c r="AW265" i="1"/>
  <c r="AW42" i="1"/>
  <c r="AW31" i="1"/>
  <c r="AW41" i="1"/>
  <c r="AW86" i="1"/>
  <c r="AW29" i="1"/>
  <c r="AW143" i="1"/>
  <c r="AW161" i="1"/>
  <c r="AW205" i="1"/>
  <c r="AW121" i="1"/>
  <c r="AW115" i="1"/>
  <c r="AW229" i="1"/>
  <c r="AW218" i="1"/>
  <c r="AW190" i="1"/>
  <c r="AW156" i="1"/>
  <c r="AW307" i="1"/>
  <c r="AW319" i="1"/>
  <c r="AW381" i="1"/>
  <c r="AW466" i="1"/>
  <c r="AW488" i="1"/>
  <c r="AW529" i="1"/>
  <c r="AW547" i="1"/>
  <c r="AW667" i="1"/>
  <c r="AW374" i="1"/>
  <c r="AW551" i="1"/>
  <c r="AW732" i="1"/>
  <c r="AW405" i="1"/>
  <c r="AW560" i="1"/>
  <c r="AW730" i="1"/>
  <c r="AW461" i="1"/>
  <c r="AW586" i="1"/>
  <c r="AW741" i="1"/>
  <c r="AW898" i="1"/>
  <c r="M75" i="6"/>
  <c r="AW881" i="1"/>
  <c r="AW883" i="1"/>
  <c r="AW871" i="1"/>
  <c r="AW91" i="1"/>
  <c r="AW348" i="1"/>
  <c r="AW357" i="1"/>
  <c r="AW592" i="1"/>
  <c r="AW867" i="1"/>
  <c r="AW668" i="1"/>
  <c r="AW395" i="1"/>
  <c r="AW245" i="1"/>
  <c r="AW68" i="1"/>
  <c r="AW59" i="1"/>
  <c r="AW72" i="1"/>
  <c r="AW391" i="1"/>
  <c r="AW850" i="1"/>
  <c r="AW64" i="1"/>
  <c r="AW139" i="1"/>
  <c r="AW181" i="1"/>
  <c r="AW228" i="1"/>
  <c r="AW142" i="1"/>
  <c r="AW154" i="1"/>
  <c r="AW152" i="1"/>
  <c r="AW303" i="1"/>
  <c r="AW275" i="1"/>
  <c r="AW246" i="1"/>
  <c r="AW413" i="1"/>
  <c r="AW372" i="1"/>
  <c r="AW450" i="1"/>
  <c r="AW302" i="1"/>
  <c r="AW373" i="1"/>
  <c r="AW443" i="1"/>
  <c r="AW662" i="1"/>
  <c r="AW723" i="1"/>
  <c r="AW449" i="1"/>
  <c r="AW636" i="1"/>
  <c r="AW518" i="1"/>
  <c r="AW487" i="1"/>
  <c r="AW635" i="1"/>
  <c r="AW394" i="1"/>
  <c r="AW559" i="1"/>
  <c r="AW639" i="1"/>
  <c r="AW880" i="1"/>
  <c r="AW865" i="1"/>
  <c r="AW807" i="1"/>
  <c r="AW829" i="1"/>
  <c r="AW707" i="1"/>
  <c r="AW355" i="1"/>
  <c r="AW468" i="1"/>
  <c r="AW596" i="1"/>
  <c r="AW759" i="1"/>
  <c r="AW614" i="1"/>
  <c r="AW12" i="1"/>
  <c r="AW272" i="1"/>
  <c r="AW478" i="1"/>
  <c r="AW705" i="1"/>
  <c r="AW607" i="1"/>
  <c r="AW756" i="1"/>
  <c r="AW692" i="1"/>
  <c r="AW278" i="1"/>
  <c r="AW97" i="1"/>
  <c r="AW366" i="1"/>
  <c r="AW603" i="1"/>
  <c r="AW479" i="1"/>
  <c r="AW750" i="1"/>
  <c r="AW845" i="1"/>
  <c r="AW11" i="1"/>
  <c r="AW199" i="1"/>
  <c r="AW358" i="1"/>
  <c r="AW572" i="1"/>
  <c r="AW714" i="1"/>
  <c r="AW689" i="1"/>
  <c r="AW802" i="1"/>
  <c r="AW102" i="1"/>
  <c r="AW201" i="1"/>
  <c r="AW362" i="1"/>
  <c r="AW594" i="1"/>
  <c r="AW606" i="1"/>
  <c r="AW755" i="1"/>
  <c r="AW902" i="1"/>
  <c r="M79" i="6"/>
  <c r="AW198" i="1"/>
  <c r="AW785" i="1"/>
  <c r="AW780" i="1"/>
  <c r="AW763" i="1"/>
  <c r="AW771" i="1"/>
  <c r="AW776" i="1"/>
  <c r="AW783" i="1"/>
  <c r="AW770" i="1"/>
  <c r="AW801" i="1"/>
  <c r="AW788" i="1"/>
  <c r="AW787" i="1"/>
  <c r="AW813" i="1"/>
  <c r="AW700" i="1"/>
  <c r="AW385" i="1"/>
  <c r="AW244" i="1"/>
  <c r="AW50" i="1"/>
  <c r="AW39" i="1"/>
  <c r="AW33" i="1"/>
  <c r="AW851" i="1"/>
  <c r="AW21" i="1"/>
  <c r="AW110" i="1"/>
  <c r="AW147" i="1"/>
  <c r="AW191" i="1"/>
  <c r="AW105" i="1"/>
  <c r="AW130" i="1"/>
  <c r="AW212" i="1"/>
  <c r="AW192" i="1"/>
  <c r="AW174" i="1"/>
  <c r="AW317" i="1"/>
  <c r="AW284" i="1"/>
  <c r="AW516" i="1"/>
  <c r="AW328" i="1"/>
  <c r="AW460" i="1"/>
  <c r="AW418" i="1"/>
  <c r="AW520" i="1"/>
  <c r="AW507" i="1"/>
  <c r="AW640" i="1"/>
  <c r="AW528" i="1"/>
  <c r="AW513" i="1"/>
  <c r="AW716" i="1"/>
  <c r="AW388" i="1"/>
  <c r="AW544" i="1"/>
  <c r="AW697" i="1"/>
  <c r="AW445" i="1"/>
  <c r="AW584" i="1"/>
  <c r="AW701" i="1"/>
  <c r="AW890" i="1"/>
  <c r="AW879" i="1"/>
  <c r="AW861" i="1"/>
  <c r="AW866" i="1"/>
  <c r="AW120" i="1"/>
  <c r="AW363" i="1"/>
  <c r="AW484" i="1"/>
  <c r="AW601" i="1"/>
  <c r="AW840" i="1"/>
  <c r="AW817" i="1"/>
  <c r="AW699" i="1"/>
  <c r="AW416" i="1"/>
  <c r="AW236" i="1"/>
  <c r="AW46" i="1"/>
  <c r="AW35" i="1"/>
  <c r="AW36" i="1"/>
  <c r="AW83" i="1"/>
  <c r="AW24" i="1"/>
  <c r="AW127" i="1"/>
  <c r="AW155" i="1"/>
  <c r="AW203" i="1"/>
  <c r="AW113" i="1"/>
  <c r="AW131" i="1"/>
  <c r="AW221" i="1"/>
  <c r="AW210" i="1"/>
  <c r="AW182" i="1"/>
  <c r="AW148" i="1"/>
  <c r="AW299" i="1"/>
  <c r="AW408" i="1"/>
  <c r="AW369" i="1"/>
  <c r="AW462" i="1"/>
  <c r="AW434" i="1"/>
  <c r="AW525" i="1"/>
  <c r="AW515" i="1"/>
  <c r="AW656" i="1"/>
  <c r="AW532" i="1"/>
  <c r="AW521" i="1"/>
  <c r="AW724" i="1"/>
  <c r="AW396" i="1"/>
  <c r="AW555" i="1"/>
  <c r="AW702" i="1"/>
  <c r="AW453" i="1"/>
  <c r="AW587" i="1"/>
  <c r="AW806" i="1"/>
  <c r="AW899" i="1"/>
  <c r="M76" i="6"/>
  <c r="AW884" i="1"/>
  <c r="AW872" i="1"/>
  <c r="AW870" i="1"/>
  <c r="AW540" i="1"/>
  <c r="AW334" i="1"/>
  <c r="AW494" i="1"/>
  <c r="AW709" i="1"/>
  <c r="AW856" i="1"/>
  <c r="AW695" i="1"/>
  <c r="AW618" i="1"/>
  <c r="AW393" i="1"/>
  <c r="AW286" i="1"/>
  <c r="AW26" i="1"/>
  <c r="AW397" i="1"/>
  <c r="AW57" i="1"/>
  <c r="AW550" i="1"/>
  <c r="AW45" i="1"/>
  <c r="AW114" i="1"/>
  <c r="AW169" i="1"/>
  <c r="AW217" i="1"/>
  <c r="AW123" i="1"/>
  <c r="AW133" i="1"/>
  <c r="AW266" i="1"/>
  <c r="AW254" i="1"/>
  <c r="AW233" i="1"/>
  <c r="AW188" i="1"/>
  <c r="AW314" i="1"/>
  <c r="AW327" i="1"/>
  <c r="AW440" i="1"/>
  <c r="AW476" i="1"/>
  <c r="AW300" i="1"/>
  <c r="AW392" i="1"/>
  <c r="AW566" i="1"/>
  <c r="AW717" i="1"/>
  <c r="AW407" i="1"/>
  <c r="AW582" i="1"/>
  <c r="AW722" i="1"/>
  <c r="AW439" i="1"/>
  <c r="AW623" i="1"/>
  <c r="AW522" i="1"/>
  <c r="AW501" i="1"/>
  <c r="AW625" i="1"/>
  <c r="AW818" i="1"/>
  <c r="AW816" i="1"/>
  <c r="AW900" i="1"/>
  <c r="M77" i="6"/>
  <c r="AW743" i="1"/>
  <c r="AW711" i="1"/>
  <c r="AW215" i="1"/>
  <c r="AW356" i="1"/>
  <c r="AW589" i="1"/>
  <c r="AW843" i="1"/>
  <c r="AW826" i="1"/>
  <c r="AW651" i="1"/>
  <c r="AW411" i="1"/>
  <c r="AW252" i="1"/>
  <c r="AW54" i="1"/>
  <c r="AW43" i="1"/>
  <c r="AW28" i="1"/>
  <c r="AW562" i="1"/>
  <c r="AW15" i="1"/>
  <c r="AW82" i="1"/>
  <c r="AW84" i="1"/>
  <c r="AW189" i="1"/>
  <c r="AW88" i="1"/>
  <c r="AW112" i="1"/>
  <c r="AW204" i="1"/>
  <c r="AW184" i="1"/>
  <c r="AW166" i="1"/>
  <c r="AW309" i="1"/>
  <c r="AW279" i="1"/>
  <c r="AW508" i="1"/>
  <c r="AW320" i="1"/>
  <c r="AW458" i="1"/>
  <c r="AW367" i="1"/>
  <c r="AW506" i="1"/>
  <c r="AW499" i="1"/>
  <c r="AW634" i="1"/>
  <c r="AW524" i="1"/>
  <c r="AW505" i="1"/>
  <c r="AW641" i="1"/>
  <c r="AW380" i="1"/>
  <c r="AW519" i="1"/>
  <c r="AW729" i="1"/>
  <c r="AW437" i="1"/>
  <c r="AW576" i="1"/>
  <c r="AW728" i="1"/>
  <c r="AW891" i="1"/>
  <c r="AW877" i="1"/>
  <c r="AW849" i="1"/>
  <c r="AW863" i="1"/>
  <c r="AW95" i="1"/>
  <c r="AW342" i="1"/>
  <c r="AW351" i="1"/>
  <c r="AW599" i="1"/>
  <c r="AW760" i="1"/>
  <c r="AW270" i="1"/>
  <c r="AW101" i="1"/>
  <c r="AW197" i="1"/>
  <c r="AW365" i="1"/>
  <c r="AW481" i="1"/>
  <c r="AW402" i="1"/>
  <c r="AW754" i="1"/>
  <c r="AW613" i="1"/>
  <c r="AW77" i="1"/>
  <c r="AW288" i="1"/>
  <c r="AW335" i="1"/>
  <c r="AW710" i="1"/>
  <c r="AW612" i="1"/>
  <c r="AW852" i="1"/>
  <c r="AW691" i="1"/>
  <c r="AW73" i="1"/>
  <c r="AW178" i="1"/>
  <c r="AW337" i="1"/>
  <c r="AW715" i="1"/>
  <c r="AW563" i="1"/>
  <c r="AW844" i="1"/>
  <c r="AW609" i="1"/>
  <c r="AW144" i="1"/>
  <c r="AW195" i="1"/>
  <c r="AW464" i="1"/>
  <c r="AW694" i="1"/>
  <c r="AW534" i="1"/>
  <c r="AW746" i="1"/>
  <c r="AW9" i="1"/>
  <c r="AW81" i="1"/>
  <c r="AW830" i="1"/>
  <c r="AW825" i="1"/>
  <c r="AW629" i="1"/>
  <c r="AW414" i="1"/>
  <c r="AW80" i="1"/>
  <c r="AW409" i="1"/>
  <c r="AW19" i="1"/>
  <c r="AW674" i="1"/>
  <c r="AW295" i="1"/>
  <c r="AW117" i="1"/>
  <c r="L12" i="6"/>
  <c r="L56" i="6"/>
  <c r="L50" i="6"/>
  <c r="L51" i="6"/>
  <c r="L113" i="6"/>
  <c r="K171" i="38"/>
  <c r="M171" i="38"/>
  <c r="L57" i="6"/>
  <c r="L111" i="6"/>
  <c r="K169" i="38"/>
  <c r="M169" i="38"/>
  <c r="L48" i="6"/>
  <c r="L17" i="6"/>
  <c r="L20" i="6"/>
  <c r="L16" i="6"/>
  <c r="L13" i="6"/>
  <c r="L59" i="6"/>
  <c r="L116" i="6"/>
  <c r="K174" i="38"/>
  <c r="M174" i="38"/>
  <c r="L60" i="6"/>
  <c r="L119" i="6"/>
  <c r="K177" i="38"/>
  <c r="M177" i="38"/>
  <c r="L49" i="6"/>
  <c r="L120" i="6"/>
  <c r="K178" i="38"/>
  <c r="M178" i="38"/>
  <c r="L19" i="6"/>
  <c r="L11" i="6"/>
  <c r="L21" i="6"/>
  <c r="L26" i="6"/>
  <c r="L15" i="6"/>
  <c r="L95" i="6"/>
  <c r="K153" i="38"/>
  <c r="M153" i="38"/>
  <c r="Z81" i="1"/>
  <c r="Z763" i="1"/>
  <c r="AA1" i="1"/>
  <c r="Z674" i="1"/>
  <c r="Z825" i="1"/>
  <c r="Z333" i="1"/>
  <c r="Z409" i="1"/>
  <c r="Z670" i="1"/>
  <c r="Z19" i="1"/>
  <c r="Z676" i="1"/>
  <c r="Z193" i="1"/>
  <c r="Z404" i="1"/>
  <c r="Z673" i="1"/>
  <c r="Z768" i="1"/>
  <c r="Z777" i="1"/>
  <c r="Z781" i="1"/>
  <c r="Z769" i="1"/>
  <c r="Z773" i="1"/>
  <c r="Z794" i="1"/>
  <c r="Z799" i="1"/>
  <c r="Z220" i="1"/>
  <c r="Z675" i="1"/>
  <c r="Z677" i="1"/>
  <c r="Z574" i="1"/>
  <c r="Z671" i="1"/>
  <c r="Z564" i="1"/>
  <c r="Z894" i="1"/>
  <c r="Z745" i="1"/>
  <c r="Z672" i="1"/>
  <c r="Z198" i="1"/>
  <c r="Z772" i="1"/>
  <c r="Z788" i="1"/>
  <c r="Z776" i="1"/>
  <c r="Z782" i="1"/>
  <c r="Z800" i="1"/>
  <c r="Z762" i="1"/>
  <c r="Z778" i="1"/>
  <c r="Z792" i="1"/>
  <c r="Z798" i="1"/>
  <c r="Z764" i="1"/>
  <c r="Z11" i="1"/>
  <c r="Z335" i="1"/>
  <c r="Z272" i="1"/>
  <c r="Z362" i="1"/>
  <c r="Z359" i="1"/>
  <c r="Z770" i="1"/>
  <c r="Z790" i="1"/>
  <c r="Z771" i="1"/>
  <c r="Z902" i="1"/>
  <c r="M40" i="6"/>
  <c r="Z779" i="1"/>
  <c r="Z787" i="1"/>
  <c r="Z791" i="1"/>
  <c r="Z780" i="1"/>
  <c r="Z797" i="1"/>
  <c r="Z785" i="1"/>
  <c r="Z801" i="1"/>
  <c r="Z793" i="1"/>
  <c r="Z765" i="1"/>
  <c r="Z795" i="1"/>
  <c r="Z766" i="1"/>
  <c r="Z796" i="1"/>
  <c r="Z783" i="1"/>
  <c r="Z789" i="1"/>
  <c r="Z774" i="1"/>
  <c r="Z767" i="1"/>
  <c r="Z775" i="1"/>
  <c r="Z786" i="1"/>
  <c r="Z784" i="1"/>
  <c r="Z97" i="1"/>
  <c r="Z572" i="1"/>
  <c r="Z845" i="1"/>
  <c r="Z20" i="1"/>
  <c r="Z36" i="1"/>
  <c r="Z52" i="1"/>
  <c r="Z68" i="1"/>
  <c r="Z105" i="1"/>
  <c r="Z33" i="1"/>
  <c r="Z65" i="1"/>
  <c r="Z111" i="1"/>
  <c r="Z126" i="1"/>
  <c r="Z153" i="1"/>
  <c r="Z12" i="1"/>
  <c r="Z199" i="1"/>
  <c r="Z288" i="1"/>
  <c r="Z491" i="1"/>
  <c r="Z605" i="1"/>
  <c r="Z615" i="1"/>
  <c r="Z614" i="1"/>
  <c r="Z756" i="1"/>
  <c r="Z17" i="1"/>
  <c r="Z50" i="1"/>
  <c r="Z84" i="1"/>
  <c r="Z99" i="1"/>
  <c r="Z194" i="1"/>
  <c r="Z403" i="1"/>
  <c r="Z478" i="1"/>
  <c r="Z539" i="1"/>
  <c r="Z594" i="1"/>
  <c r="Z754" i="1"/>
  <c r="Z706" i="1"/>
  <c r="Z755" i="1"/>
  <c r="Z28" i="1"/>
  <c r="Z44" i="1"/>
  <c r="Z60" i="1"/>
  <c r="Z69" i="1"/>
  <c r="Z16" i="1"/>
  <c r="Z49" i="1"/>
  <c r="Z83" i="1"/>
  <c r="Z136" i="1"/>
  <c r="Z202" i="1"/>
  <c r="Z690" i="1"/>
  <c r="Z710" i="1"/>
  <c r="Z833" i="1"/>
  <c r="Z110" i="1"/>
  <c r="Z34" i="1"/>
  <c r="Z66" i="1"/>
  <c r="Z330" i="1"/>
  <c r="Z320" i="1"/>
  <c r="Z247" i="1"/>
  <c r="Z326" i="1"/>
  <c r="Z368" i="1"/>
  <c r="Z376" i="1"/>
  <c r="Z418" i="1"/>
  <c r="Z367" i="1"/>
  <c r="Z453" i="1"/>
  <c r="Z469" i="1"/>
  <c r="Z169" i="1"/>
  <c r="Z177" i="1"/>
  <c r="Z187" i="1"/>
  <c r="Z125" i="1"/>
  <c r="Z140" i="1"/>
  <c r="Z124" i="1"/>
  <c r="Z159" i="1"/>
  <c r="Z261" i="1"/>
  <c r="Z260" i="1"/>
  <c r="Z331" i="1"/>
  <c r="Z224" i="1"/>
  <c r="Z232" i="1"/>
  <c r="Z284" i="1"/>
  <c r="Z305" i="1"/>
  <c r="Z388" i="1"/>
  <c r="Z405" i="1"/>
  <c r="Z435" i="1"/>
  <c r="Z386" i="1"/>
  <c r="Z431" i="1"/>
  <c r="Z440" i="1"/>
  <c r="Z482" i="1"/>
  <c r="Z488" i="1"/>
  <c r="Z502" i="1"/>
  <c r="Z510" i="1"/>
  <c r="Z518" i="1"/>
  <c r="Z581" i="1"/>
  <c r="Z529" i="1"/>
  <c r="Z141" i="1"/>
  <c r="Z161" i="1"/>
  <c r="Z307" i="1"/>
  <c r="Z322" i="1"/>
  <c r="Z287" i="1"/>
  <c r="Z238" i="1"/>
  <c r="Z273" i="1"/>
  <c r="Z311" i="1"/>
  <c r="Z256" i="1"/>
  <c r="Z408" i="1"/>
  <c r="Z434" i="1"/>
  <c r="Z374" i="1"/>
  <c r="Z413" i="1"/>
  <c r="Z493" i="1"/>
  <c r="Z506" i="1"/>
  <c r="Z514" i="1"/>
  <c r="Z522" i="1"/>
  <c r="Z565" i="1"/>
  <c r="Z532" i="1"/>
  <c r="Z559" i="1"/>
  <c r="Z551" i="1"/>
  <c r="Z560" i="1"/>
  <c r="Z165" i="1"/>
  <c r="Z173" i="1"/>
  <c r="Z183" i="1"/>
  <c r="Z191" i="1"/>
  <c r="Z132" i="1"/>
  <c r="Z211" i="1"/>
  <c r="Z151" i="1"/>
  <c r="Z242" i="1"/>
  <c r="Z251" i="1"/>
  <c r="Z282" i="1"/>
  <c r="Z309" i="1"/>
  <c r="Z219" i="1"/>
  <c r="Z228" i="1"/>
  <c r="Z257" i="1"/>
  <c r="Z297" i="1"/>
  <c r="Z419" i="1"/>
  <c r="Z389" i="1"/>
  <c r="Z421" i="1"/>
  <c r="Z379" i="1"/>
  <c r="Z456" i="1"/>
  <c r="Z451" i="1"/>
  <c r="Z445" i="1"/>
  <c r="Z461" i="1"/>
  <c r="Z474" i="1"/>
  <c r="Z498" i="1"/>
  <c r="Z546" i="1"/>
  <c r="Z566" i="1"/>
  <c r="Z586" i="1"/>
  <c r="Z545" i="1"/>
  <c r="Z661" i="1"/>
  <c r="Z702" i="1"/>
  <c r="Z656" i="1"/>
  <c r="Z698" i="1"/>
  <c r="Z739" i="1"/>
  <c r="Z743" i="1"/>
  <c r="Z723" i="1"/>
  <c r="Z736" i="1"/>
  <c r="Z874" i="1"/>
  <c r="Z890" i="1"/>
  <c r="Z214" i="1"/>
  <c r="Z340" i="1"/>
  <c r="Z334" i="1"/>
  <c r="Z350" i="1"/>
  <c r="Z467" i="1"/>
  <c r="Z589" i="1"/>
  <c r="Z610" i="1"/>
  <c r="Z101" i="1"/>
  <c r="Z200" i="1"/>
  <c r="Z479" i="1"/>
  <c r="Z609" i="1"/>
  <c r="Z761" i="1"/>
  <c r="Z71" i="1"/>
  <c r="Z616" i="1"/>
  <c r="Z633" i="1"/>
  <c r="Z699" i="1"/>
  <c r="Z643" i="1"/>
  <c r="Z666" i="1"/>
  <c r="Z828" i="1"/>
  <c r="Z820" i="1"/>
  <c r="Z851" i="1"/>
  <c r="Z860" i="1"/>
  <c r="Z869" i="1"/>
  <c r="Z880" i="1"/>
  <c r="Z92" i="1"/>
  <c r="Z709" i="1"/>
  <c r="Z757" i="1"/>
  <c r="Z842" i="1"/>
  <c r="Z145" i="1"/>
  <c r="Z195" i="1"/>
  <c r="Z339" i="1"/>
  <c r="Z290" i="1"/>
  <c r="Z364" i="1"/>
  <c r="Z570" i="1"/>
  <c r="Z714" i="1"/>
  <c r="Z836" i="1"/>
  <c r="Z31" i="1"/>
  <c r="Z47" i="1"/>
  <c r="Z583" i="1"/>
  <c r="Z654" i="1"/>
  <c r="Z703" i="1"/>
  <c r="Z731" i="1"/>
  <c r="Z717" i="1"/>
  <c r="Z725" i="1"/>
  <c r="Z808" i="1"/>
  <c r="Z815" i="1"/>
  <c r="Z849" i="1"/>
  <c r="Z868" i="1"/>
  <c r="Z883" i="1"/>
  <c r="Z878" i="1"/>
  <c r="Z93" i="1"/>
  <c r="Z360" i="1"/>
  <c r="Z351" i="1"/>
  <c r="Z760" i="1"/>
  <c r="Z14" i="1"/>
  <c r="Z103" i="1"/>
  <c r="Z464" i="1"/>
  <c r="Z606" i="1"/>
  <c r="Z693" i="1"/>
  <c r="Z750" i="1"/>
  <c r="Z852" i="1"/>
  <c r="Z630" i="1"/>
  <c r="Z619" i="1"/>
  <c r="Z624" i="1"/>
  <c r="Z640" i="1"/>
  <c r="Z651" i="1"/>
  <c r="Z803" i="1"/>
  <c r="Z822" i="1"/>
  <c r="Z810" i="1"/>
  <c r="Z857" i="1"/>
  <c r="Z886" i="1"/>
  <c r="Z361" i="1"/>
  <c r="Z592" i="1"/>
  <c r="Z598" i="1"/>
  <c r="Z843" i="1"/>
  <c r="Z73" i="1"/>
  <c r="Z289" i="1"/>
  <c r="Z365" i="1"/>
  <c r="Z535" i="1"/>
  <c r="Z573" i="1"/>
  <c r="Z600" i="1"/>
  <c r="Z692" i="1"/>
  <c r="Z715" i="1"/>
  <c r="Z23" i="1"/>
  <c r="Z39" i="1"/>
  <c r="Z55" i="1"/>
  <c r="Z108" i="1"/>
  <c r="Z63" i="1"/>
  <c r="Z22" i="1"/>
  <c r="Z54" i="1"/>
  <c r="Z88" i="1"/>
  <c r="Z37" i="1"/>
  <c r="Z118" i="1"/>
  <c r="Z129" i="1"/>
  <c r="Z135" i="1"/>
  <c r="Z154" i="1"/>
  <c r="Z266" i="1"/>
  <c r="Z236" i="1"/>
  <c r="Z370" i="1"/>
  <c r="Z393" i="1"/>
  <c r="Z422" i="1"/>
  <c r="Z387" i="1"/>
  <c r="Z476" i="1"/>
  <c r="Z495" i="1"/>
  <c r="Z499" i="1"/>
  <c r="Z523" i="1"/>
  <c r="Z618" i="1"/>
  <c r="Z632" i="1"/>
  <c r="Z620" i="1"/>
  <c r="Z625" i="1"/>
  <c r="Z659" i="1"/>
  <c r="Z700" i="1"/>
  <c r="Z716" i="1"/>
  <c r="Z738" i="1"/>
  <c r="Z805" i="1"/>
  <c r="Z812" i="1"/>
  <c r="Z816" i="1"/>
  <c r="Z893" i="1"/>
  <c r="Z341" i="1"/>
  <c r="Z344" i="1"/>
  <c r="Z599" i="1"/>
  <c r="Z846" i="1"/>
  <c r="Z77" i="1"/>
  <c r="Z336" i="1"/>
  <c r="Z156" i="1"/>
  <c r="Z166" i="1"/>
  <c r="Z170" i="1"/>
  <c r="Z174" i="1"/>
  <c r="Z308" i="1"/>
  <c r="Z321" i="1"/>
  <c r="Z249" i="1"/>
  <c r="Z276" i="1"/>
  <c r="Z298" i="1"/>
  <c r="Z332" i="1"/>
  <c r="Z294" i="1"/>
  <c r="Z391" i="1"/>
  <c r="Z425" i="1"/>
  <c r="Z437" i="1"/>
  <c r="Z420" i="1"/>
  <c r="Z380" i="1"/>
  <c r="Z432" i="1"/>
  <c r="Z460" i="1"/>
  <c r="Z457" i="1"/>
  <c r="Z446" i="1"/>
  <c r="Z462" i="1"/>
  <c r="Z567" i="1"/>
  <c r="Z582" i="1"/>
  <c r="Z544" i="1"/>
  <c r="Z576" i="1"/>
  <c r="Z550" i="1"/>
  <c r="Z588" i="1"/>
  <c r="Z642" i="1"/>
  <c r="Z637" i="1"/>
  <c r="Z668" i="1"/>
  <c r="Z729" i="1"/>
  <c r="Z832" i="1"/>
  <c r="Z823" i="1"/>
  <c r="Z835" i="1"/>
  <c r="Z876" i="1"/>
  <c r="Z861" i="1"/>
  <c r="Z872" i="1"/>
  <c r="Z881" i="1"/>
  <c r="Z892" i="1"/>
  <c r="Z96" i="1"/>
  <c r="Z342" i="1"/>
  <c r="Z352" i="1"/>
  <c r="Z345" i="1"/>
  <c r="Z541" i="1"/>
  <c r="Z758" i="1"/>
  <c r="Z113" i="1"/>
  <c r="Z38" i="1"/>
  <c r="Z70" i="1"/>
  <c r="Z21" i="1"/>
  <c r="Z53" i="1"/>
  <c r="Z85" i="1"/>
  <c r="Z142" i="1"/>
  <c r="Z162" i="1"/>
  <c r="Z180" i="1"/>
  <c r="Z184" i="1"/>
  <c r="Z188" i="1"/>
  <c r="Z192" i="1"/>
  <c r="Z127" i="1"/>
  <c r="Z146" i="1"/>
  <c r="Z205" i="1"/>
  <c r="Z243" i="1"/>
  <c r="Z285" i="1"/>
  <c r="Z275" i="1"/>
  <c r="Z292" i="1"/>
  <c r="Z313" i="1"/>
  <c r="Z417" i="1"/>
  <c r="Z489" i="1"/>
  <c r="Z507" i="1"/>
  <c r="Z515" i="1"/>
  <c r="Z547" i="1"/>
  <c r="Z561" i="1"/>
  <c r="Z533" i="1"/>
  <c r="Z553" i="1"/>
  <c r="Z568" i="1"/>
  <c r="Z657" i="1"/>
  <c r="Z644" i="1"/>
  <c r="Z658" i="1"/>
  <c r="Z732" i="1"/>
  <c r="Z726" i="1"/>
  <c r="Z804" i="1"/>
  <c r="Z817" i="1"/>
  <c r="Z850" i="1"/>
  <c r="Z363" i="1"/>
  <c r="Z590" i="1"/>
  <c r="Z106" i="1"/>
  <c r="Z72" i="1"/>
  <c r="Z148" i="1"/>
  <c r="Z143" i="1"/>
  <c r="Z212" i="1"/>
  <c r="Z253" i="1"/>
  <c r="Z323" i="1"/>
  <c r="Z216" i="1"/>
  <c r="Z221" i="1"/>
  <c r="Z225" i="1"/>
  <c r="Z229" i="1"/>
  <c r="Z233" i="1"/>
  <c r="Z239" i="1"/>
  <c r="Z262" i="1"/>
  <c r="Z312" i="1"/>
  <c r="Z264" i="1"/>
  <c r="Z306" i="1"/>
  <c r="Z377" i="1"/>
  <c r="Z410" i="1"/>
  <c r="Z406" i="1"/>
  <c r="Z436" i="1"/>
  <c r="Z390" i="1"/>
  <c r="Z369" i="1"/>
  <c r="Z444" i="1"/>
  <c r="Z454" i="1"/>
  <c r="Z470" i="1"/>
  <c r="Z483" i="1"/>
  <c r="Z503" i="1"/>
  <c r="Z511" i="1"/>
  <c r="Z519" i="1"/>
  <c r="Z526" i="1"/>
  <c r="Z635" i="1"/>
  <c r="Z645" i="1"/>
  <c r="Z662" i="1"/>
  <c r="Z704" i="1"/>
  <c r="Z718" i="1"/>
  <c r="Z809" i="1"/>
  <c r="Z870" i="1"/>
  <c r="Z858" i="1"/>
  <c r="Z884" i="1"/>
  <c r="Z891" i="1"/>
  <c r="Z94" i="1"/>
  <c r="Z353" i="1"/>
  <c r="Z484" i="1"/>
  <c r="Z595" i="1"/>
  <c r="Z711" i="1"/>
  <c r="Z840" i="1"/>
  <c r="Z75" i="1"/>
  <c r="Z102" i="1"/>
  <c r="Z201" i="1"/>
  <c r="Z691" i="1"/>
  <c r="Z844" i="1"/>
  <c r="Z15" i="1"/>
  <c r="Z32" i="1"/>
  <c r="Z48" i="1"/>
  <c r="Z64" i="1"/>
  <c r="Z114" i="1"/>
  <c r="Z26" i="1"/>
  <c r="Z58" i="1"/>
  <c r="Z104" i="1"/>
  <c r="Z133" i="1"/>
  <c r="Z157" i="1"/>
  <c r="Z147" i="1"/>
  <c r="Z310" i="1"/>
  <c r="Z296" i="1"/>
  <c r="Z324" i="1"/>
  <c r="Z254" i="1"/>
  <c r="Z315" i="1"/>
  <c r="Z240" i="1"/>
  <c r="Z279" i="1"/>
  <c r="Z426" i="1"/>
  <c r="Z396" i="1"/>
  <c r="Z447" i="1"/>
  <c r="Z463" i="1"/>
  <c r="Z471" i="1"/>
  <c r="Z477" i="1"/>
  <c r="Z500" i="1"/>
  <c r="Z508" i="1"/>
  <c r="Z512" i="1"/>
  <c r="Z516" i="1"/>
  <c r="Z554" i="1"/>
  <c r="Z621" i="1"/>
  <c r="Z636" i="1"/>
  <c r="Z648" i="1"/>
  <c r="Z660" i="1"/>
  <c r="Z639" i="1"/>
  <c r="Z649" i="1"/>
  <c r="Z646" i="1"/>
  <c r="Z733" i="1"/>
  <c r="Z740" i="1"/>
  <c r="Z806" i="1"/>
  <c r="Z824" i="1"/>
  <c r="Z871" i="1"/>
  <c r="Z889" i="1"/>
  <c r="Z898" i="1"/>
  <c r="M36" i="6"/>
  <c r="Z215" i="1"/>
  <c r="Z178" i="1"/>
  <c r="Z337" i="1"/>
  <c r="Z401" i="1"/>
  <c r="Z613" i="1"/>
  <c r="Z603" i="1"/>
  <c r="Z802" i="1"/>
  <c r="Z87" i="1"/>
  <c r="Z25" i="1"/>
  <c r="Z57" i="1"/>
  <c r="Z86" i="1"/>
  <c r="Z207" i="1"/>
  <c r="Z163" i="1"/>
  <c r="Z171" i="1"/>
  <c r="Z181" i="1"/>
  <c r="Z189" i="1"/>
  <c r="Z130" i="1"/>
  <c r="Z203" i="1"/>
  <c r="Z206" i="1"/>
  <c r="Z245" i="1"/>
  <c r="Z258" i="1"/>
  <c r="Z267" i="1"/>
  <c r="Z217" i="1"/>
  <c r="Z226" i="1"/>
  <c r="Z234" i="1"/>
  <c r="Z283" i="1"/>
  <c r="Z301" i="1"/>
  <c r="Z394" i="1"/>
  <c r="Z415" i="1"/>
  <c r="Z392" i="1"/>
  <c r="Z486" i="1"/>
  <c r="Z504" i="1"/>
  <c r="Z520" i="1"/>
  <c r="Z585" i="1"/>
  <c r="Z542" i="1"/>
  <c r="Z578" i="1"/>
  <c r="Z575" i="1"/>
  <c r="Z617" i="1"/>
  <c r="Z665" i="1"/>
  <c r="Z719" i="1"/>
  <c r="Z818" i="1"/>
  <c r="Z841" i="1"/>
  <c r="Z877" i="1"/>
  <c r="Z10" i="1"/>
  <c r="Z100" i="1"/>
  <c r="Z196" i="1"/>
  <c r="Z338" i="1"/>
  <c r="Z473" i="1"/>
  <c r="Z563" i="1"/>
  <c r="Z536" i="1"/>
  <c r="Z607" i="1"/>
  <c r="Z611" i="1"/>
  <c r="Z694" i="1"/>
  <c r="Z751" i="1"/>
  <c r="Z854" i="1"/>
  <c r="Z853" i="1"/>
  <c r="Z24" i="1"/>
  <c r="Z40" i="1"/>
  <c r="Z56" i="1"/>
  <c r="Z42" i="1"/>
  <c r="Z74" i="1"/>
  <c r="Z149" i="1"/>
  <c r="Z155" i="1"/>
  <c r="Z293" i="1"/>
  <c r="Z281" i="1"/>
  <c r="Z316" i="1"/>
  <c r="Z263" i="1"/>
  <c r="Z299" i="1"/>
  <c r="Z318" i="1"/>
  <c r="Z372" i="1"/>
  <c r="Z438" i="1"/>
  <c r="Z429" i="1"/>
  <c r="Z366" i="1"/>
  <c r="Z481" i="1"/>
  <c r="Z752" i="1"/>
  <c r="Z112" i="1"/>
  <c r="Z167" i="1"/>
  <c r="Z122" i="1"/>
  <c r="Z325" i="1"/>
  <c r="Z244" i="1"/>
  <c r="Z222" i="1"/>
  <c r="Z241" i="1"/>
  <c r="Z384" i="1"/>
  <c r="Z423" i="1"/>
  <c r="Z524" i="1"/>
  <c r="Z496" i="1"/>
  <c r="Z552" i="1"/>
  <c r="Z558" i="1"/>
  <c r="Z628" i="1"/>
  <c r="Z663" i="1"/>
  <c r="Z667" i="1"/>
  <c r="Z838" i="1"/>
  <c r="Z863" i="1"/>
  <c r="Z120" i="1"/>
  <c r="Z346" i="1"/>
  <c r="Z355" i="1"/>
  <c r="Z837" i="1"/>
  <c r="Z475" i="1"/>
  <c r="Z612" i="1"/>
  <c r="Z18" i="1"/>
  <c r="Z35" i="1"/>
  <c r="Z51" i="1"/>
  <c r="Z67" i="1"/>
  <c r="Z82" i="1"/>
  <c r="Z208" i="1"/>
  <c r="Z164" i="1"/>
  <c r="Z182" i="1"/>
  <c r="Z186" i="1"/>
  <c r="Z190" i="1"/>
  <c r="Z139" i="1"/>
  <c r="Z123" i="1"/>
  <c r="Z237" i="1"/>
  <c r="Z303" i="1"/>
  <c r="Z328" i="1"/>
  <c r="Z286" i="1"/>
  <c r="Z246" i="1"/>
  <c r="Z265" i="1"/>
  <c r="Z291" i="1"/>
  <c r="Z375" i="1"/>
  <c r="Z383" i="1"/>
  <c r="Z412" i="1"/>
  <c r="Z439" i="1"/>
  <c r="Z416" i="1"/>
  <c r="Z424" i="1"/>
  <c r="Z452" i="1"/>
  <c r="Z442" i="1"/>
  <c r="Z458" i="1"/>
  <c r="Z487" i="1"/>
  <c r="Z505" i="1"/>
  <c r="Z513" i="1"/>
  <c r="Z556" i="1"/>
  <c r="Z557" i="1"/>
  <c r="Z549" i="1"/>
  <c r="Z543" i="1"/>
  <c r="Z638" i="1"/>
  <c r="Z669" i="1"/>
  <c r="Z641" i="1"/>
  <c r="Z647" i="1"/>
  <c r="Z655" i="1"/>
  <c r="Z737" i="1"/>
  <c r="Z807" i="1"/>
  <c r="Z821" i="1"/>
  <c r="Z848" i="1"/>
  <c r="Z865" i="1"/>
  <c r="Z873" i="1"/>
  <c r="Z866" i="1"/>
  <c r="Z41" i="1"/>
  <c r="Z128" i="1"/>
  <c r="Z175" i="1"/>
  <c r="Z230" i="1"/>
  <c r="Z378" i="1"/>
  <c r="Z427" i="1"/>
  <c r="Z441" i="1"/>
  <c r="Z577" i="1"/>
  <c r="Z569" i="1"/>
  <c r="Z622" i="1"/>
  <c r="Z727" i="1"/>
  <c r="Z720" i="1"/>
  <c r="Z826" i="1"/>
  <c r="Z813" i="1"/>
  <c r="Z862" i="1"/>
  <c r="Z867" i="1"/>
  <c r="Z864" i="1"/>
  <c r="Z896" i="1"/>
  <c r="M33" i="6"/>
  <c r="Z354" i="1"/>
  <c r="Z596" i="1"/>
  <c r="Z601" i="1"/>
  <c r="Z713" i="1"/>
  <c r="Z856" i="1"/>
  <c r="Z144" i="1"/>
  <c r="Z358" i="1"/>
  <c r="Z485" i="1"/>
  <c r="Z571" i="1"/>
  <c r="Z604" i="1"/>
  <c r="Z708" i="1"/>
  <c r="Z753" i="1"/>
  <c r="Z855" i="1"/>
  <c r="Z109" i="1"/>
  <c r="Z30" i="1"/>
  <c r="Z62" i="1"/>
  <c r="Z121" i="1"/>
  <c r="Z45" i="1"/>
  <c r="Z134" i="1"/>
  <c r="Z152" i="1"/>
  <c r="Z150" i="1"/>
  <c r="Z250" i="1"/>
  <c r="Z259" i="1"/>
  <c r="Z252" i="1"/>
  <c r="Z218" i="1"/>
  <c r="Z223" i="1"/>
  <c r="Z227" i="1"/>
  <c r="Z231" i="1"/>
  <c r="Z235" i="1"/>
  <c r="Z317" i="1"/>
  <c r="Z280" i="1"/>
  <c r="Z398" i="1"/>
  <c r="Z395" i="1"/>
  <c r="Z385" i="1"/>
  <c r="Z430" i="1"/>
  <c r="Z382" i="1"/>
  <c r="Z449" i="1"/>
  <c r="Z480" i="1"/>
  <c r="Z497" i="1"/>
  <c r="Z531" i="1"/>
  <c r="Z525" i="1"/>
  <c r="Z562" i="1"/>
  <c r="Z555" i="1"/>
  <c r="Z587" i="1"/>
  <c r="Z631" i="1"/>
  <c r="Z653" i="1"/>
  <c r="Z724" i="1"/>
  <c r="Z722" i="1"/>
  <c r="Z744" i="1"/>
  <c r="Z819" i="1"/>
  <c r="Z814" i="1"/>
  <c r="Z875" i="1"/>
  <c r="Z900" i="1"/>
  <c r="M38" i="6"/>
  <c r="Z76" i="1"/>
  <c r="Z185" i="1"/>
  <c r="Z209" i="1"/>
  <c r="Z138" i="1"/>
  <c r="Z371" i="1"/>
  <c r="Z527" i="1"/>
  <c r="Z548" i="1"/>
  <c r="Z696" i="1"/>
  <c r="Z652" i="1"/>
  <c r="Z728" i="1"/>
  <c r="Z721" i="1"/>
  <c r="Z811" i="1"/>
  <c r="Z887" i="1"/>
  <c r="Z882" i="1"/>
  <c r="Z347" i="1"/>
  <c r="Z468" i="1"/>
  <c r="Z712" i="1"/>
  <c r="Z79" i="1"/>
  <c r="Z179" i="1"/>
  <c r="Z278" i="1"/>
  <c r="Z270" i="1"/>
  <c r="Z277" i="1"/>
  <c r="Z402" i="1"/>
  <c r="Z534" i="1"/>
  <c r="Z593" i="1"/>
  <c r="Z608" i="1"/>
  <c r="Z689" i="1"/>
  <c r="Z839" i="1"/>
  <c r="Z27" i="1"/>
  <c r="Z43" i="1"/>
  <c r="Z59" i="1"/>
  <c r="Z116" i="1"/>
  <c r="Z90" i="1"/>
  <c r="Z137" i="1"/>
  <c r="Z131" i="1"/>
  <c r="Z204" i="1"/>
  <c r="Z314" i="1"/>
  <c r="Z302" i="1"/>
  <c r="Z329" i="1"/>
  <c r="Z255" i="1"/>
  <c r="Z304" i="1"/>
  <c r="Z248" i="1"/>
  <c r="Z300" i="1"/>
  <c r="Z448" i="1"/>
  <c r="Z119" i="1"/>
  <c r="Z537" i="1"/>
  <c r="Z115" i="1"/>
  <c r="Z78" i="1"/>
  <c r="Z176" i="1"/>
  <c r="Z210" i="1"/>
  <c r="Z158" i="1"/>
  <c r="Z319" i="1"/>
  <c r="Z428" i="1"/>
  <c r="Z373" i="1"/>
  <c r="Z443" i="1"/>
  <c r="Z466" i="1"/>
  <c r="Z472" i="1"/>
  <c r="Z517" i="1"/>
  <c r="Z627" i="1"/>
  <c r="Z697" i="1"/>
  <c r="Z829" i="1"/>
  <c r="Z859" i="1"/>
  <c r="Z888" i="1"/>
  <c r="Z91" i="1"/>
  <c r="Z269" i="1"/>
  <c r="Z356" i="1"/>
  <c r="Z465" i="1"/>
  <c r="Z540" i="1"/>
  <c r="Z759" i="1"/>
  <c r="Z897" i="1"/>
  <c r="M34" i="6"/>
  <c r="Z107" i="1"/>
  <c r="Z381" i="1"/>
  <c r="Z490" i="1"/>
  <c r="Z530" i="1"/>
  <c r="Z634" i="1"/>
  <c r="Z735" i="1"/>
  <c r="Z494" i="1"/>
  <c r="Z591" i="1"/>
  <c r="Z400" i="1"/>
  <c r="Z61" i="1"/>
  <c r="Z492" i="1"/>
  <c r="Z521" i="1"/>
  <c r="Z528" i="1"/>
  <c r="Z734" i="1"/>
  <c r="Z827" i="1"/>
  <c r="Z901" i="1"/>
  <c r="M39" i="6"/>
  <c r="Z271" i="1"/>
  <c r="Z357" i="1"/>
  <c r="Z707" i="1"/>
  <c r="Z834" i="1"/>
  <c r="Z397" i="1"/>
  <c r="Z411" i="1"/>
  <c r="Z459" i="1"/>
  <c r="Z343" i="1"/>
  <c r="Z747" i="1"/>
  <c r="Z197" i="1"/>
  <c r="Z705" i="1"/>
  <c r="Z746" i="1"/>
  <c r="Z407" i="1"/>
  <c r="Z501" i="1"/>
  <c r="Z584" i="1"/>
  <c r="Z650" i="1"/>
  <c r="Z664" i="1"/>
  <c r="Z730" i="1"/>
  <c r="Z741" i="1"/>
  <c r="Z847" i="1"/>
  <c r="Z885" i="1"/>
  <c r="Z899" i="1"/>
  <c r="M37" i="6"/>
  <c r="Z95" i="1"/>
  <c r="Z213" i="1"/>
  <c r="Z538" i="1"/>
  <c r="Z749" i="1"/>
  <c r="Z455" i="1"/>
  <c r="Z13" i="1"/>
  <c r="Z98" i="1"/>
  <c r="Z895" i="1"/>
  <c r="M31" i="6"/>
  <c r="Z89" i="1"/>
  <c r="Z46" i="1"/>
  <c r="Z29" i="1"/>
  <c r="Z160" i="1"/>
  <c r="Z168" i="1"/>
  <c r="Z172" i="1"/>
  <c r="Z274" i="1"/>
  <c r="Z327" i="1"/>
  <c r="Z433" i="1"/>
  <c r="Z399" i="1"/>
  <c r="Z450" i="1"/>
  <c r="Z509" i="1"/>
  <c r="Z580" i="1"/>
  <c r="Z579" i="1"/>
  <c r="Z626" i="1"/>
  <c r="Z623" i="1"/>
  <c r="Z701" i="1"/>
  <c r="Z695" i="1"/>
  <c r="Z742" i="1"/>
  <c r="Z879" i="1"/>
  <c r="Z348" i="1"/>
  <c r="Z349" i="1"/>
  <c r="Z597" i="1"/>
  <c r="Z602" i="1"/>
  <c r="Z748" i="1"/>
  <c r="Z9" i="1"/>
  <c r="Z414" i="1"/>
  <c r="Z295" i="1"/>
  <c r="Z688" i="1"/>
  <c r="Z830" i="1"/>
  <c r="Z629" i="1"/>
  <c r="Z117" i="1"/>
  <c r="Z80" i="1"/>
  <c r="Z681" i="1"/>
  <c r="Z682" i="1"/>
  <c r="Z684" i="1"/>
  <c r="Z683" i="1"/>
  <c r="Z687" i="1"/>
  <c r="Z685" i="1"/>
  <c r="Z680" i="1"/>
  <c r="Z686" i="1"/>
  <c r="L58" i="6"/>
  <c r="L53" i="6"/>
  <c r="L52" i="6"/>
  <c r="L55" i="6"/>
  <c r="L117" i="6"/>
  <c r="K175" i="38"/>
  <c r="M175" i="38"/>
  <c r="L65" i="6"/>
  <c r="K157" i="6"/>
  <c r="E300" i="38"/>
  <c r="G300" i="38"/>
  <c r="N157" i="6"/>
  <c r="N300" i="38"/>
  <c r="P300" i="38"/>
  <c r="I155" i="6"/>
  <c r="E175" i="38"/>
  <c r="G175" i="38"/>
  <c r="P157" i="6"/>
  <c r="E341" i="38"/>
  <c r="G341" i="38"/>
  <c r="M157" i="6"/>
  <c r="K300" i="38"/>
  <c r="M300" i="38"/>
  <c r="G155" i="6"/>
  <c r="N134" i="38"/>
  <c r="P134" i="38"/>
  <c r="Q157" i="6"/>
  <c r="H341" i="38"/>
  <c r="J341" i="38"/>
  <c r="G151" i="6"/>
  <c r="N130" i="38"/>
  <c r="P130" i="38"/>
  <c r="I151" i="6"/>
  <c r="E171" i="38"/>
  <c r="G171" i="38"/>
  <c r="S679" i="1"/>
  <c r="S831" i="1"/>
  <c r="J8" i="6"/>
  <c r="I11" i="6"/>
  <c r="I91" i="6"/>
  <c r="H108" i="38"/>
  <c r="J108" i="38"/>
  <c r="I12" i="6"/>
  <c r="I92" i="6"/>
  <c r="H109" i="38"/>
  <c r="J109" i="38"/>
  <c r="G17" i="6"/>
  <c r="K20" i="6"/>
  <c r="K100" i="6"/>
  <c r="H158" i="38"/>
  <c r="J158" i="38"/>
  <c r="F25" i="6"/>
  <c r="X10" i="6"/>
  <c r="X90" i="6"/>
  <c r="O128" i="6"/>
  <c r="B312" i="38"/>
  <c r="D312" i="38"/>
  <c r="E41" i="6"/>
  <c r="H8" i="6"/>
  <c r="H88" i="6"/>
  <c r="E105" i="38"/>
  <c r="S678" i="1"/>
  <c r="AQ679" i="1"/>
  <c r="AQ678" i="1"/>
  <c r="H12" i="6"/>
  <c r="J17" i="6"/>
  <c r="J97" i="6"/>
  <c r="I17" i="6"/>
  <c r="I97" i="6"/>
  <c r="H114" i="38"/>
  <c r="J114" i="38"/>
  <c r="X19" i="6"/>
  <c r="J21" i="6"/>
  <c r="X21" i="6"/>
  <c r="X101" i="6"/>
  <c r="H23" i="6"/>
  <c r="I8" i="6"/>
  <c r="J11" i="6"/>
  <c r="J12" i="6"/>
  <c r="X12" i="6"/>
  <c r="X92" i="6"/>
  <c r="K130" i="6"/>
  <c r="E273" i="38"/>
  <c r="G273" i="38"/>
  <c r="X17" i="6"/>
  <c r="X97" i="6"/>
  <c r="I13" i="6"/>
  <c r="I93" i="6"/>
  <c r="H110" i="38"/>
  <c r="J110" i="38"/>
  <c r="H19" i="6"/>
  <c r="G21" i="6"/>
  <c r="G23" i="6"/>
  <c r="F14" i="6"/>
  <c r="H13" i="6"/>
  <c r="H21" i="6"/>
  <c r="J23" i="6"/>
  <c r="X23" i="6"/>
  <c r="X11" i="6"/>
  <c r="X91" i="6"/>
  <c r="G11" i="6"/>
  <c r="K10" i="6"/>
  <c r="K90" i="6"/>
  <c r="H148" i="38"/>
  <c r="J148" i="38"/>
  <c r="G10" i="6"/>
  <c r="H11" i="6"/>
  <c r="K12" i="6"/>
  <c r="K92" i="6"/>
  <c r="H150" i="38"/>
  <c r="J150" i="38"/>
  <c r="G12" i="6"/>
  <c r="G8" i="6"/>
  <c r="G13" i="6"/>
  <c r="H17" i="6"/>
  <c r="I20" i="6"/>
  <c r="I100" i="6"/>
  <c r="H117" i="38"/>
  <c r="J117" i="38"/>
  <c r="J13" i="6"/>
  <c r="J93" i="6"/>
  <c r="I131" i="6"/>
  <c r="E151" i="38"/>
  <c r="G151" i="38"/>
  <c r="X13" i="6"/>
  <c r="X93" i="6"/>
  <c r="R131" i="6"/>
  <c r="K315" i="38"/>
  <c r="M315" i="38"/>
  <c r="I15" i="6"/>
  <c r="I95" i="6"/>
  <c r="H112" i="38"/>
  <c r="J112" i="38"/>
  <c r="I21" i="6"/>
  <c r="I101" i="6"/>
  <c r="H118" i="38"/>
  <c r="J118" i="38"/>
  <c r="I23" i="6"/>
  <c r="X8" i="6"/>
  <c r="X88" i="6"/>
  <c r="M146" i="38"/>
  <c r="G105" i="38"/>
  <c r="L96" i="6"/>
  <c r="K154" i="38"/>
  <c r="M154" i="38"/>
  <c r="L94" i="6"/>
  <c r="K152" i="38"/>
  <c r="M152" i="38"/>
  <c r="H9" i="6"/>
  <c r="J92" i="6"/>
  <c r="G152" i="6"/>
  <c r="N131" i="38"/>
  <c r="P131" i="38"/>
  <c r="H152" i="6"/>
  <c r="B172" i="38"/>
  <c r="D172" i="38"/>
  <c r="I152" i="6"/>
  <c r="E172" i="38"/>
  <c r="G172" i="38"/>
  <c r="F152" i="6"/>
  <c r="K131" i="38"/>
  <c r="M131" i="38"/>
  <c r="N152" i="6"/>
  <c r="N295" i="38"/>
  <c r="P295" i="38"/>
  <c r="L152" i="6"/>
  <c r="H295" i="38"/>
  <c r="J295" i="38"/>
  <c r="R152" i="6"/>
  <c r="K336" i="38"/>
  <c r="M336" i="38"/>
  <c r="K152" i="6"/>
  <c r="E295" i="38"/>
  <c r="G295" i="38"/>
  <c r="M152" i="6"/>
  <c r="K295" i="38"/>
  <c r="M295" i="38"/>
  <c r="P152" i="6"/>
  <c r="E336" i="38"/>
  <c r="G336" i="38"/>
  <c r="Q152" i="6"/>
  <c r="H336" i="38"/>
  <c r="J336" i="38"/>
  <c r="J152" i="6"/>
  <c r="B295" i="38"/>
  <c r="D295" i="38"/>
  <c r="O152" i="6"/>
  <c r="B336" i="38"/>
  <c r="D336" i="38"/>
  <c r="J103" i="6"/>
  <c r="F141" i="6"/>
  <c r="K120" i="38"/>
  <c r="M120" i="38"/>
  <c r="J101" i="6"/>
  <c r="G139" i="6"/>
  <c r="N118" i="38"/>
  <c r="P118" i="38"/>
  <c r="L154" i="6"/>
  <c r="H297" i="38"/>
  <c r="J297" i="38"/>
  <c r="J154" i="6"/>
  <c r="B297" i="38"/>
  <c r="D297" i="38"/>
  <c r="N154" i="6"/>
  <c r="N297" i="38"/>
  <c r="P297" i="38"/>
  <c r="M154" i="6"/>
  <c r="K297" i="38"/>
  <c r="M297" i="38"/>
  <c r="R154" i="6"/>
  <c r="K338" i="38"/>
  <c r="M338" i="38"/>
  <c r="K154" i="6"/>
  <c r="E297" i="38"/>
  <c r="G297" i="38"/>
  <c r="Q154" i="6"/>
  <c r="H338" i="38"/>
  <c r="J338" i="38"/>
  <c r="O154" i="6"/>
  <c r="B338" i="38"/>
  <c r="D338" i="38"/>
  <c r="P154" i="6"/>
  <c r="E338" i="38"/>
  <c r="G338" i="38"/>
  <c r="I132" i="6"/>
  <c r="E152" i="38"/>
  <c r="G152" i="38"/>
  <c r="H132" i="6"/>
  <c r="B152" i="38"/>
  <c r="D152" i="38"/>
  <c r="G132" i="6"/>
  <c r="N111" i="38"/>
  <c r="P111" i="38"/>
  <c r="F132" i="6"/>
  <c r="K111" i="38"/>
  <c r="M111" i="38"/>
  <c r="J132" i="6"/>
  <c r="B275" i="38"/>
  <c r="D275" i="38"/>
  <c r="N132" i="6"/>
  <c r="N275" i="38"/>
  <c r="P275" i="38"/>
  <c r="O132" i="6"/>
  <c r="B316" i="38"/>
  <c r="D316" i="38"/>
  <c r="L132" i="6"/>
  <c r="H275" i="38"/>
  <c r="J275" i="38"/>
  <c r="M132" i="6"/>
  <c r="K275" i="38"/>
  <c r="M275" i="38"/>
  <c r="K132" i="6"/>
  <c r="E275" i="38"/>
  <c r="G275" i="38"/>
  <c r="P132" i="6"/>
  <c r="E316" i="38"/>
  <c r="G316" i="38"/>
  <c r="Q132" i="6"/>
  <c r="H316" i="38"/>
  <c r="J316" i="38"/>
  <c r="R132" i="6"/>
  <c r="K316" i="38"/>
  <c r="M316" i="38"/>
  <c r="I157" i="6"/>
  <c r="E177" i="38"/>
  <c r="G177" i="38"/>
  <c r="G157" i="6"/>
  <c r="N136" i="38"/>
  <c r="P136" i="38"/>
  <c r="H157" i="6"/>
  <c r="B177" i="38"/>
  <c r="D177" i="38"/>
  <c r="F157" i="6"/>
  <c r="K136" i="38"/>
  <c r="M136" i="38"/>
  <c r="N129" i="6"/>
  <c r="N272" i="38"/>
  <c r="P272" i="38"/>
  <c r="P129" i="6"/>
  <c r="E313" i="38"/>
  <c r="G313" i="38"/>
  <c r="M129" i="6"/>
  <c r="K272" i="38"/>
  <c r="M272" i="38"/>
  <c r="O129" i="6"/>
  <c r="B313" i="38"/>
  <c r="D313" i="38"/>
  <c r="R129" i="6"/>
  <c r="K313" i="38"/>
  <c r="M313" i="38"/>
  <c r="Q129" i="6"/>
  <c r="H313" i="38"/>
  <c r="J313" i="38"/>
  <c r="K129" i="6"/>
  <c r="E272" i="38"/>
  <c r="G272" i="38"/>
  <c r="J129" i="6"/>
  <c r="B272" i="38"/>
  <c r="D272" i="38"/>
  <c r="L129" i="6"/>
  <c r="H272" i="38"/>
  <c r="J272" i="38"/>
  <c r="G156" i="6"/>
  <c r="N135" i="38"/>
  <c r="P135" i="38"/>
  <c r="H156" i="6"/>
  <c r="B176" i="38"/>
  <c r="D176" i="38"/>
  <c r="F156" i="6"/>
  <c r="K135" i="38"/>
  <c r="M135" i="38"/>
  <c r="I156" i="6"/>
  <c r="E176" i="38"/>
  <c r="G176" i="38"/>
  <c r="P151" i="6"/>
  <c r="E335" i="38"/>
  <c r="G335" i="38"/>
  <c r="M151" i="6"/>
  <c r="K294" i="38"/>
  <c r="M294" i="38"/>
  <c r="Q151" i="6"/>
  <c r="H335" i="38"/>
  <c r="J335" i="38"/>
  <c r="K151" i="6"/>
  <c r="E294" i="38"/>
  <c r="G294" i="38"/>
  <c r="J151" i="6"/>
  <c r="B294" i="38"/>
  <c r="D294" i="38"/>
  <c r="N151" i="6"/>
  <c r="N294" i="38"/>
  <c r="P294" i="38"/>
  <c r="L151" i="6"/>
  <c r="H294" i="38"/>
  <c r="J294" i="38"/>
  <c r="R151" i="6"/>
  <c r="K335" i="38"/>
  <c r="M335" i="38"/>
  <c r="O151" i="6"/>
  <c r="B335" i="38"/>
  <c r="D335" i="38"/>
  <c r="Q128" i="6"/>
  <c r="H312" i="38"/>
  <c r="J312" i="38"/>
  <c r="K128" i="6"/>
  <c r="E271" i="38"/>
  <c r="G271" i="38"/>
  <c r="G135" i="6"/>
  <c r="N114" i="38"/>
  <c r="P114" i="38"/>
  <c r="I135" i="6"/>
  <c r="E155" i="38"/>
  <c r="G155" i="38"/>
  <c r="H135" i="6"/>
  <c r="B155" i="38"/>
  <c r="D155" i="38"/>
  <c r="F135" i="6"/>
  <c r="K114" i="38"/>
  <c r="M114" i="38"/>
  <c r="R139" i="6"/>
  <c r="K323" i="38"/>
  <c r="M323" i="38"/>
  <c r="Q139" i="6"/>
  <c r="H323" i="38"/>
  <c r="J323" i="38"/>
  <c r="J139" i="6"/>
  <c r="B282" i="38"/>
  <c r="D282" i="38"/>
  <c r="N139" i="6"/>
  <c r="N282" i="38"/>
  <c r="P282" i="38"/>
  <c r="L139" i="6"/>
  <c r="H282" i="38"/>
  <c r="J282" i="38"/>
  <c r="K139" i="6"/>
  <c r="E282" i="38"/>
  <c r="G282" i="38"/>
  <c r="O139" i="6"/>
  <c r="B323" i="38"/>
  <c r="D323" i="38"/>
  <c r="M139" i="6"/>
  <c r="K282" i="38"/>
  <c r="M282" i="38"/>
  <c r="P139" i="6"/>
  <c r="E323" i="38"/>
  <c r="G323" i="38"/>
  <c r="O156" i="6"/>
  <c r="B340" i="38"/>
  <c r="D340" i="38"/>
  <c r="J156" i="6"/>
  <c r="B299" i="38"/>
  <c r="D299" i="38"/>
  <c r="L156" i="6"/>
  <c r="H299" i="38"/>
  <c r="J299" i="38"/>
  <c r="M156" i="6"/>
  <c r="K299" i="38"/>
  <c r="M299" i="38"/>
  <c r="P156" i="6"/>
  <c r="E340" i="38"/>
  <c r="G340" i="38"/>
  <c r="Q156" i="6"/>
  <c r="H340" i="38"/>
  <c r="J340" i="38"/>
  <c r="N156" i="6"/>
  <c r="N299" i="38"/>
  <c r="P299" i="38"/>
  <c r="K156" i="6"/>
  <c r="E299" i="38"/>
  <c r="G299" i="38"/>
  <c r="R156" i="6"/>
  <c r="K340" i="38"/>
  <c r="M340" i="38"/>
  <c r="I88" i="6"/>
  <c r="H105" i="38"/>
  <c r="N155" i="6"/>
  <c r="N298" i="38"/>
  <c r="P298" i="38"/>
  <c r="Q155" i="6"/>
  <c r="H339" i="38"/>
  <c r="J339" i="38"/>
  <c r="O155" i="6"/>
  <c r="B339" i="38"/>
  <c r="D339" i="38"/>
  <c r="P155" i="6"/>
  <c r="E339" i="38"/>
  <c r="G339" i="38"/>
  <c r="J155" i="6"/>
  <c r="B298" i="38"/>
  <c r="D298" i="38"/>
  <c r="K155" i="6"/>
  <c r="E298" i="38"/>
  <c r="G298" i="38"/>
  <c r="R155" i="6"/>
  <c r="K339" i="38"/>
  <c r="M339" i="38"/>
  <c r="M155" i="6"/>
  <c r="K298" i="38"/>
  <c r="M298" i="38"/>
  <c r="L155" i="6"/>
  <c r="H298" i="38"/>
  <c r="J298" i="38"/>
  <c r="P158" i="6"/>
  <c r="E342" i="38"/>
  <c r="G342" i="38"/>
  <c r="R158" i="6"/>
  <c r="K342" i="38"/>
  <c r="M342" i="38"/>
  <c r="O158" i="6"/>
  <c r="B342" i="38"/>
  <c r="D342" i="38"/>
  <c r="M158" i="6"/>
  <c r="K301" i="38"/>
  <c r="M301" i="38"/>
  <c r="L158" i="6"/>
  <c r="H301" i="38"/>
  <c r="J301" i="38"/>
  <c r="K158" i="6"/>
  <c r="E301" i="38"/>
  <c r="G301" i="38"/>
  <c r="J158" i="6"/>
  <c r="B301" i="38"/>
  <c r="D301" i="38"/>
  <c r="N158" i="6"/>
  <c r="N301" i="38"/>
  <c r="P301" i="38"/>
  <c r="Q158" i="6"/>
  <c r="H342" i="38"/>
  <c r="J342" i="38"/>
  <c r="F130" i="6"/>
  <c r="K109" i="38"/>
  <c r="M109" i="38"/>
  <c r="G130" i="6"/>
  <c r="N109" i="38"/>
  <c r="P109" i="38"/>
  <c r="H130" i="6"/>
  <c r="B150" i="38"/>
  <c r="D150" i="38"/>
  <c r="I130" i="6"/>
  <c r="E150" i="38"/>
  <c r="G150" i="38"/>
  <c r="Q130" i="6"/>
  <c r="H314" i="38"/>
  <c r="J314" i="38"/>
  <c r="R130" i="6"/>
  <c r="K314" i="38"/>
  <c r="M314" i="38"/>
  <c r="Q135" i="6"/>
  <c r="H319" i="38"/>
  <c r="J319" i="38"/>
  <c r="K135" i="6"/>
  <c r="E278" i="38"/>
  <c r="G278" i="38"/>
  <c r="R135" i="6"/>
  <c r="K319" i="38"/>
  <c r="M319" i="38"/>
  <c r="L135" i="6"/>
  <c r="H278" i="38"/>
  <c r="J278" i="38"/>
  <c r="P135" i="6"/>
  <c r="E319" i="38"/>
  <c r="G319" i="38"/>
  <c r="N135" i="6"/>
  <c r="N278" i="38"/>
  <c r="P278" i="38"/>
  <c r="M135" i="6"/>
  <c r="K278" i="38"/>
  <c r="M278" i="38"/>
  <c r="O135" i="6"/>
  <c r="B319" i="38"/>
  <c r="D319" i="38"/>
  <c r="J135" i="6"/>
  <c r="B278" i="38"/>
  <c r="D278" i="38"/>
  <c r="G154" i="6"/>
  <c r="N133" i="38"/>
  <c r="P133" i="38"/>
  <c r="H154" i="6"/>
  <c r="B174" i="38"/>
  <c r="D174" i="38"/>
  <c r="I154" i="6"/>
  <c r="E174" i="38"/>
  <c r="G174" i="38"/>
  <c r="F154" i="6"/>
  <c r="K133" i="38"/>
  <c r="M133" i="38"/>
  <c r="X66" i="6"/>
  <c r="X107" i="6"/>
  <c r="I66" i="6"/>
  <c r="I107" i="6"/>
  <c r="H124" i="38"/>
  <c r="J124" i="38"/>
  <c r="E66" i="6"/>
  <c r="K66" i="6"/>
  <c r="K107" i="6"/>
  <c r="H165" i="38"/>
  <c r="J165" i="38"/>
  <c r="T66" i="6"/>
  <c r="T107" i="6"/>
  <c r="E247" i="38"/>
  <c r="G247" i="38"/>
  <c r="J66" i="6"/>
  <c r="J107" i="6"/>
  <c r="Q66" i="6"/>
  <c r="Q107" i="6"/>
  <c r="K206" i="38"/>
  <c r="M206" i="38"/>
  <c r="N66" i="6"/>
  <c r="N107" i="6"/>
  <c r="B206" i="38"/>
  <c r="D206" i="38"/>
  <c r="S66" i="6"/>
  <c r="S107" i="6"/>
  <c r="B247" i="38"/>
  <c r="D247" i="38"/>
  <c r="W66" i="6"/>
  <c r="W107" i="6"/>
  <c r="N247" i="38"/>
  <c r="P247" i="38"/>
  <c r="R66" i="6"/>
  <c r="R107" i="6"/>
  <c r="N206" i="38"/>
  <c r="P206" i="38"/>
  <c r="U66" i="6"/>
  <c r="U107" i="6"/>
  <c r="H247" i="38"/>
  <c r="J247" i="38"/>
  <c r="H66" i="6"/>
  <c r="H107" i="6"/>
  <c r="E124" i="38"/>
  <c r="G124" i="38"/>
  <c r="O66" i="6"/>
  <c r="O107" i="6"/>
  <c r="E206" i="38"/>
  <c r="G206" i="38"/>
  <c r="V66" i="6"/>
  <c r="V107" i="6"/>
  <c r="K247" i="38"/>
  <c r="M247" i="38"/>
  <c r="M66" i="6"/>
  <c r="M107" i="6"/>
  <c r="N165" i="38"/>
  <c r="P165" i="38"/>
  <c r="P66" i="6"/>
  <c r="P107" i="6"/>
  <c r="H206" i="38"/>
  <c r="J206" i="38"/>
  <c r="L66" i="6"/>
  <c r="L107" i="6"/>
  <c r="K165" i="38"/>
  <c r="M165" i="38"/>
  <c r="G66" i="6"/>
  <c r="G107" i="6"/>
  <c r="B124" i="38"/>
  <c r="D124" i="38"/>
  <c r="H20" i="6"/>
  <c r="H100" i="6"/>
  <c r="E117" i="38"/>
  <c r="G117" i="38"/>
  <c r="X15" i="6"/>
  <c r="X95" i="6"/>
  <c r="K21" i="6"/>
  <c r="K101" i="6"/>
  <c r="H159" i="38"/>
  <c r="J159" i="38"/>
  <c r="H91" i="6"/>
  <c r="E108" i="38"/>
  <c r="G108" i="38"/>
  <c r="G16" i="6"/>
  <c r="J24" i="6"/>
  <c r="J104" i="6"/>
  <c r="G24" i="6"/>
  <c r="G19" i="6"/>
  <c r="AP5" i="1"/>
  <c r="AP831" i="1"/>
  <c r="F32" i="6"/>
  <c r="S157" i="1"/>
  <c r="S228" i="1"/>
  <c r="S27" i="1"/>
  <c r="S43" i="1"/>
  <c r="S115" i="1"/>
  <c r="S185" i="1"/>
  <c r="S261" i="1"/>
  <c r="S286" i="1"/>
  <c r="S20" i="1"/>
  <c r="S84" i="1"/>
  <c r="S250" i="1"/>
  <c r="S33" i="1"/>
  <c r="S121" i="1"/>
  <c r="S191" i="1"/>
  <c r="S267" i="1"/>
  <c r="S305" i="1"/>
  <c r="S422" i="1"/>
  <c r="S490" i="1"/>
  <c r="S566" i="1"/>
  <c r="S664" i="1"/>
  <c r="S782" i="1"/>
  <c r="S825" i="1"/>
  <c r="S858" i="1"/>
  <c r="S874" i="1"/>
  <c r="S331" i="1"/>
  <c r="S435" i="1"/>
  <c r="S515" i="1"/>
  <c r="S626" i="1"/>
  <c r="S737" i="1"/>
  <c r="S832" i="1"/>
  <c r="H26" i="6"/>
  <c r="H106" i="6"/>
  <c r="E123" i="38"/>
  <c r="G123" i="38"/>
  <c r="S377" i="1"/>
  <c r="S524" i="1"/>
  <c r="S627" i="1"/>
  <c r="S645" i="1"/>
  <c r="S731" i="1"/>
  <c r="S826" i="1"/>
  <c r="S319" i="1"/>
  <c r="S425" i="1"/>
  <c r="S505" i="1"/>
  <c r="S581" i="1"/>
  <c r="S700" i="1"/>
  <c r="S807" i="1"/>
  <c r="X61" i="6"/>
  <c r="J61" i="6"/>
  <c r="J102" i="6"/>
  <c r="M61" i="6"/>
  <c r="M102" i="6"/>
  <c r="N160" i="38"/>
  <c r="P160" i="38"/>
  <c r="S61" i="6"/>
  <c r="S102" i="6"/>
  <c r="B242" i="38"/>
  <c r="D242" i="38"/>
  <c r="O61" i="6"/>
  <c r="O102" i="6"/>
  <c r="E201" i="38"/>
  <c r="G201" i="38"/>
  <c r="U61" i="6"/>
  <c r="U102" i="6"/>
  <c r="H242" i="38"/>
  <c r="J242" i="38"/>
  <c r="E61" i="6"/>
  <c r="H61" i="6"/>
  <c r="H102" i="6"/>
  <c r="E119" i="38"/>
  <c r="G119" i="38"/>
  <c r="F61" i="6"/>
  <c r="L61" i="6"/>
  <c r="L102" i="6"/>
  <c r="K160" i="38"/>
  <c r="M160" i="38"/>
  <c r="I61" i="6"/>
  <c r="N61" i="6"/>
  <c r="N102" i="6"/>
  <c r="B201" i="38"/>
  <c r="D201" i="38"/>
  <c r="V61" i="6"/>
  <c r="V102" i="6"/>
  <c r="K242" i="38"/>
  <c r="M242" i="38"/>
  <c r="T61" i="6"/>
  <c r="T102" i="6"/>
  <c r="E242" i="38"/>
  <c r="G242" i="38"/>
  <c r="K61" i="6"/>
  <c r="K102" i="6"/>
  <c r="H160" i="38"/>
  <c r="J160" i="38"/>
  <c r="Q61" i="6"/>
  <c r="Q102" i="6"/>
  <c r="K201" i="38"/>
  <c r="M201" i="38"/>
  <c r="P61" i="6"/>
  <c r="P102" i="6"/>
  <c r="H201" i="38"/>
  <c r="J201" i="38"/>
  <c r="R61" i="6"/>
  <c r="R102" i="6"/>
  <c r="N201" i="38"/>
  <c r="P201" i="38"/>
  <c r="W61" i="6"/>
  <c r="W102" i="6"/>
  <c r="N242" i="38"/>
  <c r="P242" i="38"/>
  <c r="G61" i="6"/>
  <c r="G102" i="6"/>
  <c r="B119" i="38"/>
  <c r="D119" i="38"/>
  <c r="H99" i="6"/>
  <c r="E116" i="38"/>
  <c r="G116" i="38"/>
  <c r="S18" i="1"/>
  <c r="S82" i="1"/>
  <c r="S161" i="1"/>
  <c r="K11" i="6"/>
  <c r="K91" i="6"/>
  <c r="H149" i="38"/>
  <c r="J149" i="38"/>
  <c r="S232" i="1"/>
  <c r="S31" i="1"/>
  <c r="S123" i="1"/>
  <c r="S139" i="1"/>
  <c r="S189" i="1"/>
  <c r="S265" i="1"/>
  <c r="S24" i="1"/>
  <c r="K9" i="6"/>
  <c r="I9" i="6"/>
  <c r="S116" i="1"/>
  <c r="S190" i="1"/>
  <c r="S275" i="1"/>
  <c r="S141" i="1"/>
  <c r="S223" i="1"/>
  <c r="S372" i="1"/>
  <c r="S442" i="1"/>
  <c r="S622" i="1"/>
  <c r="S800" i="1"/>
  <c r="S830" i="1"/>
  <c r="S878" i="1"/>
  <c r="S894" i="1"/>
  <c r="S384" i="1"/>
  <c r="S455" i="1"/>
  <c r="S644" i="1"/>
  <c r="S775" i="1"/>
  <c r="S847" i="1"/>
  <c r="K120" i="6"/>
  <c r="H178" i="38"/>
  <c r="J178" i="38"/>
  <c r="S381" i="1"/>
  <c r="S452" i="1"/>
  <c r="S528" i="1"/>
  <c r="K19" i="6"/>
  <c r="K99" i="6"/>
  <c r="H157" i="38"/>
  <c r="J157" i="38"/>
  <c r="S634" i="1"/>
  <c r="S734" i="1"/>
  <c r="S378" i="1"/>
  <c r="S525" i="1"/>
  <c r="X18" i="6"/>
  <c r="X98" i="6"/>
  <c r="S646" i="1"/>
  <c r="S745" i="1"/>
  <c r="S777" i="1"/>
  <c r="S827" i="1"/>
  <c r="S687" i="1"/>
  <c r="X68" i="6"/>
  <c r="P68" i="6"/>
  <c r="P109" i="6"/>
  <c r="H208" i="38"/>
  <c r="J208" i="38"/>
  <c r="H68" i="6"/>
  <c r="H109" i="6"/>
  <c r="E126" i="38"/>
  <c r="G126" i="38"/>
  <c r="W68" i="6"/>
  <c r="W109" i="6"/>
  <c r="N249" i="38"/>
  <c r="P249" i="38"/>
  <c r="O68" i="6"/>
  <c r="O109" i="6"/>
  <c r="E208" i="38"/>
  <c r="G208" i="38"/>
  <c r="U68" i="6"/>
  <c r="U109" i="6"/>
  <c r="H249" i="38"/>
  <c r="J249" i="38"/>
  <c r="M68" i="6"/>
  <c r="M109" i="6"/>
  <c r="N167" i="38"/>
  <c r="P167" i="38"/>
  <c r="Q68" i="6"/>
  <c r="Q109" i="6"/>
  <c r="K208" i="38"/>
  <c r="M208" i="38"/>
  <c r="T68" i="6"/>
  <c r="T109" i="6"/>
  <c r="E249" i="38"/>
  <c r="G249" i="38"/>
  <c r="S68" i="6"/>
  <c r="S109" i="6"/>
  <c r="B249" i="38"/>
  <c r="D249" i="38"/>
  <c r="E68" i="6"/>
  <c r="I68" i="6"/>
  <c r="I109" i="6"/>
  <c r="H126" i="38"/>
  <c r="J126" i="38"/>
  <c r="V68" i="6"/>
  <c r="V109" i="6"/>
  <c r="K249" i="38"/>
  <c r="M249" i="38"/>
  <c r="K68" i="6"/>
  <c r="K109" i="6"/>
  <c r="H167" i="38"/>
  <c r="J167" i="38"/>
  <c r="F68" i="6"/>
  <c r="J68" i="6"/>
  <c r="J109" i="6"/>
  <c r="N68" i="6"/>
  <c r="N109" i="6"/>
  <c r="B208" i="38"/>
  <c r="D208" i="38"/>
  <c r="R68" i="6"/>
  <c r="R109" i="6"/>
  <c r="N208" i="38"/>
  <c r="P208" i="38"/>
  <c r="L68" i="6"/>
  <c r="L109" i="6"/>
  <c r="K167" i="38"/>
  <c r="M167" i="38"/>
  <c r="G68" i="6"/>
  <c r="G109" i="6"/>
  <c r="B126" i="38"/>
  <c r="D126" i="38"/>
  <c r="X70" i="6"/>
  <c r="X111" i="6"/>
  <c r="J70" i="6"/>
  <c r="J111" i="6"/>
  <c r="H70" i="6"/>
  <c r="H111" i="6"/>
  <c r="E128" i="38"/>
  <c r="G128" i="38"/>
  <c r="G70" i="6"/>
  <c r="G111" i="6"/>
  <c r="B128" i="38"/>
  <c r="D128" i="38"/>
  <c r="K70" i="6"/>
  <c r="E70" i="6"/>
  <c r="I70" i="6"/>
  <c r="I111" i="6"/>
  <c r="H128" i="38"/>
  <c r="J128" i="38"/>
  <c r="C41" i="6"/>
  <c r="J88" i="6"/>
  <c r="H93" i="6"/>
  <c r="E110" i="38"/>
  <c r="G110" i="38"/>
  <c r="J91" i="6"/>
  <c r="K17" i="6"/>
  <c r="K97" i="6"/>
  <c r="H155" i="38"/>
  <c r="J155" i="38"/>
  <c r="K15" i="6"/>
  <c r="K95" i="6"/>
  <c r="H153" i="38"/>
  <c r="J153" i="38"/>
  <c r="H48" i="6"/>
  <c r="H89" i="6"/>
  <c r="E106" i="38"/>
  <c r="G106" i="38"/>
  <c r="J48" i="6"/>
  <c r="E48" i="6"/>
  <c r="I48" i="6"/>
  <c r="D80" i="6"/>
  <c r="K48" i="6"/>
  <c r="X48" i="6"/>
  <c r="K8" i="6"/>
  <c r="J16" i="6"/>
  <c r="J96" i="6"/>
  <c r="X24" i="6"/>
  <c r="X104" i="6"/>
  <c r="I62" i="6"/>
  <c r="I103" i="6"/>
  <c r="H120" i="38"/>
  <c r="J120" i="38"/>
  <c r="H62" i="6"/>
  <c r="H103" i="6"/>
  <c r="E120" i="38"/>
  <c r="G120" i="38"/>
  <c r="E62" i="6"/>
  <c r="X62" i="6"/>
  <c r="X103" i="6"/>
  <c r="S62" i="1"/>
  <c r="S78" i="1"/>
  <c r="S138" i="1"/>
  <c r="S212" i="1"/>
  <c r="S285" i="1"/>
  <c r="S83" i="1"/>
  <c r="S245" i="1"/>
  <c r="S322" i="1"/>
  <c r="S147" i="1"/>
  <c r="S163" i="1"/>
  <c r="S17" i="1"/>
  <c r="S172" i="1"/>
  <c r="S251" i="1"/>
  <c r="S324" i="1"/>
  <c r="S406" i="1"/>
  <c r="S470" i="1"/>
  <c r="S550" i="1"/>
  <c r="S766" i="1"/>
  <c r="S299" i="1"/>
  <c r="S419" i="1"/>
  <c r="S499" i="1"/>
  <c r="S579" i="1"/>
  <c r="S721" i="1"/>
  <c r="S801" i="1"/>
  <c r="S816" i="1"/>
  <c r="X26" i="6"/>
  <c r="X106" i="6"/>
  <c r="S899" i="1"/>
  <c r="F37" i="6"/>
  <c r="S317" i="1"/>
  <c r="S432" i="1"/>
  <c r="S448" i="1"/>
  <c r="S588" i="1"/>
  <c r="S702" i="1"/>
  <c r="S806" i="1"/>
  <c r="S892" i="1"/>
  <c r="S409" i="1"/>
  <c r="S489" i="1"/>
  <c r="S561" i="1"/>
  <c r="S656" i="1"/>
  <c r="S773" i="1"/>
  <c r="S788" i="1"/>
  <c r="S857" i="1"/>
  <c r="S873" i="1"/>
  <c r="S681" i="1"/>
  <c r="F31" i="6"/>
  <c r="F28" i="6"/>
  <c r="S142" i="1"/>
  <c r="S216" i="1"/>
  <c r="S293" i="1"/>
  <c r="S87" i="1"/>
  <c r="S174" i="1"/>
  <c r="S249" i="1"/>
  <c r="S326" i="1"/>
  <c r="S72" i="1"/>
  <c r="G9" i="6"/>
  <c r="S88" i="1"/>
  <c r="S254" i="1"/>
  <c r="S37" i="1"/>
  <c r="S53" i="1"/>
  <c r="S125" i="1"/>
  <c r="S203" i="1"/>
  <c r="S276" i="1"/>
  <c r="S296" i="1"/>
  <c r="S313" i="1"/>
  <c r="S498" i="1"/>
  <c r="S514" i="1"/>
  <c r="S578" i="1"/>
  <c r="S697" i="1"/>
  <c r="S720" i="1"/>
  <c r="S786" i="1"/>
  <c r="S862" i="1"/>
  <c r="S369" i="1"/>
  <c r="S439" i="1"/>
  <c r="S519" i="1"/>
  <c r="S543" i="1"/>
  <c r="S630" i="1"/>
  <c r="S740" i="1"/>
  <c r="S820" i="1"/>
  <c r="S902" i="1"/>
  <c r="F40" i="6"/>
  <c r="S325" i="1"/>
  <c r="S436" i="1"/>
  <c r="S512" i="1"/>
  <c r="S616" i="1"/>
  <c r="S718" i="1"/>
  <c r="S810" i="1"/>
  <c r="S829" i="1"/>
  <c r="S896" i="1"/>
  <c r="F33" i="6"/>
  <c r="S327" i="1"/>
  <c r="S429" i="1"/>
  <c r="S445" i="1"/>
  <c r="S509" i="1"/>
  <c r="K18" i="6"/>
  <c r="K98" i="6"/>
  <c r="H156" i="38"/>
  <c r="J156" i="38"/>
  <c r="I18" i="6"/>
  <c r="I98" i="6"/>
  <c r="H115" i="38"/>
  <c r="J115" i="38"/>
  <c r="S628" i="1"/>
  <c r="S729" i="1"/>
  <c r="S811" i="1"/>
  <c r="S893" i="1"/>
  <c r="F35" i="6"/>
  <c r="X69" i="6"/>
  <c r="X110" i="6"/>
  <c r="E69" i="6"/>
  <c r="M69" i="6"/>
  <c r="M110" i="6"/>
  <c r="N168" i="38"/>
  <c r="P168" i="38"/>
  <c r="F69" i="6"/>
  <c r="L69" i="6"/>
  <c r="L110" i="6"/>
  <c r="K168" i="38"/>
  <c r="M168" i="38"/>
  <c r="U69" i="6"/>
  <c r="U110" i="6"/>
  <c r="H250" i="38"/>
  <c r="J250" i="38"/>
  <c r="N69" i="6"/>
  <c r="N110" i="6"/>
  <c r="B209" i="38"/>
  <c r="D209" i="38"/>
  <c r="V69" i="6"/>
  <c r="V110" i="6"/>
  <c r="K250" i="38"/>
  <c r="M250" i="38"/>
  <c r="W69" i="6"/>
  <c r="W110" i="6"/>
  <c r="N250" i="38"/>
  <c r="P250" i="38"/>
  <c r="T69" i="6"/>
  <c r="T110" i="6"/>
  <c r="E250" i="38"/>
  <c r="G250" i="38"/>
  <c r="P69" i="6"/>
  <c r="P110" i="6"/>
  <c r="H209" i="38"/>
  <c r="J209" i="38"/>
  <c r="H69" i="6"/>
  <c r="H110" i="6"/>
  <c r="E127" i="38"/>
  <c r="G127" i="38"/>
  <c r="Q69" i="6"/>
  <c r="Q110" i="6"/>
  <c r="K209" i="38"/>
  <c r="M209" i="38"/>
  <c r="O69" i="6"/>
  <c r="O110" i="6"/>
  <c r="E209" i="38"/>
  <c r="G209" i="38"/>
  <c r="S69" i="6"/>
  <c r="S110" i="6"/>
  <c r="B250" i="38"/>
  <c r="D250" i="38"/>
  <c r="I69" i="6"/>
  <c r="I110" i="6"/>
  <c r="H127" i="38"/>
  <c r="J127" i="38"/>
  <c r="R69" i="6"/>
  <c r="R110" i="6"/>
  <c r="N209" i="38"/>
  <c r="P209" i="38"/>
  <c r="J69" i="6"/>
  <c r="J110" i="6"/>
  <c r="G69" i="6"/>
  <c r="G110" i="6"/>
  <c r="B127" i="38"/>
  <c r="D127" i="38"/>
  <c r="K69" i="6"/>
  <c r="K110" i="6"/>
  <c r="H168" i="38"/>
  <c r="J168" i="38"/>
  <c r="X109" i="6"/>
  <c r="L106" i="6"/>
  <c r="K164" i="38"/>
  <c r="M164" i="38"/>
  <c r="M12" i="6"/>
  <c r="M17" i="6"/>
  <c r="I10" i="6"/>
  <c r="I90" i="6"/>
  <c r="H107" i="38"/>
  <c r="J107" i="38"/>
  <c r="G20" i="6"/>
  <c r="G15" i="6"/>
  <c r="K23" i="6"/>
  <c r="H92" i="6"/>
  <c r="E109" i="38"/>
  <c r="G109" i="38"/>
  <c r="I16" i="6"/>
  <c r="I96" i="6"/>
  <c r="H113" i="38"/>
  <c r="J113" i="38"/>
  <c r="X16" i="6"/>
  <c r="X96" i="6"/>
  <c r="K24" i="6"/>
  <c r="K104" i="6"/>
  <c r="H162" i="38"/>
  <c r="J162" i="38"/>
  <c r="H24" i="6"/>
  <c r="H104" i="6"/>
  <c r="E121" i="38"/>
  <c r="G121" i="38"/>
  <c r="I19" i="6"/>
  <c r="I99" i="6"/>
  <c r="H116" i="38"/>
  <c r="J116" i="38"/>
  <c r="F70" i="6"/>
  <c r="F111" i="6"/>
  <c r="B38" i="10"/>
  <c r="H101" i="6"/>
  <c r="E118" i="38"/>
  <c r="G118" i="38"/>
  <c r="S46" i="1"/>
  <c r="S122" i="1"/>
  <c r="S188" i="1"/>
  <c r="S260" i="1"/>
  <c r="S59" i="1"/>
  <c r="S170" i="1"/>
  <c r="S229" i="1"/>
  <c r="S52" i="1"/>
  <c r="S68" i="1"/>
  <c r="S218" i="1"/>
  <c r="S234" i="1"/>
  <c r="S287" i="1"/>
  <c r="S65" i="1"/>
  <c r="S105" i="1"/>
  <c r="S156" i="1"/>
  <c r="S235" i="1"/>
  <c r="S308" i="1"/>
  <c r="S387" i="1"/>
  <c r="S454" i="1"/>
  <c r="S526" i="1"/>
  <c r="S632" i="1"/>
  <c r="S650" i="1"/>
  <c r="S733" i="1"/>
  <c r="S812" i="1"/>
  <c r="S399" i="1"/>
  <c r="S471" i="1"/>
  <c r="S555" i="1"/>
  <c r="S787" i="1"/>
  <c r="K26" i="6"/>
  <c r="K106" i="6"/>
  <c r="H164" i="38"/>
  <c r="J164" i="38"/>
  <c r="I26" i="6"/>
  <c r="I106" i="6"/>
  <c r="H123" i="38"/>
  <c r="J123" i="38"/>
  <c r="S879" i="1"/>
  <c r="S416" i="1"/>
  <c r="S492" i="1"/>
  <c r="S508" i="1"/>
  <c r="S568" i="1"/>
  <c r="S659" i="1"/>
  <c r="S784" i="1"/>
  <c r="S876" i="1"/>
  <c r="S389" i="1"/>
  <c r="S457" i="1"/>
  <c r="S545" i="1"/>
  <c r="S642" i="1"/>
  <c r="S738" i="1"/>
  <c r="S824" i="1"/>
  <c r="S680" i="1"/>
  <c r="I102" i="6"/>
  <c r="H119" i="38"/>
  <c r="J119" i="38"/>
  <c r="X99" i="6"/>
  <c r="S50" i="1"/>
  <c r="S66" i="1"/>
  <c r="S126" i="1"/>
  <c r="S192" i="1"/>
  <c r="S63" i="1"/>
  <c r="S233" i="1"/>
  <c r="S310" i="1"/>
  <c r="S56" i="1"/>
  <c r="J9" i="6"/>
  <c r="J89" i="6"/>
  <c r="S151" i="1"/>
  <c r="S167" i="1"/>
  <c r="S21" i="1"/>
  <c r="S109" i="1"/>
  <c r="S175" i="1"/>
  <c r="S255" i="1"/>
  <c r="S328" i="1"/>
  <c r="S410" i="1"/>
  <c r="S426" i="1"/>
  <c r="S474" i="1"/>
  <c r="S554" i="1"/>
  <c r="S654" i="1"/>
  <c r="S770" i="1"/>
  <c r="S307" i="1"/>
  <c r="S423" i="1"/>
  <c r="S503" i="1"/>
  <c r="S724" i="1"/>
  <c r="S805" i="1"/>
  <c r="S883" i="1"/>
  <c r="S420" i="1"/>
  <c r="S496" i="1"/>
  <c r="S576" i="1"/>
  <c r="S666" i="1"/>
  <c r="S791" i="1"/>
  <c r="S880" i="1"/>
  <c r="S413" i="1"/>
  <c r="S493" i="1"/>
  <c r="S565" i="1"/>
  <c r="G18" i="6"/>
  <c r="S585" i="1"/>
  <c r="S703" i="1"/>
  <c r="S795" i="1"/>
  <c r="F30" i="6"/>
  <c r="J10" i="6"/>
  <c r="J90" i="6"/>
  <c r="H10" i="6"/>
  <c r="H90" i="6"/>
  <c r="E107" i="38"/>
  <c r="G107" i="38"/>
  <c r="J20" i="6"/>
  <c r="J100" i="6"/>
  <c r="X20" i="6"/>
  <c r="X100" i="6"/>
  <c r="K13" i="6"/>
  <c r="K93" i="6"/>
  <c r="H151" i="38"/>
  <c r="J151" i="38"/>
  <c r="J15" i="6"/>
  <c r="J95" i="6"/>
  <c r="H15" i="6"/>
  <c r="H95" i="6"/>
  <c r="E112" i="38"/>
  <c r="G112" i="38"/>
  <c r="H94" i="6"/>
  <c r="E111" i="38"/>
  <c r="G111" i="38"/>
  <c r="K16" i="6"/>
  <c r="K96" i="6"/>
  <c r="H154" i="38"/>
  <c r="J154" i="38"/>
  <c r="H16" i="6"/>
  <c r="H96" i="6"/>
  <c r="E113" i="38"/>
  <c r="G113" i="38"/>
  <c r="I24" i="6"/>
  <c r="I104" i="6"/>
  <c r="H121" i="38"/>
  <c r="J121" i="38"/>
  <c r="V64" i="6"/>
  <c r="V105" i="6"/>
  <c r="K245" i="38"/>
  <c r="M245" i="38"/>
  <c r="J64" i="6"/>
  <c r="J105" i="6"/>
  <c r="I64" i="6"/>
  <c r="I105" i="6"/>
  <c r="H122" i="38"/>
  <c r="J122" i="38"/>
  <c r="S64" i="6"/>
  <c r="S105" i="6"/>
  <c r="B245" i="38"/>
  <c r="D245" i="38"/>
  <c r="G64" i="6"/>
  <c r="G105" i="6"/>
  <c r="B122" i="38"/>
  <c r="D122" i="38"/>
  <c r="X64" i="6"/>
  <c r="X105" i="6"/>
  <c r="R64" i="6"/>
  <c r="R105" i="6"/>
  <c r="N204" i="38"/>
  <c r="P204" i="38"/>
  <c r="Q64" i="6"/>
  <c r="Q105" i="6"/>
  <c r="K204" i="38"/>
  <c r="M204" i="38"/>
  <c r="L64" i="6"/>
  <c r="L105" i="6"/>
  <c r="K163" i="38"/>
  <c r="M163" i="38"/>
  <c r="K64" i="6"/>
  <c r="K105" i="6"/>
  <c r="H163" i="38"/>
  <c r="J163" i="38"/>
  <c r="E64" i="6"/>
  <c r="H64" i="6"/>
  <c r="H105" i="6"/>
  <c r="E122" i="38"/>
  <c r="G122" i="38"/>
  <c r="M64" i="6"/>
  <c r="M105" i="6"/>
  <c r="N163" i="38"/>
  <c r="P163" i="38"/>
  <c r="T64" i="6"/>
  <c r="T105" i="6"/>
  <c r="E245" i="38"/>
  <c r="G245" i="38"/>
  <c r="F64" i="6"/>
  <c r="F105" i="6"/>
  <c r="B32" i="10"/>
  <c r="N64" i="6"/>
  <c r="N105" i="6"/>
  <c r="B204" i="38"/>
  <c r="D204" i="38"/>
  <c r="U64" i="6"/>
  <c r="U105" i="6"/>
  <c r="H245" i="38"/>
  <c r="J245" i="38"/>
  <c r="P64" i="6"/>
  <c r="P105" i="6"/>
  <c r="H204" i="38"/>
  <c r="J204" i="38"/>
  <c r="O64" i="6"/>
  <c r="O105" i="6"/>
  <c r="E204" i="38"/>
  <c r="G204" i="38"/>
  <c r="W64" i="6"/>
  <c r="W105" i="6"/>
  <c r="N245" i="38"/>
  <c r="P245" i="38"/>
  <c r="AQ681" i="1"/>
  <c r="AQ686" i="1"/>
  <c r="AQ687" i="1"/>
  <c r="AQ683" i="1"/>
  <c r="AQ680" i="1"/>
  <c r="AQ685" i="1"/>
  <c r="AQ80" i="1"/>
  <c r="AQ629" i="1"/>
  <c r="AQ789" i="1"/>
  <c r="AQ778" i="1"/>
  <c r="AQ879" i="1"/>
  <c r="AQ848" i="1"/>
  <c r="AQ803" i="1"/>
  <c r="AQ657" i="1"/>
  <c r="AQ542" i="1"/>
  <c r="AQ515" i="1"/>
  <c r="AQ471" i="1"/>
  <c r="AQ792" i="1"/>
  <c r="AQ767" i="1"/>
  <c r="AQ893" i="1"/>
  <c r="AQ820" i="1"/>
  <c r="AQ636" i="1"/>
  <c r="AQ451" i="1"/>
  <c r="AQ477" i="1"/>
  <c r="AQ382" i="1"/>
  <c r="AQ384" i="1"/>
  <c r="AQ293" i="1"/>
  <c r="AQ332" i="1"/>
  <c r="AQ125" i="1"/>
  <c r="AQ182" i="1"/>
  <c r="AQ118" i="1"/>
  <c r="AQ51" i="1"/>
  <c r="AQ18" i="1"/>
  <c r="AQ44" i="1"/>
  <c r="AQ740" i="1"/>
  <c r="AQ69" i="1"/>
  <c r="AQ766" i="1"/>
  <c r="AQ772" i="1"/>
  <c r="AQ816" i="1"/>
  <c r="AQ642" i="1"/>
  <c r="AQ519" i="1"/>
  <c r="AQ433" i="1"/>
  <c r="AQ398" i="1"/>
  <c r="AQ245" i="1"/>
  <c r="AQ142" i="1"/>
  <c r="AQ186" i="1"/>
  <c r="AQ85" i="1"/>
  <c r="AQ34" i="1"/>
  <c r="AQ52" i="1"/>
  <c r="AQ291" i="1"/>
  <c r="AQ562" i="1"/>
  <c r="AQ123" i="1"/>
  <c r="AQ155" i="1"/>
  <c r="AQ285" i="1"/>
  <c r="AQ250" i="1"/>
  <c r="AQ301" i="1"/>
  <c r="AQ193" i="1"/>
  <c r="AQ794" i="1"/>
  <c r="AQ827" i="1"/>
  <c r="AQ647" i="1"/>
  <c r="AQ455" i="1"/>
  <c r="AQ449" i="1"/>
  <c r="AQ380" i="1"/>
  <c r="AQ310" i="1"/>
  <c r="AQ257" i="1"/>
  <c r="AQ204" i="1"/>
  <c r="AQ121" i="1"/>
  <c r="AQ42" i="1"/>
  <c r="AQ68" i="1"/>
  <c r="AQ86" i="1"/>
  <c r="AQ328" i="1"/>
  <c r="AQ159" i="1"/>
  <c r="AQ281" i="1"/>
  <c r="AQ244" i="1"/>
  <c r="AQ303" i="1"/>
  <c r="AQ263" i="1"/>
  <c r="AQ307" i="1"/>
  <c r="AQ239" i="1"/>
  <c r="AQ395" i="1"/>
  <c r="AQ426" i="1"/>
  <c r="AQ488" i="1"/>
  <c r="AQ582" i="1"/>
  <c r="AQ510" i="1"/>
  <c r="AQ723" i="1"/>
  <c r="AQ523" i="1"/>
  <c r="AQ653" i="1"/>
  <c r="AQ506" i="1"/>
  <c r="AQ695" i="1"/>
  <c r="AQ806" i="1"/>
  <c r="AQ744" i="1"/>
  <c r="AQ882" i="1"/>
  <c r="AQ797" i="1"/>
  <c r="AQ860" i="1"/>
  <c r="AQ808" i="1"/>
  <c r="AQ580" i="1"/>
  <c r="AQ497" i="1"/>
  <c r="AQ376" i="1"/>
  <c r="AQ405" i="1"/>
  <c r="AQ225" i="1"/>
  <c r="AQ122" i="1"/>
  <c r="AQ168" i="1"/>
  <c r="AQ62" i="1"/>
  <c r="AQ17" i="1"/>
  <c r="AQ20" i="1"/>
  <c r="AQ29" i="1"/>
  <c r="AQ57" i="1"/>
  <c r="AQ157" i="1"/>
  <c r="AQ153" i="1"/>
  <c r="AQ217" i="1"/>
  <c r="AQ173" i="1"/>
  <c r="AQ205" i="1"/>
  <c r="AQ169" i="1"/>
  <c r="AQ319" i="1"/>
  <c r="AQ397" i="1"/>
  <c r="AQ424" i="1"/>
  <c r="AQ545" i="1"/>
  <c r="AQ438" i="1"/>
  <c r="AQ547" i="1"/>
  <c r="AQ702" i="1"/>
  <c r="AQ557" i="1"/>
  <c r="AQ718" i="1"/>
  <c r="AQ552" i="1"/>
  <c r="AQ811" i="1"/>
  <c r="AQ821" i="1"/>
  <c r="AQ866" i="1"/>
  <c r="AQ877" i="1"/>
  <c r="AQ407" i="1"/>
  <c r="AQ176" i="1"/>
  <c r="AQ566" i="1"/>
  <c r="AQ183" i="1"/>
  <c r="AQ177" i="1"/>
  <c r="AQ399" i="1"/>
  <c r="AQ553" i="1"/>
  <c r="AQ581" i="1"/>
  <c r="AQ625" i="1"/>
  <c r="AQ635" i="1"/>
  <c r="AQ889" i="1"/>
  <c r="AQ872" i="1"/>
  <c r="AQ374" i="1"/>
  <c r="AQ166" i="1"/>
  <c r="AQ45" i="1"/>
  <c r="AQ226" i="1"/>
  <c r="AQ323" i="1"/>
  <c r="AQ561" i="1"/>
  <c r="AQ619" i="1"/>
  <c r="AQ568" i="1"/>
  <c r="AQ849" i="1"/>
  <c r="AQ558" i="1"/>
  <c r="AQ105" i="1"/>
  <c r="AQ284" i="1"/>
  <c r="AQ486" i="1"/>
  <c r="AQ737" i="1"/>
  <c r="AQ880" i="1"/>
  <c r="AQ253" i="1"/>
  <c r="AQ114" i="1"/>
  <c r="AQ389" i="1"/>
  <c r="AQ698" i="1"/>
  <c r="AQ646" i="1"/>
  <c r="AQ809" i="1"/>
  <c r="AQ414" i="1"/>
  <c r="AQ830" i="1"/>
  <c r="AQ768" i="1"/>
  <c r="AQ801" i="1"/>
  <c r="AQ890" i="1"/>
  <c r="AQ814" i="1"/>
  <c r="AQ700" i="1"/>
  <c r="AQ638" i="1"/>
  <c r="AQ576" i="1"/>
  <c r="AQ507" i="1"/>
  <c r="AQ295" i="1"/>
  <c r="AQ787" i="1"/>
  <c r="AQ800" i="1"/>
  <c r="AQ868" i="1"/>
  <c r="AQ725" i="1"/>
  <c r="AQ627" i="1"/>
  <c r="AQ517" i="1"/>
  <c r="AQ453" i="1"/>
  <c r="AQ369" i="1"/>
  <c r="AQ419" i="1"/>
  <c r="AQ237" i="1"/>
  <c r="AQ265" i="1"/>
  <c r="AQ138" i="1"/>
  <c r="AQ172" i="1"/>
  <c r="AQ84" i="1"/>
  <c r="AQ43" i="1"/>
  <c r="AQ112" i="1"/>
  <c r="AQ28" i="1"/>
  <c r="AQ300" i="1"/>
  <c r="AQ320" i="1"/>
  <c r="AQ769" i="1"/>
  <c r="AQ900" i="1"/>
  <c r="G77" i="6"/>
  <c r="G118" i="6"/>
  <c r="B135" i="38"/>
  <c r="D135" i="38"/>
  <c r="AQ805" i="1"/>
  <c r="AQ630" i="1"/>
  <c r="AQ503" i="1"/>
  <c r="AQ396" i="1"/>
  <c r="AQ427" i="1"/>
  <c r="AQ229" i="1"/>
  <c r="AQ150" i="1"/>
  <c r="AQ174" i="1"/>
  <c r="AQ66" i="1"/>
  <c r="AQ23" i="1"/>
  <c r="AQ32" i="1"/>
  <c r="AQ851" i="1"/>
  <c r="AQ41" i="1"/>
  <c r="AQ143" i="1"/>
  <c r="AQ111" i="1"/>
  <c r="AQ191" i="1"/>
  <c r="AQ283" i="1"/>
  <c r="AQ171" i="1"/>
  <c r="AQ774" i="1"/>
  <c r="AQ776" i="1"/>
  <c r="AQ822" i="1"/>
  <c r="AQ640" i="1"/>
  <c r="AQ513" i="1"/>
  <c r="AQ425" i="1"/>
  <c r="AQ388" i="1"/>
  <c r="AQ322" i="1"/>
  <c r="AQ134" i="1"/>
  <c r="AQ184" i="1"/>
  <c r="AQ78" i="1"/>
  <c r="AQ31" i="1"/>
  <c r="AQ48" i="1"/>
  <c r="AQ308" i="1"/>
  <c r="AQ314" i="1"/>
  <c r="AQ131" i="1"/>
  <c r="AQ72" i="1"/>
  <c r="AQ167" i="1"/>
  <c r="AQ258" i="1"/>
  <c r="AQ309" i="1"/>
  <c r="AQ254" i="1"/>
  <c r="AQ313" i="1"/>
  <c r="AQ416" i="1"/>
  <c r="AQ370" i="1"/>
  <c r="AQ520" i="1"/>
  <c r="AQ641" i="1"/>
  <c r="AQ532" i="1"/>
  <c r="AQ719" i="1"/>
  <c r="AQ549" i="1"/>
  <c r="AQ730" i="1"/>
  <c r="AQ530" i="1"/>
  <c r="AQ804" i="1"/>
  <c r="AQ832" i="1"/>
  <c r="AQ847" i="1"/>
  <c r="AQ220" i="1"/>
  <c r="AQ779" i="1"/>
  <c r="AQ871" i="1"/>
  <c r="AQ643" i="1"/>
  <c r="AQ584" i="1"/>
  <c r="AQ469" i="1"/>
  <c r="AQ431" i="1"/>
  <c r="AQ296" i="1"/>
  <c r="AQ326" i="1"/>
  <c r="AQ133" i="1"/>
  <c r="AQ156" i="1"/>
  <c r="AQ50" i="1"/>
  <c r="AQ108" i="1"/>
  <c r="AQ729" i="1"/>
  <c r="AQ738" i="1"/>
  <c r="AQ110" i="1"/>
  <c r="AQ256" i="1"/>
  <c r="AQ132" i="1"/>
  <c r="AQ259" i="1"/>
  <c r="AQ224" i="1"/>
  <c r="AQ267" i="1"/>
  <c r="AQ211" i="1"/>
  <c r="AQ428" i="1"/>
  <c r="AQ372" i="1"/>
  <c r="AQ456" i="1"/>
  <c r="AQ543" i="1"/>
  <c r="AQ470" i="1"/>
  <c r="AQ626" i="1"/>
  <c r="AQ452" i="1"/>
  <c r="AQ616" i="1"/>
  <c r="AQ450" i="1"/>
  <c r="AQ620" i="1"/>
  <c r="AQ873" i="1"/>
  <c r="AQ858" i="1"/>
  <c r="AQ813" i="1"/>
  <c r="AQ721" i="1"/>
  <c r="AQ435" i="1"/>
  <c r="AQ70" i="1"/>
  <c r="AQ33" i="1"/>
  <c r="AQ275" i="1"/>
  <c r="AQ297" i="1"/>
  <c r="AQ321" i="1"/>
  <c r="AQ621" i="1"/>
  <c r="AQ697" i="1"/>
  <c r="AQ722" i="1"/>
  <c r="AQ727" i="1"/>
  <c r="AQ826" i="1"/>
  <c r="AQ704" i="1"/>
  <c r="AQ394" i="1"/>
  <c r="AQ58" i="1"/>
  <c r="AQ65" i="1"/>
  <c r="AQ181" i="1"/>
  <c r="AQ305" i="1"/>
  <c r="AQ329" i="1"/>
  <c r="AQ637" i="1"/>
  <c r="AQ666" i="1"/>
  <c r="AQ645" i="1"/>
  <c r="AQ664" i="1"/>
  <c r="AQ901" i="1"/>
  <c r="G78" i="6"/>
  <c r="G119" i="6"/>
  <c r="B136" i="38"/>
  <c r="D136" i="38"/>
  <c r="AQ785" i="1"/>
  <c r="AQ461" i="1"/>
  <c r="AQ130" i="1"/>
  <c r="AQ274" i="1"/>
  <c r="AQ140" i="1"/>
  <c r="AQ279" i="1"/>
  <c r="AQ430" i="1"/>
  <c r="AQ529" i="1"/>
  <c r="AQ560" i="1"/>
  <c r="AQ516" i="1"/>
  <c r="AQ498" i="1"/>
  <c r="AQ863" i="1"/>
  <c r="AQ791" i="1"/>
  <c r="AQ521" i="1"/>
  <c r="AQ241" i="1"/>
  <c r="AQ56" i="1"/>
  <c r="AQ147" i="1"/>
  <c r="AQ299" i="1"/>
  <c r="AQ434" i="1"/>
  <c r="AQ480" i="1"/>
  <c r="AQ502" i="1"/>
  <c r="AQ460" i="1"/>
  <c r="AQ458" i="1"/>
  <c r="AQ878" i="1"/>
  <c r="AQ850" i="1"/>
  <c r="AQ684" i="1"/>
  <c r="AQ682" i="1"/>
  <c r="AQ117" i="1"/>
  <c r="AQ784" i="1"/>
  <c r="AQ775" i="1"/>
  <c r="AQ795" i="1"/>
  <c r="AQ875" i="1"/>
  <c r="AQ724" i="1"/>
  <c r="AQ652" i="1"/>
  <c r="AQ583" i="1"/>
  <c r="AQ443" i="1"/>
  <c r="AQ489" i="1"/>
  <c r="AQ902" i="1"/>
  <c r="G79" i="6"/>
  <c r="G120" i="6"/>
  <c r="B137" i="38"/>
  <c r="D137" i="38"/>
  <c r="AQ770" i="1"/>
  <c r="AQ898" i="1"/>
  <c r="G75" i="6"/>
  <c r="G116" i="6"/>
  <c r="B133" i="38"/>
  <c r="D133" i="38"/>
  <c r="AQ812" i="1"/>
  <c r="AQ651" i="1"/>
  <c r="AQ550" i="1"/>
  <c r="AQ495" i="1"/>
  <c r="AQ410" i="1"/>
  <c r="AQ429" i="1"/>
  <c r="AQ286" i="1"/>
  <c r="AQ223" i="1"/>
  <c r="AQ158" i="1"/>
  <c r="AQ190" i="1"/>
  <c r="AQ152" i="1"/>
  <c r="AQ59" i="1"/>
  <c r="AQ27" i="1"/>
  <c r="AQ60" i="1"/>
  <c r="AQ732" i="1"/>
  <c r="AQ37" i="1"/>
  <c r="AQ25" i="1"/>
  <c r="AQ780" i="1"/>
  <c r="AQ835" i="1"/>
  <c r="AQ658" i="1"/>
  <c r="AQ463" i="1"/>
  <c r="AQ457" i="1"/>
  <c r="AQ386" i="1"/>
  <c r="AQ318" i="1"/>
  <c r="AQ304" i="1"/>
  <c r="AQ212" i="1"/>
  <c r="AQ126" i="1"/>
  <c r="AQ46" i="1"/>
  <c r="AQ71" i="1"/>
  <c r="AQ316" i="1"/>
  <c r="AQ298" i="1"/>
  <c r="AQ151" i="1"/>
  <c r="AQ273" i="1"/>
  <c r="AQ236" i="1"/>
  <c r="AQ294" i="1"/>
  <c r="AQ247" i="1"/>
  <c r="AQ409" i="1"/>
  <c r="AQ773" i="1"/>
  <c r="AQ859" i="1"/>
  <c r="AQ660" i="1"/>
  <c r="AQ586" i="1"/>
  <c r="AQ483" i="1"/>
  <c r="AQ367" i="1"/>
  <c r="AQ302" i="1"/>
  <c r="AQ216" i="1"/>
  <c r="AQ137" i="1"/>
  <c r="AQ160" i="1"/>
  <c r="AQ54" i="1"/>
  <c r="AQ109" i="1"/>
  <c r="AQ716" i="1"/>
  <c r="AQ61" i="1"/>
  <c r="AQ87" i="1"/>
  <c r="AQ248" i="1"/>
  <c r="AQ124" i="1"/>
  <c r="AQ243" i="1"/>
  <c r="AQ207" i="1"/>
  <c r="AQ251" i="1"/>
  <c r="AQ203" i="1"/>
  <c r="AQ379" i="1"/>
  <c r="AQ331" i="1"/>
  <c r="AQ448" i="1"/>
  <c r="AQ577" i="1"/>
  <c r="AQ462" i="1"/>
  <c r="AQ628" i="1"/>
  <c r="AQ492" i="1"/>
  <c r="AQ631" i="1"/>
  <c r="AQ474" i="1"/>
  <c r="AQ665" i="1"/>
  <c r="AQ891" i="1"/>
  <c r="AQ885" i="1"/>
  <c r="AQ865" i="1"/>
  <c r="AQ777" i="1"/>
  <c r="AQ888" i="1"/>
  <c r="AQ810" i="1"/>
  <c r="AQ618" i="1"/>
  <c r="AQ511" i="1"/>
  <c r="AQ417" i="1"/>
  <c r="AQ439" i="1"/>
  <c r="AQ235" i="1"/>
  <c r="AQ208" i="1"/>
  <c r="AQ180" i="1"/>
  <c r="AQ74" i="1"/>
  <c r="AQ30" i="1"/>
  <c r="AQ40" i="1"/>
  <c r="AQ306" i="1"/>
  <c r="AQ16" i="1"/>
  <c r="AQ139" i="1"/>
  <c r="AQ82" i="1"/>
  <c r="AQ175" i="1"/>
  <c r="AQ266" i="1"/>
  <c r="AQ317" i="1"/>
  <c r="AQ262" i="1"/>
  <c r="AQ408" i="1"/>
  <c r="AQ432" i="1"/>
  <c r="AQ375" i="1"/>
  <c r="AQ525" i="1"/>
  <c r="AQ656" i="1"/>
  <c r="AQ544" i="1"/>
  <c r="AQ731" i="1"/>
  <c r="AQ527" i="1"/>
  <c r="AQ661" i="1"/>
  <c r="AQ514" i="1"/>
  <c r="AQ703" i="1"/>
  <c r="AQ807" i="1"/>
  <c r="AQ819" i="1"/>
  <c r="AQ788" i="1"/>
  <c r="AQ509" i="1"/>
  <c r="AQ154" i="1"/>
  <c r="AQ36" i="1"/>
  <c r="AQ90" i="1"/>
  <c r="AQ238" i="1"/>
  <c r="AQ383" i="1"/>
  <c r="AQ504" i="1"/>
  <c r="AQ524" i="1"/>
  <c r="AQ548" i="1"/>
  <c r="AQ526" i="1"/>
  <c r="AQ828" i="1"/>
  <c r="AQ782" i="1"/>
  <c r="AQ493" i="1"/>
  <c r="AQ206" i="1"/>
  <c r="AQ15" i="1"/>
  <c r="AQ107" i="1"/>
  <c r="AQ246" i="1"/>
  <c r="AQ385" i="1"/>
  <c r="AQ512" i="1"/>
  <c r="AQ528" i="1"/>
  <c r="AQ508" i="1"/>
  <c r="AQ490" i="1"/>
  <c r="AQ899" i="1"/>
  <c r="G76" i="6"/>
  <c r="G117" i="6"/>
  <c r="B134" i="38"/>
  <c r="D134" i="38"/>
  <c r="AQ876" i="1"/>
  <c r="AQ862" i="1"/>
  <c r="AQ330" i="1"/>
  <c r="AQ47" i="1"/>
  <c r="AQ128" i="1"/>
  <c r="AQ232" i="1"/>
  <c r="AQ373" i="1"/>
  <c r="AQ393" i="1"/>
  <c r="AQ726" i="1"/>
  <c r="AQ699" i="1"/>
  <c r="AQ649" i="1"/>
  <c r="AQ838" i="1"/>
  <c r="AQ881" i="1"/>
  <c r="AQ818" i="1"/>
  <c r="AQ421" i="1"/>
  <c r="AQ88" i="1"/>
  <c r="AQ736" i="1"/>
  <c r="AQ242" i="1"/>
  <c r="AQ228" i="1"/>
  <c r="AQ420" i="1"/>
  <c r="AQ565" i="1"/>
  <c r="AQ662" i="1"/>
  <c r="AQ617" i="1"/>
  <c r="AQ633" i="1"/>
  <c r="AQ883" i="1"/>
  <c r="AQ185" i="1"/>
  <c r="AQ578" i="1"/>
  <c r="AQ19" i="1"/>
  <c r="AQ312" i="1"/>
  <c r="AQ264" i="1"/>
  <c r="AQ418" i="1"/>
  <c r="AQ472" i="1"/>
  <c r="AQ436" i="1"/>
  <c r="AQ892" i="1"/>
  <c r="AQ644" i="1"/>
  <c r="AQ38" i="1"/>
  <c r="AQ292" i="1"/>
  <c r="AQ413" i="1"/>
  <c r="AQ735" i="1"/>
  <c r="AQ701" i="1"/>
  <c r="AQ894" i="1"/>
  <c r="AQ829" i="1"/>
  <c r="AQ499" i="1"/>
  <c r="AQ841" i="1"/>
  <c r="AQ437" i="1"/>
  <c r="AQ210" i="1"/>
  <c r="AQ35" i="1"/>
  <c r="AQ546" i="1"/>
  <c r="AQ588" i="1"/>
  <c r="AQ218" i="1"/>
  <c r="AQ113" i="1"/>
  <c r="AQ240" i="1"/>
  <c r="AQ230" i="1"/>
  <c r="AQ622" i="1"/>
  <c r="AQ227" i="1"/>
  <c r="AQ22" i="1"/>
  <c r="AQ149" i="1"/>
  <c r="AQ187" i="1"/>
  <c r="AQ406" i="1"/>
  <c r="AQ444" i="1"/>
  <c r="AQ857" i="1"/>
  <c r="AQ771" i="1"/>
  <c r="AQ445" i="1"/>
  <c r="AQ192" i="1"/>
  <c r="AQ742" i="1"/>
  <c r="AQ252" i="1"/>
  <c r="AQ255" i="1"/>
  <c r="AQ624" i="1"/>
  <c r="AQ639" i="1"/>
  <c r="AQ887" i="1"/>
  <c r="AQ26" i="1"/>
  <c r="AQ422" i="1"/>
  <c r="AQ884" i="1"/>
  <c r="AQ116" i="1"/>
  <c r="AQ440" i="1"/>
  <c r="AQ817" i="1"/>
  <c r="AQ148" i="1"/>
  <c r="AQ411" i="1"/>
  <c r="AQ555" i="1"/>
  <c r="AQ188" i="1"/>
  <c r="AQ387" i="1"/>
  <c r="AQ522" i="1"/>
  <c r="AQ798" i="1"/>
  <c r="AQ648" i="1"/>
  <c r="AQ825" i="1"/>
  <c r="AQ696" i="1"/>
  <c r="AQ412" i="1"/>
  <c r="AQ129" i="1"/>
  <c r="AQ89" i="1"/>
  <c r="AQ783" i="1"/>
  <c r="AQ487" i="1"/>
  <c r="AQ141" i="1"/>
  <c r="AQ720" i="1"/>
  <c r="AQ115" i="1"/>
  <c r="AQ781" i="1"/>
  <c r="AQ501" i="1"/>
  <c r="AQ146" i="1"/>
  <c r="AQ24" i="1"/>
  <c r="AQ135" i="1"/>
  <c r="AQ161" i="1"/>
  <c r="AQ556" i="1"/>
  <c r="AQ551" i="1"/>
  <c r="AQ861" i="1"/>
  <c r="AQ824" i="1"/>
  <c r="AQ378" i="1"/>
  <c r="AQ104" i="1"/>
  <c r="AQ728" i="1"/>
  <c r="AQ311" i="1"/>
  <c r="AQ325" i="1"/>
  <c r="AQ518" i="1"/>
  <c r="AQ482" i="1"/>
  <c r="AQ869" i="1"/>
  <c r="AQ127" i="1"/>
  <c r="AQ446" i="1"/>
  <c r="AQ874" i="1"/>
  <c r="AQ83" i="1"/>
  <c r="AQ454" i="1"/>
  <c r="AQ870" i="1"/>
  <c r="AQ282" i="1"/>
  <c r="AQ559" i="1"/>
  <c r="AQ739" i="1"/>
  <c r="AQ554" i="1"/>
  <c r="AQ533" i="1"/>
  <c r="AQ823" i="1"/>
  <c r="AQ790" i="1"/>
  <c r="AQ632" i="1"/>
  <c r="AQ796" i="1"/>
  <c r="AQ575" i="1"/>
  <c r="AQ392" i="1"/>
  <c r="AQ164" i="1"/>
  <c r="AQ733" i="1"/>
  <c r="AQ864" i="1"/>
  <c r="AQ371" i="1"/>
  <c r="AQ162" i="1"/>
  <c r="AQ53" i="1"/>
  <c r="AQ234" i="1"/>
  <c r="AQ896" i="1"/>
  <c r="G72" i="6"/>
  <c r="G113" i="6"/>
  <c r="B130" i="38"/>
  <c r="D130" i="38"/>
  <c r="AQ390" i="1"/>
  <c r="AQ170" i="1"/>
  <c r="AQ21" i="1"/>
  <c r="AQ209" i="1"/>
  <c r="AQ391" i="1"/>
  <c r="AQ741" i="1"/>
  <c r="AQ442" i="1"/>
  <c r="AQ815" i="1"/>
  <c r="AQ659" i="1"/>
  <c r="AQ261" i="1"/>
  <c r="AQ39" i="1"/>
  <c r="AQ106" i="1"/>
  <c r="AQ280" i="1"/>
  <c r="AQ377" i="1"/>
  <c r="AQ655" i="1"/>
  <c r="AQ650" i="1"/>
  <c r="AQ634" i="1"/>
  <c r="AQ163" i="1"/>
  <c r="AQ476" i="1"/>
  <c r="AQ579" i="1"/>
  <c r="AQ222" i="1"/>
  <c r="AQ743" i="1"/>
  <c r="AQ799" i="1"/>
  <c r="AQ276" i="1"/>
  <c r="AQ654" i="1"/>
  <c r="AQ765" i="1"/>
  <c r="AQ260" i="1"/>
  <c r="AQ569" i="1"/>
  <c r="AQ745" i="1"/>
  <c r="AQ867" i="1"/>
  <c r="AQ459" i="1"/>
  <c r="AQ793" i="1"/>
  <c r="AQ505" i="1"/>
  <c r="AQ231" i="1"/>
  <c r="AQ67" i="1"/>
  <c r="AQ567" i="1"/>
  <c r="AQ663" i="1"/>
  <c r="AQ324" i="1"/>
  <c r="AQ55" i="1"/>
  <c r="AQ76" i="1"/>
  <c r="AQ189" i="1"/>
  <c r="AQ717" i="1"/>
  <c r="AQ415" i="1"/>
  <c r="AQ63" i="1"/>
  <c r="AQ49" i="1"/>
  <c r="AQ165" i="1"/>
  <c r="AQ381" i="1"/>
  <c r="AQ587" i="1"/>
  <c r="AQ623" i="1"/>
  <c r="AQ786" i="1"/>
  <c r="AQ447" i="1"/>
  <c r="AQ249" i="1"/>
  <c r="AQ64" i="1"/>
  <c r="AQ136" i="1"/>
  <c r="AQ315" i="1"/>
  <c r="AQ496" i="1"/>
  <c r="AQ500" i="1"/>
  <c r="AQ886" i="1"/>
  <c r="AQ233" i="1"/>
  <c r="AQ327" i="1"/>
  <c r="AQ466" i="1"/>
  <c r="G53" i="6"/>
  <c r="G94" i="6"/>
  <c r="B111" i="38"/>
  <c r="D111" i="38"/>
  <c r="AQ221" i="1"/>
  <c r="AQ368" i="1"/>
  <c r="AQ734" i="1"/>
  <c r="AQ423" i="1"/>
  <c r="AQ219" i="1"/>
  <c r="AQ585" i="1"/>
  <c r="AQ441" i="1"/>
  <c r="AQ287" i="1"/>
  <c r="AQ531" i="1"/>
  <c r="S30" i="1"/>
  <c r="S106" i="1"/>
  <c r="S173" i="1"/>
  <c r="S244" i="1"/>
  <c r="S135" i="1"/>
  <c r="S154" i="1"/>
  <c r="S209" i="1"/>
  <c r="S306" i="1"/>
  <c r="S36" i="1"/>
  <c r="S112" i="1"/>
  <c r="S132" i="1"/>
  <c r="S186" i="1"/>
  <c r="S266" i="1"/>
  <c r="S49" i="1"/>
  <c r="S137" i="1"/>
  <c r="S219" i="1"/>
  <c r="S292" i="1"/>
  <c r="S368" i="1"/>
  <c r="S438" i="1"/>
  <c r="S510" i="1"/>
  <c r="S618" i="1"/>
  <c r="S717" i="1"/>
  <c r="S796" i="1"/>
  <c r="S890" i="1"/>
  <c r="S380" i="1"/>
  <c r="S451" i="1"/>
  <c r="S531" i="1"/>
  <c r="S640" i="1"/>
  <c r="S658" i="1"/>
  <c r="S771" i="1"/>
  <c r="J26" i="6"/>
  <c r="J106" i="6"/>
  <c r="G26" i="6"/>
  <c r="S863" i="1"/>
  <c r="S392" i="1"/>
  <c r="S472" i="1"/>
  <c r="S548" i="1"/>
  <c r="S768" i="1"/>
  <c r="S860" i="1"/>
  <c r="S375" i="1"/>
  <c r="S441" i="1"/>
  <c r="S521" i="1"/>
  <c r="S624" i="1"/>
  <c r="S722" i="1"/>
  <c r="S889" i="1"/>
  <c r="J19" i="6"/>
  <c r="J99" i="6"/>
  <c r="X102" i="6"/>
  <c r="F22" i="6"/>
  <c r="K111" i="6"/>
  <c r="H169" i="38"/>
  <c r="J169" i="38"/>
  <c r="H97" i="6"/>
  <c r="E114" i="38"/>
  <c r="G114" i="38"/>
  <c r="J67" i="6"/>
  <c r="J108" i="6"/>
  <c r="I67" i="6"/>
  <c r="I108" i="6"/>
  <c r="H125" i="38"/>
  <c r="J125" i="38"/>
  <c r="N67" i="6"/>
  <c r="N108" i="6"/>
  <c r="B207" i="38"/>
  <c r="D207" i="38"/>
  <c r="G67" i="6"/>
  <c r="G108" i="6"/>
  <c r="B125" i="38"/>
  <c r="D125" i="38"/>
  <c r="F67" i="6"/>
  <c r="F108" i="6"/>
  <c r="B35" i="10"/>
  <c r="R67" i="6"/>
  <c r="R108" i="6"/>
  <c r="N207" i="38"/>
  <c r="P207" i="38"/>
  <c r="Q67" i="6"/>
  <c r="Q108" i="6"/>
  <c r="K207" i="38"/>
  <c r="M207" i="38"/>
  <c r="P67" i="6"/>
  <c r="P108" i="6"/>
  <c r="H207" i="38"/>
  <c r="J207" i="38"/>
  <c r="L67" i="6"/>
  <c r="L108" i="6"/>
  <c r="K166" i="38"/>
  <c r="M166" i="38"/>
  <c r="W67" i="6"/>
  <c r="W108" i="6"/>
  <c r="N248" i="38"/>
  <c r="P248" i="38"/>
  <c r="H67" i="6"/>
  <c r="H108" i="6"/>
  <c r="E125" i="38"/>
  <c r="G125" i="38"/>
  <c r="U67" i="6"/>
  <c r="U108" i="6"/>
  <c r="H248" i="38"/>
  <c r="J248" i="38"/>
  <c r="M67" i="6"/>
  <c r="M108" i="6"/>
  <c r="N166" i="38"/>
  <c r="P166" i="38"/>
  <c r="S67" i="6"/>
  <c r="S108" i="6"/>
  <c r="B248" i="38"/>
  <c r="D248" i="38"/>
  <c r="T67" i="6"/>
  <c r="T108" i="6"/>
  <c r="E248" i="38"/>
  <c r="G248" i="38"/>
  <c r="X67" i="6"/>
  <c r="X108" i="6"/>
  <c r="V67" i="6"/>
  <c r="V108" i="6"/>
  <c r="K248" i="38"/>
  <c r="M248" i="38"/>
  <c r="E67" i="6"/>
  <c r="O67" i="6"/>
  <c r="O108" i="6"/>
  <c r="E207" i="38"/>
  <c r="G207" i="38"/>
  <c r="K67" i="6"/>
  <c r="K108" i="6"/>
  <c r="H166" i="38"/>
  <c r="J166" i="38"/>
  <c r="K62" i="6"/>
  <c r="S34" i="1"/>
  <c r="S110" i="1"/>
  <c r="S176" i="1"/>
  <c r="S248" i="1"/>
  <c r="S264" i="1"/>
  <c r="S47" i="1"/>
  <c r="S158" i="1"/>
  <c r="S217" i="1"/>
  <c r="S294" i="1"/>
  <c r="S40" i="1"/>
  <c r="X9" i="6"/>
  <c r="X89" i="6"/>
  <c r="R127" i="6"/>
  <c r="K311" i="38"/>
  <c r="M311" i="38"/>
  <c r="S136" i="1"/>
  <c r="S222" i="1"/>
  <c r="S238" i="1"/>
  <c r="S291" i="1"/>
  <c r="S69" i="1"/>
  <c r="S160" i="1"/>
  <c r="S239" i="1"/>
  <c r="S312" i="1"/>
  <c r="S390" i="1"/>
  <c r="S458" i="1"/>
  <c r="S530" i="1"/>
  <c r="S636" i="1"/>
  <c r="S736" i="1"/>
  <c r="S815" i="1"/>
  <c r="S407" i="1"/>
  <c r="S483" i="1"/>
  <c r="S559" i="1"/>
  <c r="S583" i="1"/>
  <c r="S662" i="1"/>
  <c r="S790" i="1"/>
  <c r="S867" i="1"/>
  <c r="S396" i="1"/>
  <c r="S476" i="1"/>
  <c r="S552" i="1"/>
  <c r="S648" i="1"/>
  <c r="S772" i="1"/>
  <c r="S864" i="1"/>
  <c r="S393" i="1"/>
  <c r="S461" i="1"/>
  <c r="S549" i="1"/>
  <c r="J18" i="6"/>
  <c r="J98" i="6"/>
  <c r="H18" i="6"/>
  <c r="H98" i="6"/>
  <c r="E115" i="38"/>
  <c r="G115" i="38"/>
  <c r="S660" i="1"/>
  <c r="S861" i="1"/>
  <c r="S877" i="1"/>
  <c r="S683" i="1"/>
  <c r="S74" i="6"/>
  <c r="S115" i="6"/>
  <c r="B255" i="38"/>
  <c r="D255" i="38"/>
  <c r="N74" i="6"/>
  <c r="N115" i="6"/>
  <c r="B214" i="38"/>
  <c r="D214" i="38"/>
  <c r="T74" i="6"/>
  <c r="T115" i="6"/>
  <c r="E255" i="38"/>
  <c r="G255" i="38"/>
  <c r="V74" i="6"/>
  <c r="V115" i="6"/>
  <c r="K255" i="38"/>
  <c r="M255" i="38"/>
  <c r="F74" i="6"/>
  <c r="F115" i="6"/>
  <c r="B42" i="10"/>
  <c r="O74" i="6"/>
  <c r="O115" i="6"/>
  <c r="E214" i="38"/>
  <c r="G214" i="38"/>
  <c r="R74" i="6"/>
  <c r="R115" i="6"/>
  <c r="N214" i="38"/>
  <c r="P214" i="38"/>
  <c r="M74" i="6"/>
  <c r="M115" i="6"/>
  <c r="N173" i="38"/>
  <c r="P173" i="38"/>
  <c r="J74" i="6"/>
  <c r="J115" i="6"/>
  <c r="G74" i="6"/>
  <c r="G115" i="6"/>
  <c r="B132" i="38"/>
  <c r="D132" i="38"/>
  <c r="K74" i="6"/>
  <c r="K115" i="6"/>
  <c r="H173" i="38"/>
  <c r="J173" i="38"/>
  <c r="X74" i="6"/>
  <c r="X115" i="6"/>
  <c r="I74" i="6"/>
  <c r="I115" i="6"/>
  <c r="H132" i="38"/>
  <c r="J132" i="38"/>
  <c r="L74" i="6"/>
  <c r="L115" i="6"/>
  <c r="K173" i="38"/>
  <c r="M173" i="38"/>
  <c r="P74" i="6"/>
  <c r="P115" i="6"/>
  <c r="H214" i="38"/>
  <c r="J214" i="38"/>
  <c r="W74" i="6"/>
  <c r="W115" i="6"/>
  <c r="N255" i="38"/>
  <c r="P255" i="38"/>
  <c r="E74" i="6"/>
  <c r="U74" i="6"/>
  <c r="U115" i="6"/>
  <c r="H255" i="38"/>
  <c r="J255" i="38"/>
  <c r="Q74" i="6"/>
  <c r="Q115" i="6"/>
  <c r="K214" i="38"/>
  <c r="M214" i="38"/>
  <c r="H74" i="6"/>
  <c r="H115" i="6"/>
  <c r="E132" i="38"/>
  <c r="G132" i="38"/>
  <c r="F29" i="6"/>
  <c r="L103" i="6"/>
  <c r="K161" i="38"/>
  <c r="M161" i="38"/>
  <c r="M18" i="6"/>
  <c r="F19" i="9"/>
  <c r="J80" i="6"/>
  <c r="L99" i="6"/>
  <c r="K157" i="38"/>
  <c r="M157" i="38"/>
  <c r="L90" i="6"/>
  <c r="K148" i="38"/>
  <c r="M148" i="38"/>
  <c r="L93" i="6"/>
  <c r="K151" i="38"/>
  <c r="M151" i="38"/>
  <c r="L97" i="6"/>
  <c r="K155" i="38"/>
  <c r="M155" i="38"/>
  <c r="F150" i="6"/>
  <c r="K129" i="38"/>
  <c r="M129" i="38"/>
  <c r="G150" i="6"/>
  <c r="N129" i="38"/>
  <c r="P129" i="38"/>
  <c r="I150" i="6"/>
  <c r="E170" i="38"/>
  <c r="G170" i="38"/>
  <c r="H150" i="6"/>
  <c r="B170" i="38"/>
  <c r="D170" i="38"/>
  <c r="G112" i="6"/>
  <c r="B129" i="38"/>
  <c r="D129" i="38"/>
  <c r="K112" i="6"/>
  <c r="H170" i="38"/>
  <c r="J170" i="38"/>
  <c r="P150" i="6"/>
  <c r="E334" i="38"/>
  <c r="G334" i="38"/>
  <c r="L150" i="6"/>
  <c r="H293" i="38"/>
  <c r="J293" i="38"/>
  <c r="K150" i="6"/>
  <c r="E293" i="38"/>
  <c r="G293" i="38"/>
  <c r="Q150" i="6"/>
  <c r="H334" i="38"/>
  <c r="J334" i="38"/>
  <c r="M150" i="6"/>
  <c r="K293" i="38"/>
  <c r="M293" i="38"/>
  <c r="N150" i="6"/>
  <c r="N293" i="38"/>
  <c r="P293" i="38"/>
  <c r="R150" i="6"/>
  <c r="K334" i="38"/>
  <c r="M334" i="38"/>
  <c r="O150" i="6"/>
  <c r="B334" i="38"/>
  <c r="D334" i="38"/>
  <c r="J150" i="6"/>
  <c r="B293" i="38"/>
  <c r="D293" i="38"/>
  <c r="H112" i="6"/>
  <c r="E129" i="38"/>
  <c r="G129" i="38"/>
  <c r="H127" i="6"/>
  <c r="B147" i="38"/>
  <c r="D147" i="38"/>
  <c r="G127" i="6"/>
  <c r="N106" i="38"/>
  <c r="P106" i="38"/>
  <c r="F127" i="6"/>
  <c r="K106" i="38"/>
  <c r="M106" i="38"/>
  <c r="I127" i="6"/>
  <c r="E147" i="38"/>
  <c r="G147" i="38"/>
  <c r="L41" i="6"/>
  <c r="L92" i="6"/>
  <c r="K150" i="38"/>
  <c r="M150" i="38"/>
  <c r="M14" i="6"/>
  <c r="L89" i="6"/>
  <c r="K147" i="38"/>
  <c r="M147" i="38"/>
  <c r="M47" i="6"/>
  <c r="M56" i="6"/>
  <c r="M97" i="6"/>
  <c r="N155" i="38"/>
  <c r="P155" i="38"/>
  <c r="M117" i="6"/>
  <c r="N175" i="38"/>
  <c r="P175" i="38"/>
  <c r="M53" i="6"/>
  <c r="M111" i="6"/>
  <c r="N169" i="38"/>
  <c r="P169" i="38"/>
  <c r="M54" i="6"/>
  <c r="M19" i="6"/>
  <c r="M20" i="6"/>
  <c r="M11" i="6"/>
  <c r="M10" i="6"/>
  <c r="M23" i="6"/>
  <c r="L100" i="6"/>
  <c r="K158" i="38"/>
  <c r="M158" i="38"/>
  <c r="M52" i="6"/>
  <c r="M63" i="6"/>
  <c r="M57" i="6"/>
  <c r="M62" i="6"/>
  <c r="M50" i="6"/>
  <c r="AX683" i="1"/>
  <c r="AX681" i="1"/>
  <c r="AX684" i="1"/>
  <c r="AX687" i="1"/>
  <c r="AX686" i="1"/>
  <c r="AX682" i="1"/>
  <c r="AX680" i="1"/>
  <c r="AX688" i="1"/>
  <c r="AX685" i="1"/>
  <c r="AY1" i="1"/>
  <c r="AX409" i="1"/>
  <c r="AX404" i="1"/>
  <c r="AX745" i="1"/>
  <c r="AX672" i="1"/>
  <c r="AX673" i="1"/>
  <c r="AX19" i="1"/>
  <c r="AX333" i="1"/>
  <c r="AX671" i="1"/>
  <c r="AX675" i="1"/>
  <c r="AX670" i="1"/>
  <c r="AX677" i="1"/>
  <c r="AX676" i="1"/>
  <c r="AX220" i="1"/>
  <c r="AX564" i="1"/>
  <c r="AX781" i="1"/>
  <c r="AX767" i="1"/>
  <c r="AX770" i="1"/>
  <c r="AX801" i="1"/>
  <c r="AX768" i="1"/>
  <c r="AX783" i="1"/>
  <c r="AX775" i="1"/>
  <c r="AX782" i="1"/>
  <c r="AX788" i="1"/>
  <c r="AX900" i="1"/>
  <c r="N77" i="6"/>
  <c r="AX818" i="1"/>
  <c r="AX648" i="1"/>
  <c r="AX509" i="1"/>
  <c r="AX457" i="1"/>
  <c r="AX498" i="1"/>
  <c r="AX466" i="1"/>
  <c r="AX431" i="1"/>
  <c r="AX415" i="1"/>
  <c r="AX376" i="1"/>
  <c r="AX49" i="1"/>
  <c r="AX16" i="1"/>
  <c r="AX321" i="1"/>
  <c r="AX70" i="1"/>
  <c r="AX68" i="1"/>
  <c r="AX239" i="1"/>
  <c r="AX83" i="1"/>
  <c r="AX235" i="1"/>
  <c r="AX60" i="1"/>
  <c r="AX276" i="1"/>
  <c r="AX123" i="1"/>
  <c r="AX223" i="1"/>
  <c r="AX285" i="1"/>
  <c r="AX203" i="1"/>
  <c r="AX273" i="1"/>
  <c r="AX298" i="1"/>
  <c r="AX367" i="1"/>
  <c r="AX408" i="1"/>
  <c r="AX549" i="1"/>
  <c r="AX647" i="1"/>
  <c r="AX529" i="1"/>
  <c r="AX623" i="1"/>
  <c r="AX524" i="1"/>
  <c r="AX655" i="1"/>
  <c r="AX523" i="1"/>
  <c r="AX665" i="1"/>
  <c r="AX806" i="1"/>
  <c r="AX878" i="1"/>
  <c r="AX860" i="1"/>
  <c r="AX896" i="1"/>
  <c r="N72" i="6"/>
  <c r="AX816" i="1"/>
  <c r="AX652" i="1"/>
  <c r="AX507" i="1"/>
  <c r="AX453" i="1"/>
  <c r="AX496" i="1"/>
  <c r="AX463" i="1"/>
  <c r="AX423" i="1"/>
  <c r="AX405" i="1"/>
  <c r="AX374" i="1"/>
  <c r="AX47" i="1"/>
  <c r="AX319" i="1"/>
  <c r="AX329" i="1"/>
  <c r="AX851" i="1"/>
  <c r="AX108" i="1"/>
  <c r="AX247" i="1"/>
  <c r="AX114" i="1"/>
  <c r="AX294" i="1"/>
  <c r="AX74" i="1"/>
  <c r="AX284" i="1"/>
  <c r="AX24" i="1"/>
  <c r="AX231" i="1"/>
  <c r="AX161" i="1"/>
  <c r="AX205" i="1"/>
  <c r="AX287" i="1"/>
  <c r="AX300" i="1"/>
  <c r="AX377" i="1"/>
  <c r="AX389" i="1"/>
  <c r="AX569" i="1"/>
  <c r="AX658" i="1"/>
  <c r="AX533" i="1"/>
  <c r="AX649" i="1"/>
  <c r="AX528" i="1"/>
  <c r="AX632" i="1"/>
  <c r="AX527" i="1"/>
  <c r="AX667" i="1"/>
  <c r="AX815" i="1"/>
  <c r="AX881" i="1"/>
  <c r="AX873" i="1"/>
  <c r="AX864" i="1"/>
  <c r="AX820" i="1"/>
  <c r="AX633" i="1"/>
  <c r="AX497" i="1"/>
  <c r="AX518" i="1"/>
  <c r="AX482" i="1"/>
  <c r="AX451" i="1"/>
  <c r="AX444" i="1"/>
  <c r="AX433" i="1"/>
  <c r="AX331" i="1"/>
  <c r="AX37" i="1"/>
  <c r="AX17" i="1"/>
  <c r="AX104" i="1"/>
  <c r="AX112" i="1"/>
  <c r="AX150" i="1"/>
  <c r="AX305" i="1"/>
  <c r="AX85" i="1"/>
  <c r="AX275" i="1"/>
  <c r="AX170" i="1"/>
  <c r="AX238" i="1"/>
  <c r="AX126" i="1"/>
  <c r="AX266" i="1"/>
  <c r="AX171" i="1"/>
  <c r="AX219" i="1"/>
  <c r="AX286" i="1"/>
  <c r="AX310" i="1"/>
  <c r="AX432" i="1"/>
  <c r="AX395" i="1"/>
  <c r="AX550" i="1"/>
  <c r="AX734" i="1"/>
  <c r="AX556" i="1"/>
  <c r="AX657" i="1"/>
  <c r="AX565" i="1"/>
  <c r="AX716" i="1"/>
  <c r="AX544" i="1"/>
  <c r="AX643" i="1"/>
  <c r="AX865" i="1"/>
  <c r="AX899" i="1"/>
  <c r="N76" i="6"/>
  <c r="AX872" i="1"/>
  <c r="AX868" i="1"/>
  <c r="AX817" i="1"/>
  <c r="AX631" i="1"/>
  <c r="AX495" i="1"/>
  <c r="AX516" i="1"/>
  <c r="AX480" i="1"/>
  <c r="AX450" i="1"/>
  <c r="AX429" i="1"/>
  <c r="AX425" i="1"/>
  <c r="AX67" i="1"/>
  <c r="AX35" i="1"/>
  <c r="AX26" i="1"/>
  <c r="AX86" i="1"/>
  <c r="AX130" i="1"/>
  <c r="AX158" i="1"/>
  <c r="AX313" i="1"/>
  <c r="AX152" i="1"/>
  <c r="AX89" i="1"/>
  <c r="AX186" i="1"/>
  <c r="AX254" i="1"/>
  <c r="AX134" i="1"/>
  <c r="AX283" i="1"/>
  <c r="AX173" i="1"/>
  <c r="AX222" i="1"/>
  <c r="AX244" i="1"/>
  <c r="AX312" i="1"/>
  <c r="AX332" i="1"/>
  <c r="AX385" i="1"/>
  <c r="AX567" i="1"/>
  <c r="AX735" i="1"/>
  <c r="AX555" i="1"/>
  <c r="AX663" i="1"/>
  <c r="AX582" i="1"/>
  <c r="AX724" i="1"/>
  <c r="AX552" i="1"/>
  <c r="AX650" i="1"/>
  <c r="AX876" i="1"/>
  <c r="AX740" i="1"/>
  <c r="AX870" i="1"/>
  <c r="AX752" i="1"/>
  <c r="AX336" i="1"/>
  <c r="AX288" i="1"/>
  <c r="AX194" i="1"/>
  <c r="AX573" i="1"/>
  <c r="AX609" i="1"/>
  <c r="AX607" i="1"/>
  <c r="AX761" i="1"/>
  <c r="AX364" i="1"/>
  <c r="AX144" i="1"/>
  <c r="AX290" i="1"/>
  <c r="AX401" i="1"/>
  <c r="AX570" i="1"/>
  <c r="AX689" i="1"/>
  <c r="AX491" i="1"/>
  <c r="AX14" i="1"/>
  <c r="AX75" i="1"/>
  <c r="AX199" i="1"/>
  <c r="AX706" i="1"/>
  <c r="AX611" i="1"/>
  <c r="AX691" i="1"/>
  <c r="AX754" i="1"/>
  <c r="AX358" i="1"/>
  <c r="AX272" i="1"/>
  <c r="AX179" i="1"/>
  <c r="AX539" i="1"/>
  <c r="AX614" i="1"/>
  <c r="AX612" i="1"/>
  <c r="AX902" i="1"/>
  <c r="N79" i="6"/>
  <c r="AX800" i="1"/>
  <c r="AX773" i="1"/>
  <c r="AX765" i="1"/>
  <c r="AX774" i="1"/>
  <c r="AX766" i="1"/>
  <c r="AX772" i="1"/>
  <c r="AX787" i="1"/>
  <c r="AX777" i="1"/>
  <c r="AX797" i="1"/>
  <c r="AX789" i="1"/>
  <c r="AX890" i="1"/>
  <c r="AX829" i="1"/>
  <c r="AX637" i="1"/>
  <c r="AX501" i="1"/>
  <c r="AX441" i="1"/>
  <c r="AX488" i="1"/>
  <c r="AX456" i="1"/>
  <c r="AX380" i="1"/>
  <c r="AX375" i="1"/>
  <c r="AX368" i="1"/>
  <c r="AX41" i="1"/>
  <c r="AX127" i="1"/>
  <c r="AX136" i="1"/>
  <c r="AX128" i="1"/>
  <c r="AX133" i="1"/>
  <c r="AX280" i="1"/>
  <c r="AX48" i="1"/>
  <c r="AX242" i="1"/>
  <c r="AX154" i="1"/>
  <c r="AX309" i="1"/>
  <c r="AX109" i="1"/>
  <c r="AX315" i="1"/>
  <c r="AX167" i="1"/>
  <c r="AX211" i="1"/>
  <c r="AX253" i="1"/>
  <c r="AX306" i="1"/>
  <c r="AX399" i="1"/>
  <c r="AX424" i="1"/>
  <c r="AX543" i="1"/>
  <c r="AX697" i="1"/>
  <c r="AX585" i="1"/>
  <c r="AX634" i="1"/>
  <c r="AX578" i="1"/>
  <c r="AX666" i="1"/>
  <c r="AX561" i="1"/>
  <c r="AX640" i="1"/>
  <c r="AX857" i="1"/>
  <c r="AX891" i="1"/>
  <c r="AX862" i="1"/>
  <c r="AX888" i="1"/>
  <c r="AX822" i="1"/>
  <c r="AX644" i="1"/>
  <c r="AX499" i="1"/>
  <c r="AX520" i="1"/>
  <c r="AX486" i="1"/>
  <c r="AX455" i="1"/>
  <c r="AX378" i="1"/>
  <c r="AX437" i="1"/>
  <c r="AX323" i="1"/>
  <c r="AX39" i="1"/>
  <c r="AX143" i="1"/>
  <c r="AX71" i="1"/>
  <c r="AX78" i="1"/>
  <c r="AX141" i="1"/>
  <c r="AX297" i="1"/>
  <c r="AX64" i="1"/>
  <c r="AX258" i="1"/>
  <c r="AX162" i="1"/>
  <c r="AX317" i="1"/>
  <c r="AX118" i="1"/>
  <c r="AX250" i="1"/>
  <c r="AX169" i="1"/>
  <c r="AX217" i="1"/>
  <c r="AX261" i="1"/>
  <c r="AX308" i="1"/>
  <c r="AX416" i="1"/>
  <c r="AX381" i="1"/>
  <c r="AX559" i="1"/>
  <c r="AX726" i="1"/>
  <c r="AX548" i="1"/>
  <c r="AX651" i="1"/>
  <c r="AX551" i="1"/>
  <c r="AX702" i="1"/>
  <c r="AX577" i="1"/>
  <c r="AX642" i="1"/>
  <c r="AX871" i="1"/>
  <c r="AX892" i="1"/>
  <c r="AX867" i="1"/>
  <c r="AX835" i="1"/>
  <c r="AX827" i="1"/>
  <c r="AX521" i="1"/>
  <c r="AX487" i="1"/>
  <c r="AX510" i="1"/>
  <c r="AX472" i="1"/>
  <c r="AX443" i="1"/>
  <c r="AX388" i="1"/>
  <c r="AX407" i="1"/>
  <c r="AX61" i="1"/>
  <c r="AX29" i="1"/>
  <c r="AX50" i="1"/>
  <c r="AX22" i="1"/>
  <c r="AX131" i="1"/>
  <c r="AX182" i="1"/>
  <c r="AX279" i="1"/>
  <c r="AX176" i="1"/>
  <c r="AX153" i="1"/>
  <c r="AX221" i="1"/>
  <c r="AX121" i="1"/>
  <c r="AX156" i="1"/>
  <c r="AX257" i="1"/>
  <c r="AX181" i="1"/>
  <c r="AX228" i="1"/>
  <c r="AX248" i="1"/>
  <c r="AX318" i="1"/>
  <c r="AX413" i="1"/>
  <c r="AX434" i="1"/>
  <c r="AX618" i="1"/>
  <c r="AX704" i="1"/>
  <c r="AX575" i="1"/>
  <c r="AX733" i="1"/>
  <c r="AX622" i="1"/>
  <c r="AX700" i="1"/>
  <c r="AX547" i="1"/>
  <c r="AX727" i="1"/>
  <c r="AX885" i="1"/>
  <c r="AX823" i="1"/>
  <c r="AX877" i="1"/>
  <c r="AX841" i="1"/>
  <c r="AX824" i="1"/>
  <c r="AX519" i="1"/>
  <c r="AX483" i="1"/>
  <c r="AX508" i="1"/>
  <c r="AX470" i="1"/>
  <c r="AX442" i="1"/>
  <c r="AX384" i="1"/>
  <c r="AX396" i="1"/>
  <c r="AX59" i="1"/>
  <c r="AX27" i="1"/>
  <c r="AX58" i="1"/>
  <c r="AX30" i="1"/>
  <c r="AX72" i="1"/>
  <c r="AX190" i="1"/>
  <c r="AX129" i="1"/>
  <c r="AX184" i="1"/>
  <c r="AX139" i="1"/>
  <c r="AX229" i="1"/>
  <c r="AX137" i="1"/>
  <c r="AX164" i="1"/>
  <c r="AX265" i="1"/>
  <c r="AX183" i="1"/>
  <c r="AX230" i="1"/>
  <c r="AX264" i="1"/>
  <c r="AX320" i="1"/>
  <c r="AX422" i="1"/>
  <c r="AX411" i="1"/>
  <c r="AX617" i="1"/>
  <c r="AX728" i="1"/>
  <c r="AX583" i="1"/>
  <c r="AX719" i="1"/>
  <c r="AX625" i="1"/>
  <c r="AX720" i="1"/>
  <c r="AX581" i="1"/>
  <c r="AX729" i="1"/>
  <c r="AX889" i="1"/>
  <c r="AX838" i="1"/>
  <c r="AX884" i="1"/>
  <c r="AX481" i="1"/>
  <c r="AX77" i="1"/>
  <c r="AX202" i="1"/>
  <c r="AX270" i="1"/>
  <c r="AX571" i="1"/>
  <c r="AX710" i="1"/>
  <c r="AX854" i="1"/>
  <c r="AX746" i="1"/>
  <c r="AX338" i="1"/>
  <c r="AX79" i="1"/>
  <c r="AX196" i="1"/>
  <c r="AX606" i="1"/>
  <c r="AX594" i="1"/>
  <c r="AX852" i="1"/>
  <c r="AX475" i="1"/>
  <c r="AX99" i="1"/>
  <c r="AX145" i="1"/>
  <c r="AX277" i="1"/>
  <c r="AX593" i="1"/>
  <c r="AX692" i="1"/>
  <c r="AX853" i="1"/>
  <c r="AX485" i="1"/>
  <c r="AX12" i="1"/>
  <c r="AX101" i="1"/>
  <c r="AX201" i="1"/>
  <c r="AX714" i="1"/>
  <c r="AX694" i="1"/>
  <c r="AX895" i="1"/>
  <c r="N70" i="6"/>
  <c r="AX894" i="1"/>
  <c r="AX574" i="1"/>
  <c r="AX798" i="1"/>
  <c r="AX771" i="1"/>
  <c r="AX762" i="1"/>
  <c r="AX778" i="1"/>
  <c r="AX779" i="1"/>
  <c r="AX794" i="1"/>
  <c r="AX795" i="1"/>
  <c r="AX784" i="1"/>
  <c r="AX790" i="1"/>
  <c r="AX786" i="1"/>
  <c r="AX866" i="1"/>
  <c r="AX810" i="1"/>
  <c r="AX628" i="1"/>
  <c r="AX493" i="1"/>
  <c r="AX514" i="1"/>
  <c r="AX476" i="1"/>
  <c r="AX448" i="1"/>
  <c r="AX421" i="1"/>
  <c r="AX417" i="1"/>
  <c r="AX65" i="1"/>
  <c r="AX33" i="1"/>
  <c r="AX34" i="1"/>
  <c r="AX135" i="1"/>
  <c r="AX149" i="1"/>
  <c r="AX166" i="1"/>
  <c r="AX246" i="1"/>
  <c r="AX160" i="1"/>
  <c r="AX122" i="1"/>
  <c r="AX204" i="1"/>
  <c r="AX105" i="1"/>
  <c r="AX142" i="1"/>
  <c r="AX241" i="1"/>
  <c r="AX175" i="1"/>
  <c r="AX224" i="1"/>
  <c r="AX260" i="1"/>
  <c r="AX314" i="1"/>
  <c r="AX373" i="1"/>
  <c r="AX418" i="1"/>
  <c r="AX576" i="1"/>
  <c r="AX669" i="1"/>
  <c r="AX554" i="1"/>
  <c r="AX717" i="1"/>
  <c r="AX542" i="1"/>
  <c r="AX732" i="1"/>
  <c r="AX560" i="1"/>
  <c r="AX660" i="1"/>
  <c r="AX882" i="1"/>
  <c r="AX828" i="1"/>
  <c r="AX869" i="1"/>
  <c r="AX859" i="1"/>
  <c r="AX809" i="1"/>
  <c r="AX635" i="1"/>
  <c r="AX489" i="1"/>
  <c r="AX512" i="1"/>
  <c r="AX474" i="1"/>
  <c r="AX447" i="1"/>
  <c r="AX398" i="1"/>
  <c r="AX410" i="1"/>
  <c r="AX63" i="1"/>
  <c r="AX31" i="1"/>
  <c r="AX42" i="1"/>
  <c r="AX82" i="1"/>
  <c r="AX157" i="1"/>
  <c r="AX174" i="1"/>
  <c r="AX262" i="1"/>
  <c r="AX168" i="1"/>
  <c r="AX138" i="1"/>
  <c r="AX212" i="1"/>
  <c r="AX113" i="1"/>
  <c r="AX148" i="1"/>
  <c r="AX249" i="1"/>
  <c r="AX177" i="1"/>
  <c r="AX226" i="1"/>
  <c r="AX369" i="1"/>
  <c r="AX316" i="1"/>
  <c r="AX393" i="1"/>
  <c r="AX426" i="1"/>
  <c r="AX584" i="1"/>
  <c r="AX696" i="1"/>
  <c r="AX566" i="1"/>
  <c r="AX725" i="1"/>
  <c r="AX558" i="1"/>
  <c r="AX718" i="1"/>
  <c r="AX580" i="1"/>
  <c r="AX701" i="1"/>
  <c r="AX875" i="1"/>
  <c r="AX832" i="1"/>
  <c r="AX879" i="1"/>
  <c r="AX812" i="1"/>
  <c r="AX805" i="1"/>
  <c r="AX513" i="1"/>
  <c r="AX469" i="1"/>
  <c r="AX502" i="1"/>
  <c r="AX454" i="1"/>
  <c r="AX438" i="1"/>
  <c r="AX427" i="1"/>
  <c r="AX382" i="1"/>
  <c r="AX53" i="1"/>
  <c r="AX21" i="1"/>
  <c r="AX744" i="1"/>
  <c r="AX54" i="1"/>
  <c r="AX36" i="1"/>
  <c r="AX225" i="1"/>
  <c r="AX124" i="1"/>
  <c r="AX218" i="1"/>
  <c r="AX28" i="1"/>
  <c r="AX259" i="1"/>
  <c r="AX132" i="1"/>
  <c r="AX188" i="1"/>
  <c r="AX236" i="1"/>
  <c r="AX189" i="1"/>
  <c r="AX240" i="1"/>
  <c r="AX293" i="1"/>
  <c r="AX326" i="1"/>
  <c r="AX330" i="1"/>
  <c r="AX526" i="1"/>
  <c r="AX627" i="1"/>
  <c r="AX738" i="1"/>
  <c r="AX616" i="1"/>
  <c r="AX723" i="1"/>
  <c r="AX645" i="1"/>
  <c r="AX731" i="1"/>
  <c r="AX620" i="1"/>
  <c r="AX743" i="1"/>
  <c r="AX819" i="1"/>
  <c r="AX848" i="1"/>
  <c r="AX898" i="1"/>
  <c r="N75" i="6"/>
  <c r="AX808" i="1"/>
  <c r="AX803" i="1"/>
  <c r="AX511" i="1"/>
  <c r="AX461" i="1"/>
  <c r="AX500" i="1"/>
  <c r="AX452" i="1"/>
  <c r="AX436" i="1"/>
  <c r="AX419" i="1"/>
  <c r="AX379" i="1"/>
  <c r="AX51" i="1"/>
  <c r="AX18" i="1"/>
  <c r="AX325" i="1"/>
  <c r="AX62" i="1"/>
  <c r="AX52" i="1"/>
  <c r="AX233" i="1"/>
  <c r="AX140" i="1"/>
  <c r="AX227" i="1"/>
  <c r="AX44" i="1"/>
  <c r="AX267" i="1"/>
  <c r="AX106" i="1"/>
  <c r="AX206" i="1"/>
  <c r="AX252" i="1"/>
  <c r="AX191" i="1"/>
  <c r="AX256" i="1"/>
  <c r="AX296" i="1"/>
  <c r="AX328" i="1"/>
  <c r="AX371" i="1"/>
  <c r="AX530" i="1"/>
  <c r="AX636" i="1"/>
  <c r="AX525" i="1"/>
  <c r="AX624" i="1"/>
  <c r="AX739" i="1"/>
  <c r="AX661" i="1"/>
  <c r="AX741" i="1"/>
  <c r="AX654" i="1"/>
  <c r="AX736" i="1"/>
  <c r="AX847" i="1"/>
  <c r="AX861" i="1"/>
  <c r="AX833" i="1"/>
  <c r="AX478" i="1"/>
  <c r="AX755" i="1"/>
  <c r="AX100" i="1"/>
  <c r="AX335" i="1"/>
  <c r="AX608" i="1"/>
  <c r="AX715" i="1"/>
  <c r="AX844" i="1"/>
  <c r="AX479" i="1"/>
  <c r="AX73" i="1"/>
  <c r="AX97" i="1"/>
  <c r="AX278" i="1"/>
  <c r="AX572" i="1"/>
  <c r="AX705" i="1"/>
  <c r="AX839" i="1"/>
  <c r="AX402" i="1"/>
  <c r="AX13" i="1"/>
  <c r="AX195" i="1"/>
  <c r="AX339" i="1"/>
  <c r="AX690" i="1"/>
  <c r="AX535" i="1"/>
  <c r="AX855" i="1"/>
  <c r="AX473" i="1"/>
  <c r="AX103" i="1"/>
  <c r="AX11" i="1"/>
  <c r="AX289" i="1"/>
  <c r="AX604" i="1"/>
  <c r="AX708" i="1"/>
  <c r="AX9" i="1"/>
  <c r="AX193" i="1"/>
  <c r="AX198" i="1"/>
  <c r="AX785" i="1"/>
  <c r="AX769" i="1"/>
  <c r="AX764" i="1"/>
  <c r="AX799" i="1"/>
  <c r="AX796" i="1"/>
  <c r="AX776" i="1"/>
  <c r="AX780" i="1"/>
  <c r="AX791" i="1"/>
  <c r="AX792" i="1"/>
  <c r="AX793" i="1"/>
  <c r="AX826" i="1"/>
  <c r="AX821" i="1"/>
  <c r="AX517" i="1"/>
  <c r="AX477" i="1"/>
  <c r="AX506" i="1"/>
  <c r="AX462" i="1"/>
  <c r="AX440" i="1"/>
  <c r="AX439" i="1"/>
  <c r="AX390" i="1"/>
  <c r="AX57" i="1"/>
  <c r="AX25" i="1"/>
  <c r="AX66" i="1"/>
  <c r="AX38" i="1"/>
  <c r="AX115" i="1"/>
  <c r="AX208" i="1"/>
  <c r="AX147" i="1"/>
  <c r="AX192" i="1"/>
  <c r="AX90" i="1"/>
  <c r="AX243" i="1"/>
  <c r="AX151" i="1"/>
  <c r="AX172" i="1"/>
  <c r="AX274" i="1"/>
  <c r="AX185" i="1"/>
  <c r="AX232" i="1"/>
  <c r="AX281" i="1"/>
  <c r="AX322" i="1"/>
  <c r="AX430" i="1"/>
  <c r="AX428" i="1"/>
  <c r="AX619" i="1"/>
  <c r="AX668" i="1"/>
  <c r="AX621" i="1"/>
  <c r="AX721" i="1"/>
  <c r="AX586" i="1"/>
  <c r="AX699" i="1"/>
  <c r="AX546" i="1"/>
  <c r="AX703" i="1"/>
  <c r="AX901" i="1"/>
  <c r="N78" i="6"/>
  <c r="AX850" i="1"/>
  <c r="AX887" i="1"/>
  <c r="AX814" i="1"/>
  <c r="AX807" i="1"/>
  <c r="AX515" i="1"/>
  <c r="AX471" i="1"/>
  <c r="AX504" i="1"/>
  <c r="AX460" i="1"/>
  <c r="AX446" i="1"/>
  <c r="AX435" i="1"/>
  <c r="AX383" i="1"/>
  <c r="AX55" i="1"/>
  <c r="AX23" i="1"/>
  <c r="AX88" i="1"/>
  <c r="AX46" i="1"/>
  <c r="AX20" i="1"/>
  <c r="AX216" i="1"/>
  <c r="AX155" i="1"/>
  <c r="AX210" i="1"/>
  <c r="AX107" i="1"/>
  <c r="AX251" i="1"/>
  <c r="AX159" i="1"/>
  <c r="AX180" i="1"/>
  <c r="AX282" i="1"/>
  <c r="AX187" i="1"/>
  <c r="AX234" i="1"/>
  <c r="AX291" i="1"/>
  <c r="AX324" i="1"/>
  <c r="AX420" i="1"/>
  <c r="AX522" i="1"/>
  <c r="AX653" i="1"/>
  <c r="AX737" i="1"/>
  <c r="AX588" i="1"/>
  <c r="AX695" i="1"/>
  <c r="AX626" i="1"/>
  <c r="AX722" i="1"/>
  <c r="AX562" i="1"/>
  <c r="AX730" i="1"/>
  <c r="AX742" i="1"/>
  <c r="AX858" i="1"/>
  <c r="AX886" i="1"/>
  <c r="AX813" i="1"/>
  <c r="AX641" i="1"/>
  <c r="AX505" i="1"/>
  <c r="AX449" i="1"/>
  <c r="AX492" i="1"/>
  <c r="AX459" i="1"/>
  <c r="AX412" i="1"/>
  <c r="AX394" i="1"/>
  <c r="AX372" i="1"/>
  <c r="AX45" i="1"/>
  <c r="AX327" i="1"/>
  <c r="AX76" i="1"/>
  <c r="AX69" i="1"/>
  <c r="AX116" i="1"/>
  <c r="AX255" i="1"/>
  <c r="AX15" i="1"/>
  <c r="AX303" i="1"/>
  <c r="AX84" i="1"/>
  <c r="AX292" i="1"/>
  <c r="AX40" i="1"/>
  <c r="AX299" i="1"/>
  <c r="AX163" i="1"/>
  <c r="AX207" i="1"/>
  <c r="AX237" i="1"/>
  <c r="AX302" i="1"/>
  <c r="AX387" i="1"/>
  <c r="AX391" i="1"/>
  <c r="AX579" i="1"/>
  <c r="AX659" i="1"/>
  <c r="AX553" i="1"/>
  <c r="AX662" i="1"/>
  <c r="AX532" i="1"/>
  <c r="AX664" i="1"/>
  <c r="AX531" i="1"/>
  <c r="AX630" i="1"/>
  <c r="AX849" i="1"/>
  <c r="AX880" i="1"/>
  <c r="AX874" i="1"/>
  <c r="AX893" i="1"/>
  <c r="AX811" i="1"/>
  <c r="AX639" i="1"/>
  <c r="AX503" i="1"/>
  <c r="AX445" i="1"/>
  <c r="AX490" i="1"/>
  <c r="AX458" i="1"/>
  <c r="AX386" i="1"/>
  <c r="AX392" i="1"/>
  <c r="AX370" i="1"/>
  <c r="AX43" i="1"/>
  <c r="AX110" i="1"/>
  <c r="AX87" i="1"/>
  <c r="AX111" i="1"/>
  <c r="AX125" i="1"/>
  <c r="AX263" i="1"/>
  <c r="AX32" i="1"/>
  <c r="AX311" i="1"/>
  <c r="AX146" i="1"/>
  <c r="AX301" i="1"/>
  <c r="AX56" i="1"/>
  <c r="AX307" i="1"/>
  <c r="AX165" i="1"/>
  <c r="AX209" i="1"/>
  <c r="AX245" i="1"/>
  <c r="AX304" i="1"/>
  <c r="AX397" i="1"/>
  <c r="AX406" i="1"/>
  <c r="AX587" i="1"/>
  <c r="AX698" i="1"/>
  <c r="AX568" i="1"/>
  <c r="AX656" i="1"/>
  <c r="AX557" i="1"/>
  <c r="AX646" i="1"/>
  <c r="AX545" i="1"/>
  <c r="AX638" i="1"/>
  <c r="AX863" i="1"/>
  <c r="AX883" i="1"/>
  <c r="AX804" i="1"/>
  <c r="AX802" i="1"/>
  <c r="AX366" i="1"/>
  <c r="AX753" i="1"/>
  <c r="AX197" i="1"/>
  <c r="AX337" i="1"/>
  <c r="AX536" i="1"/>
  <c r="AX605" i="1"/>
  <c r="AX845" i="1"/>
  <c r="AX464" i="1"/>
  <c r="AX102" i="1"/>
  <c r="AX178" i="1"/>
  <c r="AX403" i="1"/>
  <c r="AX615" i="1"/>
  <c r="AX613" i="1"/>
  <c r="AX756" i="1"/>
  <c r="AX362" i="1"/>
  <c r="AX200" i="1"/>
  <c r="AX365" i="1"/>
  <c r="AX534" i="1"/>
  <c r="AX603" i="1"/>
  <c r="AX600" i="1"/>
  <c r="AX750" i="1"/>
  <c r="AX400" i="1"/>
  <c r="AX751" i="1"/>
  <c r="AX98" i="1"/>
  <c r="AX359" i="1"/>
  <c r="AX693" i="1"/>
  <c r="AX563" i="1"/>
  <c r="AX836" i="1"/>
  <c r="AX830" i="1"/>
  <c r="AX825" i="1"/>
  <c r="AX629" i="1"/>
  <c r="AX117" i="1"/>
  <c r="AX674" i="1"/>
  <c r="AX80" i="1"/>
  <c r="AX81" i="1"/>
  <c r="AX295" i="1"/>
  <c r="AX414" i="1"/>
  <c r="AX465" i="1"/>
  <c r="AX597" i="1"/>
  <c r="AX537" i="1"/>
  <c r="AX355" i="1"/>
  <c r="AX345" i="1"/>
  <c r="AX749" i="1"/>
  <c r="AX350" i="1"/>
  <c r="AX760" i="1"/>
  <c r="AX540" i="1"/>
  <c r="AX347" i="1"/>
  <c r="AX353" i="1"/>
  <c r="AX271" i="1"/>
  <c r="AX96" i="1"/>
  <c r="AX748" i="1"/>
  <c r="AX589" i="1"/>
  <c r="AX363" i="1"/>
  <c r="AX856" i="1"/>
  <c r="AX468" i="1"/>
  <c r="AX120" i="1"/>
  <c r="AX213" i="1"/>
  <c r="AX10" i="1"/>
  <c r="AX360" i="1"/>
  <c r="AX846" i="1"/>
  <c r="AX541" i="1"/>
  <c r="AX596" i="1"/>
  <c r="AX215" i="1"/>
  <c r="AX95" i="1"/>
  <c r="AX340" i="1"/>
  <c r="AX843" i="1"/>
  <c r="AX591" i="1"/>
  <c r="AX709" i="1"/>
  <c r="AX538" i="1"/>
  <c r="AX357" i="1"/>
  <c r="AX334" i="1"/>
  <c r="AX837" i="1"/>
  <c r="AX595" i="1"/>
  <c r="AX712" i="1"/>
  <c r="AX842" i="1"/>
  <c r="AX494" i="1"/>
  <c r="AX341" i="1"/>
  <c r="AX747" i="1"/>
  <c r="AX348" i="1"/>
  <c r="AX354" i="1"/>
  <c r="AX897" i="1"/>
  <c r="N73" i="6"/>
  <c r="AX707" i="1"/>
  <c r="AX361" i="1"/>
  <c r="AX214" i="1"/>
  <c r="AX346" i="1"/>
  <c r="AX352" i="1"/>
  <c r="AX758" i="1"/>
  <c r="AX602" i="1"/>
  <c r="AX713" i="1"/>
  <c r="AX269" i="1"/>
  <c r="AX344" i="1"/>
  <c r="AX94" i="1"/>
  <c r="AX349" i="1"/>
  <c r="AX598" i="1"/>
  <c r="AX592" i="1"/>
  <c r="AX763" i="1"/>
  <c r="AX590" i="1"/>
  <c r="AX343" i="1"/>
  <c r="AX91" i="1"/>
  <c r="AX119" i="1"/>
  <c r="AX467" i="1"/>
  <c r="AX840" i="1"/>
  <c r="AX711" i="1"/>
  <c r="AX599" i="1"/>
  <c r="AX93" i="1"/>
  <c r="AX759" i="1"/>
  <c r="AX342" i="1"/>
  <c r="AX484" i="1"/>
  <c r="AX834" i="1"/>
  <c r="AX610" i="1"/>
  <c r="AX92" i="1"/>
  <c r="AX356" i="1"/>
  <c r="AX757" i="1"/>
  <c r="AX351" i="1"/>
  <c r="AX601" i="1"/>
  <c r="M13" i="6"/>
  <c r="M93" i="6"/>
  <c r="N151" i="38"/>
  <c r="P151" i="38"/>
  <c r="M24" i="6"/>
  <c r="M104" i="6"/>
  <c r="N162" i="38"/>
  <c r="P162" i="38"/>
  <c r="M8" i="6"/>
  <c r="M16" i="6"/>
  <c r="M9" i="6"/>
  <c r="M21" i="6"/>
  <c r="AA830" i="1"/>
  <c r="AA674" i="1"/>
  <c r="AA629" i="1"/>
  <c r="AA414" i="1"/>
  <c r="AA19" i="1"/>
  <c r="AA80" i="1"/>
  <c r="AB1" i="1"/>
  <c r="AA825" i="1"/>
  <c r="AA295" i="1"/>
  <c r="AA81" i="1"/>
  <c r="AA117" i="1"/>
  <c r="AA404" i="1"/>
  <c r="AA220" i="1"/>
  <c r="AA675" i="1"/>
  <c r="AA894" i="1"/>
  <c r="AA193" i="1"/>
  <c r="AA409" i="1"/>
  <c r="AA745" i="1"/>
  <c r="AA670" i="1"/>
  <c r="AA677" i="1"/>
  <c r="AA671" i="1"/>
  <c r="AA564" i="1"/>
  <c r="AA772" i="1"/>
  <c r="AA788" i="1"/>
  <c r="AA769" i="1"/>
  <c r="AA776" i="1"/>
  <c r="AA766" i="1"/>
  <c r="AA770" i="1"/>
  <c r="AA797" i="1"/>
  <c r="AA785" i="1"/>
  <c r="AA762" i="1"/>
  <c r="AA333" i="1"/>
  <c r="AA672" i="1"/>
  <c r="AA574" i="1"/>
  <c r="AA673" i="1"/>
  <c r="AA768" i="1"/>
  <c r="AA676" i="1"/>
  <c r="AA198" i="1"/>
  <c r="AA793" i="1"/>
  <c r="AA773" i="1"/>
  <c r="AA789" i="1"/>
  <c r="AA794" i="1"/>
  <c r="AA799" i="1"/>
  <c r="AA796" i="1"/>
  <c r="AA771" i="1"/>
  <c r="AA784" i="1"/>
  <c r="AA99" i="1"/>
  <c r="AA272" i="1"/>
  <c r="AA288" i="1"/>
  <c r="AA491" i="1"/>
  <c r="AA902" i="1"/>
  <c r="N40" i="6"/>
  <c r="AA765" i="1"/>
  <c r="AA778" i="1"/>
  <c r="AA767" i="1"/>
  <c r="AA775" i="1"/>
  <c r="AA783" i="1"/>
  <c r="AA786" i="1"/>
  <c r="AA777" i="1"/>
  <c r="AA774" i="1"/>
  <c r="AA780" i="1"/>
  <c r="AA798" i="1"/>
  <c r="AA764" i="1"/>
  <c r="AA782" i="1"/>
  <c r="AA800" i="1"/>
  <c r="AA792" i="1"/>
  <c r="AA801" i="1"/>
  <c r="AA779" i="1"/>
  <c r="AA787" i="1"/>
  <c r="AA781" i="1"/>
  <c r="AA791" i="1"/>
  <c r="AA795" i="1"/>
  <c r="AA790" i="1"/>
  <c r="AA12" i="1"/>
  <c r="AA199" i="1"/>
  <c r="AA97" i="1"/>
  <c r="AA362" i="1"/>
  <c r="AA359" i="1"/>
  <c r="AA594" i="1"/>
  <c r="AA690" i="1"/>
  <c r="AA833" i="1"/>
  <c r="AA28" i="1"/>
  <c r="AA44" i="1"/>
  <c r="AA60" i="1"/>
  <c r="AA105" i="1"/>
  <c r="AA111" i="1"/>
  <c r="AA136" i="1"/>
  <c r="AA126" i="1"/>
  <c r="AA403" i="1"/>
  <c r="AA605" i="1"/>
  <c r="AA614" i="1"/>
  <c r="AA754" i="1"/>
  <c r="AA756" i="1"/>
  <c r="AA845" i="1"/>
  <c r="AA17" i="1"/>
  <c r="AA50" i="1"/>
  <c r="AA84" i="1"/>
  <c r="AA33" i="1"/>
  <c r="AA65" i="1"/>
  <c r="AA202" i="1"/>
  <c r="AA572" i="1"/>
  <c r="AA539" i="1"/>
  <c r="AA615" i="1"/>
  <c r="AA755" i="1"/>
  <c r="AA20" i="1"/>
  <c r="AA36" i="1"/>
  <c r="AA52" i="1"/>
  <c r="AA68" i="1"/>
  <c r="AA69" i="1"/>
  <c r="AA83" i="1"/>
  <c r="AA11" i="1"/>
  <c r="AA194" i="1"/>
  <c r="AA335" i="1"/>
  <c r="AA478" i="1"/>
  <c r="AA710" i="1"/>
  <c r="AA706" i="1"/>
  <c r="AA110" i="1"/>
  <c r="AA34" i="1"/>
  <c r="AA66" i="1"/>
  <c r="AA16" i="1"/>
  <c r="AA49" i="1"/>
  <c r="AA165" i="1"/>
  <c r="AA173" i="1"/>
  <c r="AA183" i="1"/>
  <c r="AA191" i="1"/>
  <c r="AA151" i="1"/>
  <c r="AA261" i="1"/>
  <c r="AA307" i="1"/>
  <c r="AA331" i="1"/>
  <c r="AA219" i="1"/>
  <c r="AA228" i="1"/>
  <c r="AA238" i="1"/>
  <c r="AA273" i="1"/>
  <c r="AA311" i="1"/>
  <c r="AA326" i="1"/>
  <c r="AA284" i="1"/>
  <c r="AA368" i="1"/>
  <c r="AA376" i="1"/>
  <c r="AA408" i="1"/>
  <c r="AA374" i="1"/>
  <c r="AA389" i="1"/>
  <c r="AA421" i="1"/>
  <c r="AA367" i="1"/>
  <c r="AA413" i="1"/>
  <c r="AA440" i="1"/>
  <c r="AA474" i="1"/>
  <c r="AA498" i="1"/>
  <c r="AA545" i="1"/>
  <c r="AA583" i="1"/>
  <c r="AA153" i="1"/>
  <c r="AA132" i="1"/>
  <c r="AA124" i="1"/>
  <c r="AA242" i="1"/>
  <c r="AA322" i="1"/>
  <c r="AA309" i="1"/>
  <c r="AA320" i="1"/>
  <c r="AA247" i="1"/>
  <c r="AA257" i="1"/>
  <c r="AA297" i="1"/>
  <c r="AA418" i="1"/>
  <c r="AA419" i="1"/>
  <c r="AA451" i="1"/>
  <c r="AA453" i="1"/>
  <c r="AA469" i="1"/>
  <c r="AA529" i="1"/>
  <c r="AA141" i="1"/>
  <c r="AA169" i="1"/>
  <c r="AA177" i="1"/>
  <c r="AA187" i="1"/>
  <c r="AA125" i="1"/>
  <c r="AA159" i="1"/>
  <c r="AA251" i="1"/>
  <c r="AA260" i="1"/>
  <c r="AA287" i="1"/>
  <c r="AA224" i="1"/>
  <c r="AA232" i="1"/>
  <c r="AA256" i="1"/>
  <c r="AA405" i="1"/>
  <c r="AA379" i="1"/>
  <c r="AA431" i="1"/>
  <c r="AA456" i="1"/>
  <c r="AA445" i="1"/>
  <c r="AA461" i="1"/>
  <c r="AA482" i="1"/>
  <c r="AA488" i="1"/>
  <c r="AA502" i="1"/>
  <c r="AA510" i="1"/>
  <c r="AA518" i="1"/>
  <c r="AA559" i="1"/>
  <c r="AA566" i="1"/>
  <c r="AA161" i="1"/>
  <c r="AA140" i="1"/>
  <c r="AA211" i="1"/>
  <c r="AA282" i="1"/>
  <c r="AA330" i="1"/>
  <c r="AA305" i="1"/>
  <c r="AA388" i="1"/>
  <c r="AA434" i="1"/>
  <c r="AA435" i="1"/>
  <c r="AA386" i="1"/>
  <c r="AA493" i="1"/>
  <c r="AA506" i="1"/>
  <c r="AA514" i="1"/>
  <c r="AA522" i="1"/>
  <c r="AA546" i="1"/>
  <c r="AA565" i="1"/>
  <c r="AA581" i="1"/>
  <c r="AA532" i="1"/>
  <c r="AA551" i="1"/>
  <c r="AA586" i="1"/>
  <c r="AA560" i="1"/>
  <c r="AA616" i="1"/>
  <c r="AA640" i="1"/>
  <c r="AA699" i="1"/>
  <c r="AA703" i="1"/>
  <c r="AA656" i="1"/>
  <c r="AA810" i="1"/>
  <c r="AA851" i="1"/>
  <c r="AA849" i="1"/>
  <c r="AA874" i="1"/>
  <c r="AA878" i="1"/>
  <c r="AA598" i="1"/>
  <c r="AA14" i="1"/>
  <c r="AA73" i="1"/>
  <c r="AA200" i="1"/>
  <c r="AA464" i="1"/>
  <c r="AA606" i="1"/>
  <c r="AA715" i="1"/>
  <c r="AA852" i="1"/>
  <c r="AA108" i="1"/>
  <c r="AA71" i="1"/>
  <c r="AA619" i="1"/>
  <c r="AA624" i="1"/>
  <c r="AA666" i="1"/>
  <c r="AA661" i="1"/>
  <c r="AA731" i="1"/>
  <c r="AA717" i="1"/>
  <c r="AA725" i="1"/>
  <c r="AA743" i="1"/>
  <c r="AA808" i="1"/>
  <c r="AA822" i="1"/>
  <c r="AA820" i="1"/>
  <c r="AA868" i="1"/>
  <c r="AA869" i="1"/>
  <c r="AA890" i="1"/>
  <c r="AA886" i="1"/>
  <c r="AA92" i="1"/>
  <c r="AA340" i="1"/>
  <c r="AA361" i="1"/>
  <c r="AA589" i="1"/>
  <c r="AA610" i="1"/>
  <c r="AA709" i="1"/>
  <c r="AA101" i="1"/>
  <c r="AA609" i="1"/>
  <c r="AA761" i="1"/>
  <c r="AA23" i="1"/>
  <c r="AA39" i="1"/>
  <c r="AA654" i="1"/>
  <c r="AA698" i="1"/>
  <c r="AA739" i="1"/>
  <c r="AA803" i="1"/>
  <c r="AA828" i="1"/>
  <c r="AA815" i="1"/>
  <c r="AA857" i="1"/>
  <c r="AA880" i="1"/>
  <c r="AA93" i="1"/>
  <c r="AA214" i="1"/>
  <c r="AA360" i="1"/>
  <c r="AA467" i="1"/>
  <c r="AA592" i="1"/>
  <c r="AA842" i="1"/>
  <c r="AA145" i="1"/>
  <c r="AA289" i="1"/>
  <c r="AA364" i="1"/>
  <c r="AA365" i="1"/>
  <c r="AA535" i="1"/>
  <c r="AA693" i="1"/>
  <c r="AA750" i="1"/>
  <c r="AA714" i="1"/>
  <c r="AA630" i="1"/>
  <c r="AA633" i="1"/>
  <c r="AA643" i="1"/>
  <c r="AA651" i="1"/>
  <c r="AA702" i="1"/>
  <c r="AA723" i="1"/>
  <c r="AA736" i="1"/>
  <c r="AA860" i="1"/>
  <c r="AA883" i="1"/>
  <c r="AA334" i="1"/>
  <c r="AA350" i="1"/>
  <c r="AA351" i="1"/>
  <c r="AA760" i="1"/>
  <c r="AA757" i="1"/>
  <c r="AA843" i="1"/>
  <c r="AA103" i="1"/>
  <c r="AA195" i="1"/>
  <c r="AA339" i="1"/>
  <c r="AA290" i="1"/>
  <c r="AA479" i="1"/>
  <c r="AA573" i="1"/>
  <c r="AA570" i="1"/>
  <c r="AA600" i="1"/>
  <c r="AA692" i="1"/>
  <c r="AA836" i="1"/>
  <c r="AA31" i="1"/>
  <c r="AA47" i="1"/>
  <c r="AA63" i="1"/>
  <c r="AA106" i="1"/>
  <c r="AA118" i="1"/>
  <c r="AA142" i="1"/>
  <c r="AA156" i="1"/>
  <c r="AA166" i="1"/>
  <c r="AA174" i="1"/>
  <c r="AA184" i="1"/>
  <c r="AA192" i="1"/>
  <c r="AA154" i="1"/>
  <c r="AA205" i="1"/>
  <c r="AA275" i="1"/>
  <c r="AA292" i="1"/>
  <c r="AA313" i="1"/>
  <c r="AA216" i="1"/>
  <c r="AA225" i="1"/>
  <c r="AA233" i="1"/>
  <c r="AA239" i="1"/>
  <c r="AA249" i="1"/>
  <c r="AA312" i="1"/>
  <c r="AA332" i="1"/>
  <c r="AA393" i="1"/>
  <c r="AA406" i="1"/>
  <c r="AA390" i="1"/>
  <c r="AA444" i="1"/>
  <c r="AA454" i="1"/>
  <c r="AA470" i="1"/>
  <c r="AA511" i="1"/>
  <c r="AA582" i="1"/>
  <c r="AA588" i="1"/>
  <c r="AA657" i="1"/>
  <c r="AA645" i="1"/>
  <c r="AA704" i="1"/>
  <c r="AA804" i="1"/>
  <c r="AA738" i="1"/>
  <c r="AA805" i="1"/>
  <c r="AA832" i="1"/>
  <c r="AA870" i="1"/>
  <c r="AA858" i="1"/>
  <c r="AA876" i="1"/>
  <c r="AA861" i="1"/>
  <c r="AA892" i="1"/>
  <c r="AA94" i="1"/>
  <c r="AA342" i="1"/>
  <c r="AA353" i="1"/>
  <c r="AA595" i="1"/>
  <c r="AA590" i="1"/>
  <c r="AA840" i="1"/>
  <c r="AA846" i="1"/>
  <c r="AA22" i="1"/>
  <c r="AA54" i="1"/>
  <c r="AA88" i="1"/>
  <c r="AA37" i="1"/>
  <c r="AA72" i="1"/>
  <c r="AA129" i="1"/>
  <c r="AA135" i="1"/>
  <c r="AA243" i="1"/>
  <c r="AA323" i="1"/>
  <c r="AA236" i="1"/>
  <c r="AA262" i="1"/>
  <c r="AA306" i="1"/>
  <c r="AA370" i="1"/>
  <c r="AA377" i="1"/>
  <c r="AA410" i="1"/>
  <c r="AA436" i="1"/>
  <c r="AA422" i="1"/>
  <c r="AA369" i="1"/>
  <c r="AA417" i="1"/>
  <c r="AA457" i="1"/>
  <c r="AA499" i="1"/>
  <c r="AA503" i="1"/>
  <c r="AA507" i="1"/>
  <c r="AA515" i="1"/>
  <c r="AA523" i="1"/>
  <c r="AA567" i="1"/>
  <c r="AA553" i="1"/>
  <c r="AA568" i="1"/>
  <c r="AA618" i="1"/>
  <c r="AA632" i="1"/>
  <c r="AA620" i="1"/>
  <c r="AA625" i="1"/>
  <c r="AA635" i="1"/>
  <c r="AA644" i="1"/>
  <c r="AA659" i="1"/>
  <c r="AA658" i="1"/>
  <c r="AA700" i="1"/>
  <c r="AA726" i="1"/>
  <c r="AA716" i="1"/>
  <c r="AA812" i="1"/>
  <c r="AA823" i="1"/>
  <c r="AA816" i="1"/>
  <c r="AA850" i="1"/>
  <c r="AA872" i="1"/>
  <c r="AA884" i="1"/>
  <c r="AA893" i="1"/>
  <c r="AA352" i="1"/>
  <c r="AA484" i="1"/>
  <c r="AA758" i="1"/>
  <c r="AA113" i="1"/>
  <c r="AA85" i="1"/>
  <c r="AA148" i="1"/>
  <c r="AA162" i="1"/>
  <c r="AA170" i="1"/>
  <c r="AA180" i="1"/>
  <c r="AA188" i="1"/>
  <c r="AA212" i="1"/>
  <c r="AA146" i="1"/>
  <c r="AA266" i="1"/>
  <c r="AA308" i="1"/>
  <c r="AA221" i="1"/>
  <c r="AA229" i="1"/>
  <c r="AA298" i="1"/>
  <c r="AA437" i="1"/>
  <c r="AA380" i="1"/>
  <c r="AA460" i="1"/>
  <c r="AA446" i="1"/>
  <c r="AA462" i="1"/>
  <c r="AA483" i="1"/>
  <c r="AA495" i="1"/>
  <c r="AA544" i="1"/>
  <c r="AA533" i="1"/>
  <c r="AA576" i="1"/>
  <c r="AA526" i="1"/>
  <c r="AA550" i="1"/>
  <c r="AA642" i="1"/>
  <c r="AA668" i="1"/>
  <c r="AA732" i="1"/>
  <c r="AA729" i="1"/>
  <c r="AA891" i="1"/>
  <c r="AA881" i="1"/>
  <c r="AA96" i="1"/>
  <c r="AA363" i="1"/>
  <c r="AA541" i="1"/>
  <c r="AA599" i="1"/>
  <c r="AA55" i="1"/>
  <c r="AA38" i="1"/>
  <c r="AA70" i="1"/>
  <c r="AA21" i="1"/>
  <c r="AA53" i="1"/>
  <c r="AA127" i="1"/>
  <c r="AA143" i="1"/>
  <c r="AA253" i="1"/>
  <c r="AA285" i="1"/>
  <c r="AA321" i="1"/>
  <c r="AA276" i="1"/>
  <c r="AA264" i="1"/>
  <c r="AA294" i="1"/>
  <c r="AA391" i="1"/>
  <c r="AA425" i="1"/>
  <c r="AA420" i="1"/>
  <c r="AA387" i="1"/>
  <c r="AA432" i="1"/>
  <c r="AA476" i="1"/>
  <c r="AA489" i="1"/>
  <c r="AA519" i="1"/>
  <c r="AA547" i="1"/>
  <c r="AA561" i="1"/>
  <c r="AA637" i="1"/>
  <c r="AA662" i="1"/>
  <c r="AA718" i="1"/>
  <c r="AA817" i="1"/>
  <c r="AA809" i="1"/>
  <c r="AA835" i="1"/>
  <c r="AA341" i="1"/>
  <c r="AA344" i="1"/>
  <c r="AA345" i="1"/>
  <c r="AA711" i="1"/>
  <c r="AA100" i="1"/>
  <c r="AA102" i="1"/>
  <c r="AA178" i="1"/>
  <c r="AA338" i="1"/>
  <c r="AA401" i="1"/>
  <c r="AA473" i="1"/>
  <c r="AA536" i="1"/>
  <c r="AA751" i="1"/>
  <c r="AA752" i="1"/>
  <c r="AA854" i="1"/>
  <c r="AA26" i="1"/>
  <c r="AA58" i="1"/>
  <c r="AA104" i="1"/>
  <c r="AA41" i="1"/>
  <c r="AA76" i="1"/>
  <c r="AA133" i="1"/>
  <c r="AA157" i="1"/>
  <c r="AA167" i="1"/>
  <c r="AA175" i="1"/>
  <c r="AA185" i="1"/>
  <c r="AA122" i="1"/>
  <c r="AA155" i="1"/>
  <c r="AA245" i="1"/>
  <c r="AA267" i="1"/>
  <c r="AA293" i="1"/>
  <c r="AA310" i="1"/>
  <c r="AA325" i="1"/>
  <c r="AA244" i="1"/>
  <c r="AA296" i="1"/>
  <c r="AA324" i="1"/>
  <c r="AA222" i="1"/>
  <c r="AA230" i="1"/>
  <c r="AA240" i="1"/>
  <c r="AA279" i="1"/>
  <c r="AA299" i="1"/>
  <c r="AA378" i="1"/>
  <c r="AA411" i="1"/>
  <c r="AA384" i="1"/>
  <c r="AA371" i="1"/>
  <c r="AA448" i="1"/>
  <c r="AA496" i="1"/>
  <c r="AA508" i="1"/>
  <c r="AA520" i="1"/>
  <c r="AA548" i="1"/>
  <c r="AA634" i="1"/>
  <c r="AA665" i="1"/>
  <c r="AA740" i="1"/>
  <c r="AA811" i="1"/>
  <c r="AA862" i="1"/>
  <c r="AA863" i="1"/>
  <c r="AA75" i="1"/>
  <c r="AA201" i="1"/>
  <c r="AA336" i="1"/>
  <c r="AA337" i="1"/>
  <c r="AA481" i="1"/>
  <c r="AA563" i="1"/>
  <c r="AA611" i="1"/>
  <c r="AA802" i="1"/>
  <c r="AA853" i="1"/>
  <c r="AA24" i="1"/>
  <c r="AA40" i="1"/>
  <c r="AA56" i="1"/>
  <c r="AA112" i="1"/>
  <c r="AA87" i="1"/>
  <c r="AA128" i="1"/>
  <c r="AA209" i="1"/>
  <c r="AA138" i="1"/>
  <c r="AA203" i="1"/>
  <c r="AA241" i="1"/>
  <c r="AA524" i="1"/>
  <c r="AA459" i="1"/>
  <c r="AA455" i="1"/>
  <c r="AA500" i="1"/>
  <c r="AA527" i="1"/>
  <c r="AA577" i="1"/>
  <c r="AA578" i="1"/>
  <c r="AA530" i="1"/>
  <c r="AA621" i="1"/>
  <c r="AA622" i="1"/>
  <c r="AA663" i="1"/>
  <c r="AA728" i="1"/>
  <c r="AA719" i="1"/>
  <c r="AA720" i="1"/>
  <c r="AA721" i="1"/>
  <c r="AA733" i="1"/>
  <c r="AA824" i="1"/>
  <c r="AA813" i="1"/>
  <c r="AA867" i="1"/>
  <c r="AA889" i="1"/>
  <c r="AA119" i="1"/>
  <c r="AA343" i="1"/>
  <c r="AA215" i="1"/>
  <c r="AA603" i="1"/>
  <c r="AA694" i="1"/>
  <c r="AA844" i="1"/>
  <c r="AA114" i="1"/>
  <c r="AA42" i="1"/>
  <c r="AA74" i="1"/>
  <c r="AA25" i="1"/>
  <c r="AA57" i="1"/>
  <c r="AA86" i="1"/>
  <c r="AA207" i="1"/>
  <c r="AA149" i="1"/>
  <c r="AA163" i="1"/>
  <c r="AA171" i="1"/>
  <c r="AA181" i="1"/>
  <c r="AA189" i="1"/>
  <c r="AA147" i="1"/>
  <c r="AA217" i="1"/>
  <c r="AA226" i="1"/>
  <c r="AA234" i="1"/>
  <c r="AA254" i="1"/>
  <c r="AA315" i="1"/>
  <c r="AA318" i="1"/>
  <c r="AA397" i="1"/>
  <c r="AA426" i="1"/>
  <c r="AA427" i="1"/>
  <c r="AA381" i="1"/>
  <c r="AA196" i="1"/>
  <c r="AA613" i="1"/>
  <c r="AA607" i="1"/>
  <c r="AA32" i="1"/>
  <c r="AA107" i="1"/>
  <c r="AA301" i="1"/>
  <c r="AA372" i="1"/>
  <c r="AA396" i="1"/>
  <c r="AA447" i="1"/>
  <c r="AA471" i="1"/>
  <c r="AA490" i="1"/>
  <c r="AA504" i="1"/>
  <c r="AA552" i="1"/>
  <c r="AA628" i="1"/>
  <c r="AA639" i="1"/>
  <c r="AA696" i="1"/>
  <c r="AA652" i="1"/>
  <c r="AA735" i="1"/>
  <c r="AA727" i="1"/>
  <c r="AA877" i="1"/>
  <c r="AA120" i="1"/>
  <c r="AA346" i="1"/>
  <c r="AA355" i="1"/>
  <c r="AA468" i="1"/>
  <c r="AA494" i="1"/>
  <c r="AA591" i="1"/>
  <c r="AA856" i="1"/>
  <c r="AA144" i="1"/>
  <c r="AA197" i="1"/>
  <c r="AA358" i="1"/>
  <c r="AA604" i="1"/>
  <c r="AA27" i="1"/>
  <c r="AA43" i="1"/>
  <c r="AA59" i="1"/>
  <c r="AA46" i="1"/>
  <c r="AA78" i="1"/>
  <c r="AA29" i="1"/>
  <c r="AA61" i="1"/>
  <c r="AA90" i="1"/>
  <c r="AA131" i="1"/>
  <c r="AA237" i="1"/>
  <c r="AA259" i="1"/>
  <c r="AA314" i="1"/>
  <c r="AA328" i="1"/>
  <c r="AA286" i="1"/>
  <c r="AA329" i="1"/>
  <c r="AA304" i="1"/>
  <c r="AA300" i="1"/>
  <c r="AA382" i="1"/>
  <c r="AA449" i="1"/>
  <c r="AA450" i="1"/>
  <c r="AA466" i="1"/>
  <c r="AA480" i="1"/>
  <c r="AA521" i="1"/>
  <c r="AA555" i="1"/>
  <c r="AA579" i="1"/>
  <c r="AA626" i="1"/>
  <c r="AA627" i="1"/>
  <c r="AA623" i="1"/>
  <c r="AA701" i="1"/>
  <c r="AA807" i="1"/>
  <c r="AA821" i="1"/>
  <c r="AA829" i="1"/>
  <c r="AA848" i="1"/>
  <c r="AA875" i="1"/>
  <c r="AA77" i="1"/>
  <c r="AA366" i="1"/>
  <c r="AA691" i="1"/>
  <c r="AA15" i="1"/>
  <c r="AA463" i="1"/>
  <c r="AA477" i="1"/>
  <c r="AA512" i="1"/>
  <c r="AA516" i="1"/>
  <c r="AA569" i="1"/>
  <c r="AA542" i="1"/>
  <c r="AA554" i="1"/>
  <c r="AA648" i="1"/>
  <c r="AA864" i="1"/>
  <c r="AA882" i="1"/>
  <c r="AA898" i="1"/>
  <c r="N36" i="6"/>
  <c r="AA10" i="1"/>
  <c r="AA713" i="1"/>
  <c r="AA747" i="1"/>
  <c r="AA400" i="1"/>
  <c r="AA402" i="1"/>
  <c r="AA608" i="1"/>
  <c r="AA612" i="1"/>
  <c r="AA705" i="1"/>
  <c r="AA708" i="1"/>
  <c r="AA109" i="1"/>
  <c r="AA121" i="1"/>
  <c r="AA208" i="1"/>
  <c r="AA160" i="1"/>
  <c r="AA168" i="1"/>
  <c r="AA176" i="1"/>
  <c r="AA186" i="1"/>
  <c r="AA204" i="1"/>
  <c r="AA158" i="1"/>
  <c r="AA302" i="1"/>
  <c r="AA319" i="1"/>
  <c r="AA218" i="1"/>
  <c r="AA227" i="1"/>
  <c r="AA235" i="1"/>
  <c r="AA291" i="1"/>
  <c r="AA327" i="1"/>
  <c r="AA383" i="1"/>
  <c r="AA416" i="1"/>
  <c r="AA430" i="1"/>
  <c r="AA373" i="1"/>
  <c r="AA407" i="1"/>
  <c r="AA424" i="1"/>
  <c r="AA443" i="1"/>
  <c r="AA497" i="1"/>
  <c r="AA505" i="1"/>
  <c r="AA513" i="1"/>
  <c r="AA556" i="1"/>
  <c r="AA525" i="1"/>
  <c r="AA562" i="1"/>
  <c r="AA638" i="1"/>
  <c r="AA641" i="1"/>
  <c r="AA664" i="1"/>
  <c r="AA647" i="1"/>
  <c r="AA655" i="1"/>
  <c r="AA724" i="1"/>
  <c r="AA741" i="1"/>
  <c r="AA827" i="1"/>
  <c r="AA847" i="1"/>
  <c r="AA873" i="1"/>
  <c r="AA866" i="1"/>
  <c r="AA879" i="1"/>
  <c r="AA64" i="1"/>
  <c r="AA283" i="1"/>
  <c r="AA438" i="1"/>
  <c r="AA429" i="1"/>
  <c r="AA441" i="1"/>
  <c r="AA558" i="1"/>
  <c r="AA575" i="1"/>
  <c r="AA660" i="1"/>
  <c r="AA649" i="1"/>
  <c r="AA667" i="1"/>
  <c r="AA818" i="1"/>
  <c r="AA841" i="1"/>
  <c r="AA838" i="1"/>
  <c r="AA871" i="1"/>
  <c r="AA887" i="1"/>
  <c r="AA896" i="1"/>
  <c r="N33" i="6"/>
  <c r="AA354" i="1"/>
  <c r="AA601" i="1"/>
  <c r="AA712" i="1"/>
  <c r="AA837" i="1"/>
  <c r="AA98" i="1"/>
  <c r="AA278" i="1"/>
  <c r="AA534" i="1"/>
  <c r="AA855" i="1"/>
  <c r="AA895" i="1"/>
  <c r="N31" i="6"/>
  <c r="AA18" i="1"/>
  <c r="AA35" i="1"/>
  <c r="AA51" i="1"/>
  <c r="AA67" i="1"/>
  <c r="AA30" i="1"/>
  <c r="AA62" i="1"/>
  <c r="AA45" i="1"/>
  <c r="AA82" i="1"/>
  <c r="AA137" i="1"/>
  <c r="AA139" i="1"/>
  <c r="AA123" i="1"/>
  <c r="AA303" i="1"/>
  <c r="AA252" i="1"/>
  <c r="AA246" i="1"/>
  <c r="AA248" i="1"/>
  <c r="AA375" i="1"/>
  <c r="AA398" i="1"/>
  <c r="AA258" i="1"/>
  <c r="AA263" i="1"/>
  <c r="AA394" i="1"/>
  <c r="AA617" i="1"/>
  <c r="AA646" i="1"/>
  <c r="AA79" i="1"/>
  <c r="AA270" i="1"/>
  <c r="AA277" i="1"/>
  <c r="AA746" i="1"/>
  <c r="AA839" i="1"/>
  <c r="AA89" i="1"/>
  <c r="AA134" i="1"/>
  <c r="AA164" i="1"/>
  <c r="AA172" i="1"/>
  <c r="AA190" i="1"/>
  <c r="AA150" i="1"/>
  <c r="AA223" i="1"/>
  <c r="AA255" i="1"/>
  <c r="AA265" i="1"/>
  <c r="AA280" i="1"/>
  <c r="AA412" i="1"/>
  <c r="AA428" i="1"/>
  <c r="AA399" i="1"/>
  <c r="AA458" i="1"/>
  <c r="AA487" i="1"/>
  <c r="AA509" i="1"/>
  <c r="AA653" i="1"/>
  <c r="AA650" i="1"/>
  <c r="AA697" i="1"/>
  <c r="AA742" i="1"/>
  <c r="AA744" i="1"/>
  <c r="AA900" i="1"/>
  <c r="N38" i="6"/>
  <c r="AA885" i="1"/>
  <c r="AA91" i="1"/>
  <c r="AA213" i="1"/>
  <c r="AA269" i="1"/>
  <c r="AA348" i="1"/>
  <c r="AA538" i="1"/>
  <c r="AA602" i="1"/>
  <c r="AA707" i="1"/>
  <c r="AA759" i="1"/>
  <c r="AA130" i="1"/>
  <c r="AA206" i="1"/>
  <c r="AA316" i="1"/>
  <c r="AA392" i="1"/>
  <c r="AA486" i="1"/>
  <c r="AA585" i="1"/>
  <c r="AA636" i="1"/>
  <c r="AA475" i="1"/>
  <c r="AA753" i="1"/>
  <c r="AA115" i="1"/>
  <c r="AA182" i="1"/>
  <c r="AA210" i="1"/>
  <c r="AA250" i="1"/>
  <c r="AA433" i="1"/>
  <c r="AA439" i="1"/>
  <c r="AA385" i="1"/>
  <c r="AA452" i="1"/>
  <c r="AA557" i="1"/>
  <c r="AA587" i="1"/>
  <c r="AA631" i="1"/>
  <c r="AA695" i="1"/>
  <c r="AA814" i="1"/>
  <c r="AA899" i="1"/>
  <c r="N37" i="6"/>
  <c r="AA271" i="1"/>
  <c r="AA356" i="1"/>
  <c r="AA540" i="1"/>
  <c r="AA749" i="1"/>
  <c r="AA9" i="1"/>
  <c r="AA281" i="1"/>
  <c r="AA415" i="1"/>
  <c r="AA423" i="1"/>
  <c r="AA826" i="1"/>
  <c r="AA347" i="1"/>
  <c r="AA537" i="1"/>
  <c r="AA13" i="1"/>
  <c r="AA179" i="1"/>
  <c r="AA485" i="1"/>
  <c r="AA571" i="1"/>
  <c r="AA689" i="1"/>
  <c r="AA274" i="1"/>
  <c r="AA231" i="1"/>
  <c r="AA492" i="1"/>
  <c r="AA501" i="1"/>
  <c r="AA531" i="1"/>
  <c r="AA528" i="1"/>
  <c r="AA549" i="1"/>
  <c r="AA584" i="1"/>
  <c r="AA722" i="1"/>
  <c r="AA819" i="1"/>
  <c r="AA888" i="1"/>
  <c r="AA95" i="1"/>
  <c r="AA748" i="1"/>
  <c r="AA834" i="1"/>
  <c r="AA48" i="1"/>
  <c r="AA806" i="1"/>
  <c r="AA596" i="1"/>
  <c r="AA593" i="1"/>
  <c r="AA116" i="1"/>
  <c r="AA152" i="1"/>
  <c r="AA317" i="1"/>
  <c r="AA395" i="1"/>
  <c r="AA442" i="1"/>
  <c r="AA472" i="1"/>
  <c r="AA517" i="1"/>
  <c r="AA580" i="1"/>
  <c r="AA543" i="1"/>
  <c r="AA669" i="1"/>
  <c r="AA730" i="1"/>
  <c r="AA737" i="1"/>
  <c r="AA734" i="1"/>
  <c r="AA865" i="1"/>
  <c r="AA859" i="1"/>
  <c r="AA901" i="1"/>
  <c r="N39" i="6"/>
  <c r="AA349" i="1"/>
  <c r="AA357" i="1"/>
  <c r="AA465" i="1"/>
  <c r="AA597" i="1"/>
  <c r="AA897" i="1"/>
  <c r="N34" i="6"/>
  <c r="AA763" i="1"/>
  <c r="AA688" i="1"/>
  <c r="AA687" i="1"/>
  <c r="AA680" i="1"/>
  <c r="AA681" i="1"/>
  <c r="AA683" i="1"/>
  <c r="AA686" i="1"/>
  <c r="AA682" i="1"/>
  <c r="AA684" i="1"/>
  <c r="AA685" i="1"/>
  <c r="L91" i="6"/>
  <c r="K149" i="38"/>
  <c r="M149" i="38"/>
  <c r="M51" i="6"/>
  <c r="M92" i="6"/>
  <c r="N150" i="38"/>
  <c r="P150" i="38"/>
  <c r="M48" i="6"/>
  <c r="M58" i="6"/>
  <c r="M114" i="6"/>
  <c r="N172" i="38"/>
  <c r="P172" i="38"/>
  <c r="M49" i="6"/>
  <c r="M26" i="6"/>
  <c r="M15" i="6"/>
  <c r="L101" i="6"/>
  <c r="K159" i="38"/>
  <c r="M159" i="38"/>
  <c r="M118" i="6"/>
  <c r="N176" i="38"/>
  <c r="P176" i="38"/>
  <c r="M120" i="6"/>
  <c r="N178" i="38"/>
  <c r="P178" i="38"/>
  <c r="M59" i="6"/>
  <c r="M60" i="6"/>
  <c r="M101" i="6"/>
  <c r="N159" i="38"/>
  <c r="P159" i="38"/>
  <c r="M116" i="6"/>
  <c r="N174" i="38"/>
  <c r="P174" i="38"/>
  <c r="M55" i="6"/>
  <c r="M65" i="6"/>
  <c r="M113" i="6"/>
  <c r="N171" i="38"/>
  <c r="P171" i="38"/>
  <c r="M119" i="6"/>
  <c r="N177" i="38"/>
  <c r="P177" i="38"/>
  <c r="L98" i="6"/>
  <c r="K156" i="38"/>
  <c r="M156" i="38"/>
  <c r="N130" i="6"/>
  <c r="N273" i="38"/>
  <c r="P273" i="38"/>
  <c r="O130" i="6"/>
  <c r="B314" i="38"/>
  <c r="D314" i="38"/>
  <c r="J130" i="6"/>
  <c r="B273" i="38"/>
  <c r="D273" i="38"/>
  <c r="N128" i="6"/>
  <c r="N271" i="38"/>
  <c r="P271" i="38"/>
  <c r="R128" i="6"/>
  <c r="K312" i="38"/>
  <c r="M312" i="38"/>
  <c r="M130" i="6"/>
  <c r="K273" i="38"/>
  <c r="M273" i="38"/>
  <c r="L130" i="6"/>
  <c r="H273" i="38"/>
  <c r="J273" i="38"/>
  <c r="M128" i="6"/>
  <c r="K271" i="38"/>
  <c r="M271" i="38"/>
  <c r="P128" i="6"/>
  <c r="E312" i="38"/>
  <c r="G312" i="38"/>
  <c r="P130" i="6"/>
  <c r="E314" i="38"/>
  <c r="G314" i="38"/>
  <c r="J128" i="6"/>
  <c r="B271" i="38"/>
  <c r="D271" i="38"/>
  <c r="L128" i="6"/>
  <c r="H271" i="38"/>
  <c r="J271" i="38"/>
  <c r="F131" i="6"/>
  <c r="K110" i="38"/>
  <c r="M110" i="38"/>
  <c r="K131" i="6"/>
  <c r="E274" i="38"/>
  <c r="G274" i="38"/>
  <c r="N131" i="6"/>
  <c r="N274" i="38"/>
  <c r="P274" i="38"/>
  <c r="Q131" i="6"/>
  <c r="H315" i="38"/>
  <c r="J315" i="38"/>
  <c r="F73" i="6"/>
  <c r="F114" i="6"/>
  <c r="B41" i="10"/>
  <c r="AP679" i="1"/>
  <c r="AP678" i="1"/>
  <c r="H131" i="6"/>
  <c r="B151" i="38"/>
  <c r="D151" i="38"/>
  <c r="J121" i="6"/>
  <c r="J131" i="6"/>
  <c r="B274" i="38"/>
  <c r="D274" i="38"/>
  <c r="G131" i="6"/>
  <c r="N110" i="38"/>
  <c r="P110" i="38"/>
  <c r="O131" i="6"/>
  <c r="B315" i="38"/>
  <c r="D315" i="38"/>
  <c r="P131" i="6"/>
  <c r="E315" i="38"/>
  <c r="G315" i="38"/>
  <c r="M131" i="6"/>
  <c r="K274" i="38"/>
  <c r="M274" i="38"/>
  <c r="G141" i="6"/>
  <c r="N120" i="38"/>
  <c r="P120" i="38"/>
  <c r="G50" i="6"/>
  <c r="G91" i="6"/>
  <c r="B108" i="38"/>
  <c r="D108" i="38"/>
  <c r="G51" i="6"/>
  <c r="G92" i="6"/>
  <c r="B109" i="38"/>
  <c r="D109" i="38"/>
  <c r="G56" i="6"/>
  <c r="G97" i="6"/>
  <c r="B114" i="38"/>
  <c r="D114" i="38"/>
  <c r="F16" i="6"/>
  <c r="F12" i="6"/>
  <c r="L131" i="6"/>
  <c r="H274" i="38"/>
  <c r="J274" i="38"/>
  <c r="F10" i="6"/>
  <c r="G62" i="6"/>
  <c r="G103" i="6"/>
  <c r="B120" i="38"/>
  <c r="D120" i="38"/>
  <c r="F24" i="6"/>
  <c r="F15" i="6"/>
  <c r="F20" i="6"/>
  <c r="F8" i="6"/>
  <c r="G52" i="6"/>
  <c r="G93" i="6"/>
  <c r="B110" i="38"/>
  <c r="D110" i="38"/>
  <c r="G58" i="6"/>
  <c r="G99" i="6"/>
  <c r="B116" i="38"/>
  <c r="D116" i="38"/>
  <c r="F19" i="6"/>
  <c r="F17" i="6"/>
  <c r="F23" i="6"/>
  <c r="F13" i="6"/>
  <c r="I141" i="6"/>
  <c r="E161" i="38"/>
  <c r="G161" i="38"/>
  <c r="E80" i="6"/>
  <c r="X80" i="6"/>
  <c r="J105" i="38"/>
  <c r="E138" i="38"/>
  <c r="G138" i="38"/>
  <c r="K179" i="38"/>
  <c r="H141" i="6"/>
  <c r="B161" i="38"/>
  <c r="D161" i="38"/>
  <c r="M179" i="38"/>
  <c r="K80" i="6"/>
  <c r="L127" i="6"/>
  <c r="H270" i="38"/>
  <c r="J270" i="38"/>
  <c r="N127" i="6"/>
  <c r="N270" i="38"/>
  <c r="P270" i="38"/>
  <c r="I139" i="6"/>
  <c r="E159" i="38"/>
  <c r="G159" i="38"/>
  <c r="M99" i="6"/>
  <c r="N157" i="38"/>
  <c r="P157" i="38"/>
  <c r="O127" i="6"/>
  <c r="B311" i="38"/>
  <c r="D311" i="38"/>
  <c r="H139" i="6"/>
  <c r="B159" i="38"/>
  <c r="D159" i="38"/>
  <c r="F139" i="6"/>
  <c r="K118" i="38"/>
  <c r="M118" i="38"/>
  <c r="K127" i="6"/>
  <c r="E270" i="38"/>
  <c r="G270" i="38"/>
  <c r="P127" i="6"/>
  <c r="E311" i="38"/>
  <c r="G311" i="38"/>
  <c r="I80" i="6"/>
  <c r="M100" i="6"/>
  <c r="N158" i="38"/>
  <c r="P158" i="38"/>
  <c r="Q127" i="6"/>
  <c r="H311" i="38"/>
  <c r="J311" i="38"/>
  <c r="M98" i="6"/>
  <c r="N156" i="38"/>
  <c r="P156" i="38"/>
  <c r="L80" i="6"/>
  <c r="J127" i="6"/>
  <c r="B270" i="38"/>
  <c r="D270" i="38"/>
  <c r="I41" i="6"/>
  <c r="G41" i="6"/>
  <c r="R146" i="6"/>
  <c r="K330" i="38"/>
  <c r="M330" i="38"/>
  <c r="K146" i="6"/>
  <c r="E289" i="38"/>
  <c r="G289" i="38"/>
  <c r="J146" i="6"/>
  <c r="B289" i="38"/>
  <c r="D289" i="38"/>
  <c r="O146" i="6"/>
  <c r="B330" i="38"/>
  <c r="D330" i="38"/>
  <c r="L146" i="6"/>
  <c r="H289" i="38"/>
  <c r="J289" i="38"/>
  <c r="N146" i="6"/>
  <c r="N289" i="38"/>
  <c r="P289" i="38"/>
  <c r="P146" i="6"/>
  <c r="E330" i="38"/>
  <c r="G330" i="38"/>
  <c r="M146" i="6"/>
  <c r="K289" i="38"/>
  <c r="M289" i="38"/>
  <c r="Q146" i="6"/>
  <c r="H330" i="38"/>
  <c r="J330" i="38"/>
  <c r="X121" i="6"/>
  <c r="N14" i="6"/>
  <c r="N8" i="6"/>
  <c r="I153" i="6"/>
  <c r="E173" i="38"/>
  <c r="G173" i="38"/>
  <c r="F153" i="6"/>
  <c r="K132" i="38"/>
  <c r="M132" i="38"/>
  <c r="G153" i="6"/>
  <c r="N132" i="38"/>
  <c r="P132" i="38"/>
  <c r="H153" i="6"/>
  <c r="B173" i="38"/>
  <c r="D173" i="38"/>
  <c r="I146" i="6"/>
  <c r="E166" i="38"/>
  <c r="G166" i="38"/>
  <c r="H146" i="6"/>
  <c r="B166" i="38"/>
  <c r="D166" i="38"/>
  <c r="F146" i="6"/>
  <c r="K125" i="38"/>
  <c r="M125" i="38"/>
  <c r="G146" i="6"/>
  <c r="N125" i="38"/>
  <c r="P125" i="38"/>
  <c r="H144" i="6"/>
  <c r="B164" i="38"/>
  <c r="D164" i="38"/>
  <c r="F144" i="6"/>
  <c r="K123" i="38"/>
  <c r="M123" i="38"/>
  <c r="I144" i="6"/>
  <c r="E164" i="38"/>
  <c r="G164" i="38"/>
  <c r="G144" i="6"/>
  <c r="N123" i="38"/>
  <c r="P123" i="38"/>
  <c r="G54" i="6"/>
  <c r="G95" i="6"/>
  <c r="B112" i="38"/>
  <c r="D112" i="38"/>
  <c r="G63" i="6"/>
  <c r="G104" i="6"/>
  <c r="B121" i="38"/>
  <c r="D121" i="38"/>
  <c r="J143" i="6"/>
  <c r="B286" i="38"/>
  <c r="D286" i="38"/>
  <c r="M143" i="6"/>
  <c r="K286" i="38"/>
  <c r="M286" i="38"/>
  <c r="O143" i="6"/>
  <c r="B327" i="38"/>
  <c r="D327" i="38"/>
  <c r="N143" i="6"/>
  <c r="N286" i="38"/>
  <c r="P286" i="38"/>
  <c r="L143" i="6"/>
  <c r="H286" i="38"/>
  <c r="J286" i="38"/>
  <c r="P143" i="6"/>
  <c r="E327" i="38"/>
  <c r="G327" i="38"/>
  <c r="K143" i="6"/>
  <c r="E286" i="38"/>
  <c r="G286" i="38"/>
  <c r="R143" i="6"/>
  <c r="K327" i="38"/>
  <c r="M327" i="38"/>
  <c r="Q143" i="6"/>
  <c r="H327" i="38"/>
  <c r="J327" i="38"/>
  <c r="G143" i="6"/>
  <c r="N122" i="38"/>
  <c r="P122" i="38"/>
  <c r="H143" i="6"/>
  <c r="B163" i="38"/>
  <c r="D163" i="38"/>
  <c r="F143" i="6"/>
  <c r="K122" i="38"/>
  <c r="M122" i="38"/>
  <c r="I143" i="6"/>
  <c r="E163" i="38"/>
  <c r="G163" i="38"/>
  <c r="L138" i="6"/>
  <c r="H281" i="38"/>
  <c r="J281" i="38"/>
  <c r="O138" i="6"/>
  <c r="B322" i="38"/>
  <c r="D322" i="38"/>
  <c r="Q138" i="6"/>
  <c r="H322" i="38"/>
  <c r="J322" i="38"/>
  <c r="M138" i="6"/>
  <c r="K281" i="38"/>
  <c r="M281" i="38"/>
  <c r="K138" i="6"/>
  <c r="E281" i="38"/>
  <c r="G281" i="38"/>
  <c r="N138" i="6"/>
  <c r="N281" i="38"/>
  <c r="P281" i="38"/>
  <c r="J138" i="6"/>
  <c r="B281" i="38"/>
  <c r="D281" i="38"/>
  <c r="P138" i="6"/>
  <c r="E322" i="38"/>
  <c r="G322" i="38"/>
  <c r="R138" i="6"/>
  <c r="K322" i="38"/>
  <c r="M322" i="38"/>
  <c r="L147" i="6"/>
  <c r="H290" i="38"/>
  <c r="J290" i="38"/>
  <c r="M147" i="6"/>
  <c r="K290" i="38"/>
  <c r="M290" i="38"/>
  <c r="N147" i="6"/>
  <c r="N290" i="38"/>
  <c r="P290" i="38"/>
  <c r="K147" i="6"/>
  <c r="E290" i="38"/>
  <c r="G290" i="38"/>
  <c r="O147" i="6"/>
  <c r="B331" i="38"/>
  <c r="D331" i="38"/>
  <c r="J147" i="6"/>
  <c r="B290" i="38"/>
  <c r="D290" i="38"/>
  <c r="R147" i="6"/>
  <c r="K331" i="38"/>
  <c r="M331" i="38"/>
  <c r="P147" i="6"/>
  <c r="E331" i="38"/>
  <c r="G331" i="38"/>
  <c r="Q147" i="6"/>
  <c r="H331" i="38"/>
  <c r="J331" i="38"/>
  <c r="O148" i="6"/>
  <c r="B332" i="38"/>
  <c r="D332" i="38"/>
  <c r="Q148" i="6"/>
  <c r="H332" i="38"/>
  <c r="J332" i="38"/>
  <c r="N148" i="6"/>
  <c r="N291" i="38"/>
  <c r="P291" i="38"/>
  <c r="J148" i="6"/>
  <c r="B291" i="38"/>
  <c r="D291" i="38"/>
  <c r="L148" i="6"/>
  <c r="H291" i="38"/>
  <c r="J291" i="38"/>
  <c r="R148" i="6"/>
  <c r="K332" i="38"/>
  <c r="M332" i="38"/>
  <c r="P148" i="6"/>
  <c r="E332" i="38"/>
  <c r="G332" i="38"/>
  <c r="M148" i="6"/>
  <c r="K291" i="38"/>
  <c r="M291" i="38"/>
  <c r="K148" i="6"/>
  <c r="E291" i="38"/>
  <c r="G291" i="38"/>
  <c r="K88" i="6"/>
  <c r="H146" i="38"/>
  <c r="K41" i="6"/>
  <c r="J41" i="6"/>
  <c r="F109" i="6"/>
  <c r="B36" i="10"/>
  <c r="Q136" i="6"/>
  <c r="H320" i="38"/>
  <c r="J320" i="38"/>
  <c r="O136" i="6"/>
  <c r="B320" i="38"/>
  <c r="D320" i="38"/>
  <c r="N136" i="6"/>
  <c r="N279" i="38"/>
  <c r="P279" i="38"/>
  <c r="M136" i="6"/>
  <c r="K279" i="38"/>
  <c r="M279" i="38"/>
  <c r="R136" i="6"/>
  <c r="K320" i="38"/>
  <c r="M320" i="38"/>
  <c r="J136" i="6"/>
  <c r="B279" i="38"/>
  <c r="D279" i="38"/>
  <c r="K136" i="6"/>
  <c r="E279" i="38"/>
  <c r="G279" i="38"/>
  <c r="L136" i="6"/>
  <c r="H279" i="38"/>
  <c r="J279" i="38"/>
  <c r="P136" i="6"/>
  <c r="E320" i="38"/>
  <c r="G320" i="38"/>
  <c r="K89" i="6"/>
  <c r="H147" i="38"/>
  <c r="J147" i="38"/>
  <c r="H142" i="6"/>
  <c r="B162" i="38"/>
  <c r="D162" i="38"/>
  <c r="G142" i="6"/>
  <c r="N121" i="38"/>
  <c r="P121" i="38"/>
  <c r="I142" i="6"/>
  <c r="E162" i="38"/>
  <c r="G162" i="38"/>
  <c r="F142" i="6"/>
  <c r="K121" i="38"/>
  <c r="M121" i="38"/>
  <c r="M153" i="6"/>
  <c r="K296" i="38"/>
  <c r="M296" i="38"/>
  <c r="O153" i="6"/>
  <c r="B337" i="38"/>
  <c r="D337" i="38"/>
  <c r="Q153" i="6"/>
  <c r="H337" i="38"/>
  <c r="J337" i="38"/>
  <c r="R153" i="6"/>
  <c r="K337" i="38"/>
  <c r="M337" i="38"/>
  <c r="K153" i="6"/>
  <c r="E296" i="38"/>
  <c r="G296" i="38"/>
  <c r="P153" i="6"/>
  <c r="E337" i="38"/>
  <c r="G337" i="38"/>
  <c r="J153" i="6"/>
  <c r="B296" i="38"/>
  <c r="D296" i="38"/>
  <c r="L153" i="6"/>
  <c r="H296" i="38"/>
  <c r="J296" i="38"/>
  <c r="N153" i="6"/>
  <c r="N296" i="38"/>
  <c r="P296" i="38"/>
  <c r="J140" i="6"/>
  <c r="B283" i="38"/>
  <c r="D283" i="38"/>
  <c r="O140" i="6"/>
  <c r="B324" i="38"/>
  <c r="D324" i="38"/>
  <c r="Q140" i="6"/>
  <c r="H324" i="38"/>
  <c r="J324" i="38"/>
  <c r="K140" i="6"/>
  <c r="E283" i="38"/>
  <c r="G283" i="38"/>
  <c r="N140" i="6"/>
  <c r="N283" i="38"/>
  <c r="P283" i="38"/>
  <c r="L140" i="6"/>
  <c r="H283" i="38"/>
  <c r="J283" i="38"/>
  <c r="P140" i="6"/>
  <c r="E324" i="38"/>
  <c r="G324" i="38"/>
  <c r="M140" i="6"/>
  <c r="K283" i="38"/>
  <c r="M283" i="38"/>
  <c r="R140" i="6"/>
  <c r="K324" i="38"/>
  <c r="M324" i="38"/>
  <c r="F21" i="6"/>
  <c r="G57" i="6"/>
  <c r="G98" i="6"/>
  <c r="B115" i="38"/>
  <c r="D115" i="38"/>
  <c r="G60" i="6"/>
  <c r="G101" i="6"/>
  <c r="B118" i="38"/>
  <c r="D118" i="38"/>
  <c r="G59" i="6"/>
  <c r="G100" i="6"/>
  <c r="B117" i="38"/>
  <c r="D117" i="38"/>
  <c r="F138" i="6"/>
  <c r="K117" i="38"/>
  <c r="M117" i="38"/>
  <c r="H138" i="6"/>
  <c r="B158" i="38"/>
  <c r="D158" i="38"/>
  <c r="I138" i="6"/>
  <c r="E158" i="38"/>
  <c r="G158" i="38"/>
  <c r="G138" i="6"/>
  <c r="N117" i="38"/>
  <c r="P117" i="38"/>
  <c r="F18" i="6"/>
  <c r="F110" i="6"/>
  <c r="B37" i="10"/>
  <c r="F9" i="6"/>
  <c r="H126" i="6"/>
  <c r="B146" i="38"/>
  <c r="I126" i="6"/>
  <c r="E146" i="38"/>
  <c r="F126" i="6"/>
  <c r="K105" i="38"/>
  <c r="G126" i="6"/>
  <c r="N105" i="38"/>
  <c r="G149" i="6"/>
  <c r="N128" i="38"/>
  <c r="P128" i="38"/>
  <c r="H149" i="6"/>
  <c r="B169" i="38"/>
  <c r="D169" i="38"/>
  <c r="I149" i="6"/>
  <c r="E169" i="38"/>
  <c r="G169" i="38"/>
  <c r="F149" i="6"/>
  <c r="K128" i="38"/>
  <c r="M128" i="38"/>
  <c r="F26" i="6"/>
  <c r="AP680" i="1"/>
  <c r="AP684" i="1"/>
  <c r="AP681" i="1"/>
  <c r="AP686" i="1"/>
  <c r="AP682" i="1"/>
  <c r="AP825" i="1"/>
  <c r="AP629" i="1"/>
  <c r="AP773" i="1"/>
  <c r="AP787" i="1"/>
  <c r="AP792" i="1"/>
  <c r="AP785" i="1"/>
  <c r="AP766" i="1"/>
  <c r="AP799" i="1"/>
  <c r="AP857" i="1"/>
  <c r="AP818" i="1"/>
  <c r="AP628" i="1"/>
  <c r="AP488" i="1"/>
  <c r="AP447" i="1"/>
  <c r="AP489" i="1"/>
  <c r="AP440" i="1"/>
  <c r="AP425" i="1"/>
  <c r="AP386" i="1"/>
  <c r="AP321" i="1"/>
  <c r="AP59" i="1"/>
  <c r="AP30" i="1"/>
  <c r="AP26" i="1"/>
  <c r="AP90" i="1"/>
  <c r="AP220" i="1"/>
  <c r="AP796" i="1"/>
  <c r="AP786" i="1"/>
  <c r="AP779" i="1"/>
  <c r="AP776" i="1"/>
  <c r="AP782" i="1"/>
  <c r="AP827" i="1"/>
  <c r="AP631" i="1"/>
  <c r="AP474" i="1"/>
  <c r="AP503" i="1"/>
  <c r="AP442" i="1"/>
  <c r="AP390" i="1"/>
  <c r="AP384" i="1"/>
  <c r="AP63" i="1"/>
  <c r="AP70" i="1"/>
  <c r="AP71" i="1"/>
  <c r="AP229" i="1"/>
  <c r="AP40" i="1"/>
  <c r="AP237" i="1"/>
  <c r="AP157" i="1"/>
  <c r="AP174" i="1"/>
  <c r="AP155" i="1"/>
  <c r="AP210" i="1"/>
  <c r="AP163" i="1"/>
  <c r="AP298" i="1"/>
  <c r="AP330" i="1"/>
  <c r="AP191" i="1"/>
  <c r="AP251" i="1"/>
  <c r="AP395" i="1"/>
  <c r="AP375" i="1"/>
  <c r="AP625" i="1"/>
  <c r="AP699" i="1"/>
  <c r="AP654" i="1"/>
  <c r="AP743" i="1"/>
  <c r="AP584" i="1"/>
  <c r="AP728" i="1"/>
  <c r="AP621" i="1"/>
  <c r="AP698" i="1"/>
  <c r="AP879" i="1"/>
  <c r="AP865" i="1"/>
  <c r="AP866" i="1"/>
  <c r="AP822" i="1"/>
  <c r="AP648" i="1"/>
  <c r="AP486" i="1"/>
  <c r="AP511" i="1"/>
  <c r="AP458" i="1"/>
  <c r="AP417" i="1"/>
  <c r="AP429" i="1"/>
  <c r="AP25" i="1"/>
  <c r="AP38" i="1"/>
  <c r="AP325" i="1"/>
  <c r="AP186" i="1"/>
  <c r="AP106" i="1"/>
  <c r="AP206" i="1"/>
  <c r="AP112" i="1"/>
  <c r="AP150" i="1"/>
  <c r="AP88" i="1"/>
  <c r="AP176" i="1"/>
  <c r="AP242" i="1"/>
  <c r="AP291" i="1"/>
  <c r="AP324" i="1"/>
  <c r="AP185" i="1"/>
  <c r="AP232" i="1"/>
  <c r="AP424" i="1"/>
  <c r="AP428" i="1"/>
  <c r="AP565" i="1"/>
  <c r="AP732" i="1"/>
  <c r="AP552" i="1"/>
  <c r="AP522" i="1"/>
  <c r="AP617" i="1"/>
  <c r="AP533" i="1"/>
  <c r="AP656" i="1"/>
  <c r="AP740" i="1"/>
  <c r="AP804" i="1"/>
  <c r="AP899" i="1"/>
  <c r="F76" i="6"/>
  <c r="F117" i="6"/>
  <c r="B44" i="10"/>
  <c r="AP883" i="1"/>
  <c r="AP821" i="1"/>
  <c r="AP635" i="1"/>
  <c r="AP482" i="1"/>
  <c r="AP509" i="1"/>
  <c r="AP450" i="1"/>
  <c r="AP410" i="1"/>
  <c r="AP421" i="1"/>
  <c r="AP16" i="1"/>
  <c r="AP46" i="1"/>
  <c r="AP76" i="1"/>
  <c r="AP212" i="1"/>
  <c r="AP123" i="1"/>
  <c r="AP223" i="1"/>
  <c r="AP130" i="1"/>
  <c r="AP158" i="1"/>
  <c r="AP129" i="1"/>
  <c r="AP184" i="1"/>
  <c r="AP258" i="1"/>
  <c r="AP293" i="1"/>
  <c r="AP326" i="1"/>
  <c r="AP187" i="1"/>
  <c r="AP234" i="1"/>
  <c r="AP432" i="1"/>
  <c r="AP422" i="1"/>
  <c r="AP582" i="1"/>
  <c r="AP718" i="1"/>
  <c r="AP616" i="1"/>
  <c r="AP703" i="1"/>
  <c r="AP567" i="1"/>
  <c r="AP734" i="1"/>
  <c r="AP583" i="1"/>
  <c r="AP695" i="1"/>
  <c r="AP891" i="1"/>
  <c r="AP875" i="1"/>
  <c r="AP878" i="1"/>
  <c r="AP810" i="1"/>
  <c r="AP633" i="1"/>
  <c r="AP480" i="1"/>
  <c r="AP505" i="1"/>
  <c r="AP448" i="1"/>
  <c r="AP407" i="1"/>
  <c r="AP388" i="1"/>
  <c r="AP67" i="1"/>
  <c r="AP54" i="1"/>
  <c r="AP136" i="1"/>
  <c r="AP221" i="1"/>
  <c r="AP24" i="1"/>
  <c r="AP231" i="1"/>
  <c r="AP149" i="1"/>
  <c r="AP166" i="1"/>
  <c r="AP147" i="1"/>
  <c r="AP192" i="1"/>
  <c r="AP161" i="1"/>
  <c r="AP296" i="1"/>
  <c r="AP328" i="1"/>
  <c r="AP189" i="1"/>
  <c r="AP243" i="1"/>
  <c r="AP430" i="1"/>
  <c r="AP367" i="1"/>
  <c r="AP548" i="1"/>
  <c r="AP720" i="1"/>
  <c r="AP624" i="1"/>
  <c r="AP730" i="1"/>
  <c r="AP576" i="1"/>
  <c r="AP735" i="1"/>
  <c r="AP620" i="1"/>
  <c r="AP719" i="1"/>
  <c r="AP874" i="1"/>
  <c r="AP871" i="1"/>
  <c r="AP859" i="1"/>
  <c r="AP685" i="1"/>
  <c r="AP80" i="1"/>
  <c r="AP830" i="1"/>
  <c r="AP765" i="1"/>
  <c r="AP784" i="1"/>
  <c r="AP902" i="1"/>
  <c r="F79" i="6"/>
  <c r="F120" i="6"/>
  <c r="B47" i="10"/>
  <c r="AP771" i="1"/>
  <c r="AP800" i="1"/>
  <c r="AP790" i="1"/>
  <c r="AP835" i="1"/>
  <c r="AP808" i="1"/>
  <c r="AP514" i="1"/>
  <c r="AP476" i="1"/>
  <c r="AP515" i="1"/>
  <c r="AP471" i="1"/>
  <c r="AP435" i="1"/>
  <c r="AP396" i="1"/>
  <c r="AP444" i="1"/>
  <c r="AP53" i="1"/>
  <c r="AP43" i="1"/>
  <c r="AP62" i="1"/>
  <c r="AP58" i="1"/>
  <c r="AP60" i="1"/>
  <c r="AP781" i="1"/>
  <c r="AP774" i="1"/>
  <c r="AP789" i="1"/>
  <c r="AP767" i="1"/>
  <c r="AP777" i="1"/>
  <c r="AP898" i="1"/>
  <c r="F75" i="6"/>
  <c r="F116" i="6"/>
  <c r="B43" i="10"/>
  <c r="AP812" i="1"/>
  <c r="AP512" i="1"/>
  <c r="AP460" i="1"/>
  <c r="AP493" i="1"/>
  <c r="AP427" i="1"/>
  <c r="AP370" i="1"/>
  <c r="AP323" i="1"/>
  <c r="AP39" i="1"/>
  <c r="AP89" i="1"/>
  <c r="AP139" i="1"/>
  <c r="AP238" i="1"/>
  <c r="AP126" i="1"/>
  <c r="AP286" i="1"/>
  <c r="AP20" i="1"/>
  <c r="AP216" i="1"/>
  <c r="AP114" i="1"/>
  <c r="AP241" i="1"/>
  <c r="AP275" i="1"/>
  <c r="AP306" i="1"/>
  <c r="AP285" i="1"/>
  <c r="AP209" i="1"/>
  <c r="AP284" i="1"/>
  <c r="AP379" i="1"/>
  <c r="AP524" i="1"/>
  <c r="AP645" i="1"/>
  <c r="AP523" i="1"/>
  <c r="AP640" i="1"/>
  <c r="AP549" i="1"/>
  <c r="AP653" i="1"/>
  <c r="AP529" i="1"/>
  <c r="AP662" i="1"/>
  <c r="AP739" i="1"/>
  <c r="AP901" i="1"/>
  <c r="F78" i="6"/>
  <c r="F119" i="6"/>
  <c r="B46" i="10"/>
  <c r="AP889" i="1"/>
  <c r="AP881" i="1"/>
  <c r="AP826" i="1"/>
  <c r="AP520" i="1"/>
  <c r="AP472" i="1"/>
  <c r="AP501" i="1"/>
  <c r="AP439" i="1"/>
  <c r="AP382" i="1"/>
  <c r="AP377" i="1"/>
  <c r="AP55" i="1"/>
  <c r="AP69" i="1"/>
  <c r="AP104" i="1"/>
  <c r="AP294" i="1"/>
  <c r="AP56" i="1"/>
  <c r="AP245" i="1"/>
  <c r="AP131" i="1"/>
  <c r="AP182" i="1"/>
  <c r="AP124" i="1"/>
  <c r="AP218" i="1"/>
  <c r="AP165" i="1"/>
  <c r="AP300" i="1"/>
  <c r="AP332" i="1"/>
  <c r="AP203" i="1"/>
  <c r="AP259" i="1"/>
  <c r="AP397" i="1"/>
  <c r="AP389" i="1"/>
  <c r="AP586" i="1"/>
  <c r="AP722" i="1"/>
  <c r="AP642" i="1"/>
  <c r="AP569" i="1"/>
  <c r="AP646" i="1"/>
  <c r="AP555" i="1"/>
  <c r="AP663" i="1"/>
  <c r="AP838" i="1"/>
  <c r="AP869" i="1"/>
  <c r="AP811" i="1"/>
  <c r="AP893" i="1"/>
  <c r="AP814" i="1"/>
  <c r="AP518" i="1"/>
  <c r="AP470" i="1"/>
  <c r="AP497" i="1"/>
  <c r="AP438" i="1"/>
  <c r="AP376" i="1"/>
  <c r="AP327" i="1"/>
  <c r="AP51" i="1"/>
  <c r="AP111" i="1"/>
  <c r="AP138" i="1"/>
  <c r="AP303" i="1"/>
  <c r="AP109" i="1"/>
  <c r="AP253" i="1"/>
  <c r="AP72" i="1"/>
  <c r="AP190" i="1"/>
  <c r="AP140" i="1"/>
  <c r="AP227" i="1"/>
  <c r="AP244" i="1"/>
  <c r="AP302" i="1"/>
  <c r="AP236" i="1"/>
  <c r="AP205" i="1"/>
  <c r="AP267" i="1"/>
  <c r="AP418" i="1"/>
  <c r="AP413" i="1"/>
  <c r="AP618" i="1"/>
  <c r="AP731" i="1"/>
  <c r="AP630" i="1"/>
  <c r="AP526" i="1"/>
  <c r="AP622" i="1"/>
  <c r="AP737" i="1"/>
  <c r="AP623" i="1"/>
  <c r="AP828" i="1"/>
  <c r="AP862" i="1"/>
  <c r="AP736" i="1"/>
  <c r="AP888" i="1"/>
  <c r="AP813" i="1"/>
  <c r="AP516" i="1"/>
  <c r="AP462" i="1"/>
  <c r="AP495" i="1"/>
  <c r="AP436" i="1"/>
  <c r="AP372" i="1"/>
  <c r="AP329" i="1"/>
  <c r="AP47" i="1"/>
  <c r="AP78" i="1"/>
  <c r="AP153" i="1"/>
  <c r="AP311" i="1"/>
  <c r="AP118" i="1"/>
  <c r="AP261" i="1"/>
  <c r="AP115" i="1"/>
  <c r="AP208" i="1"/>
  <c r="AP83" i="1"/>
  <c r="AP235" i="1"/>
  <c r="AP260" i="1"/>
  <c r="AP304" i="1"/>
  <c r="AP252" i="1"/>
  <c r="AP207" i="1"/>
  <c r="AP276" i="1"/>
  <c r="AP434" i="1"/>
  <c r="AP426" i="1"/>
  <c r="AP626" i="1"/>
  <c r="AP741" i="1"/>
  <c r="AP638" i="1"/>
  <c r="AP530" i="1"/>
  <c r="AP619" i="1"/>
  <c r="AP525" i="1"/>
  <c r="AP649" i="1"/>
  <c r="AP723" i="1"/>
  <c r="AP887" i="1"/>
  <c r="AP885" i="1"/>
  <c r="AP884" i="1"/>
  <c r="AP860" i="1"/>
  <c r="AP52" i="1"/>
  <c r="AP32" i="1"/>
  <c r="AP247" i="1"/>
  <c r="AP169" i="1"/>
  <c r="AP256" i="1"/>
  <c r="AP532" i="1"/>
  <c r="AP531" i="1"/>
  <c r="AP546" i="1"/>
  <c r="AP553" i="1"/>
  <c r="AP850" i="1"/>
  <c r="AP815" i="1"/>
  <c r="AP809" i="1"/>
  <c r="AP452" i="1"/>
  <c r="AP477" i="1"/>
  <c r="AP423" i="1"/>
  <c r="AP23" i="1"/>
  <c r="AP44" i="1"/>
  <c r="AP148" i="1"/>
  <c r="AP309" i="1"/>
  <c r="AP299" i="1"/>
  <c r="AP265" i="1"/>
  <c r="AP312" i="1"/>
  <c r="AP219" i="1"/>
  <c r="AP399" i="1"/>
  <c r="AP683" i="1"/>
  <c r="AP295" i="1"/>
  <c r="AP414" i="1"/>
  <c r="AP770" i="1"/>
  <c r="AP788" i="1"/>
  <c r="AP193" i="1"/>
  <c r="AP772" i="1"/>
  <c r="AP791" i="1"/>
  <c r="AP892" i="1"/>
  <c r="AP820" i="1"/>
  <c r="AP641" i="1"/>
  <c r="AP506" i="1"/>
  <c r="AP463" i="1"/>
  <c r="AP507" i="1"/>
  <c r="AP453" i="1"/>
  <c r="AP405" i="1"/>
  <c r="AP374" i="1"/>
  <c r="AP398" i="1"/>
  <c r="AP37" i="1"/>
  <c r="AP27" i="1"/>
  <c r="AP128" i="1"/>
  <c r="AP87" i="1"/>
  <c r="AP154" i="1"/>
  <c r="AP769" i="1"/>
  <c r="AP801" i="1"/>
  <c r="AP409" i="1"/>
  <c r="AP778" i="1"/>
  <c r="AP775" i="1"/>
  <c r="AP864" i="1"/>
  <c r="AP805" i="1"/>
  <c r="AP502" i="1"/>
  <c r="AP451" i="1"/>
  <c r="AP469" i="1"/>
  <c r="AP392" i="1"/>
  <c r="AP412" i="1"/>
  <c r="AP49" i="1"/>
  <c r="AP18" i="1"/>
  <c r="AP17" i="1"/>
  <c r="AP74" i="1"/>
  <c r="AP121" i="1"/>
  <c r="AP156" i="1"/>
  <c r="AP317" i="1"/>
  <c r="AP108" i="1"/>
  <c r="AP307" i="1"/>
  <c r="AP64" i="1"/>
  <c r="AP274" i="1"/>
  <c r="AP263" i="1"/>
  <c r="AP314" i="1"/>
  <c r="AP173" i="1"/>
  <c r="AP222" i="1"/>
  <c r="AP369" i="1"/>
  <c r="AP393" i="1"/>
  <c r="AP578" i="1"/>
  <c r="AP632" i="1"/>
  <c r="AP561" i="1"/>
  <c r="AP696" i="1"/>
  <c r="AP562" i="1"/>
  <c r="AP636" i="1"/>
  <c r="AP585" i="1"/>
  <c r="AP657" i="1"/>
  <c r="AP847" i="1"/>
  <c r="AP872" i="1"/>
  <c r="AP807" i="1"/>
  <c r="AP900" i="1"/>
  <c r="F77" i="6"/>
  <c r="F118" i="6"/>
  <c r="B45" i="10"/>
  <c r="AP817" i="1"/>
  <c r="AP510" i="1"/>
  <c r="AP459" i="1"/>
  <c r="AP487" i="1"/>
  <c r="AP419" i="1"/>
  <c r="AP368" i="1"/>
  <c r="AP65" i="1"/>
  <c r="AP35" i="1"/>
  <c r="AP319" i="1"/>
  <c r="AP107" i="1"/>
  <c r="AP254" i="1"/>
  <c r="AP134" i="1"/>
  <c r="AP292" i="1"/>
  <c r="AP36" i="1"/>
  <c r="AP225" i="1"/>
  <c r="AP15" i="1"/>
  <c r="AP249" i="1"/>
  <c r="AP239" i="1"/>
  <c r="AP308" i="1"/>
  <c r="AP167" i="1"/>
  <c r="AP211" i="1"/>
  <c r="AP240" i="1"/>
  <c r="AP383" i="1"/>
  <c r="AP528" i="1"/>
  <c r="AP661" i="1"/>
  <c r="AP527" i="1"/>
  <c r="AP704" i="1"/>
  <c r="AP579" i="1"/>
  <c r="AP647" i="1"/>
  <c r="AP575" i="1"/>
  <c r="AP725" i="1"/>
  <c r="AP806" i="1"/>
  <c r="AP849" i="1"/>
  <c r="AP890" i="1"/>
  <c r="AP816" i="1"/>
  <c r="AP508" i="1"/>
  <c r="AP454" i="1"/>
  <c r="AP483" i="1"/>
  <c r="AP415" i="1"/>
  <c r="AP431" i="1"/>
  <c r="AP61" i="1"/>
  <c r="AP31" i="1"/>
  <c r="AP127" i="1"/>
  <c r="AP28" i="1"/>
  <c r="AP105" i="1"/>
  <c r="AP142" i="1"/>
  <c r="AP301" i="1"/>
  <c r="AP233" i="1"/>
  <c r="AP257" i="1"/>
  <c r="AP310" i="1"/>
  <c r="AP217" i="1"/>
  <c r="AP387" i="1"/>
  <c r="AP665" i="1"/>
  <c r="AP643" i="1"/>
  <c r="AP650" i="1"/>
  <c r="AP634" i="1"/>
  <c r="AP880" i="1"/>
  <c r="AP886" i="1"/>
  <c r="AP504" i="1"/>
  <c r="AP394" i="1"/>
  <c r="AP57" i="1"/>
  <c r="AP143" i="1"/>
  <c r="AP113" i="1"/>
  <c r="AP68" i="1"/>
  <c r="AP48" i="1"/>
  <c r="AP255" i="1"/>
  <c r="AP171" i="1"/>
  <c r="AP273" i="1"/>
  <c r="AP687" i="1"/>
  <c r="AP117" i="1"/>
  <c r="AP19" i="1"/>
  <c r="AP768" i="1"/>
  <c r="AP797" i="1"/>
  <c r="AP894" i="1"/>
  <c r="AP798" i="1"/>
  <c r="AP795" i="1"/>
  <c r="AP896" i="1"/>
  <c r="F72" i="6"/>
  <c r="F113" i="6"/>
  <c r="B40" i="10"/>
  <c r="AP824" i="1"/>
  <c r="AP652" i="1"/>
  <c r="AP498" i="1"/>
  <c r="AP455" i="1"/>
  <c r="AP499" i="1"/>
  <c r="AP456" i="1"/>
  <c r="AP445" i="1"/>
  <c r="AP446" i="1"/>
  <c r="AP331" i="1"/>
  <c r="AP21" i="1"/>
  <c r="AP86" i="1"/>
  <c r="AP110" i="1"/>
  <c r="AP122" i="1"/>
  <c r="AP204" i="1"/>
  <c r="AP783" i="1"/>
  <c r="AP780" i="1"/>
  <c r="AP745" i="1"/>
  <c r="AP794" i="1"/>
  <c r="AP793" i="1"/>
  <c r="AP829" i="1"/>
  <c r="AP637" i="1"/>
  <c r="AP490" i="1"/>
  <c r="AP513" i="1"/>
  <c r="AP466" i="1"/>
  <c r="F53" i="6"/>
  <c r="F94" i="6"/>
  <c r="B21" i="10"/>
  <c r="AP433" i="1"/>
  <c r="AP443" i="1"/>
  <c r="AP29" i="1"/>
  <c r="AP22" i="1"/>
  <c r="AP66" i="1"/>
  <c r="AP170" i="1"/>
  <c r="AP132" i="1"/>
  <c r="AP188" i="1"/>
  <c r="AP287" i="1"/>
  <c r="AP141" i="1"/>
  <c r="AP279" i="1"/>
  <c r="AP168" i="1"/>
  <c r="AP313" i="1"/>
  <c r="AP281" i="1"/>
  <c r="AP322" i="1"/>
  <c r="AP183" i="1"/>
  <c r="AP230" i="1"/>
  <c r="AP385" i="1"/>
  <c r="AP420" i="1"/>
  <c r="AP551" i="1"/>
  <c r="AP724" i="1"/>
  <c r="AP581" i="1"/>
  <c r="AP702" i="1"/>
  <c r="AP559" i="1"/>
  <c r="AP697" i="1"/>
  <c r="AP566" i="1"/>
  <c r="AP717" i="1"/>
  <c r="AP848" i="1"/>
  <c r="AP738" i="1"/>
  <c r="AP823" i="1"/>
  <c r="AP868" i="1"/>
  <c r="AP803" i="1"/>
  <c r="AP500" i="1"/>
  <c r="AP521" i="1"/>
  <c r="AP461" i="1"/>
  <c r="AP381" i="1"/>
  <c r="AP380" i="1"/>
  <c r="AP45" i="1"/>
  <c r="AP744" i="1"/>
  <c r="AP34" i="1"/>
  <c r="AP84" i="1"/>
  <c r="AP137" i="1"/>
  <c r="AP164" i="1"/>
  <c r="AP250" i="1"/>
  <c r="AP116" i="1"/>
  <c r="AP315" i="1"/>
  <c r="AP85" i="1"/>
  <c r="AP282" i="1"/>
  <c r="AP280" i="1"/>
  <c r="AP316" i="1"/>
  <c r="AP175" i="1"/>
  <c r="AP224" i="1"/>
  <c r="AP371" i="1"/>
  <c r="AP406" i="1"/>
  <c r="AP542" i="1"/>
  <c r="AP664" i="1"/>
  <c r="AP577" i="1"/>
  <c r="AP729" i="1"/>
  <c r="AP556" i="1"/>
  <c r="AP726" i="1"/>
  <c r="AP588" i="1"/>
  <c r="AP721" i="1"/>
  <c r="AP882" i="1"/>
  <c r="AP876" i="1"/>
  <c r="AP870" i="1"/>
  <c r="AP861" i="1"/>
  <c r="AP644" i="1"/>
  <c r="AP496" i="1"/>
  <c r="AP519" i="1"/>
  <c r="AP457" i="1"/>
  <c r="AP441" i="1"/>
  <c r="AP378" i="1"/>
  <c r="AP41" i="1"/>
  <c r="AP135" i="1"/>
  <c r="AP42" i="1"/>
  <c r="AP146" i="1"/>
  <c r="AP151" i="1"/>
  <c r="AP172" i="1"/>
  <c r="AP266" i="1"/>
  <c r="AP125" i="1"/>
  <c r="AP246" i="1"/>
  <c r="AP152" i="1"/>
  <c r="AP297" i="1"/>
  <c r="AP248" i="1"/>
  <c r="AP318" i="1"/>
  <c r="AP177" i="1"/>
  <c r="AP226" i="1"/>
  <c r="AP408" i="1"/>
  <c r="AP411" i="1"/>
  <c r="AP550" i="1"/>
  <c r="AP666" i="1"/>
  <c r="AP580" i="1"/>
  <c r="AP701" i="1"/>
  <c r="AP587" i="1"/>
  <c r="AP658" i="1"/>
  <c r="AP544" i="1"/>
  <c r="AP733" i="1"/>
  <c r="AP873" i="1"/>
  <c r="AP863" i="1"/>
  <c r="AP851" i="1"/>
  <c r="AP841" i="1"/>
  <c r="AP639" i="1"/>
  <c r="AP492" i="1"/>
  <c r="AP517" i="1"/>
  <c r="AP449" i="1"/>
  <c r="AP437" i="1"/>
  <c r="AP373" i="1"/>
  <c r="AP33" i="1"/>
  <c r="AP82" i="1"/>
  <c r="AP50" i="1"/>
  <c r="AP162" i="1"/>
  <c r="AP159" i="1"/>
  <c r="AP180" i="1"/>
  <c r="AP283" i="1"/>
  <c r="AP133" i="1"/>
  <c r="AP262" i="1"/>
  <c r="AP160" i="1"/>
  <c r="AP305" i="1"/>
  <c r="AP264" i="1"/>
  <c r="AP320" i="1"/>
  <c r="AP181" i="1"/>
  <c r="AP228" i="1"/>
  <c r="AP391" i="1"/>
  <c r="AP416" i="1"/>
  <c r="AP558" i="1"/>
  <c r="AP716" i="1"/>
  <c r="AP547" i="1"/>
  <c r="AP727" i="1"/>
  <c r="AP543" i="1"/>
  <c r="AP659" i="1"/>
  <c r="AP560" i="1"/>
  <c r="AP700" i="1"/>
  <c r="AP858" i="1"/>
  <c r="AP877" i="1"/>
  <c r="AP819" i="1"/>
  <c r="AP545" i="1"/>
  <c r="AP568" i="1"/>
  <c r="AP742" i="1"/>
  <c r="AP660" i="1"/>
  <c r="AP651" i="1"/>
  <c r="AP557" i="1"/>
  <c r="AP554" i="1"/>
  <c r="AP832" i="1"/>
  <c r="AP655" i="1"/>
  <c r="AP627" i="1"/>
  <c r="AP867" i="1"/>
  <c r="F71" i="6"/>
  <c r="F112" i="6"/>
  <c r="B39" i="10"/>
  <c r="H41" i="6"/>
  <c r="N62" i="6"/>
  <c r="H80" i="6"/>
  <c r="G136" i="6"/>
  <c r="N115" i="38"/>
  <c r="P115" i="38"/>
  <c r="F136" i="6"/>
  <c r="K115" i="38"/>
  <c r="M115" i="38"/>
  <c r="I136" i="6"/>
  <c r="E156" i="38"/>
  <c r="G156" i="38"/>
  <c r="H136" i="6"/>
  <c r="B156" i="38"/>
  <c r="D156" i="38"/>
  <c r="G137" i="6"/>
  <c r="N116" i="38"/>
  <c r="P116" i="38"/>
  <c r="H137" i="6"/>
  <c r="B157" i="38"/>
  <c r="D157" i="38"/>
  <c r="I137" i="6"/>
  <c r="E157" i="38"/>
  <c r="G157" i="38"/>
  <c r="F137" i="6"/>
  <c r="K116" i="38"/>
  <c r="M116" i="38"/>
  <c r="G47" i="6"/>
  <c r="G49" i="6"/>
  <c r="G90" i="6"/>
  <c r="B107" i="38"/>
  <c r="D107" i="38"/>
  <c r="G55" i="6"/>
  <c r="G96" i="6"/>
  <c r="B113" i="38"/>
  <c r="D113" i="38"/>
  <c r="H133" i="6"/>
  <c r="B153" i="38"/>
  <c r="D153" i="38"/>
  <c r="I133" i="6"/>
  <c r="E153" i="38"/>
  <c r="G153" i="38"/>
  <c r="F133" i="6"/>
  <c r="K112" i="38"/>
  <c r="M112" i="38"/>
  <c r="G133" i="6"/>
  <c r="N112" i="38"/>
  <c r="P112" i="38"/>
  <c r="K137" i="6"/>
  <c r="E280" i="38"/>
  <c r="G280" i="38"/>
  <c r="M137" i="6"/>
  <c r="K280" i="38"/>
  <c r="M280" i="38"/>
  <c r="N137" i="6"/>
  <c r="N280" i="38"/>
  <c r="P280" i="38"/>
  <c r="Q137" i="6"/>
  <c r="H321" i="38"/>
  <c r="J321" i="38"/>
  <c r="R137" i="6"/>
  <c r="K321" i="38"/>
  <c r="M321" i="38"/>
  <c r="P137" i="6"/>
  <c r="E321" i="38"/>
  <c r="G321" i="38"/>
  <c r="J137" i="6"/>
  <c r="B280" i="38"/>
  <c r="D280" i="38"/>
  <c r="L137" i="6"/>
  <c r="H280" i="38"/>
  <c r="J280" i="38"/>
  <c r="O137" i="6"/>
  <c r="B321" i="38"/>
  <c r="D321" i="38"/>
  <c r="K134" i="6"/>
  <c r="E277" i="38"/>
  <c r="G277" i="38"/>
  <c r="L134" i="6"/>
  <c r="H277" i="38"/>
  <c r="J277" i="38"/>
  <c r="R134" i="6"/>
  <c r="K318" i="38"/>
  <c r="M318" i="38"/>
  <c r="O134" i="6"/>
  <c r="B318" i="38"/>
  <c r="D318" i="38"/>
  <c r="P134" i="6"/>
  <c r="E318" i="38"/>
  <c r="G318" i="38"/>
  <c r="M134" i="6"/>
  <c r="K277" i="38"/>
  <c r="M277" i="38"/>
  <c r="N134" i="6"/>
  <c r="N277" i="38"/>
  <c r="P277" i="38"/>
  <c r="Q134" i="6"/>
  <c r="H318" i="38"/>
  <c r="J318" i="38"/>
  <c r="J134" i="6"/>
  <c r="B277" i="38"/>
  <c r="D277" i="38"/>
  <c r="M141" i="6"/>
  <c r="K284" i="38"/>
  <c r="M284" i="38"/>
  <c r="O141" i="6"/>
  <c r="B325" i="38"/>
  <c r="D325" i="38"/>
  <c r="Q141" i="6"/>
  <c r="H325" i="38"/>
  <c r="J325" i="38"/>
  <c r="L141" i="6"/>
  <c r="H284" i="38"/>
  <c r="J284" i="38"/>
  <c r="N141" i="6"/>
  <c r="N284" i="38"/>
  <c r="P284" i="38"/>
  <c r="R141" i="6"/>
  <c r="K325" i="38"/>
  <c r="M325" i="38"/>
  <c r="K141" i="6"/>
  <c r="E284" i="38"/>
  <c r="G284" i="38"/>
  <c r="J141" i="6"/>
  <c r="B284" i="38"/>
  <c r="D284" i="38"/>
  <c r="P141" i="6"/>
  <c r="E325" i="38"/>
  <c r="G325" i="38"/>
  <c r="R142" i="6"/>
  <c r="K326" i="38"/>
  <c r="M326" i="38"/>
  <c r="M142" i="6"/>
  <c r="K285" i="38"/>
  <c r="M285" i="38"/>
  <c r="Q142" i="6"/>
  <c r="H326" i="38"/>
  <c r="J326" i="38"/>
  <c r="O142" i="6"/>
  <c r="B326" i="38"/>
  <c r="D326" i="38"/>
  <c r="K142" i="6"/>
  <c r="E285" i="38"/>
  <c r="G285" i="38"/>
  <c r="J142" i="6"/>
  <c r="B285" i="38"/>
  <c r="D285" i="38"/>
  <c r="N142" i="6"/>
  <c r="N285" i="38"/>
  <c r="P285" i="38"/>
  <c r="P142" i="6"/>
  <c r="E326" i="38"/>
  <c r="G326" i="38"/>
  <c r="L142" i="6"/>
  <c r="H285" i="38"/>
  <c r="J285" i="38"/>
  <c r="K149" i="6"/>
  <c r="E292" i="38"/>
  <c r="G292" i="38"/>
  <c r="P149" i="6"/>
  <c r="E333" i="38"/>
  <c r="G333" i="38"/>
  <c r="J149" i="6"/>
  <c r="B292" i="38"/>
  <c r="D292" i="38"/>
  <c r="O149" i="6"/>
  <c r="B333" i="38"/>
  <c r="D333" i="38"/>
  <c r="M149" i="6"/>
  <c r="K292" i="38"/>
  <c r="M292" i="38"/>
  <c r="R149" i="6"/>
  <c r="K333" i="38"/>
  <c r="M333" i="38"/>
  <c r="L149" i="6"/>
  <c r="H292" i="38"/>
  <c r="J292" i="38"/>
  <c r="N149" i="6"/>
  <c r="N292" i="38"/>
  <c r="P292" i="38"/>
  <c r="Q149" i="6"/>
  <c r="H333" i="38"/>
  <c r="J333" i="38"/>
  <c r="G140" i="6"/>
  <c r="N119" i="38"/>
  <c r="P119" i="38"/>
  <c r="I140" i="6"/>
  <c r="E160" i="38"/>
  <c r="G160" i="38"/>
  <c r="H140" i="6"/>
  <c r="B160" i="38"/>
  <c r="D160" i="38"/>
  <c r="F140" i="6"/>
  <c r="K119" i="38"/>
  <c r="M119" i="38"/>
  <c r="F66" i="6"/>
  <c r="F107" i="6"/>
  <c r="B34" i="10"/>
  <c r="G145" i="6"/>
  <c r="N124" i="38"/>
  <c r="P124" i="38"/>
  <c r="I145" i="6"/>
  <c r="E165" i="38"/>
  <c r="G165" i="38"/>
  <c r="H145" i="6"/>
  <c r="B165" i="38"/>
  <c r="D165" i="38"/>
  <c r="F145" i="6"/>
  <c r="K124" i="38"/>
  <c r="M124" i="38"/>
  <c r="X41" i="6"/>
  <c r="N54" i="6"/>
  <c r="M127" i="6"/>
  <c r="K270" i="38"/>
  <c r="M270" i="38"/>
  <c r="G65" i="6"/>
  <c r="G106" i="6"/>
  <c r="B123" i="38"/>
  <c r="D123" i="38"/>
  <c r="G48" i="6"/>
  <c r="G89" i="6"/>
  <c r="B106" i="38"/>
  <c r="D106" i="38"/>
  <c r="H128" i="6"/>
  <c r="B148" i="38"/>
  <c r="D148" i="38"/>
  <c r="G128" i="6"/>
  <c r="N107" i="38"/>
  <c r="P107" i="38"/>
  <c r="F128" i="6"/>
  <c r="K107" i="38"/>
  <c r="M107" i="38"/>
  <c r="I128" i="6"/>
  <c r="E148" i="38"/>
  <c r="G148" i="38"/>
  <c r="K103" i="6"/>
  <c r="H161" i="38"/>
  <c r="J161" i="38"/>
  <c r="H148" i="6"/>
  <c r="B168" i="38"/>
  <c r="D168" i="38"/>
  <c r="G148" i="6"/>
  <c r="N127" i="38"/>
  <c r="P127" i="38"/>
  <c r="F148" i="6"/>
  <c r="K127" i="38"/>
  <c r="M127" i="38"/>
  <c r="I148" i="6"/>
  <c r="E168" i="38"/>
  <c r="G168" i="38"/>
  <c r="F11" i="6"/>
  <c r="L144" i="6"/>
  <c r="H287" i="38"/>
  <c r="J287" i="38"/>
  <c r="O144" i="6"/>
  <c r="B328" i="38"/>
  <c r="D328" i="38"/>
  <c r="N144" i="6"/>
  <c r="N287" i="38"/>
  <c r="P287" i="38"/>
  <c r="J144" i="6"/>
  <c r="B287" i="38"/>
  <c r="D287" i="38"/>
  <c r="M144" i="6"/>
  <c r="K287" i="38"/>
  <c r="M287" i="38"/>
  <c r="Q144" i="6"/>
  <c r="H328" i="38"/>
  <c r="J328" i="38"/>
  <c r="R144" i="6"/>
  <c r="K328" i="38"/>
  <c r="M328" i="38"/>
  <c r="P144" i="6"/>
  <c r="E328" i="38"/>
  <c r="G328" i="38"/>
  <c r="K144" i="6"/>
  <c r="E287" i="38"/>
  <c r="G287" i="38"/>
  <c r="G134" i="6"/>
  <c r="N113" i="38"/>
  <c r="P113" i="38"/>
  <c r="I134" i="6"/>
  <c r="E154" i="38"/>
  <c r="G154" i="38"/>
  <c r="H134" i="6"/>
  <c r="B154" i="38"/>
  <c r="D154" i="38"/>
  <c r="F134" i="6"/>
  <c r="K113" i="38"/>
  <c r="M113" i="38"/>
  <c r="F129" i="6"/>
  <c r="K108" i="38"/>
  <c r="M108" i="38"/>
  <c r="H129" i="6"/>
  <c r="B149" i="38"/>
  <c r="D149" i="38"/>
  <c r="I129" i="6"/>
  <c r="E149" i="38"/>
  <c r="G149" i="38"/>
  <c r="G129" i="6"/>
  <c r="N108" i="38"/>
  <c r="P108" i="38"/>
  <c r="G147" i="6"/>
  <c r="N126" i="38"/>
  <c r="P126" i="38"/>
  <c r="I147" i="6"/>
  <c r="E167" i="38"/>
  <c r="G167" i="38"/>
  <c r="H147" i="6"/>
  <c r="B167" i="38"/>
  <c r="D167" i="38"/>
  <c r="F147" i="6"/>
  <c r="K126" i="38"/>
  <c r="M126" i="38"/>
  <c r="I89" i="6"/>
  <c r="H106" i="38"/>
  <c r="J106" i="38"/>
  <c r="F102" i="6"/>
  <c r="B29" i="10"/>
  <c r="N133" i="6"/>
  <c r="N276" i="38"/>
  <c r="P276" i="38"/>
  <c r="R133" i="6"/>
  <c r="K317" i="38"/>
  <c r="M317" i="38"/>
  <c r="K133" i="6"/>
  <c r="E276" i="38"/>
  <c r="G276" i="38"/>
  <c r="J133" i="6"/>
  <c r="B276" i="38"/>
  <c r="D276" i="38"/>
  <c r="L133" i="6"/>
  <c r="H276" i="38"/>
  <c r="J276" i="38"/>
  <c r="O133" i="6"/>
  <c r="B317" i="38"/>
  <c r="D317" i="38"/>
  <c r="M133" i="6"/>
  <c r="K276" i="38"/>
  <c r="M276" i="38"/>
  <c r="Q133" i="6"/>
  <c r="H317" i="38"/>
  <c r="J317" i="38"/>
  <c r="P133" i="6"/>
  <c r="E317" i="38"/>
  <c r="G317" i="38"/>
  <c r="P145" i="6"/>
  <c r="E329" i="38"/>
  <c r="G329" i="38"/>
  <c r="J145" i="6"/>
  <c r="B288" i="38"/>
  <c r="D288" i="38"/>
  <c r="O145" i="6"/>
  <c r="B329" i="38"/>
  <c r="D329" i="38"/>
  <c r="L145" i="6"/>
  <c r="H288" i="38"/>
  <c r="J288" i="38"/>
  <c r="K145" i="6"/>
  <c r="E288" i="38"/>
  <c r="G288" i="38"/>
  <c r="N145" i="6"/>
  <c r="N288" i="38"/>
  <c r="P288" i="38"/>
  <c r="Q145" i="6"/>
  <c r="H329" i="38"/>
  <c r="J329" i="38"/>
  <c r="M145" i="6"/>
  <c r="K288" i="38"/>
  <c r="M288" i="38"/>
  <c r="R145" i="6"/>
  <c r="K329" i="38"/>
  <c r="M329" i="38"/>
  <c r="R126" i="6"/>
  <c r="K310" i="38"/>
  <c r="J126" i="6"/>
  <c r="B269" i="38"/>
  <c r="O126" i="6"/>
  <c r="B310" i="38"/>
  <c r="L126" i="6"/>
  <c r="H269" i="38"/>
  <c r="P126" i="6"/>
  <c r="E310" i="38"/>
  <c r="N126" i="6"/>
  <c r="N269" i="38"/>
  <c r="M126" i="6"/>
  <c r="K269" i="38"/>
  <c r="Q126" i="6"/>
  <c r="H310" i="38"/>
  <c r="K126" i="6"/>
  <c r="E269" i="38"/>
  <c r="F20" i="9"/>
  <c r="I47" i="37"/>
  <c r="L47" i="37"/>
  <c r="N23" i="6"/>
  <c r="M103" i="6"/>
  <c r="N161" i="38"/>
  <c r="P161" i="38"/>
  <c r="M106" i="6"/>
  <c r="N164" i="38"/>
  <c r="P164" i="38"/>
  <c r="N47" i="6"/>
  <c r="M90" i="6"/>
  <c r="N148" i="38"/>
  <c r="P148" i="38"/>
  <c r="N50" i="6"/>
  <c r="H121" i="6"/>
  <c r="N51" i="6"/>
  <c r="M94" i="6"/>
  <c r="N152" i="38"/>
  <c r="P152" i="38"/>
  <c r="M91" i="6"/>
  <c r="N149" i="38"/>
  <c r="P149" i="38"/>
  <c r="N12" i="6"/>
  <c r="N17" i="6"/>
  <c r="N11" i="6"/>
  <c r="N10" i="6"/>
  <c r="N19" i="6"/>
  <c r="M96" i="6"/>
  <c r="N154" i="38"/>
  <c r="P154" i="38"/>
  <c r="N48" i="6"/>
  <c r="N52" i="6"/>
  <c r="N57" i="6"/>
  <c r="N59" i="6"/>
  <c r="N16" i="6"/>
  <c r="N18" i="6"/>
  <c r="N13" i="6"/>
  <c r="M41" i="6"/>
  <c r="M88" i="6"/>
  <c r="N146" i="38"/>
  <c r="N56" i="6"/>
  <c r="N53" i="6"/>
  <c r="N94" i="6"/>
  <c r="B193" i="38"/>
  <c r="D193" i="38"/>
  <c r="N63" i="6"/>
  <c r="N120" i="6"/>
  <c r="B219" i="38"/>
  <c r="D219" i="38"/>
  <c r="N118" i="6"/>
  <c r="B217" i="38"/>
  <c r="D217" i="38"/>
  <c r="AY687" i="1"/>
  <c r="AY682" i="1"/>
  <c r="AY685" i="1"/>
  <c r="AY683" i="1"/>
  <c r="AY684" i="1"/>
  <c r="AY680" i="1"/>
  <c r="AY681" i="1"/>
  <c r="AY688" i="1"/>
  <c r="AY686" i="1"/>
  <c r="AZ1" i="1"/>
  <c r="AY673" i="1"/>
  <c r="AY672" i="1"/>
  <c r="AY676" i="1"/>
  <c r="AY404" i="1"/>
  <c r="AY677" i="1"/>
  <c r="AY675" i="1"/>
  <c r="AY670" i="1"/>
  <c r="AY333" i="1"/>
  <c r="AY671" i="1"/>
  <c r="AY764" i="1"/>
  <c r="AY592" i="1"/>
  <c r="AY96" i="1"/>
  <c r="AY340" i="1"/>
  <c r="AY709" i="1"/>
  <c r="AY749" i="1"/>
  <c r="AY590" i="1"/>
  <c r="AY93" i="1"/>
  <c r="AY348" i="1"/>
  <c r="AY707" i="1"/>
  <c r="AY897" i="1"/>
  <c r="O73" i="6"/>
  <c r="AY467" i="1"/>
  <c r="AY92" i="1"/>
  <c r="AY356" i="1"/>
  <c r="AY538" i="1"/>
  <c r="AY856" i="1"/>
  <c r="AY465" i="1"/>
  <c r="AY541" i="1"/>
  <c r="AY346" i="1"/>
  <c r="AY537" i="1"/>
  <c r="AY759" i="1"/>
  <c r="AY571" i="1"/>
  <c r="AY335" i="1"/>
  <c r="AY289" i="1"/>
  <c r="AY278" i="1"/>
  <c r="AY613" i="1"/>
  <c r="AY751" i="1"/>
  <c r="AY615" i="1"/>
  <c r="AY604" i="1"/>
  <c r="AY202" i="1"/>
  <c r="AY750" i="1"/>
  <c r="AY277" i="1"/>
  <c r="AY366" i="1"/>
  <c r="AY612" i="1"/>
  <c r="AY478" i="1"/>
  <c r="AY839" i="1"/>
  <c r="AY359" i="1"/>
  <c r="AY100" i="1"/>
  <c r="AY99" i="1"/>
  <c r="AY362" i="1"/>
  <c r="AY603" i="1"/>
  <c r="AY535" i="1"/>
  <c r="AY833" i="1"/>
  <c r="AY402" i="1"/>
  <c r="AY75" i="1"/>
  <c r="AY102" i="1"/>
  <c r="AY336" i="1"/>
  <c r="AY614" i="1"/>
  <c r="AY692" i="1"/>
  <c r="AY198" i="1"/>
  <c r="AY762" i="1"/>
  <c r="AY363" i="1"/>
  <c r="AY95" i="1"/>
  <c r="AY354" i="1"/>
  <c r="AY591" i="1"/>
  <c r="AY757" i="1"/>
  <c r="AY361" i="1"/>
  <c r="AY748" i="1"/>
  <c r="AY344" i="1"/>
  <c r="AY595" i="1"/>
  <c r="AY840" i="1"/>
  <c r="AY357" i="1"/>
  <c r="AY10" i="1"/>
  <c r="AY352" i="1"/>
  <c r="AY589" i="1"/>
  <c r="AY667" i="1"/>
  <c r="AY355" i="1"/>
  <c r="AY94" i="1"/>
  <c r="AY360" i="1"/>
  <c r="AY597" i="1"/>
  <c r="AY668" i="1"/>
  <c r="AY485" i="1"/>
  <c r="AY178" i="1"/>
  <c r="AY77" i="1"/>
  <c r="AY201" i="1"/>
  <c r="AY694" i="1"/>
  <c r="AY572" i="1"/>
  <c r="AY844" i="1"/>
  <c r="AY570" i="1"/>
  <c r="AY200" i="1"/>
  <c r="AY746" i="1"/>
  <c r="AY290" i="1"/>
  <c r="AY593" i="1"/>
  <c r="AY464" i="1"/>
  <c r="AY761" i="1"/>
  <c r="AY600" i="1"/>
  <c r="AY337" i="1"/>
  <c r="AY103" i="1"/>
  <c r="AY179" i="1"/>
  <c r="AY401" i="1"/>
  <c r="AY706" i="1"/>
  <c r="AY802" i="1"/>
  <c r="AY594" i="1"/>
  <c r="AY339" i="1"/>
  <c r="AY756" i="1"/>
  <c r="AY196" i="1"/>
  <c r="AY534" i="1"/>
  <c r="AY714" i="1"/>
  <c r="AY607" i="1"/>
  <c r="AY564" i="1"/>
  <c r="AY763" i="1"/>
  <c r="AY353" i="1"/>
  <c r="AY758" i="1"/>
  <c r="AY334" i="1"/>
  <c r="AY713" i="1"/>
  <c r="AY837" i="1"/>
  <c r="AY351" i="1"/>
  <c r="AY119" i="1"/>
  <c r="AY342" i="1"/>
  <c r="AY711" i="1"/>
  <c r="AY846" i="1"/>
  <c r="AY349" i="1"/>
  <c r="AY91" i="1"/>
  <c r="AY350" i="1"/>
  <c r="AY747" i="1"/>
  <c r="AY843" i="1"/>
  <c r="AY347" i="1"/>
  <c r="AY271" i="1"/>
  <c r="AY540" i="1"/>
  <c r="AY494" i="1"/>
  <c r="AY669" i="1"/>
  <c r="AY473" i="1"/>
  <c r="AY11" i="1"/>
  <c r="AY272" i="1"/>
  <c r="AY364" i="1"/>
  <c r="AY755" i="1"/>
  <c r="AY689" i="1"/>
  <c r="AY852" i="1"/>
  <c r="AY481" i="1"/>
  <c r="AY97" i="1"/>
  <c r="AY144" i="1"/>
  <c r="AY270" i="1"/>
  <c r="AY710" i="1"/>
  <c r="AY609" i="1"/>
  <c r="AY845" i="1"/>
  <c r="AY539" i="1"/>
  <c r="AY197" i="1"/>
  <c r="AY752" i="1"/>
  <c r="AY194" i="1"/>
  <c r="AY690" i="1"/>
  <c r="AY536" i="1"/>
  <c r="AY853" i="1"/>
  <c r="AY491" i="1"/>
  <c r="AY195" i="1"/>
  <c r="AY14" i="1"/>
  <c r="AY288" i="1"/>
  <c r="AY693" i="1"/>
  <c r="AY563" i="1"/>
  <c r="AY836" i="1"/>
  <c r="AY9" i="1"/>
  <c r="AY574" i="1"/>
  <c r="AY760" i="1"/>
  <c r="AY345" i="1"/>
  <c r="AY120" i="1"/>
  <c r="AY468" i="1"/>
  <c r="AY599" i="1"/>
  <c r="AY602" i="1"/>
  <c r="AY343" i="1"/>
  <c r="AY269" i="1"/>
  <c r="AY484" i="1"/>
  <c r="AY712" i="1"/>
  <c r="AY598" i="1"/>
  <c r="AY214" i="1"/>
  <c r="AY213" i="1"/>
  <c r="AY601" i="1"/>
  <c r="AY834" i="1"/>
  <c r="AY596" i="1"/>
  <c r="AY341" i="1"/>
  <c r="AY215" i="1"/>
  <c r="AY610" i="1"/>
  <c r="AY842" i="1"/>
  <c r="AY606" i="1"/>
  <c r="AY400" i="1"/>
  <c r="AY754" i="1"/>
  <c r="AY98" i="1"/>
  <c r="AY358" i="1"/>
  <c r="AY611" i="1"/>
  <c r="AY708" i="1"/>
  <c r="AY854" i="1"/>
  <c r="AY365" i="1"/>
  <c r="AY101" i="1"/>
  <c r="AY73" i="1"/>
  <c r="AY338" i="1"/>
  <c r="AY573" i="1"/>
  <c r="AY705" i="1"/>
  <c r="AY855" i="1"/>
  <c r="AY479" i="1"/>
  <c r="AY79" i="1"/>
  <c r="AY145" i="1"/>
  <c r="AY199" i="1"/>
  <c r="AY691" i="1"/>
  <c r="AY605" i="1"/>
  <c r="AY895" i="1"/>
  <c r="O70" i="6"/>
  <c r="AY475" i="1"/>
  <c r="AY13" i="1"/>
  <c r="AY12" i="1"/>
  <c r="AY403" i="1"/>
  <c r="AY715" i="1"/>
  <c r="AY608" i="1"/>
  <c r="AY753" i="1"/>
  <c r="AY674" i="1"/>
  <c r="AY81" i="1"/>
  <c r="AY117" i="1"/>
  <c r="AY409" i="1"/>
  <c r="AY19" i="1"/>
  <c r="AY772" i="1"/>
  <c r="AY769" i="1"/>
  <c r="AY841" i="1"/>
  <c r="AY469" i="1"/>
  <c r="AY302" i="1"/>
  <c r="AY17" i="1"/>
  <c r="AY16" i="1"/>
  <c r="AY163" i="1"/>
  <c r="AY323" i="1"/>
  <c r="AY450" i="1"/>
  <c r="AY723" i="1"/>
  <c r="AY857" i="1"/>
  <c r="AY803" i="1"/>
  <c r="AY371" i="1"/>
  <c r="AY180" i="1"/>
  <c r="AY84" i="1"/>
  <c r="AY275" i="1"/>
  <c r="AY169" i="1"/>
  <c r="AY406" i="1"/>
  <c r="AY562" i="1"/>
  <c r="AY486" i="1"/>
  <c r="AY576" i="1"/>
  <c r="AY386" i="1"/>
  <c r="AY89" i="1"/>
  <c r="AY729" i="1"/>
  <c r="AY83" i="1"/>
  <c r="AY226" i="1"/>
  <c r="AY476" i="1"/>
  <c r="AY480" i="1"/>
  <c r="AY810" i="1"/>
  <c r="AY443" i="1"/>
  <c r="AY192" i="1"/>
  <c r="AY104" i="1"/>
  <c r="AY132" i="1"/>
  <c r="AY261" i="1"/>
  <c r="AY321" i="1"/>
  <c r="AY506" i="1"/>
  <c r="AY741" i="1"/>
  <c r="AY838" i="1"/>
  <c r="AY661" i="1"/>
  <c r="AY889" i="1"/>
  <c r="AY220" i="1"/>
  <c r="AY782" i="1"/>
  <c r="AY799" i="1"/>
  <c r="AY640" i="1"/>
  <c r="AY437" i="1"/>
  <c r="AY152" i="1"/>
  <c r="AY736" i="1"/>
  <c r="AY106" i="1"/>
  <c r="AY305" i="1"/>
  <c r="AY428" i="1"/>
  <c r="AY633" i="1"/>
  <c r="AY585" i="1"/>
  <c r="AY902" i="1"/>
  <c r="O79" i="6"/>
  <c r="AY779" i="1"/>
  <c r="AY384" i="1"/>
  <c r="AY85" i="1"/>
  <c r="AY161" i="1"/>
  <c r="AY546" i="1"/>
  <c r="AY864" i="1"/>
  <c r="AY503" i="1"/>
  <c r="AY188" i="1"/>
  <c r="AY59" i="1"/>
  <c r="AY53" i="1"/>
  <c r="AY370" i="1"/>
  <c r="AY739" i="1"/>
  <c r="AY721" i="1"/>
  <c r="AY374" i="1"/>
  <c r="AY30" i="1"/>
  <c r="AY283" i="1"/>
  <c r="AY183" i="1"/>
  <c r="AY701" i="1"/>
  <c r="AY502" i="1"/>
  <c r="AY507" i="1"/>
  <c r="AY184" i="1"/>
  <c r="AY43" i="1"/>
  <c r="AY21" i="1"/>
  <c r="AY393" i="1"/>
  <c r="AY726" i="1"/>
  <c r="AY847" i="1"/>
  <c r="AY735" i="1"/>
  <c r="AY817" i="1"/>
  <c r="AY791" i="1"/>
  <c r="AY658" i="1"/>
  <c r="AY164" i="1"/>
  <c r="AY153" i="1"/>
  <c r="AY319" i="1"/>
  <c r="AY554" i="1"/>
  <c r="AY647" i="1"/>
  <c r="AY412" i="1"/>
  <c r="AY32" i="1"/>
  <c r="AY276" i="1"/>
  <c r="AY217" i="1"/>
  <c r="AY649" i="1"/>
  <c r="AY523" i="1"/>
  <c r="AY477" i="1"/>
  <c r="AY168" i="1"/>
  <c r="AY306" i="1"/>
  <c r="AY260" i="1"/>
  <c r="AY389" i="1"/>
  <c r="AY512" i="1"/>
  <c r="AY580" i="1"/>
  <c r="AY332" i="1"/>
  <c r="AY724" i="1"/>
  <c r="AY25" i="1"/>
  <c r="AY317" i="1"/>
  <c r="AY551" i="1"/>
  <c r="AY652" i="1"/>
  <c r="AY743" i="1"/>
  <c r="AY666" i="1"/>
  <c r="AY792" i="1"/>
  <c r="AY410" i="1"/>
  <c r="AY18" i="1"/>
  <c r="AY256" i="1"/>
  <c r="AY635" i="1"/>
  <c r="AY835" i="1"/>
  <c r="AY405" i="1"/>
  <c r="AY64" i="1"/>
  <c r="AY33" i="1"/>
  <c r="AY265" i="1"/>
  <c r="AY508" i="1"/>
  <c r="AY731" i="1"/>
  <c r="AY636" i="1"/>
  <c r="AY231" i="1"/>
  <c r="AY113" i="1"/>
  <c r="AY123" i="1"/>
  <c r="AY165" i="1"/>
  <c r="AY466" i="1"/>
  <c r="AY544" i="1"/>
  <c r="AY447" i="1"/>
  <c r="AY318" i="1"/>
  <c r="AY312" i="1"/>
  <c r="AY279" i="1"/>
  <c r="AY399" i="1"/>
  <c r="AY549" i="1"/>
  <c r="AY718" i="1"/>
  <c r="AY863" i="1"/>
  <c r="AY696" i="1"/>
  <c r="AY786" i="1"/>
  <c r="AY829" i="1"/>
  <c r="AY130" i="1"/>
  <c r="AY107" i="1"/>
  <c r="AY420" i="1"/>
  <c r="AY695" i="1"/>
  <c r="AY822" i="1"/>
  <c r="AY433" i="1"/>
  <c r="AY48" i="1"/>
  <c r="AY115" i="1"/>
  <c r="AY313" i="1"/>
  <c r="AY556" i="1"/>
  <c r="AY703" i="1"/>
  <c r="AY398" i="1"/>
  <c r="AY154" i="1"/>
  <c r="AY848" i="1"/>
  <c r="AY315" i="1"/>
  <c r="AY385" i="1"/>
  <c r="AY553" i="1"/>
  <c r="AY515" i="1"/>
  <c r="AY137" i="1"/>
  <c r="AY320" i="1"/>
  <c r="AY284" i="1"/>
  <c r="AY411" i="1"/>
  <c r="AY665" i="1"/>
  <c r="AY804" i="1"/>
  <c r="AY881" i="1"/>
  <c r="AY629" i="1"/>
  <c r="AY745" i="1"/>
  <c r="AY788" i="1"/>
  <c r="AY789" i="1"/>
  <c r="AY657" i="1"/>
  <c r="AY439" i="1"/>
  <c r="AY172" i="1"/>
  <c r="AY717" i="1"/>
  <c r="AY259" i="1"/>
  <c r="AY203" i="1"/>
  <c r="AY408" i="1"/>
  <c r="AY559" i="1"/>
  <c r="AY518" i="1"/>
  <c r="AY879" i="1"/>
  <c r="AY630" i="1"/>
  <c r="AY407" i="1"/>
  <c r="AY158" i="1"/>
  <c r="AY27" i="1"/>
  <c r="AY239" i="1"/>
  <c r="AY264" i="1"/>
  <c r="AY383" i="1"/>
  <c r="AY644" i="1"/>
  <c r="AY888" i="1"/>
  <c r="AY501" i="1"/>
  <c r="AY212" i="1"/>
  <c r="AY38" i="1"/>
  <c r="AY23" i="1"/>
  <c r="AY72" i="1"/>
  <c r="AY257" i="1"/>
  <c r="AY616" i="1"/>
  <c r="AY618" i="1"/>
  <c r="AY642" i="1"/>
  <c r="AY392" i="1"/>
  <c r="AY156" i="1"/>
  <c r="AY733" i="1"/>
  <c r="AY61" i="1"/>
  <c r="AY297" i="1"/>
  <c r="AY379" i="1"/>
  <c r="AY619" i="1"/>
  <c r="AY568" i="1"/>
  <c r="AY821" i="1"/>
  <c r="AY883" i="1"/>
  <c r="AY861" i="1"/>
  <c r="AY775" i="1"/>
  <c r="AY778" i="1"/>
  <c r="AY787" i="1"/>
  <c r="AY459" i="1"/>
  <c r="AY378" i="1"/>
  <c r="AY66" i="1"/>
  <c r="AY300" i="1"/>
  <c r="AY246" i="1"/>
  <c r="AY237" i="1"/>
  <c r="AY500" i="1"/>
  <c r="AY496" i="1"/>
  <c r="AY730" i="1"/>
  <c r="AY790" i="1"/>
  <c r="AY783" i="1"/>
  <c r="AY235" i="1"/>
  <c r="AY725" i="1"/>
  <c r="AY303" i="1"/>
  <c r="AY524" i="1"/>
  <c r="AY890" i="1"/>
  <c r="AY421" i="1"/>
  <c r="AY141" i="1"/>
  <c r="AY850" i="1"/>
  <c r="AY307" i="1"/>
  <c r="AY430" i="1"/>
  <c r="AY625" i="1"/>
  <c r="AY575" i="1"/>
  <c r="AY204" i="1"/>
  <c r="AY74" i="1"/>
  <c r="AY159" i="1"/>
  <c r="AY309" i="1"/>
  <c r="AY543" i="1"/>
  <c r="AY898" i="1"/>
  <c r="O75" i="6"/>
  <c r="AY388" i="1"/>
  <c r="AY150" i="1"/>
  <c r="AY566" i="1"/>
  <c r="AY280" i="1"/>
  <c r="AY416" i="1"/>
  <c r="AY581" i="1"/>
  <c r="AY878" i="1"/>
  <c r="AY806" i="1"/>
  <c r="AY766" i="1"/>
  <c r="AY797" i="1"/>
  <c r="AY505" i="1"/>
  <c r="AY42" i="1"/>
  <c r="AY37" i="1"/>
  <c r="AY621" i="1"/>
  <c r="AY859" i="1"/>
  <c r="AY584" i="1"/>
  <c r="AY206" i="1"/>
  <c r="AY716" i="1"/>
  <c r="AY57" i="1"/>
  <c r="AY301" i="1"/>
  <c r="AY577" i="1"/>
  <c r="AY862" i="1"/>
  <c r="AY427" i="1"/>
  <c r="AY62" i="1"/>
  <c r="AY147" i="1"/>
  <c r="AY219" i="1"/>
  <c r="AY516" i="1"/>
  <c r="AY527" i="1"/>
  <c r="AY489" i="1"/>
  <c r="AY174" i="1"/>
  <c r="AY86" i="1"/>
  <c r="AY236" i="1"/>
  <c r="AY422" i="1"/>
  <c r="AY448" i="1"/>
  <c r="AY851" i="1"/>
  <c r="AY826" i="1"/>
  <c r="AY891" i="1"/>
  <c r="AY872" i="1"/>
  <c r="AY322" i="1"/>
  <c r="AY111" i="1"/>
  <c r="AY387" i="1"/>
  <c r="AY655" i="1"/>
  <c r="AY660" i="1"/>
  <c r="AY330" i="1"/>
  <c r="AY15" i="1"/>
  <c r="AY29" i="1"/>
  <c r="AY253" i="1"/>
  <c r="AY458" i="1"/>
  <c r="AY547" i="1"/>
  <c r="AY517" i="1"/>
  <c r="AY138" i="1"/>
  <c r="AY310" i="1"/>
  <c r="AY267" i="1"/>
  <c r="AY372" i="1"/>
  <c r="AY646" i="1"/>
  <c r="AY896" i="1"/>
  <c r="O72" i="6"/>
  <c r="AY471" i="1"/>
  <c r="AY166" i="1"/>
  <c r="AY69" i="1"/>
  <c r="AY285" i="1"/>
  <c r="AY391" i="1"/>
  <c r="AY520" i="1"/>
  <c r="AY874" i="1"/>
  <c r="AY813" i="1"/>
  <c r="AY885" i="1"/>
  <c r="AY765" i="1"/>
  <c r="AY579" i="1"/>
  <c r="AY121" i="1"/>
  <c r="AY41" i="1"/>
  <c r="AY452" i="1"/>
  <c r="AY645" i="1"/>
  <c r="AY638" i="1"/>
  <c r="AY225" i="1"/>
  <c r="AY108" i="1"/>
  <c r="AY114" i="1"/>
  <c r="AY189" i="1"/>
  <c r="AY490" i="1"/>
  <c r="AY814" i="1"/>
  <c r="AY396" i="1"/>
  <c r="AY46" i="1"/>
  <c r="AY250" i="1"/>
  <c r="AY273" i="1"/>
  <c r="AY545" i="1"/>
  <c r="AY454" i="1"/>
  <c r="AY453" i="1"/>
  <c r="AY134" i="1"/>
  <c r="AY314" i="1"/>
  <c r="AY205" i="1"/>
  <c r="AY395" i="1"/>
  <c r="AY550" i="1"/>
  <c r="AY882" i="1"/>
  <c r="AY828" i="1"/>
  <c r="AY830" i="1"/>
  <c r="AY295" i="1"/>
  <c r="AY193" i="1"/>
  <c r="AY798" i="1"/>
  <c r="AY793" i="1"/>
  <c r="AY586" i="1"/>
  <c r="AY382" i="1"/>
  <c r="AY146" i="1"/>
  <c r="AY51" i="1"/>
  <c r="AY143" i="1"/>
  <c r="AY167" i="1"/>
  <c r="AY432" i="1"/>
  <c r="AY704" i="1"/>
  <c r="AY620" i="1"/>
  <c r="AY849" i="1"/>
  <c r="AY519" i="1"/>
  <c r="AY233" i="1"/>
  <c r="AY56" i="1"/>
  <c r="AY732" i="1"/>
  <c r="AY251" i="1"/>
  <c r="AY311" i="1"/>
  <c r="AY530" i="1"/>
  <c r="AY528" i="1"/>
  <c r="AY820" i="1"/>
  <c r="AY441" i="1"/>
  <c r="AY126" i="1"/>
  <c r="AY105" i="1"/>
  <c r="AY124" i="1"/>
  <c r="AY245" i="1"/>
  <c r="AY377" i="1"/>
  <c r="AY498" i="1"/>
  <c r="AY719" i="1"/>
  <c r="AY463" i="1"/>
  <c r="AY380" i="1"/>
  <c r="AY71" i="1"/>
  <c r="AY291" i="1"/>
  <c r="AY238" i="1"/>
  <c r="AY234" i="1"/>
  <c r="AY492" i="1"/>
  <c r="AY488" i="1"/>
  <c r="AY722" i="1"/>
  <c r="AY698" i="1"/>
  <c r="AY622" i="1"/>
  <c r="AY832" i="1"/>
  <c r="AY768" i="1"/>
  <c r="AY781" i="1"/>
  <c r="AY877" i="1"/>
  <c r="AY497" i="1"/>
  <c r="AY208" i="1"/>
  <c r="AY34" i="1"/>
  <c r="AY39" i="1"/>
  <c r="AY90" i="1"/>
  <c r="AY292" i="1"/>
  <c r="AY639" i="1"/>
  <c r="AY641" i="1"/>
  <c r="AY901" i="1"/>
  <c r="O78" i="6"/>
  <c r="AY777" i="1"/>
  <c r="AY808" i="1"/>
  <c r="AY182" i="1"/>
  <c r="AY266" i="1"/>
  <c r="AY413" i="1"/>
  <c r="AY470" i="1"/>
  <c r="AY824" i="1"/>
  <c r="AY376" i="1"/>
  <c r="AY40" i="1"/>
  <c r="AY242" i="1"/>
  <c r="AY175" i="1"/>
  <c r="AY631" i="1"/>
  <c r="AY446" i="1"/>
  <c r="AY493" i="1"/>
  <c r="AY176" i="1"/>
  <c r="AY67" i="1"/>
  <c r="AY263" i="1"/>
  <c r="AY424" i="1"/>
  <c r="AY440" i="1"/>
  <c r="AY812" i="1"/>
  <c r="AY390" i="1"/>
  <c r="AY44" i="1"/>
  <c r="AY258" i="1"/>
  <c r="AY281" i="1"/>
  <c r="AY561" i="1"/>
  <c r="AY462" i="1"/>
  <c r="AY887" i="1"/>
  <c r="AY860" i="1"/>
  <c r="AY796" i="1"/>
  <c r="AY801" i="1"/>
  <c r="AY415" i="1"/>
  <c r="AY68" i="1"/>
  <c r="AY249" i="1"/>
  <c r="AY565" i="1"/>
  <c r="AY899" i="1"/>
  <c r="O76" i="6"/>
  <c r="AY495" i="1"/>
  <c r="AY170" i="1"/>
  <c r="AY728" i="1"/>
  <c r="AY247" i="1"/>
  <c r="AY373" i="1"/>
  <c r="AY472" i="1"/>
  <c r="AY659" i="1"/>
  <c r="AY326" i="1"/>
  <c r="AY22" i="1"/>
  <c r="AY110" i="1"/>
  <c r="AY286" i="1"/>
  <c r="AY737" i="1"/>
  <c r="AY875" i="1"/>
  <c r="AY367" i="1"/>
  <c r="AY122" i="1"/>
  <c r="AY63" i="1"/>
  <c r="AY185" i="1"/>
  <c r="AY444" i="1"/>
  <c r="AY648" i="1"/>
  <c r="AY886" i="1"/>
  <c r="AY866" i="1"/>
  <c r="AY770" i="1"/>
  <c r="AY632" i="1"/>
  <c r="AY125" i="1"/>
  <c r="AY139" i="1"/>
  <c r="AY325" i="1"/>
  <c r="AY557" i="1"/>
  <c r="AY455" i="1"/>
  <c r="AY293" i="1"/>
  <c r="AY76" i="1"/>
  <c r="AY254" i="1"/>
  <c r="AY331" i="1"/>
  <c r="AY582" i="1"/>
  <c r="AY900" i="1"/>
  <c r="O77" i="6"/>
  <c r="AY457" i="1"/>
  <c r="AY142" i="1"/>
  <c r="AY316" i="1"/>
  <c r="AY187" i="1"/>
  <c r="AY434" i="1"/>
  <c r="AY532" i="1"/>
  <c r="AY858" i="1"/>
  <c r="AY419" i="1"/>
  <c r="AY60" i="1"/>
  <c r="AY155" i="1"/>
  <c r="AY228" i="1"/>
  <c r="AY522" i="1"/>
  <c r="AY697" i="1"/>
  <c r="AY807" i="1"/>
  <c r="AY663" i="1"/>
  <c r="AY894" i="1"/>
  <c r="AY767" i="1"/>
  <c r="AY449" i="1"/>
  <c r="AY109" i="1"/>
  <c r="AY222" i="1"/>
  <c r="AY482" i="1"/>
  <c r="AY873" i="1"/>
  <c r="AY511" i="1"/>
  <c r="AY129" i="1"/>
  <c r="AY738" i="1"/>
  <c r="AY149" i="1"/>
  <c r="AY426" i="1"/>
  <c r="AY624" i="1"/>
  <c r="AY627" i="1"/>
  <c r="AY223" i="1"/>
  <c r="AY70" i="1"/>
  <c r="AY255" i="1"/>
  <c r="AY207" i="1"/>
  <c r="AY529" i="1"/>
  <c r="AY816" i="1"/>
  <c r="AY417" i="1"/>
  <c r="AY52" i="1"/>
  <c r="AY65" i="1"/>
  <c r="AY248" i="1"/>
  <c r="AY558" i="1"/>
  <c r="AY560" i="1"/>
  <c r="AY815" i="1"/>
  <c r="AY869" i="1"/>
  <c r="AY80" i="1"/>
  <c r="AY414" i="1"/>
  <c r="AY825" i="1"/>
  <c r="AY776" i="1"/>
  <c r="AY800" i="1"/>
  <c r="AY795" i="1"/>
  <c r="AY513" i="1"/>
  <c r="AY227" i="1"/>
  <c r="AY50" i="1"/>
  <c r="AY298" i="1"/>
  <c r="AY136" i="1"/>
  <c r="AY181" i="1"/>
  <c r="AY578" i="1"/>
  <c r="AY569" i="1"/>
  <c r="AY819" i="1"/>
  <c r="AY865" i="1"/>
  <c r="AY483" i="1"/>
  <c r="AY296" i="1"/>
  <c r="AY24" i="1"/>
  <c r="AY135" i="1"/>
  <c r="AY252" i="1"/>
  <c r="AY381" i="1"/>
  <c r="AY700" i="1"/>
  <c r="AY664" i="1"/>
  <c r="AY643" i="1"/>
  <c r="AY394" i="1"/>
  <c r="AY160" i="1"/>
  <c r="AY87" i="1"/>
  <c r="AY45" i="1"/>
  <c r="AY282" i="1"/>
  <c r="AY368" i="1"/>
  <c r="AY626" i="1"/>
  <c r="AY555" i="1"/>
  <c r="AY499" i="1"/>
  <c r="AY210" i="1"/>
  <c r="AY36" i="1"/>
  <c r="AY31" i="1"/>
  <c r="AY82" i="1"/>
  <c r="AY274" i="1"/>
  <c r="AY650" i="1"/>
  <c r="AY637" i="1"/>
  <c r="AY892" i="1"/>
  <c r="AY870" i="1"/>
  <c r="AY868" i="1"/>
  <c r="AY780" i="1"/>
  <c r="AY771" i="1"/>
  <c r="AY827" i="1"/>
  <c r="AY429" i="1"/>
  <c r="AY190" i="1"/>
  <c r="AY88" i="1"/>
  <c r="AY140" i="1"/>
  <c r="AY299" i="1"/>
  <c r="AY329" i="1"/>
  <c r="AY514" i="1"/>
  <c r="AY438" i="1"/>
  <c r="AY742" i="1"/>
  <c r="AY773" i="1"/>
  <c r="AY521" i="1"/>
  <c r="AY58" i="1"/>
  <c r="AY287" i="1"/>
  <c r="AY526" i="1"/>
  <c r="AY734" i="1"/>
  <c r="AY583" i="1"/>
  <c r="AY216" i="1"/>
  <c r="AY78" i="1"/>
  <c r="AY151" i="1"/>
  <c r="AY241" i="1"/>
  <c r="AY525" i="1"/>
  <c r="AY867" i="1"/>
  <c r="AY369" i="1"/>
  <c r="AY133" i="1"/>
  <c r="AY55" i="1"/>
  <c r="AY177" i="1"/>
  <c r="AY436" i="1"/>
  <c r="AY662" i="1"/>
  <c r="AY588" i="1"/>
  <c r="AY221" i="1"/>
  <c r="AY118" i="1"/>
  <c r="AY127" i="1"/>
  <c r="AY224" i="1"/>
  <c r="AY533" i="1"/>
  <c r="AY628" i="1"/>
  <c r="AY876" i="1"/>
  <c r="AY623" i="1"/>
  <c r="AY784" i="1"/>
  <c r="AY893" i="1"/>
  <c r="AY218" i="1"/>
  <c r="AY567" i="1"/>
  <c r="AY232" i="1"/>
  <c r="AY617" i="1"/>
  <c r="AY871" i="1"/>
  <c r="AY435" i="1"/>
  <c r="AY116" i="1"/>
  <c r="AY47" i="1"/>
  <c r="AY211" i="1"/>
  <c r="AY460" i="1"/>
  <c r="AY654" i="1"/>
  <c r="AY451" i="1"/>
  <c r="AY324" i="1"/>
  <c r="AY740" i="1"/>
  <c r="AY262" i="1"/>
  <c r="AY397" i="1"/>
  <c r="AY552" i="1"/>
  <c r="AY805" i="1"/>
  <c r="AY431" i="1"/>
  <c r="AY28" i="1"/>
  <c r="AY243" i="1"/>
  <c r="AY191" i="1"/>
  <c r="AY699" i="1"/>
  <c r="AY510" i="1"/>
  <c r="AY653" i="1"/>
  <c r="AY811" i="1"/>
  <c r="AY794" i="1"/>
  <c r="AY487" i="1"/>
  <c r="AY26" i="1"/>
  <c r="AY244" i="1"/>
  <c r="AY727" i="1"/>
  <c r="AY823" i="1"/>
  <c r="AY461" i="1"/>
  <c r="AY162" i="1"/>
  <c r="AY308" i="1"/>
  <c r="AY171" i="1"/>
  <c r="AY327" i="1"/>
  <c r="AY504" i="1"/>
  <c r="AY818" i="1"/>
  <c r="AY425" i="1"/>
  <c r="AY54" i="1"/>
  <c r="AY49" i="1"/>
  <c r="AY240" i="1"/>
  <c r="AY542" i="1"/>
  <c r="AY702" i="1"/>
  <c r="AY651" i="1"/>
  <c r="AY304" i="1"/>
  <c r="AY20" i="1"/>
  <c r="AY128" i="1"/>
  <c r="AY294" i="1"/>
  <c r="AY442" i="1"/>
  <c r="AY531" i="1"/>
  <c r="AY809" i="1"/>
  <c r="AY880" i="1"/>
  <c r="AY774" i="1"/>
  <c r="AY785" i="1"/>
  <c r="AY423" i="1"/>
  <c r="AY720" i="1"/>
  <c r="AY209" i="1"/>
  <c r="AY456" i="1"/>
  <c r="AY884" i="1"/>
  <c r="AY445" i="1"/>
  <c r="AY148" i="1"/>
  <c r="AY328" i="1"/>
  <c r="AY230" i="1"/>
  <c r="AY418" i="1"/>
  <c r="AY548" i="1"/>
  <c r="AY509" i="1"/>
  <c r="AY186" i="1"/>
  <c r="AY35" i="1"/>
  <c r="AY157" i="1"/>
  <c r="AY375" i="1"/>
  <c r="AY656" i="1"/>
  <c r="AY634" i="1"/>
  <c r="AY229" i="1"/>
  <c r="AY112" i="1"/>
  <c r="AY131" i="1"/>
  <c r="AY173" i="1"/>
  <c r="AY474" i="1"/>
  <c r="AY744" i="1"/>
  <c r="AY587" i="1"/>
  <c r="L121" i="6"/>
  <c r="M95" i="6"/>
  <c r="N153" i="38"/>
  <c r="P153" i="38"/>
  <c r="N9" i="6"/>
  <c r="N15" i="6"/>
  <c r="N95" i="6"/>
  <c r="B194" i="38"/>
  <c r="D194" i="38"/>
  <c r="AB825" i="1"/>
  <c r="AB81" i="1"/>
  <c r="AB117" i="1"/>
  <c r="AC1" i="1"/>
  <c r="AB674" i="1"/>
  <c r="AB19" i="1"/>
  <c r="AB409" i="1"/>
  <c r="AB404" i="1"/>
  <c r="AB220" i="1"/>
  <c r="AB574" i="1"/>
  <c r="AB745" i="1"/>
  <c r="AB672" i="1"/>
  <c r="AB673" i="1"/>
  <c r="AB670" i="1"/>
  <c r="AB677" i="1"/>
  <c r="AB671" i="1"/>
  <c r="AB894" i="1"/>
  <c r="AB763" i="1"/>
  <c r="AB675" i="1"/>
  <c r="AB676" i="1"/>
  <c r="AB564" i="1"/>
  <c r="AB902" i="1"/>
  <c r="O40" i="6"/>
  <c r="AB768" i="1"/>
  <c r="AB769" i="1"/>
  <c r="AB766" i="1"/>
  <c r="AB790" i="1"/>
  <c r="AB333" i="1"/>
  <c r="AB198" i="1"/>
  <c r="AB193" i="1"/>
  <c r="AB772" i="1"/>
  <c r="AB779" i="1"/>
  <c r="AB787" i="1"/>
  <c r="AB781" i="1"/>
  <c r="AB791" i="1"/>
  <c r="AB776" i="1"/>
  <c r="AB794" i="1"/>
  <c r="AB774" i="1"/>
  <c r="AB785" i="1"/>
  <c r="AB762" i="1"/>
  <c r="AB771" i="1"/>
  <c r="AB764" i="1"/>
  <c r="AB11" i="1"/>
  <c r="AB202" i="1"/>
  <c r="AB199" i="1"/>
  <c r="AB335" i="1"/>
  <c r="AB288" i="1"/>
  <c r="AB478" i="1"/>
  <c r="AB572" i="1"/>
  <c r="AB539" i="1"/>
  <c r="AB777" i="1"/>
  <c r="AB765" i="1"/>
  <c r="AB795" i="1"/>
  <c r="AB799" i="1"/>
  <c r="AB780" i="1"/>
  <c r="AB792" i="1"/>
  <c r="AB798" i="1"/>
  <c r="AB788" i="1"/>
  <c r="AB789" i="1"/>
  <c r="AB782" i="1"/>
  <c r="AB797" i="1"/>
  <c r="AB778" i="1"/>
  <c r="AB784" i="1"/>
  <c r="AB773" i="1"/>
  <c r="AB767" i="1"/>
  <c r="AB786" i="1"/>
  <c r="AB793" i="1"/>
  <c r="AB770" i="1"/>
  <c r="AB796" i="1"/>
  <c r="AB800" i="1"/>
  <c r="AB775" i="1"/>
  <c r="AB783" i="1"/>
  <c r="AB801" i="1"/>
  <c r="AB194" i="1"/>
  <c r="AB97" i="1"/>
  <c r="AB754" i="1"/>
  <c r="AB706" i="1"/>
  <c r="AB105" i="1"/>
  <c r="AB110" i="1"/>
  <c r="AB34" i="1"/>
  <c r="AB66" i="1"/>
  <c r="AB33" i="1"/>
  <c r="AB65" i="1"/>
  <c r="AB111" i="1"/>
  <c r="AB141" i="1"/>
  <c r="AB161" i="1"/>
  <c r="AB99" i="1"/>
  <c r="AB403" i="1"/>
  <c r="AB491" i="1"/>
  <c r="AB594" i="1"/>
  <c r="AB20" i="1"/>
  <c r="AB36" i="1"/>
  <c r="AB52" i="1"/>
  <c r="AB68" i="1"/>
  <c r="AB69" i="1"/>
  <c r="AB83" i="1"/>
  <c r="AB12" i="1"/>
  <c r="AB272" i="1"/>
  <c r="AB362" i="1"/>
  <c r="AB359" i="1"/>
  <c r="AB605" i="1"/>
  <c r="AB614" i="1"/>
  <c r="AB710" i="1"/>
  <c r="AB845" i="1"/>
  <c r="AB17" i="1"/>
  <c r="AB50" i="1"/>
  <c r="AB84" i="1"/>
  <c r="AB16" i="1"/>
  <c r="AB49" i="1"/>
  <c r="AB136" i="1"/>
  <c r="AB615" i="1"/>
  <c r="AB690" i="1"/>
  <c r="AB756" i="1"/>
  <c r="AB755" i="1"/>
  <c r="AB833" i="1"/>
  <c r="AB28" i="1"/>
  <c r="AB44" i="1"/>
  <c r="AB60" i="1"/>
  <c r="AB140" i="1"/>
  <c r="AB124" i="1"/>
  <c r="AB242" i="1"/>
  <c r="AB307" i="1"/>
  <c r="AB330" i="1"/>
  <c r="AB311" i="1"/>
  <c r="AB388" i="1"/>
  <c r="AB418" i="1"/>
  <c r="AB421" i="1"/>
  <c r="AB431" i="1"/>
  <c r="AB493" i="1"/>
  <c r="AB546" i="1"/>
  <c r="AB586" i="1"/>
  <c r="AB560" i="1"/>
  <c r="AB165" i="1"/>
  <c r="AB173" i="1"/>
  <c r="AB183" i="1"/>
  <c r="AB191" i="1"/>
  <c r="AB151" i="1"/>
  <c r="AB251" i="1"/>
  <c r="AB261" i="1"/>
  <c r="AB282" i="1"/>
  <c r="AB287" i="1"/>
  <c r="AB309" i="1"/>
  <c r="AB320" i="1"/>
  <c r="AB219" i="1"/>
  <c r="AB228" i="1"/>
  <c r="AB238" i="1"/>
  <c r="AB247" i="1"/>
  <c r="AB297" i="1"/>
  <c r="AB326" i="1"/>
  <c r="AB374" i="1"/>
  <c r="AB435" i="1"/>
  <c r="AB367" i="1"/>
  <c r="AB379" i="1"/>
  <c r="AB456" i="1"/>
  <c r="AB451" i="1"/>
  <c r="AB453" i="1"/>
  <c r="AB469" i="1"/>
  <c r="AB474" i="1"/>
  <c r="AB488" i="1"/>
  <c r="AB498" i="1"/>
  <c r="AB506" i="1"/>
  <c r="AB514" i="1"/>
  <c r="AB522" i="1"/>
  <c r="AB532" i="1"/>
  <c r="AB566" i="1"/>
  <c r="AB132" i="1"/>
  <c r="AB211" i="1"/>
  <c r="AB322" i="1"/>
  <c r="AB331" i="1"/>
  <c r="AB368" i="1"/>
  <c r="AB376" i="1"/>
  <c r="AB434" i="1"/>
  <c r="AB405" i="1"/>
  <c r="AB389" i="1"/>
  <c r="AB413" i="1"/>
  <c r="AB581" i="1"/>
  <c r="AB529" i="1"/>
  <c r="AB551" i="1"/>
  <c r="AB545" i="1"/>
  <c r="AB126" i="1"/>
  <c r="AB153" i="1"/>
  <c r="AB169" i="1"/>
  <c r="AB177" i="1"/>
  <c r="AB187" i="1"/>
  <c r="AB125" i="1"/>
  <c r="AB159" i="1"/>
  <c r="AB260" i="1"/>
  <c r="AB224" i="1"/>
  <c r="AB232" i="1"/>
  <c r="AB257" i="1"/>
  <c r="AB273" i="1"/>
  <c r="AB256" i="1"/>
  <c r="AB284" i="1"/>
  <c r="AB305" i="1"/>
  <c r="AB408" i="1"/>
  <c r="AB419" i="1"/>
  <c r="AB386" i="1"/>
  <c r="AB440" i="1"/>
  <c r="AB445" i="1"/>
  <c r="AB461" i="1"/>
  <c r="AB482" i="1"/>
  <c r="AB502" i="1"/>
  <c r="AB510" i="1"/>
  <c r="AB518" i="1"/>
  <c r="AB565" i="1"/>
  <c r="AB559" i="1"/>
  <c r="AB630" i="1"/>
  <c r="AB624" i="1"/>
  <c r="AB643" i="1"/>
  <c r="AB651" i="1"/>
  <c r="AB725" i="1"/>
  <c r="AB743" i="1"/>
  <c r="AB803" i="1"/>
  <c r="AB828" i="1"/>
  <c r="AB820" i="1"/>
  <c r="AB849" i="1"/>
  <c r="AB860" i="1"/>
  <c r="AB883" i="1"/>
  <c r="AB214" i="1"/>
  <c r="AB350" i="1"/>
  <c r="AB351" i="1"/>
  <c r="AB760" i="1"/>
  <c r="AB842" i="1"/>
  <c r="AB843" i="1"/>
  <c r="AB535" i="1"/>
  <c r="AB573" i="1"/>
  <c r="AB570" i="1"/>
  <c r="AB31" i="1"/>
  <c r="AB47" i="1"/>
  <c r="AB63" i="1"/>
  <c r="AB106" i="1"/>
  <c r="AB583" i="1"/>
  <c r="AB616" i="1"/>
  <c r="AB723" i="1"/>
  <c r="AB736" i="1"/>
  <c r="AB810" i="1"/>
  <c r="AB874" i="1"/>
  <c r="AB878" i="1"/>
  <c r="AB334" i="1"/>
  <c r="AB14" i="1"/>
  <c r="AB101" i="1"/>
  <c r="AB339" i="1"/>
  <c r="AB364" i="1"/>
  <c r="AB479" i="1"/>
  <c r="AB606" i="1"/>
  <c r="AB715" i="1"/>
  <c r="AB852" i="1"/>
  <c r="AB836" i="1"/>
  <c r="AB619" i="1"/>
  <c r="AB666" i="1"/>
  <c r="AB661" i="1"/>
  <c r="AB702" i="1"/>
  <c r="AB808" i="1"/>
  <c r="AB822" i="1"/>
  <c r="AB857" i="1"/>
  <c r="AB869" i="1"/>
  <c r="AB890" i="1"/>
  <c r="AB880" i="1"/>
  <c r="AB92" i="1"/>
  <c r="AB361" i="1"/>
  <c r="AB467" i="1"/>
  <c r="AB589" i="1"/>
  <c r="AB592" i="1"/>
  <c r="AB598" i="1"/>
  <c r="AB610" i="1"/>
  <c r="AB709" i="1"/>
  <c r="AB757" i="1"/>
  <c r="AB103" i="1"/>
  <c r="AB73" i="1"/>
  <c r="AB195" i="1"/>
  <c r="AB289" i="1"/>
  <c r="AB464" i="1"/>
  <c r="AB600" i="1"/>
  <c r="AB609" i="1"/>
  <c r="AB692" i="1"/>
  <c r="AB761" i="1"/>
  <c r="AB23" i="1"/>
  <c r="AB39" i="1"/>
  <c r="AB633" i="1"/>
  <c r="AB640" i="1"/>
  <c r="AB654" i="1"/>
  <c r="AB699" i="1"/>
  <c r="AB703" i="1"/>
  <c r="AB656" i="1"/>
  <c r="AB698" i="1"/>
  <c r="AB731" i="1"/>
  <c r="AB717" i="1"/>
  <c r="AB739" i="1"/>
  <c r="AB815" i="1"/>
  <c r="AB851" i="1"/>
  <c r="AB868" i="1"/>
  <c r="AB886" i="1"/>
  <c r="AB93" i="1"/>
  <c r="AB340" i="1"/>
  <c r="AB360" i="1"/>
  <c r="AB145" i="1"/>
  <c r="AB200" i="1"/>
  <c r="AB290" i="1"/>
  <c r="AB365" i="1"/>
  <c r="AB693" i="1"/>
  <c r="AB750" i="1"/>
  <c r="AB714" i="1"/>
  <c r="AB108" i="1"/>
  <c r="AB71" i="1"/>
  <c r="AB38" i="1"/>
  <c r="AB70" i="1"/>
  <c r="AB37" i="1"/>
  <c r="AB166" i="1"/>
  <c r="AB174" i="1"/>
  <c r="AB184" i="1"/>
  <c r="AB192" i="1"/>
  <c r="AB127" i="1"/>
  <c r="AB143" i="1"/>
  <c r="AB212" i="1"/>
  <c r="AB253" i="1"/>
  <c r="AB292" i="1"/>
  <c r="AB313" i="1"/>
  <c r="AB221" i="1"/>
  <c r="AB229" i="1"/>
  <c r="AB276" i="1"/>
  <c r="AB298" i="1"/>
  <c r="AB264" i="1"/>
  <c r="AB306" i="1"/>
  <c r="AB377" i="1"/>
  <c r="AB391" i="1"/>
  <c r="AB425" i="1"/>
  <c r="AB436" i="1"/>
  <c r="AB422" i="1"/>
  <c r="AB380" i="1"/>
  <c r="AB387" i="1"/>
  <c r="AB446" i="1"/>
  <c r="AB454" i="1"/>
  <c r="AB470" i="1"/>
  <c r="AB489" i="1"/>
  <c r="AB495" i="1"/>
  <c r="AB507" i="1"/>
  <c r="AB515" i="1"/>
  <c r="AB567" i="1"/>
  <c r="AB561" i="1"/>
  <c r="AB576" i="1"/>
  <c r="AB568" i="1"/>
  <c r="AB588" i="1"/>
  <c r="AB662" i="1"/>
  <c r="AB704" i="1"/>
  <c r="AB726" i="1"/>
  <c r="AB716" i="1"/>
  <c r="AB804" i="1"/>
  <c r="AB729" i="1"/>
  <c r="AB812" i="1"/>
  <c r="AB832" i="1"/>
  <c r="AB817" i="1"/>
  <c r="AB816" i="1"/>
  <c r="AB876" i="1"/>
  <c r="AB872" i="1"/>
  <c r="AB892" i="1"/>
  <c r="AB541" i="1"/>
  <c r="AB758" i="1"/>
  <c r="AB178" i="1"/>
  <c r="AB201" i="1"/>
  <c r="AB55" i="1"/>
  <c r="AB118" i="1"/>
  <c r="AB148" i="1"/>
  <c r="AB266" i="1"/>
  <c r="AB308" i="1"/>
  <c r="AB321" i="1"/>
  <c r="AB332" i="1"/>
  <c r="AB460" i="1"/>
  <c r="AB483" i="1"/>
  <c r="AB499" i="1"/>
  <c r="AB519" i="1"/>
  <c r="AB523" i="1"/>
  <c r="AB618" i="1"/>
  <c r="AB635" i="1"/>
  <c r="AB642" i="1"/>
  <c r="AB645" i="1"/>
  <c r="AB738" i="1"/>
  <c r="AB850" i="1"/>
  <c r="AB858" i="1"/>
  <c r="AB891" i="1"/>
  <c r="AB94" i="1"/>
  <c r="AB342" i="1"/>
  <c r="AB344" i="1"/>
  <c r="AB353" i="1"/>
  <c r="AB484" i="1"/>
  <c r="AB595" i="1"/>
  <c r="AB840" i="1"/>
  <c r="AB846" i="1"/>
  <c r="AB22" i="1"/>
  <c r="AB54" i="1"/>
  <c r="AB88" i="1"/>
  <c r="AB21" i="1"/>
  <c r="AB53" i="1"/>
  <c r="AB72" i="1"/>
  <c r="AB142" i="1"/>
  <c r="AB129" i="1"/>
  <c r="AB162" i="1"/>
  <c r="AB170" i="1"/>
  <c r="AB180" i="1"/>
  <c r="AB188" i="1"/>
  <c r="AB135" i="1"/>
  <c r="AB243" i="1"/>
  <c r="AB285" i="1"/>
  <c r="AB236" i="1"/>
  <c r="AB216" i="1"/>
  <c r="AB225" i="1"/>
  <c r="AB233" i="1"/>
  <c r="AB262" i="1"/>
  <c r="AB312" i="1"/>
  <c r="AB370" i="1"/>
  <c r="AB437" i="1"/>
  <c r="AB393" i="1"/>
  <c r="AB406" i="1"/>
  <c r="AB390" i="1"/>
  <c r="AB369" i="1"/>
  <c r="AB417" i="1"/>
  <c r="AB432" i="1"/>
  <c r="AB462" i="1"/>
  <c r="AB476" i="1"/>
  <c r="AB503" i="1"/>
  <c r="AB511" i="1"/>
  <c r="AB582" i="1"/>
  <c r="AB526" i="1"/>
  <c r="AB550" i="1"/>
  <c r="AB632" i="1"/>
  <c r="AB620" i="1"/>
  <c r="AB625" i="1"/>
  <c r="AB637" i="1"/>
  <c r="AB659" i="1"/>
  <c r="AB700" i="1"/>
  <c r="AB732" i="1"/>
  <c r="AB718" i="1"/>
  <c r="AB805" i="1"/>
  <c r="AB823" i="1"/>
  <c r="AB809" i="1"/>
  <c r="AB835" i="1"/>
  <c r="AB861" i="1"/>
  <c r="AB884" i="1"/>
  <c r="AB341" i="1"/>
  <c r="AB711" i="1"/>
  <c r="AB113" i="1"/>
  <c r="AB85" i="1"/>
  <c r="AB156" i="1"/>
  <c r="AB146" i="1"/>
  <c r="AB154" i="1"/>
  <c r="AB205" i="1"/>
  <c r="AB323" i="1"/>
  <c r="AB275" i="1"/>
  <c r="AB239" i="1"/>
  <c r="AB249" i="1"/>
  <c r="AB294" i="1"/>
  <c r="AB410" i="1"/>
  <c r="AB420" i="1"/>
  <c r="AB444" i="1"/>
  <c r="AB457" i="1"/>
  <c r="AB547" i="1"/>
  <c r="AB544" i="1"/>
  <c r="AB533" i="1"/>
  <c r="AB553" i="1"/>
  <c r="AB657" i="1"/>
  <c r="AB644" i="1"/>
  <c r="AB668" i="1"/>
  <c r="AB658" i="1"/>
  <c r="AB870" i="1"/>
  <c r="AB893" i="1"/>
  <c r="AB881" i="1"/>
  <c r="AB96" i="1"/>
  <c r="AB352" i="1"/>
  <c r="AB345" i="1"/>
  <c r="AB363" i="1"/>
  <c r="AB599" i="1"/>
  <c r="AB590" i="1"/>
  <c r="AB77" i="1"/>
  <c r="AB75" i="1"/>
  <c r="AB366" i="1"/>
  <c r="AB481" i="1"/>
  <c r="AB607" i="1"/>
  <c r="AB691" i="1"/>
  <c r="AB853" i="1"/>
  <c r="AB844" i="1"/>
  <c r="AB24" i="1"/>
  <c r="AB40" i="1"/>
  <c r="AB56" i="1"/>
  <c r="AB112" i="1"/>
  <c r="AB87" i="1"/>
  <c r="AB209" i="1"/>
  <c r="AB203" i="1"/>
  <c r="AB299" i="1"/>
  <c r="AB318" i="1"/>
  <c r="AB397" i="1"/>
  <c r="AB396" i="1"/>
  <c r="AB423" i="1"/>
  <c r="AB441" i="1"/>
  <c r="AB527" i="1"/>
  <c r="AB552" i="1"/>
  <c r="AB577" i="1"/>
  <c r="AB569" i="1"/>
  <c r="AB621" i="1"/>
  <c r="AB648" i="1"/>
  <c r="AB727" i="1"/>
  <c r="AB720" i="1"/>
  <c r="AB721" i="1"/>
  <c r="AB864" i="1"/>
  <c r="AB898" i="1"/>
  <c r="O36" i="6"/>
  <c r="AB196" i="1"/>
  <c r="AB336" i="1"/>
  <c r="AB536" i="1"/>
  <c r="AB613" i="1"/>
  <c r="AB694" i="1"/>
  <c r="AB802" i="1"/>
  <c r="AB751" i="1"/>
  <c r="AB752" i="1"/>
  <c r="AB26" i="1"/>
  <c r="AB58" i="1"/>
  <c r="AB104" i="1"/>
  <c r="AB25" i="1"/>
  <c r="AB57" i="1"/>
  <c r="AB76" i="1"/>
  <c r="AB133" i="1"/>
  <c r="AB157" i="1"/>
  <c r="AB167" i="1"/>
  <c r="AB175" i="1"/>
  <c r="AB185" i="1"/>
  <c r="AB130" i="1"/>
  <c r="AB155" i="1"/>
  <c r="AB206" i="1"/>
  <c r="AB245" i="1"/>
  <c r="AB293" i="1"/>
  <c r="AB244" i="1"/>
  <c r="AB281" i="1"/>
  <c r="AB296" i="1"/>
  <c r="AB324" i="1"/>
  <c r="AB222" i="1"/>
  <c r="AB230" i="1"/>
  <c r="AB240" i="1"/>
  <c r="AB279" i="1"/>
  <c r="AB372" i="1"/>
  <c r="AB426" i="1"/>
  <c r="AB415" i="1"/>
  <c r="AB429" i="1"/>
  <c r="AB371" i="1"/>
  <c r="AB524" i="1"/>
  <c r="AB459" i="1"/>
  <c r="AB447" i="1"/>
  <c r="AB463" i="1"/>
  <c r="AB490" i="1"/>
  <c r="AB500" i="1"/>
  <c r="AB508" i="1"/>
  <c r="AB516" i="1"/>
  <c r="AB634" i="1"/>
  <c r="AB622" i="1"/>
  <c r="AB628" i="1"/>
  <c r="AB646" i="1"/>
  <c r="AB735" i="1"/>
  <c r="AB740" i="1"/>
  <c r="AB826" i="1"/>
  <c r="AB813" i="1"/>
  <c r="AB871" i="1"/>
  <c r="AB896" i="1"/>
  <c r="O33" i="6"/>
  <c r="AB100" i="1"/>
  <c r="AB102" i="1"/>
  <c r="AB337" i="1"/>
  <c r="AB338" i="1"/>
  <c r="AB401" i="1"/>
  <c r="AB611" i="1"/>
  <c r="AB854" i="1"/>
  <c r="AB15" i="1"/>
  <c r="AB32" i="1"/>
  <c r="AB48" i="1"/>
  <c r="AB64" i="1"/>
  <c r="AB107" i="1"/>
  <c r="AB128" i="1"/>
  <c r="AB122" i="1"/>
  <c r="AB258" i="1"/>
  <c r="AB325" i="1"/>
  <c r="AB316" i="1"/>
  <c r="AB283" i="1"/>
  <c r="AB315" i="1"/>
  <c r="AB378" i="1"/>
  <c r="AB411" i="1"/>
  <c r="AB438" i="1"/>
  <c r="AB427" i="1"/>
  <c r="AB384" i="1"/>
  <c r="AB381" i="1"/>
  <c r="AB473" i="1"/>
  <c r="AB114" i="1"/>
  <c r="AB207" i="1"/>
  <c r="AB171" i="1"/>
  <c r="AB138" i="1"/>
  <c r="AB254" i="1"/>
  <c r="AB394" i="1"/>
  <c r="AB486" i="1"/>
  <c r="AB496" i="1"/>
  <c r="AB548" i="1"/>
  <c r="AB542" i="1"/>
  <c r="AB530" i="1"/>
  <c r="AB719" i="1"/>
  <c r="AB811" i="1"/>
  <c r="AB824" i="1"/>
  <c r="AB818" i="1"/>
  <c r="AB838" i="1"/>
  <c r="AB867" i="1"/>
  <c r="AB887" i="1"/>
  <c r="AB119" i="1"/>
  <c r="AB537" i="1"/>
  <c r="AB596" i="1"/>
  <c r="AB179" i="1"/>
  <c r="AB270" i="1"/>
  <c r="AB277" i="1"/>
  <c r="AB400" i="1"/>
  <c r="AB402" i="1"/>
  <c r="AB571" i="1"/>
  <c r="AB593" i="1"/>
  <c r="AB604" i="1"/>
  <c r="AB612" i="1"/>
  <c r="AB689" i="1"/>
  <c r="AB839" i="1"/>
  <c r="AB855" i="1"/>
  <c r="AB895" i="1"/>
  <c r="O31" i="6"/>
  <c r="AB89" i="1"/>
  <c r="AB121" i="1"/>
  <c r="AB134" i="1"/>
  <c r="AB319" i="1"/>
  <c r="AB291" i="1"/>
  <c r="AB327" i="1"/>
  <c r="AB383" i="1"/>
  <c r="AB398" i="1"/>
  <c r="AB412" i="1"/>
  <c r="AB439" i="1"/>
  <c r="AB395" i="1"/>
  <c r="AB385" i="1"/>
  <c r="AB399" i="1"/>
  <c r="AB430" i="1"/>
  <c r="AB487" i="1"/>
  <c r="AB501" i="1"/>
  <c r="AB509" i="1"/>
  <c r="AB517" i="1"/>
  <c r="AB638" i="1"/>
  <c r="AB641" i="1"/>
  <c r="AB695" i="1"/>
  <c r="AB697" i="1"/>
  <c r="AB730" i="1"/>
  <c r="AB742" i="1"/>
  <c r="AB741" i="1"/>
  <c r="AB827" i="1"/>
  <c r="AB821" i="1"/>
  <c r="AB829" i="1"/>
  <c r="AB819" i="1"/>
  <c r="AB814" i="1"/>
  <c r="AB859" i="1"/>
  <c r="AB181" i="1"/>
  <c r="AB267" i="1"/>
  <c r="AB217" i="1"/>
  <c r="AB241" i="1"/>
  <c r="AB301" i="1"/>
  <c r="AB392" i="1"/>
  <c r="AB448" i="1"/>
  <c r="AB477" i="1"/>
  <c r="AB504" i="1"/>
  <c r="AB520" i="1"/>
  <c r="AB575" i="1"/>
  <c r="AB636" i="1"/>
  <c r="AB639" i="1"/>
  <c r="AB649" i="1"/>
  <c r="AB663" i="1"/>
  <c r="AB696" i="1"/>
  <c r="AB665" i="1"/>
  <c r="AB652" i="1"/>
  <c r="AB841" i="1"/>
  <c r="AB889" i="1"/>
  <c r="AB882" i="1"/>
  <c r="AB10" i="1"/>
  <c r="AB343" i="1"/>
  <c r="AB355" i="1"/>
  <c r="AB494" i="1"/>
  <c r="AB591" i="1"/>
  <c r="AB837" i="1"/>
  <c r="AB856" i="1"/>
  <c r="AB13" i="1"/>
  <c r="AB144" i="1"/>
  <c r="AB475" i="1"/>
  <c r="AB534" i="1"/>
  <c r="AB746" i="1"/>
  <c r="AB18" i="1"/>
  <c r="AB35" i="1"/>
  <c r="AB51" i="1"/>
  <c r="AB67" i="1"/>
  <c r="AB109" i="1"/>
  <c r="AB46" i="1"/>
  <c r="AB78" i="1"/>
  <c r="AB45" i="1"/>
  <c r="AB90" i="1"/>
  <c r="AB160" i="1"/>
  <c r="AB168" i="1"/>
  <c r="AB176" i="1"/>
  <c r="AB186" i="1"/>
  <c r="AB210" i="1"/>
  <c r="AB131" i="1"/>
  <c r="AB158" i="1"/>
  <c r="AB237" i="1"/>
  <c r="AB259" i="1"/>
  <c r="AB274" i="1"/>
  <c r="AB314" i="1"/>
  <c r="AB286" i="1"/>
  <c r="AB223" i="1"/>
  <c r="AB231" i="1"/>
  <c r="AB304" i="1"/>
  <c r="AB375" i="1"/>
  <c r="AB433" i="1"/>
  <c r="AB424" i="1"/>
  <c r="AB452" i="1"/>
  <c r="AB450" i="1"/>
  <c r="AB466" i="1"/>
  <c r="AB472" i="1"/>
  <c r="AB521" i="1"/>
  <c r="AB580" i="1"/>
  <c r="AB528" i="1"/>
  <c r="AB557" i="1"/>
  <c r="AB584" i="1"/>
  <c r="AB579" i="1"/>
  <c r="AB626" i="1"/>
  <c r="AB627" i="1"/>
  <c r="AB623" i="1"/>
  <c r="AB734" i="1"/>
  <c r="AB807" i="1"/>
  <c r="AB848" i="1"/>
  <c r="AB847" i="1"/>
  <c r="AB865" i="1"/>
  <c r="AB900" i="1"/>
  <c r="O38" i="6"/>
  <c r="AB563" i="1"/>
  <c r="AB603" i="1"/>
  <c r="AB41" i="1"/>
  <c r="AB189" i="1"/>
  <c r="AB310" i="1"/>
  <c r="AB226" i="1"/>
  <c r="AB263" i="1"/>
  <c r="AB455" i="1"/>
  <c r="AB585" i="1"/>
  <c r="AB578" i="1"/>
  <c r="AB554" i="1"/>
  <c r="AB617" i="1"/>
  <c r="AB660" i="1"/>
  <c r="AB806" i="1"/>
  <c r="AB863" i="1"/>
  <c r="AB346" i="1"/>
  <c r="AB713" i="1"/>
  <c r="AB358" i="1"/>
  <c r="AB485" i="1"/>
  <c r="AB753" i="1"/>
  <c r="AB116" i="1"/>
  <c r="AB115" i="1"/>
  <c r="AB152" i="1"/>
  <c r="AB150" i="1"/>
  <c r="AB250" i="1"/>
  <c r="AB303" i="1"/>
  <c r="AB302" i="1"/>
  <c r="AB329" i="1"/>
  <c r="AB255" i="1"/>
  <c r="AB265" i="1"/>
  <c r="AB300" i="1"/>
  <c r="AB42" i="1"/>
  <c r="AB558" i="1"/>
  <c r="AB667" i="1"/>
  <c r="AB728" i="1"/>
  <c r="AB862" i="1"/>
  <c r="AB120" i="1"/>
  <c r="AB354" i="1"/>
  <c r="AB98" i="1"/>
  <c r="AB197" i="1"/>
  <c r="AB59" i="1"/>
  <c r="AB30" i="1"/>
  <c r="AB61" i="1"/>
  <c r="AB164" i="1"/>
  <c r="AB190" i="1"/>
  <c r="AB139" i="1"/>
  <c r="AB123" i="1"/>
  <c r="AB317" i="1"/>
  <c r="AB373" i="1"/>
  <c r="AB382" i="1"/>
  <c r="AB458" i="1"/>
  <c r="AB497" i="1"/>
  <c r="AB513" i="1"/>
  <c r="AB525" i="1"/>
  <c r="AB543" i="1"/>
  <c r="AB587" i="1"/>
  <c r="AB631" i="1"/>
  <c r="AB701" i="1"/>
  <c r="AB724" i="1"/>
  <c r="AB737" i="1"/>
  <c r="AB875" i="1"/>
  <c r="AB873" i="1"/>
  <c r="AB901" i="1"/>
  <c r="O39" i="6"/>
  <c r="AB271" i="1"/>
  <c r="AB357" i="1"/>
  <c r="AB597" i="1"/>
  <c r="AB749" i="1"/>
  <c r="AB759" i="1"/>
  <c r="AB74" i="1"/>
  <c r="AB163" i="1"/>
  <c r="AB147" i="1"/>
  <c r="AB733" i="1"/>
  <c r="AB877" i="1"/>
  <c r="AB712" i="1"/>
  <c r="AB278" i="1"/>
  <c r="AB708" i="1"/>
  <c r="AB62" i="1"/>
  <c r="AB82" i="1"/>
  <c r="AB172" i="1"/>
  <c r="AB182" i="1"/>
  <c r="AB227" i="1"/>
  <c r="AB246" i="1"/>
  <c r="AB248" i="1"/>
  <c r="AB531" i="1"/>
  <c r="AB655" i="1"/>
  <c r="AB722" i="1"/>
  <c r="AB885" i="1"/>
  <c r="AB95" i="1"/>
  <c r="AB348" i="1"/>
  <c r="AB465" i="1"/>
  <c r="AB540" i="1"/>
  <c r="AB538" i="1"/>
  <c r="AB149" i="1"/>
  <c r="AB471" i="1"/>
  <c r="AB27" i="1"/>
  <c r="AB29" i="1"/>
  <c r="AB208" i="1"/>
  <c r="AB137" i="1"/>
  <c r="AB328" i="1"/>
  <c r="AB428" i="1"/>
  <c r="AB407" i="1"/>
  <c r="AB443" i="1"/>
  <c r="AB480" i="1"/>
  <c r="AB492" i="1"/>
  <c r="AB556" i="1"/>
  <c r="AB555" i="1"/>
  <c r="AB650" i="1"/>
  <c r="AB647" i="1"/>
  <c r="AB744" i="1"/>
  <c r="AB866" i="1"/>
  <c r="AB888" i="1"/>
  <c r="AB349" i="1"/>
  <c r="AB602" i="1"/>
  <c r="AB86" i="1"/>
  <c r="AB234" i="1"/>
  <c r="AB512" i="1"/>
  <c r="AB215" i="1"/>
  <c r="AB347" i="1"/>
  <c r="AB468" i="1"/>
  <c r="AB601" i="1"/>
  <c r="AB747" i="1"/>
  <c r="AB79" i="1"/>
  <c r="AB608" i="1"/>
  <c r="AB705" i="1"/>
  <c r="AB43" i="1"/>
  <c r="AB204" i="1"/>
  <c r="AB252" i="1"/>
  <c r="AB218" i="1"/>
  <c r="AB235" i="1"/>
  <c r="AB280" i="1"/>
  <c r="AB416" i="1"/>
  <c r="AB449" i="1"/>
  <c r="AB442" i="1"/>
  <c r="AB505" i="1"/>
  <c r="AB549" i="1"/>
  <c r="AB562" i="1"/>
  <c r="AB653" i="1"/>
  <c r="AB669" i="1"/>
  <c r="AB664" i="1"/>
  <c r="AB879" i="1"/>
  <c r="AB899" i="1"/>
  <c r="O37" i="6"/>
  <c r="AB91" i="1"/>
  <c r="AB213" i="1"/>
  <c r="AB269" i="1"/>
  <c r="AB356" i="1"/>
  <c r="AB707" i="1"/>
  <c r="AB748" i="1"/>
  <c r="AB834" i="1"/>
  <c r="AB897" i="1"/>
  <c r="O34" i="6"/>
  <c r="AB9" i="1"/>
  <c r="AB295" i="1"/>
  <c r="AB688" i="1"/>
  <c r="AB629" i="1"/>
  <c r="AB414" i="1"/>
  <c r="AB830" i="1"/>
  <c r="AB80" i="1"/>
  <c r="AB681" i="1"/>
  <c r="AB682" i="1"/>
  <c r="AB683" i="1"/>
  <c r="AB685" i="1"/>
  <c r="AB680" i="1"/>
  <c r="AB686" i="1"/>
  <c r="AB687" i="1"/>
  <c r="AB684" i="1"/>
  <c r="M89" i="6"/>
  <c r="N147" i="38"/>
  <c r="P147" i="38"/>
  <c r="N114" i="6"/>
  <c r="B213" i="38"/>
  <c r="D213" i="38"/>
  <c r="N91" i="6"/>
  <c r="B190" i="38"/>
  <c r="D190" i="38"/>
  <c r="N103" i="6"/>
  <c r="B202" i="38"/>
  <c r="D202" i="38"/>
  <c r="N119" i="6"/>
  <c r="B218" i="38"/>
  <c r="D218" i="38"/>
  <c r="N60" i="6"/>
  <c r="N116" i="6"/>
  <c r="B215" i="38"/>
  <c r="D215" i="38"/>
  <c r="N65" i="6"/>
  <c r="N55" i="6"/>
  <c r="N117" i="6"/>
  <c r="B216" i="38"/>
  <c r="D216" i="38"/>
  <c r="N113" i="6"/>
  <c r="B212" i="38"/>
  <c r="D212" i="38"/>
  <c r="M80" i="6"/>
  <c r="N20" i="6"/>
  <c r="N21" i="6"/>
  <c r="N24" i="6"/>
  <c r="N26" i="6"/>
  <c r="N58" i="6"/>
  <c r="N99" i="6"/>
  <c r="B198" i="38"/>
  <c r="D198" i="38"/>
  <c r="N49" i="6"/>
  <c r="N90" i="6"/>
  <c r="B189" i="38"/>
  <c r="D189" i="38"/>
  <c r="N111" i="6"/>
  <c r="B210" i="38"/>
  <c r="D210" i="38"/>
  <c r="N88" i="6"/>
  <c r="B187" i="38"/>
  <c r="N179" i="38"/>
  <c r="P146" i="38"/>
  <c r="P179" i="38"/>
  <c r="N302" i="38"/>
  <c r="P269" i="38"/>
  <c r="P302" i="38"/>
  <c r="B302" i="38"/>
  <c r="D269" i="38"/>
  <c r="D302" i="38"/>
  <c r="E179" i="38"/>
  <c r="G146" i="38"/>
  <c r="G179" i="38"/>
  <c r="H179" i="38"/>
  <c r="J146" i="38"/>
  <c r="J179" i="38"/>
  <c r="G269" i="38"/>
  <c r="G302" i="38"/>
  <c r="E302" i="38"/>
  <c r="G310" i="38"/>
  <c r="G343" i="38"/>
  <c r="E343" i="38"/>
  <c r="M310" i="38"/>
  <c r="M343" i="38"/>
  <c r="K343" i="38"/>
  <c r="B179" i="38"/>
  <c r="D146" i="38"/>
  <c r="D179" i="38"/>
  <c r="Q159" i="6"/>
  <c r="D187" i="38"/>
  <c r="H343" i="38"/>
  <c r="J310" i="38"/>
  <c r="J343" i="38"/>
  <c r="H302" i="38"/>
  <c r="J269" i="38"/>
  <c r="J302" i="38"/>
  <c r="N138" i="38"/>
  <c r="P105" i="38"/>
  <c r="P138" i="38"/>
  <c r="J138" i="38"/>
  <c r="K302" i="38"/>
  <c r="M269" i="38"/>
  <c r="M302" i="38"/>
  <c r="D310" i="38"/>
  <c r="D343" i="38"/>
  <c r="B343" i="38"/>
  <c r="K138" i="38"/>
  <c r="M105" i="38"/>
  <c r="M138" i="38"/>
  <c r="H138" i="38"/>
  <c r="R159" i="6"/>
  <c r="F159" i="6"/>
  <c r="N159" i="6"/>
  <c r="F41" i="6"/>
  <c r="J159" i="6"/>
  <c r="H159" i="6"/>
  <c r="G159" i="6"/>
  <c r="M159" i="6"/>
  <c r="I121" i="6"/>
  <c r="G88" i="6"/>
  <c r="B105" i="38"/>
  <c r="G80" i="6"/>
  <c r="F65" i="6"/>
  <c r="F56" i="6"/>
  <c r="F97" i="6"/>
  <c r="B24" i="10"/>
  <c r="F51" i="6"/>
  <c r="F92" i="6"/>
  <c r="B19" i="10"/>
  <c r="F47" i="6"/>
  <c r="F59" i="6"/>
  <c r="F100" i="6"/>
  <c r="B27" i="10"/>
  <c r="F55" i="6"/>
  <c r="F96" i="6"/>
  <c r="B23" i="10"/>
  <c r="F60" i="6"/>
  <c r="F101" i="6"/>
  <c r="B28" i="10"/>
  <c r="F48" i="6"/>
  <c r="F89" i="6"/>
  <c r="B16" i="10"/>
  <c r="F52" i="6"/>
  <c r="F93" i="6"/>
  <c r="B20" i="10"/>
  <c r="F58" i="6"/>
  <c r="F99" i="6"/>
  <c r="B26" i="10"/>
  <c r="I159" i="6"/>
  <c r="P159" i="6"/>
  <c r="K159" i="6"/>
  <c r="L159" i="6"/>
  <c r="O159" i="6"/>
  <c r="K121" i="6"/>
  <c r="F49" i="6"/>
  <c r="F90" i="6"/>
  <c r="B17" i="10"/>
  <c r="F50" i="6"/>
  <c r="F91" i="6"/>
  <c r="B18" i="10"/>
  <c r="F62" i="6"/>
  <c r="F103" i="6"/>
  <c r="B30" i="10"/>
  <c r="F57" i="6"/>
  <c r="F98" i="6"/>
  <c r="B25" i="10"/>
  <c r="O53" i="6"/>
  <c r="P52" i="37"/>
  <c r="F52" i="37"/>
  <c r="H52" i="37"/>
  <c r="O52" i="37"/>
  <c r="F63" i="6"/>
  <c r="F104" i="6"/>
  <c r="B31" i="10"/>
  <c r="F54" i="6"/>
  <c r="F95" i="6"/>
  <c r="B22" i="10"/>
  <c r="F106" i="6"/>
  <c r="B33" i="10"/>
  <c r="O19" i="6"/>
  <c r="N92" i="6"/>
  <c r="B191" i="38"/>
  <c r="D191" i="38"/>
  <c r="N97" i="6"/>
  <c r="B196" i="38"/>
  <c r="D196" i="38"/>
  <c r="F21" i="9"/>
  <c r="G47" i="37"/>
  <c r="H47" i="37"/>
  <c r="O47" i="37"/>
  <c r="F47" i="37"/>
  <c r="P47" i="37"/>
  <c r="O18" i="6"/>
  <c r="O15" i="6"/>
  <c r="N96" i="6"/>
  <c r="B195" i="38"/>
  <c r="D195" i="38"/>
  <c r="O118" i="6"/>
  <c r="E217" i="38"/>
  <c r="G217" i="38"/>
  <c r="O9" i="6"/>
  <c r="N101" i="6"/>
  <c r="B200" i="38"/>
  <c r="D200" i="38"/>
  <c r="O13" i="6"/>
  <c r="O8" i="6"/>
  <c r="O14" i="6"/>
  <c r="O10" i="6"/>
  <c r="O26" i="6"/>
  <c r="O23" i="6"/>
  <c r="O62" i="6"/>
  <c r="O120" i="6"/>
  <c r="E219" i="38"/>
  <c r="G219" i="38"/>
  <c r="O51" i="6"/>
  <c r="O59" i="6"/>
  <c r="O56" i="6"/>
  <c r="O114" i="6"/>
  <c r="E213" i="38"/>
  <c r="G213" i="38"/>
  <c r="AZ682" i="1"/>
  <c r="AZ685" i="1"/>
  <c r="AZ683" i="1"/>
  <c r="AZ684" i="1"/>
  <c r="AZ680" i="1"/>
  <c r="AZ681" i="1"/>
  <c r="AZ686" i="1"/>
  <c r="AZ687" i="1"/>
  <c r="AZ688" i="1"/>
  <c r="AZ745" i="1"/>
  <c r="AZ414" i="1"/>
  <c r="BA1" i="1"/>
  <c r="AZ830" i="1"/>
  <c r="AZ333" i="1"/>
  <c r="AZ673" i="1"/>
  <c r="AZ670" i="1"/>
  <c r="AZ404" i="1"/>
  <c r="AZ677" i="1"/>
  <c r="AZ19" i="1"/>
  <c r="AZ675" i="1"/>
  <c r="AZ672" i="1"/>
  <c r="AZ409" i="1"/>
  <c r="AZ671" i="1"/>
  <c r="AZ676" i="1"/>
  <c r="AZ193" i="1"/>
  <c r="AZ574" i="1"/>
  <c r="AZ771" i="1"/>
  <c r="AZ763" i="1"/>
  <c r="AZ766" i="1"/>
  <c r="AZ801" i="1"/>
  <c r="AZ770" i="1"/>
  <c r="AZ794" i="1"/>
  <c r="AZ791" i="1"/>
  <c r="AZ789" i="1"/>
  <c r="AZ784" i="1"/>
  <c r="AZ783" i="1"/>
  <c r="AZ885" i="1"/>
  <c r="AZ812" i="1"/>
  <c r="AZ520" i="1"/>
  <c r="AZ486" i="1"/>
  <c r="AZ451" i="1"/>
  <c r="AZ493" i="1"/>
  <c r="AZ439" i="1"/>
  <c r="AZ407" i="1"/>
  <c r="AZ436" i="1"/>
  <c r="AZ304" i="1"/>
  <c r="AZ413" i="1"/>
  <c r="AZ328" i="1"/>
  <c r="AZ320" i="1"/>
  <c r="AZ140" i="1"/>
  <c r="AZ141" i="1"/>
  <c r="AZ122" i="1"/>
  <c r="AZ183" i="1"/>
  <c r="AZ25" i="1"/>
  <c r="AZ185" i="1"/>
  <c r="AZ106" i="1"/>
  <c r="AZ250" i="1"/>
  <c r="AZ319" i="1"/>
  <c r="AZ898" i="1"/>
  <c r="P75" i="6"/>
  <c r="AZ814" i="1"/>
  <c r="AZ627" i="1"/>
  <c r="AZ488" i="1"/>
  <c r="AZ455" i="1"/>
  <c r="AZ495" i="1"/>
  <c r="AZ448" i="1"/>
  <c r="AZ408" i="1"/>
  <c r="AZ438" i="1"/>
  <c r="AZ310" i="1"/>
  <c r="AZ88" i="1"/>
  <c r="AZ300" i="1"/>
  <c r="AZ291" i="1"/>
  <c r="AZ131" i="1"/>
  <c r="AZ133" i="1"/>
  <c r="AZ156" i="1"/>
  <c r="AZ175" i="1"/>
  <c r="AZ90" i="1"/>
  <c r="AZ177" i="1"/>
  <c r="AZ159" i="1"/>
  <c r="AZ889" i="1"/>
  <c r="AZ632" i="1"/>
  <c r="AZ463" i="1"/>
  <c r="AZ450" i="1"/>
  <c r="AZ378" i="1"/>
  <c r="AZ66" i="1"/>
  <c r="AZ70" i="1"/>
  <c r="AZ116" i="1"/>
  <c r="AZ64" i="1"/>
  <c r="AZ161" i="1"/>
  <c r="AZ222" i="1"/>
  <c r="AZ323" i="1"/>
  <c r="AZ170" i="1"/>
  <c r="AZ216" i="1"/>
  <c r="AZ311" i="1"/>
  <c r="AZ381" i="1"/>
  <c r="AZ397" i="1"/>
  <c r="AZ530" i="1"/>
  <c r="AZ584" i="1"/>
  <c r="AZ733" i="1"/>
  <c r="AZ621" i="1"/>
  <c r="AZ731" i="1"/>
  <c r="AZ581" i="1"/>
  <c r="AZ720" i="1"/>
  <c r="AZ653" i="1"/>
  <c r="AZ819" i="1"/>
  <c r="AZ813" i="1"/>
  <c r="AZ860" i="1"/>
  <c r="AZ869" i="1"/>
  <c r="AZ468" i="1"/>
  <c r="AZ96" i="1"/>
  <c r="AZ348" i="1"/>
  <c r="AZ589" i="1"/>
  <c r="AZ897" i="1"/>
  <c r="P73" i="6"/>
  <c r="AZ804" i="1"/>
  <c r="AZ470" i="1"/>
  <c r="AZ469" i="1"/>
  <c r="AZ442" i="1"/>
  <c r="AZ143" i="1"/>
  <c r="AZ82" i="1"/>
  <c r="AZ36" i="1"/>
  <c r="AZ114" i="1"/>
  <c r="AZ74" i="1"/>
  <c r="AZ40" i="1"/>
  <c r="AZ307" i="1"/>
  <c r="AZ146" i="1"/>
  <c r="AZ208" i="1"/>
  <c r="AZ286" i="1"/>
  <c r="AZ309" i="1"/>
  <c r="AZ422" i="1"/>
  <c r="AZ525" i="1"/>
  <c r="AZ575" i="1"/>
  <c r="AZ664" i="1"/>
  <c r="AZ562" i="1"/>
  <c r="AZ666" i="1"/>
  <c r="AZ548" i="1"/>
  <c r="AZ718" i="1"/>
  <c r="AZ622" i="1"/>
  <c r="AZ730" i="1"/>
  <c r="AZ901" i="1"/>
  <c r="P78" i="6"/>
  <c r="AZ849" i="1"/>
  <c r="AZ847" i="1"/>
  <c r="AZ467" i="1"/>
  <c r="AZ10" i="1"/>
  <c r="AZ356" i="1"/>
  <c r="AZ598" i="1"/>
  <c r="AZ846" i="1"/>
  <c r="AZ640" i="1"/>
  <c r="AZ454" i="1"/>
  <c r="AZ458" i="1"/>
  <c r="AZ423" i="1"/>
  <c r="AZ34" i="1"/>
  <c r="AZ38" i="1"/>
  <c r="AZ65" i="1"/>
  <c r="AZ32" i="1"/>
  <c r="AZ118" i="1"/>
  <c r="AZ163" i="1"/>
  <c r="AZ315" i="1"/>
  <c r="AZ166" i="1"/>
  <c r="AZ210" i="1"/>
  <c r="AZ294" i="1"/>
  <c r="AZ317" i="1"/>
  <c r="AZ387" i="1"/>
  <c r="AZ526" i="1"/>
  <c r="AZ576" i="1"/>
  <c r="AZ717" i="1"/>
  <c r="AZ552" i="1"/>
  <c r="AZ695" i="1"/>
  <c r="AZ551" i="1"/>
  <c r="AZ727" i="1"/>
  <c r="AZ631" i="1"/>
  <c r="AZ742" i="1"/>
  <c r="AZ815" i="1"/>
  <c r="AZ850" i="1"/>
  <c r="AZ867" i="1"/>
  <c r="AZ465" i="1"/>
  <c r="AZ748" i="1"/>
  <c r="AZ214" i="1"/>
  <c r="AZ597" i="1"/>
  <c r="AZ856" i="1"/>
  <c r="AZ638" i="1"/>
  <c r="AZ452" i="1"/>
  <c r="AZ457" i="1"/>
  <c r="AZ412" i="1"/>
  <c r="AZ42" i="1"/>
  <c r="AZ46" i="1"/>
  <c r="AZ68" i="1"/>
  <c r="AZ45" i="1"/>
  <c r="AZ126" i="1"/>
  <c r="AZ171" i="1"/>
  <c r="AZ321" i="1"/>
  <c r="AZ168" i="1"/>
  <c r="AZ212" i="1"/>
  <c r="AZ303" i="1"/>
  <c r="AZ372" i="1"/>
  <c r="AZ373" i="1"/>
  <c r="AZ529" i="1"/>
  <c r="AZ583" i="1"/>
  <c r="AZ725" i="1"/>
  <c r="AZ555" i="1"/>
  <c r="AZ704" i="1"/>
  <c r="AZ565" i="1"/>
  <c r="AZ735" i="1"/>
  <c r="AZ620" i="1"/>
  <c r="AZ744" i="1"/>
  <c r="AZ832" i="1"/>
  <c r="AZ858" i="1"/>
  <c r="AZ866" i="1"/>
  <c r="AZ484" i="1"/>
  <c r="AZ120" i="1"/>
  <c r="AZ340" i="1"/>
  <c r="AZ707" i="1"/>
  <c r="AZ749" i="1"/>
  <c r="AZ479" i="1"/>
  <c r="AZ102" i="1"/>
  <c r="AZ194" i="1"/>
  <c r="AZ270" i="1"/>
  <c r="AZ571" i="1"/>
  <c r="AZ609" i="1"/>
  <c r="AZ845" i="1"/>
  <c r="AZ491" i="1"/>
  <c r="AZ103" i="1"/>
  <c r="AZ145" i="1"/>
  <c r="AZ197" i="1"/>
  <c r="AZ710" i="1"/>
  <c r="AZ536" i="1"/>
  <c r="AZ691" i="1"/>
  <c r="AZ746" i="1"/>
  <c r="AZ335" i="1"/>
  <c r="AZ12" i="1"/>
  <c r="AZ288" i="1"/>
  <c r="AZ539" i="1"/>
  <c r="AZ563" i="1"/>
  <c r="AZ761" i="1"/>
  <c r="AZ836" i="1"/>
  <c r="AZ359" i="1"/>
  <c r="AZ75" i="1"/>
  <c r="AZ336" i="1"/>
  <c r="AZ534" i="1"/>
  <c r="AZ693" i="1"/>
  <c r="AZ715" i="1"/>
  <c r="AZ9" i="1"/>
  <c r="AZ902" i="1"/>
  <c r="P79" i="6"/>
  <c r="AZ198" i="1"/>
  <c r="AZ769" i="1"/>
  <c r="AZ762" i="1"/>
  <c r="AZ774" i="1"/>
  <c r="AZ764" i="1"/>
  <c r="AZ792" i="1"/>
  <c r="AZ775" i="1"/>
  <c r="AZ781" i="1"/>
  <c r="AZ782" i="1"/>
  <c r="AZ793" i="1"/>
  <c r="AZ786" i="1"/>
  <c r="AZ862" i="1"/>
  <c r="AZ806" i="1"/>
  <c r="AZ512" i="1"/>
  <c r="AZ474" i="1"/>
  <c r="AZ517" i="1"/>
  <c r="AZ477" i="1"/>
  <c r="AZ415" i="1"/>
  <c r="AZ376" i="1"/>
  <c r="AZ388" i="1"/>
  <c r="AZ127" i="1"/>
  <c r="AZ308" i="1"/>
  <c r="AZ128" i="1"/>
  <c r="AZ31" i="1"/>
  <c r="AZ20" i="1"/>
  <c r="AZ189" i="1"/>
  <c r="AZ155" i="1"/>
  <c r="AZ226" i="1"/>
  <c r="AZ57" i="1"/>
  <c r="AZ228" i="1"/>
  <c r="AZ24" i="1"/>
  <c r="AZ158" i="1"/>
  <c r="AZ327" i="1"/>
  <c r="AZ879" i="1"/>
  <c r="AZ808" i="1"/>
  <c r="AZ514" i="1"/>
  <c r="AZ476" i="1"/>
  <c r="AZ519" i="1"/>
  <c r="AZ483" i="1"/>
  <c r="AZ419" i="1"/>
  <c r="AZ382" i="1"/>
  <c r="AZ398" i="1"/>
  <c r="AZ110" i="1"/>
  <c r="AZ314" i="1"/>
  <c r="AZ111" i="1"/>
  <c r="AZ23" i="1"/>
  <c r="AZ16" i="1"/>
  <c r="AZ181" i="1"/>
  <c r="AZ147" i="1"/>
  <c r="AZ217" i="1"/>
  <c r="AZ44" i="1"/>
  <c r="AZ219" i="1"/>
  <c r="AZ21" i="1"/>
  <c r="AZ838" i="1"/>
  <c r="AZ510" i="1"/>
  <c r="AZ515" i="1"/>
  <c r="AZ405" i="1"/>
  <c r="AZ384" i="1"/>
  <c r="AZ76" i="1"/>
  <c r="AZ39" i="1"/>
  <c r="AZ207" i="1"/>
  <c r="AZ234" i="1"/>
  <c r="AZ238" i="1"/>
  <c r="AZ266" i="1"/>
  <c r="AZ283" i="1"/>
  <c r="AZ180" i="1"/>
  <c r="AZ225" i="1"/>
  <c r="AZ154" i="1"/>
  <c r="AZ420" i="1"/>
  <c r="AZ418" i="1"/>
  <c r="AZ558" i="1"/>
  <c r="AZ616" i="1"/>
  <c r="AZ734" i="1"/>
  <c r="AZ649" i="1"/>
  <c r="AZ527" i="1"/>
  <c r="AZ618" i="1"/>
  <c r="AZ740" i="1"/>
  <c r="AZ643" i="1"/>
  <c r="AZ863" i="1"/>
  <c r="AZ877" i="1"/>
  <c r="AZ870" i="1"/>
  <c r="AZ887" i="1"/>
  <c r="AZ361" i="1"/>
  <c r="AZ119" i="1"/>
  <c r="AZ350" i="1"/>
  <c r="AZ711" i="1"/>
  <c r="AZ888" i="1"/>
  <c r="AZ630" i="1"/>
  <c r="AZ459" i="1"/>
  <c r="AZ449" i="1"/>
  <c r="AZ443" i="1"/>
  <c r="AZ71" i="1"/>
  <c r="AZ312" i="1"/>
  <c r="AZ125" i="1"/>
  <c r="AZ167" i="1"/>
  <c r="AZ169" i="1"/>
  <c r="AZ230" i="1"/>
  <c r="AZ325" i="1"/>
  <c r="AZ172" i="1"/>
  <c r="AZ218" i="1"/>
  <c r="AZ287" i="1"/>
  <c r="AZ389" i="1"/>
  <c r="AZ399" i="1"/>
  <c r="AZ533" i="1"/>
  <c r="AZ617" i="1"/>
  <c r="AZ697" i="1"/>
  <c r="AZ623" i="1"/>
  <c r="AZ738" i="1"/>
  <c r="AZ582" i="1"/>
  <c r="AZ729" i="1"/>
  <c r="AZ654" i="1"/>
  <c r="AZ828" i="1"/>
  <c r="AZ851" i="1"/>
  <c r="AZ864" i="1"/>
  <c r="AZ882" i="1"/>
  <c r="AZ357" i="1"/>
  <c r="AZ91" i="1"/>
  <c r="AZ344" i="1"/>
  <c r="AZ541" i="1"/>
  <c r="AZ900" i="1"/>
  <c r="P77" i="6"/>
  <c r="AZ518" i="1"/>
  <c r="AZ447" i="1"/>
  <c r="AZ435" i="1"/>
  <c r="AZ429" i="1"/>
  <c r="AZ298" i="1"/>
  <c r="AZ322" i="1"/>
  <c r="AZ165" i="1"/>
  <c r="AZ191" i="1"/>
  <c r="AZ203" i="1"/>
  <c r="AZ247" i="1"/>
  <c r="AZ329" i="1"/>
  <c r="AZ174" i="1"/>
  <c r="AZ221" i="1"/>
  <c r="AZ150" i="1"/>
  <c r="AZ391" i="1"/>
  <c r="AZ379" i="1"/>
  <c r="AZ542" i="1"/>
  <c r="AZ626" i="1"/>
  <c r="AZ719" i="1"/>
  <c r="AZ624" i="1"/>
  <c r="AZ523" i="1"/>
  <c r="AZ586" i="1"/>
  <c r="AZ699" i="1"/>
  <c r="AZ665" i="1"/>
  <c r="AZ809" i="1"/>
  <c r="AZ857" i="1"/>
  <c r="AZ872" i="1"/>
  <c r="AZ878" i="1"/>
  <c r="AZ355" i="1"/>
  <c r="AZ93" i="1"/>
  <c r="AZ352" i="1"/>
  <c r="AZ590" i="1"/>
  <c r="AZ896" i="1"/>
  <c r="P72" i="6"/>
  <c r="AZ516" i="1"/>
  <c r="AZ521" i="1"/>
  <c r="AZ427" i="1"/>
  <c r="AZ421" i="1"/>
  <c r="AZ316" i="1"/>
  <c r="AZ330" i="1"/>
  <c r="AZ173" i="1"/>
  <c r="AZ209" i="1"/>
  <c r="AZ211" i="1"/>
  <c r="AZ263" i="1"/>
  <c r="AZ331" i="1"/>
  <c r="AZ176" i="1"/>
  <c r="AZ223" i="1"/>
  <c r="AZ152" i="1"/>
  <c r="AZ411" i="1"/>
  <c r="AZ428" i="1"/>
  <c r="AZ549" i="1"/>
  <c r="AZ633" i="1"/>
  <c r="AZ726" i="1"/>
  <c r="AZ646" i="1"/>
  <c r="AZ524" i="1"/>
  <c r="AZ588" i="1"/>
  <c r="AZ722" i="1"/>
  <c r="AZ667" i="1"/>
  <c r="AZ826" i="1"/>
  <c r="AZ868" i="1"/>
  <c r="AZ873" i="1"/>
  <c r="AZ884" i="1"/>
  <c r="AZ363" i="1"/>
  <c r="AZ95" i="1"/>
  <c r="AZ342" i="1"/>
  <c r="AZ709" i="1"/>
  <c r="AZ757" i="1"/>
  <c r="AZ402" i="1"/>
  <c r="AZ77" i="1"/>
  <c r="AZ196" i="1"/>
  <c r="AZ364" i="1"/>
  <c r="AZ612" i="1"/>
  <c r="AZ705" i="1"/>
  <c r="AZ852" i="1"/>
  <c r="AZ475" i="1"/>
  <c r="AZ144" i="1"/>
  <c r="AZ97" i="1"/>
  <c r="AZ277" i="1"/>
  <c r="AZ606" i="1"/>
  <c r="AZ603" i="1"/>
  <c r="AZ854" i="1"/>
  <c r="AZ485" i="1"/>
  <c r="AZ79" i="1"/>
  <c r="AZ11" i="1"/>
  <c r="AZ200" i="1"/>
  <c r="AZ755" i="1"/>
  <c r="AZ608" i="1"/>
  <c r="AZ753" i="1"/>
  <c r="AZ750" i="1"/>
  <c r="AZ289" i="1"/>
  <c r="AZ201" i="1"/>
  <c r="AZ178" i="1"/>
  <c r="AZ604" i="1"/>
  <c r="AZ751" i="1"/>
  <c r="AZ607" i="1"/>
  <c r="AZ220" i="1"/>
  <c r="AZ564" i="1"/>
  <c r="AZ767" i="1"/>
  <c r="AZ768" i="1"/>
  <c r="AZ790" i="1"/>
  <c r="AZ772" i="1"/>
  <c r="AZ798" i="1"/>
  <c r="AZ778" i="1"/>
  <c r="AZ779" i="1"/>
  <c r="AZ797" i="1"/>
  <c r="AZ785" i="1"/>
  <c r="AZ795" i="1"/>
  <c r="AZ848" i="1"/>
  <c r="AZ642" i="1"/>
  <c r="AZ504" i="1"/>
  <c r="AZ460" i="1"/>
  <c r="AZ509" i="1"/>
  <c r="AZ461" i="1"/>
  <c r="AZ445" i="1"/>
  <c r="AZ431" i="1"/>
  <c r="AZ367" i="1"/>
  <c r="AZ26" i="1"/>
  <c r="AZ35" i="1"/>
  <c r="AZ30" i="1"/>
  <c r="AZ63" i="1"/>
  <c r="AZ52" i="1"/>
  <c r="AZ243" i="1"/>
  <c r="AZ29" i="1"/>
  <c r="AZ255" i="1"/>
  <c r="AZ109" i="1"/>
  <c r="AZ267" i="1"/>
  <c r="AZ56" i="1"/>
  <c r="AZ236" i="1"/>
  <c r="AZ235" i="1"/>
  <c r="AZ835" i="1"/>
  <c r="AZ803" i="1"/>
  <c r="AZ506" i="1"/>
  <c r="AZ462" i="1"/>
  <c r="AZ511" i="1"/>
  <c r="AZ466" i="1"/>
  <c r="AZ392" i="1"/>
  <c r="AZ440" i="1"/>
  <c r="AZ369" i="1"/>
  <c r="AZ17" i="1"/>
  <c r="AZ27" i="1"/>
  <c r="AZ22" i="1"/>
  <c r="AZ55" i="1"/>
  <c r="AZ49" i="1"/>
  <c r="AZ232" i="1"/>
  <c r="AZ15" i="1"/>
  <c r="AZ242" i="1"/>
  <c r="AZ84" i="1"/>
  <c r="AZ254" i="1"/>
  <c r="AZ53" i="1"/>
  <c r="AZ827" i="1"/>
  <c r="AZ492" i="1"/>
  <c r="AZ499" i="1"/>
  <c r="AZ417" i="1"/>
  <c r="AZ293" i="1"/>
  <c r="AZ104" i="1"/>
  <c r="AZ157" i="1"/>
  <c r="AZ279" i="1"/>
  <c r="AZ132" i="1"/>
  <c r="AZ137" i="1"/>
  <c r="AZ164" i="1"/>
  <c r="AZ273" i="1"/>
  <c r="AZ188" i="1"/>
  <c r="AZ233" i="1"/>
  <c r="AZ264" i="1"/>
  <c r="AZ377" i="1"/>
  <c r="AZ393" i="1"/>
  <c r="AZ543" i="1"/>
  <c r="AZ639" i="1"/>
  <c r="AZ700" i="1"/>
  <c r="AZ656" i="1"/>
  <c r="AZ550" i="1"/>
  <c r="AZ648" i="1"/>
  <c r="AZ579" i="1"/>
  <c r="AZ698" i="1"/>
  <c r="AZ874" i="1"/>
  <c r="AZ737" i="1"/>
  <c r="AZ890" i="1"/>
  <c r="AZ843" i="1"/>
  <c r="AZ351" i="1"/>
  <c r="AZ92" i="1"/>
  <c r="AZ537" i="1"/>
  <c r="AZ595" i="1"/>
  <c r="AZ841" i="1"/>
  <c r="AZ508" i="1"/>
  <c r="AZ513" i="1"/>
  <c r="AZ394" i="1"/>
  <c r="AZ371" i="1"/>
  <c r="AZ18" i="1"/>
  <c r="AZ47" i="1"/>
  <c r="AZ224" i="1"/>
  <c r="AZ239" i="1"/>
  <c r="AZ251" i="1"/>
  <c r="AZ280" i="1"/>
  <c r="AZ240" i="1"/>
  <c r="AZ182" i="1"/>
  <c r="AZ227" i="1"/>
  <c r="AZ241" i="1"/>
  <c r="AZ426" i="1"/>
  <c r="AZ434" i="1"/>
  <c r="AZ568" i="1"/>
  <c r="AZ619" i="1"/>
  <c r="AZ721" i="1"/>
  <c r="AZ661" i="1"/>
  <c r="AZ528" i="1"/>
  <c r="AZ625" i="1"/>
  <c r="AZ545" i="1"/>
  <c r="AZ652" i="1"/>
  <c r="AZ859" i="1"/>
  <c r="AZ881" i="1"/>
  <c r="AZ880" i="1"/>
  <c r="AZ842" i="1"/>
  <c r="AZ349" i="1"/>
  <c r="AZ271" i="1"/>
  <c r="AZ538" i="1"/>
  <c r="AZ747" i="1"/>
  <c r="AZ829" i="1"/>
  <c r="AZ502" i="1"/>
  <c r="AZ507" i="1"/>
  <c r="AZ441" i="1"/>
  <c r="AZ296" i="1"/>
  <c r="AZ43" i="1"/>
  <c r="AZ78" i="1"/>
  <c r="AZ246" i="1"/>
  <c r="AZ258" i="1"/>
  <c r="AZ284" i="1"/>
  <c r="AZ160" i="1"/>
  <c r="AZ249" i="1"/>
  <c r="AZ184" i="1"/>
  <c r="AZ229" i="1"/>
  <c r="AZ248" i="1"/>
  <c r="AZ368" i="1"/>
  <c r="AZ370" i="1"/>
  <c r="AZ569" i="1"/>
  <c r="AZ650" i="1"/>
  <c r="AZ728" i="1"/>
  <c r="AZ662" i="1"/>
  <c r="AZ531" i="1"/>
  <c r="AZ628" i="1"/>
  <c r="AZ554" i="1"/>
  <c r="AZ659" i="1"/>
  <c r="AZ861" i="1"/>
  <c r="AZ883" i="1"/>
  <c r="AZ891" i="1"/>
  <c r="AZ837" i="1"/>
  <c r="AZ347" i="1"/>
  <c r="AZ213" i="1"/>
  <c r="AZ591" i="1"/>
  <c r="AZ540" i="1"/>
  <c r="AZ822" i="1"/>
  <c r="AZ500" i="1"/>
  <c r="AZ505" i="1"/>
  <c r="AZ437" i="1"/>
  <c r="AZ324" i="1"/>
  <c r="AZ51" i="1"/>
  <c r="AZ105" i="1"/>
  <c r="AZ259" i="1"/>
  <c r="AZ275" i="1"/>
  <c r="AZ89" i="1"/>
  <c r="AZ162" i="1"/>
  <c r="AZ256" i="1"/>
  <c r="AZ186" i="1"/>
  <c r="AZ231" i="1"/>
  <c r="AZ257" i="1"/>
  <c r="AZ395" i="1"/>
  <c r="AZ383" i="1"/>
  <c r="AZ585" i="1"/>
  <c r="AZ637" i="1"/>
  <c r="AZ668" i="1"/>
  <c r="AZ655" i="1"/>
  <c r="AZ532" i="1"/>
  <c r="AZ645" i="1"/>
  <c r="AZ561" i="1"/>
  <c r="AZ660" i="1"/>
  <c r="AZ871" i="1"/>
  <c r="AZ886" i="1"/>
  <c r="AZ899" i="1"/>
  <c r="P76" i="6"/>
  <c r="AZ840" i="1"/>
  <c r="AZ353" i="1"/>
  <c r="AZ215" i="1"/>
  <c r="AZ360" i="1"/>
  <c r="AZ592" i="1"/>
  <c r="AZ833" i="1"/>
  <c r="AZ337" i="1"/>
  <c r="AZ101" i="1"/>
  <c r="AZ338" i="1"/>
  <c r="AZ572" i="1"/>
  <c r="AZ706" i="1"/>
  <c r="AZ594" i="1"/>
  <c r="AZ839" i="1"/>
  <c r="AZ400" i="1"/>
  <c r="AZ73" i="1"/>
  <c r="AZ278" i="1"/>
  <c r="AZ403" i="1"/>
  <c r="AZ615" i="1"/>
  <c r="AZ692" i="1"/>
  <c r="AZ855" i="1"/>
  <c r="AZ473" i="1"/>
  <c r="AZ13" i="1"/>
  <c r="AZ98" i="1"/>
  <c r="AZ358" i="1"/>
  <c r="AZ614" i="1"/>
  <c r="AZ708" i="1"/>
  <c r="AZ895" i="1"/>
  <c r="P70" i="6"/>
  <c r="AZ481" i="1"/>
  <c r="AZ756" i="1"/>
  <c r="AZ100" i="1"/>
  <c r="AZ202" i="1"/>
  <c r="AZ570" i="1"/>
  <c r="AZ600" i="1"/>
  <c r="AZ802" i="1"/>
  <c r="AZ894" i="1"/>
  <c r="AZ773" i="1"/>
  <c r="AZ765" i="1"/>
  <c r="AZ776" i="1"/>
  <c r="AZ800" i="1"/>
  <c r="AZ788" i="1"/>
  <c r="AZ796" i="1"/>
  <c r="AZ780" i="1"/>
  <c r="AZ777" i="1"/>
  <c r="AZ799" i="1"/>
  <c r="AZ787" i="1"/>
  <c r="AZ893" i="1"/>
  <c r="AZ810" i="1"/>
  <c r="AZ634" i="1"/>
  <c r="AZ496" i="1"/>
  <c r="AZ444" i="1"/>
  <c r="AZ501" i="1"/>
  <c r="AZ453" i="1"/>
  <c r="AZ425" i="1"/>
  <c r="AZ380" i="1"/>
  <c r="AZ302" i="1"/>
  <c r="AZ58" i="1"/>
  <c r="AZ67" i="1"/>
  <c r="AZ62" i="1"/>
  <c r="AZ149" i="1"/>
  <c r="AZ108" i="1"/>
  <c r="AZ276" i="1"/>
  <c r="AZ61" i="1"/>
  <c r="AZ153" i="1"/>
  <c r="AZ142" i="1"/>
  <c r="AZ130" i="1"/>
  <c r="AZ205" i="1"/>
  <c r="AZ285" i="1"/>
  <c r="AZ265" i="1"/>
  <c r="AZ820" i="1"/>
  <c r="AZ636" i="1"/>
  <c r="AZ498" i="1"/>
  <c r="AZ446" i="1"/>
  <c r="AZ503" i="1"/>
  <c r="AZ456" i="1"/>
  <c r="AZ433" i="1"/>
  <c r="AZ386" i="1"/>
  <c r="AZ318" i="1"/>
  <c r="AZ50" i="1"/>
  <c r="AZ59" i="1"/>
  <c r="AZ54" i="1"/>
  <c r="AZ112" i="1"/>
  <c r="AZ85" i="1"/>
  <c r="AZ262" i="1"/>
  <c r="AZ48" i="1"/>
  <c r="AZ113" i="1"/>
  <c r="AZ134" i="1"/>
  <c r="AZ121" i="1"/>
  <c r="AZ187" i="1"/>
  <c r="AZ805" i="1"/>
  <c r="AZ472" i="1"/>
  <c r="AZ471" i="1"/>
  <c r="AZ374" i="1"/>
  <c r="AZ136" i="1"/>
  <c r="AZ135" i="1"/>
  <c r="AZ33" i="1"/>
  <c r="AZ107" i="1"/>
  <c r="AZ60" i="1"/>
  <c r="AZ37" i="1"/>
  <c r="AZ299" i="1"/>
  <c r="AZ313" i="1"/>
  <c r="AZ206" i="1"/>
  <c r="AZ260" i="1"/>
  <c r="AZ301" i="1"/>
  <c r="AZ424" i="1"/>
  <c r="AZ522" i="1"/>
  <c r="AZ567" i="1"/>
  <c r="AZ658" i="1"/>
  <c r="AZ553" i="1"/>
  <c r="AZ663" i="1"/>
  <c r="AZ587" i="1"/>
  <c r="AZ702" i="1"/>
  <c r="AZ560" i="1"/>
  <c r="AZ703" i="1"/>
  <c r="AZ892" i="1"/>
  <c r="AZ817" i="1"/>
  <c r="AZ821" i="1"/>
  <c r="AZ760" i="1"/>
  <c r="AZ343" i="1"/>
  <c r="AZ334" i="1"/>
  <c r="AZ610" i="1"/>
  <c r="AZ601" i="1"/>
  <c r="AZ824" i="1"/>
  <c r="AZ490" i="1"/>
  <c r="AZ497" i="1"/>
  <c r="AZ410" i="1"/>
  <c r="AZ326" i="1"/>
  <c r="AZ306" i="1"/>
  <c r="AZ124" i="1"/>
  <c r="AZ148" i="1"/>
  <c r="AZ139" i="1"/>
  <c r="AZ151" i="1"/>
  <c r="AZ245" i="1"/>
  <c r="AZ282" i="1"/>
  <c r="AZ190" i="1"/>
  <c r="AZ237" i="1"/>
  <c r="AZ274" i="1"/>
  <c r="AZ375" i="1"/>
  <c r="AZ416" i="1"/>
  <c r="AZ556" i="1"/>
  <c r="AZ641" i="1"/>
  <c r="AZ723" i="1"/>
  <c r="AZ635" i="1"/>
  <c r="AZ557" i="1"/>
  <c r="AZ716" i="1"/>
  <c r="AZ580" i="1"/>
  <c r="AZ701" i="1"/>
  <c r="AZ865" i="1"/>
  <c r="AZ741" i="1"/>
  <c r="AZ739" i="1"/>
  <c r="AZ758" i="1"/>
  <c r="AZ341" i="1"/>
  <c r="AZ346" i="1"/>
  <c r="AZ599" i="1"/>
  <c r="AZ712" i="1"/>
  <c r="AZ818" i="1"/>
  <c r="AZ482" i="1"/>
  <c r="AZ489" i="1"/>
  <c r="AZ396" i="1"/>
  <c r="AZ332" i="1"/>
  <c r="AZ69" i="1"/>
  <c r="AZ72" i="1"/>
  <c r="AZ129" i="1"/>
  <c r="AZ28" i="1"/>
  <c r="AZ115" i="1"/>
  <c r="AZ252" i="1"/>
  <c r="AZ297" i="1"/>
  <c r="AZ192" i="1"/>
  <c r="AZ244" i="1"/>
  <c r="AZ281" i="1"/>
  <c r="AZ385" i="1"/>
  <c r="AZ432" i="1"/>
  <c r="AZ559" i="1"/>
  <c r="AZ647" i="1"/>
  <c r="AZ736" i="1"/>
  <c r="AZ644" i="1"/>
  <c r="AZ577" i="1"/>
  <c r="AZ724" i="1"/>
  <c r="AZ544" i="1"/>
  <c r="AZ669" i="1"/>
  <c r="AZ875" i="1"/>
  <c r="AZ743" i="1"/>
  <c r="AZ807" i="1"/>
  <c r="AZ494" i="1"/>
  <c r="AZ94" i="1"/>
  <c r="AZ354" i="1"/>
  <c r="AZ713" i="1"/>
  <c r="AZ759" i="1"/>
  <c r="AZ816" i="1"/>
  <c r="AZ480" i="1"/>
  <c r="AZ487" i="1"/>
  <c r="AZ390" i="1"/>
  <c r="AZ87" i="1"/>
  <c r="AZ86" i="1"/>
  <c r="AZ83" i="1"/>
  <c r="AZ138" i="1"/>
  <c r="AZ41" i="1"/>
  <c r="AZ123" i="1"/>
  <c r="AZ261" i="1"/>
  <c r="AZ305" i="1"/>
  <c r="AZ204" i="1"/>
  <c r="AZ253" i="1"/>
  <c r="AZ292" i="1"/>
  <c r="AZ406" i="1"/>
  <c r="AZ430" i="1"/>
  <c r="AZ566" i="1"/>
  <c r="AZ657" i="1"/>
  <c r="AZ546" i="1"/>
  <c r="AZ651" i="1"/>
  <c r="AZ578" i="1"/>
  <c r="AZ732" i="1"/>
  <c r="AZ547" i="1"/>
  <c r="AZ696" i="1"/>
  <c r="AZ876" i="1"/>
  <c r="AZ811" i="1"/>
  <c r="AZ823" i="1"/>
  <c r="AZ834" i="1"/>
  <c r="AZ345" i="1"/>
  <c r="AZ269" i="1"/>
  <c r="AZ596" i="1"/>
  <c r="AZ602" i="1"/>
  <c r="AZ478" i="1"/>
  <c r="AZ99" i="1"/>
  <c r="AZ272" i="1"/>
  <c r="AZ195" i="1"/>
  <c r="AZ694" i="1"/>
  <c r="AZ535" i="1"/>
  <c r="AZ689" i="1"/>
  <c r="AZ754" i="1"/>
  <c r="AZ339" i="1"/>
  <c r="AZ199" i="1"/>
  <c r="AZ362" i="1"/>
  <c r="AZ573" i="1"/>
  <c r="AZ714" i="1"/>
  <c r="AZ613" i="1"/>
  <c r="AZ844" i="1"/>
  <c r="AZ365" i="1"/>
  <c r="AZ14" i="1"/>
  <c r="AZ290" i="1"/>
  <c r="AZ401" i="1"/>
  <c r="AZ690" i="1"/>
  <c r="AZ593" i="1"/>
  <c r="AZ464" i="1"/>
  <c r="AZ752" i="1"/>
  <c r="AZ179" i="1"/>
  <c r="AZ366" i="1"/>
  <c r="AZ605" i="1"/>
  <c r="AZ611" i="1"/>
  <c r="AZ853" i="1"/>
  <c r="AZ117" i="1"/>
  <c r="AZ80" i="1"/>
  <c r="AZ674" i="1"/>
  <c r="AZ295" i="1"/>
  <c r="AZ629" i="1"/>
  <c r="AZ81" i="1"/>
  <c r="AZ825" i="1"/>
  <c r="P63" i="6"/>
  <c r="N104" i="6"/>
  <c r="B203" i="38"/>
  <c r="D203" i="38"/>
  <c r="N93" i="6"/>
  <c r="B192" i="38"/>
  <c r="D192" i="38"/>
  <c r="O48" i="6"/>
  <c r="O55" i="6"/>
  <c r="O47" i="6"/>
  <c r="M121" i="6"/>
  <c r="N41" i="6"/>
  <c r="N89" i="6"/>
  <c r="B188" i="38"/>
  <c r="D188" i="38"/>
  <c r="O12" i="6"/>
  <c r="O21" i="6"/>
  <c r="O119" i="6"/>
  <c r="E218" i="38"/>
  <c r="G218" i="38"/>
  <c r="O65" i="6"/>
  <c r="O113" i="6"/>
  <c r="E212" i="38"/>
  <c r="G212" i="38"/>
  <c r="O116" i="6"/>
  <c r="E215" i="38"/>
  <c r="G215" i="38"/>
  <c r="O54" i="6"/>
  <c r="O95" i="6"/>
  <c r="E194" i="38"/>
  <c r="G194" i="38"/>
  <c r="O111" i="6"/>
  <c r="E210" i="38"/>
  <c r="G210" i="38"/>
  <c r="O60" i="6"/>
  <c r="O58" i="6"/>
  <c r="O99" i="6"/>
  <c r="E198" i="38"/>
  <c r="G198" i="38"/>
  <c r="N100" i="6"/>
  <c r="B199" i="38"/>
  <c r="D199" i="38"/>
  <c r="AD1" i="1"/>
  <c r="AC80" i="1"/>
  <c r="AC825" i="1"/>
  <c r="AC414" i="1"/>
  <c r="AC81" i="1"/>
  <c r="AC295" i="1"/>
  <c r="AC674" i="1"/>
  <c r="AC830" i="1"/>
  <c r="AC763" i="1"/>
  <c r="AC404" i="1"/>
  <c r="AC333" i="1"/>
  <c r="AC670" i="1"/>
  <c r="AC675" i="1"/>
  <c r="AC198" i="1"/>
  <c r="AC564" i="1"/>
  <c r="AC409" i="1"/>
  <c r="AC672" i="1"/>
  <c r="AC902" i="1"/>
  <c r="P40" i="6"/>
  <c r="AC772" i="1"/>
  <c r="AC795" i="1"/>
  <c r="AC790" i="1"/>
  <c r="AC785" i="1"/>
  <c r="AC800" i="1"/>
  <c r="AC574" i="1"/>
  <c r="AC19" i="1"/>
  <c r="AC673" i="1"/>
  <c r="AC671" i="1"/>
  <c r="AC894" i="1"/>
  <c r="AC220" i="1"/>
  <c r="AC676" i="1"/>
  <c r="AC193" i="1"/>
  <c r="AC745" i="1"/>
  <c r="AC677" i="1"/>
  <c r="AC768" i="1"/>
  <c r="AC777" i="1"/>
  <c r="AC773" i="1"/>
  <c r="AC789" i="1"/>
  <c r="AC782" i="1"/>
  <c r="AC766" i="1"/>
  <c r="AC783" i="1"/>
  <c r="AC202" i="1"/>
  <c r="AC194" i="1"/>
  <c r="AC272" i="1"/>
  <c r="AC359" i="1"/>
  <c r="AC403" i="1"/>
  <c r="AC539" i="1"/>
  <c r="AC781" i="1"/>
  <c r="AC791" i="1"/>
  <c r="AC788" i="1"/>
  <c r="AC776" i="1"/>
  <c r="AC767" i="1"/>
  <c r="AC775" i="1"/>
  <c r="AC765" i="1"/>
  <c r="AC770" i="1"/>
  <c r="AC792" i="1"/>
  <c r="AC798" i="1"/>
  <c r="AC784" i="1"/>
  <c r="AC769" i="1"/>
  <c r="AC794" i="1"/>
  <c r="AC799" i="1"/>
  <c r="AC796" i="1"/>
  <c r="AC778" i="1"/>
  <c r="AC771" i="1"/>
  <c r="AC764" i="1"/>
  <c r="AC779" i="1"/>
  <c r="AC787" i="1"/>
  <c r="AC793" i="1"/>
  <c r="AC774" i="1"/>
  <c r="AC780" i="1"/>
  <c r="AC797" i="1"/>
  <c r="AC762" i="1"/>
  <c r="AC786" i="1"/>
  <c r="AC801" i="1"/>
  <c r="AC97" i="1"/>
  <c r="AC11" i="1"/>
  <c r="AC288" i="1"/>
  <c r="AC615" i="1"/>
  <c r="AC690" i="1"/>
  <c r="AC833" i="1"/>
  <c r="AC110" i="1"/>
  <c r="AC34" i="1"/>
  <c r="AC66" i="1"/>
  <c r="AC141" i="1"/>
  <c r="AC161" i="1"/>
  <c r="AC362" i="1"/>
  <c r="AC478" i="1"/>
  <c r="AC594" i="1"/>
  <c r="AC706" i="1"/>
  <c r="AC20" i="1"/>
  <c r="AC36" i="1"/>
  <c r="AC52" i="1"/>
  <c r="AC68" i="1"/>
  <c r="AC105" i="1"/>
  <c r="AC33" i="1"/>
  <c r="AC65" i="1"/>
  <c r="AC111" i="1"/>
  <c r="AC136" i="1"/>
  <c r="AC126" i="1"/>
  <c r="AC99" i="1"/>
  <c r="AC756" i="1"/>
  <c r="AC17" i="1"/>
  <c r="AC50" i="1"/>
  <c r="AC84" i="1"/>
  <c r="AC12" i="1"/>
  <c r="AC199" i="1"/>
  <c r="AC335" i="1"/>
  <c r="AC491" i="1"/>
  <c r="AC572" i="1"/>
  <c r="AC605" i="1"/>
  <c r="AC614" i="1"/>
  <c r="AC754" i="1"/>
  <c r="AC710" i="1"/>
  <c r="AC755" i="1"/>
  <c r="AC845" i="1"/>
  <c r="AC28" i="1"/>
  <c r="AC44" i="1"/>
  <c r="AC60" i="1"/>
  <c r="AC69" i="1"/>
  <c r="AC16" i="1"/>
  <c r="AC49" i="1"/>
  <c r="AC83" i="1"/>
  <c r="AC153" i="1"/>
  <c r="AC242" i="1"/>
  <c r="AC282" i="1"/>
  <c r="AC307" i="1"/>
  <c r="AC322" i="1"/>
  <c r="AC257" i="1"/>
  <c r="AC297" i="1"/>
  <c r="AC311" i="1"/>
  <c r="AC326" i="1"/>
  <c r="AC284" i="1"/>
  <c r="AC434" i="1"/>
  <c r="AC374" i="1"/>
  <c r="AC435" i="1"/>
  <c r="AC488" i="1"/>
  <c r="AC518" i="1"/>
  <c r="AC522" i="1"/>
  <c r="AC565" i="1"/>
  <c r="AC532" i="1"/>
  <c r="AC559" i="1"/>
  <c r="AC551" i="1"/>
  <c r="AC566" i="1"/>
  <c r="AC165" i="1"/>
  <c r="AC173" i="1"/>
  <c r="AC183" i="1"/>
  <c r="AC191" i="1"/>
  <c r="AC140" i="1"/>
  <c r="AC211" i="1"/>
  <c r="AC159" i="1"/>
  <c r="AC330" i="1"/>
  <c r="AC309" i="1"/>
  <c r="AC320" i="1"/>
  <c r="AC331" i="1"/>
  <c r="AC219" i="1"/>
  <c r="AC228" i="1"/>
  <c r="AC238" i="1"/>
  <c r="AC256" i="1"/>
  <c r="AC376" i="1"/>
  <c r="AC408" i="1"/>
  <c r="AC405" i="1"/>
  <c r="AC386" i="1"/>
  <c r="AC413" i="1"/>
  <c r="AC440" i="1"/>
  <c r="AC451" i="1"/>
  <c r="AC445" i="1"/>
  <c r="AC461" i="1"/>
  <c r="AC482" i="1"/>
  <c r="AC498" i="1"/>
  <c r="AC502" i="1"/>
  <c r="AC506" i="1"/>
  <c r="AC514" i="1"/>
  <c r="AC546" i="1"/>
  <c r="AC586" i="1"/>
  <c r="AC124" i="1"/>
  <c r="AC251" i="1"/>
  <c r="AC261" i="1"/>
  <c r="AC287" i="1"/>
  <c r="AC247" i="1"/>
  <c r="AC273" i="1"/>
  <c r="AC368" i="1"/>
  <c r="AC388" i="1"/>
  <c r="AC418" i="1"/>
  <c r="AC419" i="1"/>
  <c r="AC453" i="1"/>
  <c r="AC469" i="1"/>
  <c r="AC581" i="1"/>
  <c r="AC169" i="1"/>
  <c r="AC177" i="1"/>
  <c r="AC187" i="1"/>
  <c r="AC125" i="1"/>
  <c r="AC132" i="1"/>
  <c r="AC151" i="1"/>
  <c r="AC260" i="1"/>
  <c r="AC224" i="1"/>
  <c r="AC232" i="1"/>
  <c r="AC305" i="1"/>
  <c r="AC389" i="1"/>
  <c r="AC421" i="1"/>
  <c r="AC367" i="1"/>
  <c r="AC379" i="1"/>
  <c r="AC431" i="1"/>
  <c r="AC456" i="1"/>
  <c r="AC474" i="1"/>
  <c r="AC493" i="1"/>
  <c r="AC510" i="1"/>
  <c r="AC529" i="1"/>
  <c r="AC545" i="1"/>
  <c r="AC583" i="1"/>
  <c r="AC630" i="1"/>
  <c r="AC619" i="1"/>
  <c r="AC651" i="1"/>
  <c r="AC703" i="1"/>
  <c r="AC698" i="1"/>
  <c r="AC736" i="1"/>
  <c r="AC810" i="1"/>
  <c r="AC851" i="1"/>
  <c r="AC868" i="1"/>
  <c r="AC869" i="1"/>
  <c r="AC883" i="1"/>
  <c r="AC214" i="1"/>
  <c r="AC334" i="1"/>
  <c r="AC360" i="1"/>
  <c r="AC361" i="1"/>
  <c r="AC757" i="1"/>
  <c r="AC103" i="1"/>
  <c r="AC145" i="1"/>
  <c r="AC195" i="1"/>
  <c r="AC364" i="1"/>
  <c r="AC479" i="1"/>
  <c r="AC573" i="1"/>
  <c r="AC600" i="1"/>
  <c r="AC693" i="1"/>
  <c r="AC715" i="1"/>
  <c r="AC714" i="1"/>
  <c r="AC106" i="1"/>
  <c r="AC624" i="1"/>
  <c r="AC643" i="1"/>
  <c r="AC656" i="1"/>
  <c r="AC743" i="1"/>
  <c r="AC808" i="1"/>
  <c r="AC822" i="1"/>
  <c r="AC849" i="1"/>
  <c r="AC874" i="1"/>
  <c r="AC878" i="1"/>
  <c r="AC340" i="1"/>
  <c r="AC598" i="1"/>
  <c r="AC842" i="1"/>
  <c r="AC843" i="1"/>
  <c r="AC73" i="1"/>
  <c r="AC200" i="1"/>
  <c r="AC365" i="1"/>
  <c r="AC464" i="1"/>
  <c r="AC606" i="1"/>
  <c r="AC692" i="1"/>
  <c r="AC31" i="1"/>
  <c r="AC47" i="1"/>
  <c r="AC616" i="1"/>
  <c r="AC633" i="1"/>
  <c r="AC666" i="1"/>
  <c r="AC661" i="1"/>
  <c r="AC731" i="1"/>
  <c r="AC717" i="1"/>
  <c r="AC723" i="1"/>
  <c r="AC828" i="1"/>
  <c r="AC860" i="1"/>
  <c r="AC890" i="1"/>
  <c r="AC886" i="1"/>
  <c r="AC92" i="1"/>
  <c r="AC350" i="1"/>
  <c r="AC351" i="1"/>
  <c r="AC467" i="1"/>
  <c r="AC589" i="1"/>
  <c r="AC709" i="1"/>
  <c r="AC14" i="1"/>
  <c r="AC101" i="1"/>
  <c r="AC339" i="1"/>
  <c r="AC570" i="1"/>
  <c r="AC750" i="1"/>
  <c r="AC852" i="1"/>
  <c r="AC836" i="1"/>
  <c r="AC560" i="1"/>
  <c r="AC640" i="1"/>
  <c r="AC654" i="1"/>
  <c r="AC699" i="1"/>
  <c r="AC702" i="1"/>
  <c r="AC725" i="1"/>
  <c r="AC739" i="1"/>
  <c r="AC803" i="1"/>
  <c r="AC820" i="1"/>
  <c r="AC815" i="1"/>
  <c r="AC857" i="1"/>
  <c r="AC880" i="1"/>
  <c r="AC93" i="1"/>
  <c r="AC592" i="1"/>
  <c r="AC610" i="1"/>
  <c r="AC760" i="1"/>
  <c r="AC290" i="1"/>
  <c r="AC289" i="1"/>
  <c r="AC535" i="1"/>
  <c r="AC609" i="1"/>
  <c r="AC761" i="1"/>
  <c r="AC23" i="1"/>
  <c r="AC39" i="1"/>
  <c r="AC55" i="1"/>
  <c r="AC108" i="1"/>
  <c r="AC38" i="1"/>
  <c r="AC70" i="1"/>
  <c r="AC72" i="1"/>
  <c r="AC127" i="1"/>
  <c r="AC143" i="1"/>
  <c r="AC212" i="1"/>
  <c r="AC205" i="1"/>
  <c r="AC275" i="1"/>
  <c r="AC292" i="1"/>
  <c r="AC321" i="1"/>
  <c r="AC221" i="1"/>
  <c r="AC229" i="1"/>
  <c r="AC239" i="1"/>
  <c r="AC249" i="1"/>
  <c r="AC393" i="1"/>
  <c r="AC420" i="1"/>
  <c r="AC369" i="1"/>
  <c r="AC432" i="1"/>
  <c r="AC476" i="1"/>
  <c r="AC523" i="1"/>
  <c r="AC547" i="1"/>
  <c r="AC544" i="1"/>
  <c r="AC533" i="1"/>
  <c r="AC576" i="1"/>
  <c r="AC625" i="1"/>
  <c r="AC644" i="1"/>
  <c r="AC668" i="1"/>
  <c r="AC729" i="1"/>
  <c r="AC832" i="1"/>
  <c r="AC817" i="1"/>
  <c r="AC809" i="1"/>
  <c r="AC835" i="1"/>
  <c r="AC870" i="1"/>
  <c r="AC893" i="1"/>
  <c r="AC541" i="1"/>
  <c r="AC590" i="1"/>
  <c r="AC711" i="1"/>
  <c r="AC100" i="1"/>
  <c r="AC75" i="1"/>
  <c r="AC102" i="1"/>
  <c r="AC196" i="1"/>
  <c r="AC37" i="1"/>
  <c r="AC118" i="1"/>
  <c r="AC142" i="1"/>
  <c r="AC156" i="1"/>
  <c r="AC166" i="1"/>
  <c r="AC174" i="1"/>
  <c r="AC184" i="1"/>
  <c r="AC192" i="1"/>
  <c r="AC154" i="1"/>
  <c r="AC253" i="1"/>
  <c r="AC266" i="1"/>
  <c r="AC276" i="1"/>
  <c r="AC391" i="1"/>
  <c r="AC444" i="1"/>
  <c r="AC454" i="1"/>
  <c r="AC470" i="1"/>
  <c r="AC489" i="1"/>
  <c r="AC507" i="1"/>
  <c r="AC515" i="1"/>
  <c r="AC582" i="1"/>
  <c r="AC588" i="1"/>
  <c r="AC642" i="1"/>
  <c r="AC637" i="1"/>
  <c r="AC645" i="1"/>
  <c r="AC662" i="1"/>
  <c r="AC704" i="1"/>
  <c r="AC738" i="1"/>
  <c r="AC858" i="1"/>
  <c r="AC881" i="1"/>
  <c r="AC892" i="1"/>
  <c r="AC344" i="1"/>
  <c r="AC363" i="1"/>
  <c r="AC595" i="1"/>
  <c r="AC63" i="1"/>
  <c r="AC71" i="1"/>
  <c r="AC22" i="1"/>
  <c r="AC54" i="1"/>
  <c r="AC88" i="1"/>
  <c r="AC129" i="1"/>
  <c r="AC135" i="1"/>
  <c r="AC323" i="1"/>
  <c r="AC236" i="1"/>
  <c r="AC313" i="1"/>
  <c r="AC216" i="1"/>
  <c r="AC225" i="1"/>
  <c r="AC233" i="1"/>
  <c r="AC262" i="1"/>
  <c r="AC312" i="1"/>
  <c r="AC264" i="1"/>
  <c r="AC294" i="1"/>
  <c r="AC306" i="1"/>
  <c r="AC377" i="1"/>
  <c r="AC410" i="1"/>
  <c r="AC436" i="1"/>
  <c r="AC390" i="1"/>
  <c r="AC422" i="1"/>
  <c r="AC387" i="1"/>
  <c r="AC495" i="1"/>
  <c r="AC499" i="1"/>
  <c r="AC503" i="1"/>
  <c r="AC511" i="1"/>
  <c r="AC519" i="1"/>
  <c r="AC567" i="1"/>
  <c r="AC561" i="1"/>
  <c r="AC553" i="1"/>
  <c r="AC568" i="1"/>
  <c r="AC618" i="1"/>
  <c r="AC632" i="1"/>
  <c r="AC635" i="1"/>
  <c r="AC659" i="1"/>
  <c r="AC658" i="1"/>
  <c r="AC718" i="1"/>
  <c r="AC726" i="1"/>
  <c r="AC716" i="1"/>
  <c r="AC804" i="1"/>
  <c r="AC805" i="1"/>
  <c r="AC823" i="1"/>
  <c r="AC876" i="1"/>
  <c r="AC872" i="1"/>
  <c r="AC341" i="1"/>
  <c r="AC342" i="1"/>
  <c r="AC345" i="1"/>
  <c r="AC758" i="1"/>
  <c r="AC840" i="1"/>
  <c r="AC113" i="1"/>
  <c r="AC21" i="1"/>
  <c r="AC53" i="1"/>
  <c r="AC85" i="1"/>
  <c r="AC148" i="1"/>
  <c r="AC162" i="1"/>
  <c r="AC170" i="1"/>
  <c r="AC180" i="1"/>
  <c r="AC188" i="1"/>
  <c r="AC146" i="1"/>
  <c r="AC243" i="1"/>
  <c r="AC285" i="1"/>
  <c r="AC308" i="1"/>
  <c r="AC298" i="1"/>
  <c r="AC332" i="1"/>
  <c r="AC370" i="1"/>
  <c r="AC425" i="1"/>
  <c r="AC437" i="1"/>
  <c r="AC406" i="1"/>
  <c r="AC380" i="1"/>
  <c r="AC417" i="1"/>
  <c r="AC460" i="1"/>
  <c r="AC457" i="1"/>
  <c r="AC446" i="1"/>
  <c r="AC462" i="1"/>
  <c r="AC483" i="1"/>
  <c r="AC526" i="1"/>
  <c r="AC550" i="1"/>
  <c r="AC620" i="1"/>
  <c r="AC657" i="1"/>
  <c r="AC700" i="1"/>
  <c r="AC732" i="1"/>
  <c r="AC812" i="1"/>
  <c r="AC816" i="1"/>
  <c r="AC850" i="1"/>
  <c r="AC861" i="1"/>
  <c r="AC884" i="1"/>
  <c r="AC891" i="1"/>
  <c r="AC96" i="1"/>
  <c r="AC94" i="1"/>
  <c r="AC352" i="1"/>
  <c r="AC353" i="1"/>
  <c r="AC484" i="1"/>
  <c r="AC599" i="1"/>
  <c r="AC846" i="1"/>
  <c r="AC201" i="1"/>
  <c r="AC401" i="1"/>
  <c r="AC481" i="1"/>
  <c r="AC563" i="1"/>
  <c r="AC603" i="1"/>
  <c r="AC611" i="1"/>
  <c r="AC752" i="1"/>
  <c r="AC24" i="1"/>
  <c r="AC40" i="1"/>
  <c r="AC56" i="1"/>
  <c r="AC112" i="1"/>
  <c r="AC107" i="1"/>
  <c r="AC41" i="1"/>
  <c r="AC267" i="1"/>
  <c r="AC310" i="1"/>
  <c r="AC241" i="1"/>
  <c r="AC263" i="1"/>
  <c r="AC283" i="1"/>
  <c r="AC299" i="1"/>
  <c r="AC438" i="1"/>
  <c r="AC415" i="1"/>
  <c r="AC429" i="1"/>
  <c r="AC441" i="1"/>
  <c r="AC524" i="1"/>
  <c r="AC455" i="1"/>
  <c r="AC471" i="1"/>
  <c r="AC496" i="1"/>
  <c r="AC504" i="1"/>
  <c r="AC512" i="1"/>
  <c r="AC577" i="1"/>
  <c r="AC542" i="1"/>
  <c r="AC558" i="1"/>
  <c r="AC554" i="1"/>
  <c r="AC621" i="1"/>
  <c r="AC628" i="1"/>
  <c r="AC660" i="1"/>
  <c r="AC696" i="1"/>
  <c r="AC652" i="1"/>
  <c r="AC667" i="1"/>
  <c r="AC728" i="1"/>
  <c r="AC719" i="1"/>
  <c r="AC740" i="1"/>
  <c r="AC838" i="1"/>
  <c r="AC882" i="1"/>
  <c r="AC77" i="1"/>
  <c r="AC338" i="1"/>
  <c r="AC366" i="1"/>
  <c r="AC536" i="1"/>
  <c r="AC607" i="1"/>
  <c r="AC751" i="1"/>
  <c r="AC853" i="1"/>
  <c r="AC844" i="1"/>
  <c r="AC26" i="1"/>
  <c r="AC58" i="1"/>
  <c r="AC104" i="1"/>
  <c r="AC86" i="1"/>
  <c r="AC133" i="1"/>
  <c r="AC157" i="1"/>
  <c r="AC167" i="1"/>
  <c r="AC175" i="1"/>
  <c r="AC185" i="1"/>
  <c r="AC209" i="1"/>
  <c r="AC130" i="1"/>
  <c r="AC147" i="1"/>
  <c r="AC206" i="1"/>
  <c r="AC325" i="1"/>
  <c r="AC244" i="1"/>
  <c r="AC222" i="1"/>
  <c r="AC230" i="1"/>
  <c r="AC315" i="1"/>
  <c r="AC318" i="1"/>
  <c r="AC378" i="1"/>
  <c r="AC397" i="1"/>
  <c r="AC394" i="1"/>
  <c r="AC427" i="1"/>
  <c r="AC384" i="1"/>
  <c r="AC448" i="1"/>
  <c r="AC459" i="1"/>
  <c r="AC477" i="1"/>
  <c r="AC486" i="1"/>
  <c r="AC490" i="1"/>
  <c r="AC552" i="1"/>
  <c r="AC569" i="1"/>
  <c r="AC575" i="1"/>
  <c r="AC634" i="1"/>
  <c r="AC648" i="1"/>
  <c r="AC639" i="1"/>
  <c r="AC727" i="1"/>
  <c r="AC811" i="1"/>
  <c r="AC824" i="1"/>
  <c r="AC871" i="1"/>
  <c r="AC896" i="1"/>
  <c r="P33" i="6"/>
  <c r="AC178" i="1"/>
  <c r="AC336" i="1"/>
  <c r="AC613" i="1"/>
  <c r="AC694" i="1"/>
  <c r="AC691" i="1"/>
  <c r="AC802" i="1"/>
  <c r="AC15" i="1"/>
  <c r="AC32" i="1"/>
  <c r="AC48" i="1"/>
  <c r="AC64" i="1"/>
  <c r="AC87" i="1"/>
  <c r="AC25" i="1"/>
  <c r="AC57" i="1"/>
  <c r="AC128" i="1"/>
  <c r="AC122" i="1"/>
  <c r="AC245" i="1"/>
  <c r="AC258" i="1"/>
  <c r="AC293" i="1"/>
  <c r="AC281" i="1"/>
  <c r="AC296" i="1"/>
  <c r="AC279" i="1"/>
  <c r="AC372" i="1"/>
  <c r="AC411" i="1"/>
  <c r="AC396" i="1"/>
  <c r="AC392" i="1"/>
  <c r="AC854" i="1"/>
  <c r="AC76" i="1"/>
  <c r="AC181" i="1"/>
  <c r="AC217" i="1"/>
  <c r="AC426" i="1"/>
  <c r="AC371" i="1"/>
  <c r="AC423" i="1"/>
  <c r="AC447" i="1"/>
  <c r="AC508" i="1"/>
  <c r="AC527" i="1"/>
  <c r="AC585" i="1"/>
  <c r="AC578" i="1"/>
  <c r="AC530" i="1"/>
  <c r="AC617" i="1"/>
  <c r="AC806" i="1"/>
  <c r="AC826" i="1"/>
  <c r="AC864" i="1"/>
  <c r="AC898" i="1"/>
  <c r="P36" i="6"/>
  <c r="AC120" i="1"/>
  <c r="AC119" i="1"/>
  <c r="AC596" i="1"/>
  <c r="AC712" i="1"/>
  <c r="AC79" i="1"/>
  <c r="AC278" i="1"/>
  <c r="AC400" i="1"/>
  <c r="AC475" i="1"/>
  <c r="AC571" i="1"/>
  <c r="AC608" i="1"/>
  <c r="AC705" i="1"/>
  <c r="AC708" i="1"/>
  <c r="AC753" i="1"/>
  <c r="AC746" i="1"/>
  <c r="AC27" i="1"/>
  <c r="AC43" i="1"/>
  <c r="AC59" i="1"/>
  <c r="AC89" i="1"/>
  <c r="AC115" i="1"/>
  <c r="AC29" i="1"/>
  <c r="AC61" i="1"/>
  <c r="AC134" i="1"/>
  <c r="AC152" i="1"/>
  <c r="AC164" i="1"/>
  <c r="AC172" i="1"/>
  <c r="AC182" i="1"/>
  <c r="AC190" i="1"/>
  <c r="AC150" i="1"/>
  <c r="AC317" i="1"/>
  <c r="AC280" i="1"/>
  <c r="AC398" i="1"/>
  <c r="AC433" i="1"/>
  <c r="AC428" i="1"/>
  <c r="AC492" i="1"/>
  <c r="AC531" i="1"/>
  <c r="AC580" i="1"/>
  <c r="AC528" i="1"/>
  <c r="AC549" i="1"/>
  <c r="AC587" i="1"/>
  <c r="AC638" i="1"/>
  <c r="AC701" i="1"/>
  <c r="AC695" i="1"/>
  <c r="AC655" i="1"/>
  <c r="AC742" i="1"/>
  <c r="AC724" i="1"/>
  <c r="AC744" i="1"/>
  <c r="AC337" i="1"/>
  <c r="AC189" i="1"/>
  <c r="AC203" i="1"/>
  <c r="AC155" i="1"/>
  <c r="AC226" i="1"/>
  <c r="AC240" i="1"/>
  <c r="AC463" i="1"/>
  <c r="AC516" i="1"/>
  <c r="AC548" i="1"/>
  <c r="AC646" i="1"/>
  <c r="AC735" i="1"/>
  <c r="AC721" i="1"/>
  <c r="AC733" i="1"/>
  <c r="AC841" i="1"/>
  <c r="AC862" i="1"/>
  <c r="AC863" i="1"/>
  <c r="AC215" i="1"/>
  <c r="AC346" i="1"/>
  <c r="AC468" i="1"/>
  <c r="AC537" i="1"/>
  <c r="AC591" i="1"/>
  <c r="AC856" i="1"/>
  <c r="AC98" i="1"/>
  <c r="AC144" i="1"/>
  <c r="AC179" i="1"/>
  <c r="AC197" i="1"/>
  <c r="AC270" i="1"/>
  <c r="AC277" i="1"/>
  <c r="AC593" i="1"/>
  <c r="AC604" i="1"/>
  <c r="AC612" i="1"/>
  <c r="AC689" i="1"/>
  <c r="AC839" i="1"/>
  <c r="AC855" i="1"/>
  <c r="AC46" i="1"/>
  <c r="AC78" i="1"/>
  <c r="AC82" i="1"/>
  <c r="AC210" i="1"/>
  <c r="AC131" i="1"/>
  <c r="AC123" i="1"/>
  <c r="AC303" i="1"/>
  <c r="AC314" i="1"/>
  <c r="AC328" i="1"/>
  <c r="AC329" i="1"/>
  <c r="AC223" i="1"/>
  <c r="AC231" i="1"/>
  <c r="AC248" i="1"/>
  <c r="AC412" i="1"/>
  <c r="AC443" i="1"/>
  <c r="AC450" i="1"/>
  <c r="AC466" i="1"/>
  <c r="AC480" i="1"/>
  <c r="AC509" i="1"/>
  <c r="AC517" i="1"/>
  <c r="AC557" i="1"/>
  <c r="AC584" i="1"/>
  <c r="AC543" i="1"/>
  <c r="AC555" i="1"/>
  <c r="AC627" i="1"/>
  <c r="AC631" i="1"/>
  <c r="AC641" i="1"/>
  <c r="AC737" i="1"/>
  <c r="AC741" i="1"/>
  <c r="AC722" i="1"/>
  <c r="AC734" i="1"/>
  <c r="AC807" i="1"/>
  <c r="AC821" i="1"/>
  <c r="AC829" i="1"/>
  <c r="AC848" i="1"/>
  <c r="AC865" i="1"/>
  <c r="AC859" i="1"/>
  <c r="AC473" i="1"/>
  <c r="AC42" i="1"/>
  <c r="AC74" i="1"/>
  <c r="AC149" i="1"/>
  <c r="AC163" i="1"/>
  <c r="AC316" i="1"/>
  <c r="AC234" i="1"/>
  <c r="AC301" i="1"/>
  <c r="AC500" i="1"/>
  <c r="AC622" i="1"/>
  <c r="AC636" i="1"/>
  <c r="AC665" i="1"/>
  <c r="AC867" i="1"/>
  <c r="AC10" i="1"/>
  <c r="AC347" i="1"/>
  <c r="AC747" i="1"/>
  <c r="AC13" i="1"/>
  <c r="AC485" i="1"/>
  <c r="AC18" i="1"/>
  <c r="AC35" i="1"/>
  <c r="AC51" i="1"/>
  <c r="AC67" i="1"/>
  <c r="AC116" i="1"/>
  <c r="AC109" i="1"/>
  <c r="AC45" i="1"/>
  <c r="AC160" i="1"/>
  <c r="AC168" i="1"/>
  <c r="AC176" i="1"/>
  <c r="AC186" i="1"/>
  <c r="AC158" i="1"/>
  <c r="AC237" i="1"/>
  <c r="AC250" i="1"/>
  <c r="AC259" i="1"/>
  <c r="AC274" i="1"/>
  <c r="AC286" i="1"/>
  <c r="AC319" i="1"/>
  <c r="AC304" i="1"/>
  <c r="AC327" i="1"/>
  <c r="AC383" i="1"/>
  <c r="AC114" i="1"/>
  <c r="AC171" i="1"/>
  <c r="AC381" i="1"/>
  <c r="AC520" i="1"/>
  <c r="AC720" i="1"/>
  <c r="AC889" i="1"/>
  <c r="AC887" i="1"/>
  <c r="AC877" i="1"/>
  <c r="AC343" i="1"/>
  <c r="AC895" i="1"/>
  <c r="P31" i="6"/>
  <c r="AC62" i="1"/>
  <c r="AC227" i="1"/>
  <c r="AC246" i="1"/>
  <c r="AC375" i="1"/>
  <c r="AC430" i="1"/>
  <c r="AC449" i="1"/>
  <c r="AC442" i="1"/>
  <c r="AC487" i="1"/>
  <c r="AC562" i="1"/>
  <c r="AC647" i="1"/>
  <c r="AC730" i="1"/>
  <c r="AC900" i="1"/>
  <c r="P38" i="6"/>
  <c r="AC879" i="1"/>
  <c r="AC213" i="1"/>
  <c r="AC348" i="1"/>
  <c r="AC597" i="1"/>
  <c r="AC897" i="1"/>
  <c r="P34" i="6"/>
  <c r="AC324" i="1"/>
  <c r="AC354" i="1"/>
  <c r="AC713" i="1"/>
  <c r="AC358" i="1"/>
  <c r="AC402" i="1"/>
  <c r="AC121" i="1"/>
  <c r="AC208" i="1"/>
  <c r="AC137" i="1"/>
  <c r="AC204" i="1"/>
  <c r="AC302" i="1"/>
  <c r="AC255" i="1"/>
  <c r="AC265" i="1"/>
  <c r="AC300" i="1"/>
  <c r="AC439" i="1"/>
  <c r="AC395" i="1"/>
  <c r="AC416" i="1"/>
  <c r="AC399" i="1"/>
  <c r="AC373" i="1"/>
  <c r="AC407" i="1"/>
  <c r="AC424" i="1"/>
  <c r="AC458" i="1"/>
  <c r="AC579" i="1"/>
  <c r="AC623" i="1"/>
  <c r="AC653" i="1"/>
  <c r="AC669" i="1"/>
  <c r="AC664" i="1"/>
  <c r="AC697" i="1"/>
  <c r="AC888" i="1"/>
  <c r="AC91" i="1"/>
  <c r="AC538" i="1"/>
  <c r="AC602" i="1"/>
  <c r="AC707" i="1"/>
  <c r="AC759" i="1"/>
  <c r="AC9" i="1"/>
  <c r="AC207" i="1"/>
  <c r="AC138" i="1"/>
  <c r="AC355" i="1"/>
  <c r="AC494" i="1"/>
  <c r="AC601" i="1"/>
  <c r="AC837" i="1"/>
  <c r="AC252" i="1"/>
  <c r="AC218" i="1"/>
  <c r="AC235" i="1"/>
  <c r="AC291" i="1"/>
  <c r="AC452" i="1"/>
  <c r="AC497" i="1"/>
  <c r="AC505" i="1"/>
  <c r="AC525" i="1"/>
  <c r="AC626" i="1"/>
  <c r="AC827" i="1"/>
  <c r="AC875" i="1"/>
  <c r="AC873" i="1"/>
  <c r="AC901" i="1"/>
  <c r="P39" i="6"/>
  <c r="AC271" i="1"/>
  <c r="AC356" i="1"/>
  <c r="AC349" i="1"/>
  <c r="AC357" i="1"/>
  <c r="AC465" i="1"/>
  <c r="P14" i="6"/>
  <c r="AC748" i="1"/>
  <c r="AC749" i="1"/>
  <c r="AC254" i="1"/>
  <c r="AC649" i="1"/>
  <c r="AC663" i="1"/>
  <c r="AC818" i="1"/>
  <c r="AC813" i="1"/>
  <c r="AC534" i="1"/>
  <c r="AC30" i="1"/>
  <c r="AC90" i="1"/>
  <c r="AC139" i="1"/>
  <c r="AC385" i="1"/>
  <c r="AC382" i="1"/>
  <c r="AC472" i="1"/>
  <c r="AC501" i="1"/>
  <c r="AC513" i="1"/>
  <c r="AC521" i="1"/>
  <c r="AC556" i="1"/>
  <c r="AC650" i="1"/>
  <c r="AC819" i="1"/>
  <c r="AC814" i="1"/>
  <c r="AC847" i="1"/>
  <c r="AC866" i="1"/>
  <c r="AC885" i="1"/>
  <c r="AC899" i="1"/>
  <c r="P37" i="6"/>
  <c r="AC95" i="1"/>
  <c r="AC269" i="1"/>
  <c r="AC540" i="1"/>
  <c r="P17" i="6"/>
  <c r="AC834" i="1"/>
  <c r="AC117" i="1"/>
  <c r="AC688" i="1"/>
  <c r="AC629" i="1"/>
  <c r="AC682" i="1"/>
  <c r="AC687" i="1"/>
  <c r="AC684" i="1"/>
  <c r="AC681" i="1"/>
  <c r="AC683" i="1"/>
  <c r="AC685" i="1"/>
  <c r="AC680" i="1"/>
  <c r="AC686" i="1"/>
  <c r="N106" i="6"/>
  <c r="B205" i="38"/>
  <c r="D205" i="38"/>
  <c r="O24" i="6"/>
  <c r="O11" i="6"/>
  <c r="O17" i="6"/>
  <c r="O20" i="6"/>
  <c r="O16" i="6"/>
  <c r="O117" i="6"/>
  <c r="E216" i="38"/>
  <c r="G216" i="38"/>
  <c r="O49" i="6"/>
  <c r="O90" i="6"/>
  <c r="E189" i="38"/>
  <c r="G189" i="38"/>
  <c r="O50" i="6"/>
  <c r="O57" i="6"/>
  <c r="O52" i="6"/>
  <c r="O93" i="6"/>
  <c r="E192" i="38"/>
  <c r="G192" i="38"/>
  <c r="O63" i="6"/>
  <c r="O104" i="6"/>
  <c r="E203" i="38"/>
  <c r="G203" i="38"/>
  <c r="N80" i="6"/>
  <c r="N98" i="6"/>
  <c r="B197" i="38"/>
  <c r="D197" i="38"/>
  <c r="P59" i="6"/>
  <c r="O101" i="6"/>
  <c r="E200" i="38"/>
  <c r="G200" i="38"/>
  <c r="P8" i="6"/>
  <c r="O94" i="6"/>
  <c r="E193" i="38"/>
  <c r="G193" i="38"/>
  <c r="B220" i="38"/>
  <c r="D105" i="38"/>
  <c r="D138" i="38"/>
  <c r="B138" i="38"/>
  <c r="D220" i="38"/>
  <c r="L52" i="37"/>
  <c r="G52" i="37"/>
  <c r="I52" i="37"/>
  <c r="F80" i="6"/>
  <c r="F88" i="6"/>
  <c r="G121" i="6"/>
  <c r="P19" i="6"/>
  <c r="O98" i="6"/>
  <c r="E197" i="38"/>
  <c r="G197" i="38"/>
  <c r="O89" i="6"/>
  <c r="E188" i="38"/>
  <c r="G188" i="38"/>
  <c r="F22" i="9"/>
  <c r="I34" i="37"/>
  <c r="L34" i="37"/>
  <c r="P62" i="6"/>
  <c r="O103" i="6"/>
  <c r="E202" i="38"/>
  <c r="G202" i="38"/>
  <c r="O91" i="6"/>
  <c r="E190" i="38"/>
  <c r="G190" i="38"/>
  <c r="O106" i="6"/>
  <c r="E205" i="38"/>
  <c r="G205" i="38"/>
  <c r="P12" i="6"/>
  <c r="P11" i="6"/>
  <c r="P10" i="6"/>
  <c r="P26" i="6"/>
  <c r="P50" i="6"/>
  <c r="P113" i="6"/>
  <c r="H212" i="38"/>
  <c r="J212" i="38"/>
  <c r="P53" i="6"/>
  <c r="P94" i="6"/>
  <c r="H193" i="38"/>
  <c r="J193" i="38"/>
  <c r="P119" i="6"/>
  <c r="H218" i="38"/>
  <c r="J218" i="38"/>
  <c r="O100" i="6"/>
  <c r="E199" i="38"/>
  <c r="G199" i="38"/>
  <c r="O41" i="6"/>
  <c r="O88" i="6"/>
  <c r="E187" i="38"/>
  <c r="P21" i="6"/>
  <c r="P24" i="6"/>
  <c r="P13" i="6"/>
  <c r="P15" i="6"/>
  <c r="AD81" i="1"/>
  <c r="AE1" i="1"/>
  <c r="AD674" i="1"/>
  <c r="AD825" i="1"/>
  <c r="AD220" i="1"/>
  <c r="AD670" i="1"/>
  <c r="AD675" i="1"/>
  <c r="AD19" i="1"/>
  <c r="AD745" i="1"/>
  <c r="AD673" i="1"/>
  <c r="AD676" i="1"/>
  <c r="AD671" i="1"/>
  <c r="AD564" i="1"/>
  <c r="AD193" i="1"/>
  <c r="AD772" i="1"/>
  <c r="AD781" i="1"/>
  <c r="AD791" i="1"/>
  <c r="AD788" i="1"/>
  <c r="AD765" i="1"/>
  <c r="AD794" i="1"/>
  <c r="AD799" i="1"/>
  <c r="AD774" i="1"/>
  <c r="AD790" i="1"/>
  <c r="AD333" i="1"/>
  <c r="AD574" i="1"/>
  <c r="AD894" i="1"/>
  <c r="AD777" i="1"/>
  <c r="AD409" i="1"/>
  <c r="AD672" i="1"/>
  <c r="AD198" i="1"/>
  <c r="AD902" i="1"/>
  <c r="Q40" i="6"/>
  <c r="AD404" i="1"/>
  <c r="AD779" i="1"/>
  <c r="AD787" i="1"/>
  <c r="AD780" i="1"/>
  <c r="AD771" i="1"/>
  <c r="AD775" i="1"/>
  <c r="AD798" i="1"/>
  <c r="AD786" i="1"/>
  <c r="AD362" i="1"/>
  <c r="AD478" i="1"/>
  <c r="AD572" i="1"/>
  <c r="AD677" i="1"/>
  <c r="AD768" i="1"/>
  <c r="AD793" i="1"/>
  <c r="AD776" i="1"/>
  <c r="AD796" i="1"/>
  <c r="AD800" i="1"/>
  <c r="AD784" i="1"/>
  <c r="AD764" i="1"/>
  <c r="AD795" i="1"/>
  <c r="AD782" i="1"/>
  <c r="AD770" i="1"/>
  <c r="AD767" i="1"/>
  <c r="AD783" i="1"/>
  <c r="AD789" i="1"/>
  <c r="AD785" i="1"/>
  <c r="AD762" i="1"/>
  <c r="AD792" i="1"/>
  <c r="AD769" i="1"/>
  <c r="AD773" i="1"/>
  <c r="AD766" i="1"/>
  <c r="AD797" i="1"/>
  <c r="AD778" i="1"/>
  <c r="AD801" i="1"/>
  <c r="AD99" i="1"/>
  <c r="AD202" i="1"/>
  <c r="AD199" i="1"/>
  <c r="AD11" i="1"/>
  <c r="AD359" i="1"/>
  <c r="AD403" i="1"/>
  <c r="AD491" i="1"/>
  <c r="AD594" i="1"/>
  <c r="AD614" i="1"/>
  <c r="AD845" i="1"/>
  <c r="AD69" i="1"/>
  <c r="AD16" i="1"/>
  <c r="AD49" i="1"/>
  <c r="AD83" i="1"/>
  <c r="AD97" i="1"/>
  <c r="AD12" i="1"/>
  <c r="AD20" i="1"/>
  <c r="AD36" i="1"/>
  <c r="AD52" i="1"/>
  <c r="AD68" i="1"/>
  <c r="AD105" i="1"/>
  <c r="AD110" i="1"/>
  <c r="AD34" i="1"/>
  <c r="AD66" i="1"/>
  <c r="AD111" i="1"/>
  <c r="AD126" i="1"/>
  <c r="AD335" i="1"/>
  <c r="AD539" i="1"/>
  <c r="AD615" i="1"/>
  <c r="AD754" i="1"/>
  <c r="AD706" i="1"/>
  <c r="AD756" i="1"/>
  <c r="AD755" i="1"/>
  <c r="AD833" i="1"/>
  <c r="AD33" i="1"/>
  <c r="AD65" i="1"/>
  <c r="AD194" i="1"/>
  <c r="AD272" i="1"/>
  <c r="AD288" i="1"/>
  <c r="AD605" i="1"/>
  <c r="AD690" i="1"/>
  <c r="AD710" i="1"/>
  <c r="AD28" i="1"/>
  <c r="AD44" i="1"/>
  <c r="AD60" i="1"/>
  <c r="AD17" i="1"/>
  <c r="AD50" i="1"/>
  <c r="AD84" i="1"/>
  <c r="AD141" i="1"/>
  <c r="AD153" i="1"/>
  <c r="AD165" i="1"/>
  <c r="AD173" i="1"/>
  <c r="AD183" i="1"/>
  <c r="AD191" i="1"/>
  <c r="AD125" i="1"/>
  <c r="AD132" i="1"/>
  <c r="AD211" i="1"/>
  <c r="AD151" i="1"/>
  <c r="AD242" i="1"/>
  <c r="AD251" i="1"/>
  <c r="AD261" i="1"/>
  <c r="AD307" i="1"/>
  <c r="AD322" i="1"/>
  <c r="AD219" i="1"/>
  <c r="AD228" i="1"/>
  <c r="AD257" i="1"/>
  <c r="AD273" i="1"/>
  <c r="AD297" i="1"/>
  <c r="AD256" i="1"/>
  <c r="AD418" i="1"/>
  <c r="AD419" i="1"/>
  <c r="AD445" i="1"/>
  <c r="AD453" i="1"/>
  <c r="AD461" i="1"/>
  <c r="AD469" i="1"/>
  <c r="AD493" i="1"/>
  <c r="AD514" i="1"/>
  <c r="AD565" i="1"/>
  <c r="AD532" i="1"/>
  <c r="AD559" i="1"/>
  <c r="AD551" i="1"/>
  <c r="AD566" i="1"/>
  <c r="AD545" i="1"/>
  <c r="AD309" i="1"/>
  <c r="AD389" i="1"/>
  <c r="AD421" i="1"/>
  <c r="AD431" i="1"/>
  <c r="AD440" i="1"/>
  <c r="AD474" i="1"/>
  <c r="AD498" i="1"/>
  <c r="AD506" i="1"/>
  <c r="AD510" i="1"/>
  <c r="AD518" i="1"/>
  <c r="AD546" i="1"/>
  <c r="AD136" i="1"/>
  <c r="AD169" i="1"/>
  <c r="AD177" i="1"/>
  <c r="AD187" i="1"/>
  <c r="AD140" i="1"/>
  <c r="AD124" i="1"/>
  <c r="AD159" i="1"/>
  <c r="AD330" i="1"/>
  <c r="AD260" i="1"/>
  <c r="AD320" i="1"/>
  <c r="AD224" i="1"/>
  <c r="AD232" i="1"/>
  <c r="AD247" i="1"/>
  <c r="AD326" i="1"/>
  <c r="AD284" i="1"/>
  <c r="AD305" i="1"/>
  <c r="AD376" i="1"/>
  <c r="AD408" i="1"/>
  <c r="AD434" i="1"/>
  <c r="AD435" i="1"/>
  <c r="AD386" i="1"/>
  <c r="AD413" i="1"/>
  <c r="AD482" i="1"/>
  <c r="AD502" i="1"/>
  <c r="AD522" i="1"/>
  <c r="AD581" i="1"/>
  <c r="AD586" i="1"/>
  <c r="AD560" i="1"/>
  <c r="AD161" i="1"/>
  <c r="AD282" i="1"/>
  <c r="AD287" i="1"/>
  <c r="AD331" i="1"/>
  <c r="AD238" i="1"/>
  <c r="AD311" i="1"/>
  <c r="AD368" i="1"/>
  <c r="AD388" i="1"/>
  <c r="AD374" i="1"/>
  <c r="AD405" i="1"/>
  <c r="AD367" i="1"/>
  <c r="AD379" i="1"/>
  <c r="AD456" i="1"/>
  <c r="AD451" i="1"/>
  <c r="AD488" i="1"/>
  <c r="AD529" i="1"/>
  <c r="AD619" i="1"/>
  <c r="AD654" i="1"/>
  <c r="AD702" i="1"/>
  <c r="AD717" i="1"/>
  <c r="AD723" i="1"/>
  <c r="AD815" i="1"/>
  <c r="AD849" i="1"/>
  <c r="AD890" i="1"/>
  <c r="AD878" i="1"/>
  <c r="AD93" i="1"/>
  <c r="AD350" i="1"/>
  <c r="AD467" i="1"/>
  <c r="AD842" i="1"/>
  <c r="AD606" i="1"/>
  <c r="AD693" i="1"/>
  <c r="AD761" i="1"/>
  <c r="AD715" i="1"/>
  <c r="AD750" i="1"/>
  <c r="AD714" i="1"/>
  <c r="AD836" i="1"/>
  <c r="AD616" i="1"/>
  <c r="AD630" i="1"/>
  <c r="AD640" i="1"/>
  <c r="AD651" i="1"/>
  <c r="AD661" i="1"/>
  <c r="AD698" i="1"/>
  <c r="AD739" i="1"/>
  <c r="AD743" i="1"/>
  <c r="AD736" i="1"/>
  <c r="AD808" i="1"/>
  <c r="AD828" i="1"/>
  <c r="AD851" i="1"/>
  <c r="AD868" i="1"/>
  <c r="AD857" i="1"/>
  <c r="AD214" i="1"/>
  <c r="AD334" i="1"/>
  <c r="AD361" i="1"/>
  <c r="AD589" i="1"/>
  <c r="AD592" i="1"/>
  <c r="AD598" i="1"/>
  <c r="AD73" i="1"/>
  <c r="AD200" i="1"/>
  <c r="AD290" i="1"/>
  <c r="AD289" i="1"/>
  <c r="AD364" i="1"/>
  <c r="AD365" i="1"/>
  <c r="AD535" i="1"/>
  <c r="AD573" i="1"/>
  <c r="AD600" i="1"/>
  <c r="AD609" i="1"/>
  <c r="AD31" i="1"/>
  <c r="AD47" i="1"/>
  <c r="AD624" i="1"/>
  <c r="AD633" i="1"/>
  <c r="AD699" i="1"/>
  <c r="AD643" i="1"/>
  <c r="AD656" i="1"/>
  <c r="AD731" i="1"/>
  <c r="AD725" i="1"/>
  <c r="AD822" i="1"/>
  <c r="AD810" i="1"/>
  <c r="AD820" i="1"/>
  <c r="AD874" i="1"/>
  <c r="AD860" i="1"/>
  <c r="AD886" i="1"/>
  <c r="AD360" i="1"/>
  <c r="AD843" i="1"/>
  <c r="AD101" i="1"/>
  <c r="AD145" i="1"/>
  <c r="AD195" i="1"/>
  <c r="AD464" i="1"/>
  <c r="AD570" i="1"/>
  <c r="AD692" i="1"/>
  <c r="AD583" i="1"/>
  <c r="AD666" i="1"/>
  <c r="AD703" i="1"/>
  <c r="AD803" i="1"/>
  <c r="AD869" i="1"/>
  <c r="AD883" i="1"/>
  <c r="AD880" i="1"/>
  <c r="AD92" i="1"/>
  <c r="AD340" i="1"/>
  <c r="AD351" i="1"/>
  <c r="AD610" i="1"/>
  <c r="AD709" i="1"/>
  <c r="AD760" i="1"/>
  <c r="AD757" i="1"/>
  <c r="AD14" i="1"/>
  <c r="AD103" i="1"/>
  <c r="AD339" i="1"/>
  <c r="AD479" i="1"/>
  <c r="AD852" i="1"/>
  <c r="AD23" i="1"/>
  <c r="AD39" i="1"/>
  <c r="AD55" i="1"/>
  <c r="AD108" i="1"/>
  <c r="AD21" i="1"/>
  <c r="AD53" i="1"/>
  <c r="AD72" i="1"/>
  <c r="AD85" i="1"/>
  <c r="AD148" i="1"/>
  <c r="AD212" i="1"/>
  <c r="AD292" i="1"/>
  <c r="AD313" i="1"/>
  <c r="AD321" i="1"/>
  <c r="AD216" i="1"/>
  <c r="AD221" i="1"/>
  <c r="AD225" i="1"/>
  <c r="AD229" i="1"/>
  <c r="AD233" i="1"/>
  <c r="AD262" i="1"/>
  <c r="AD294" i="1"/>
  <c r="AD370" i="1"/>
  <c r="AD410" i="1"/>
  <c r="AD380" i="1"/>
  <c r="AD417" i="1"/>
  <c r="AD444" i="1"/>
  <c r="AD446" i="1"/>
  <c r="AD462" i="1"/>
  <c r="AD533" i="1"/>
  <c r="AD620" i="1"/>
  <c r="AD637" i="1"/>
  <c r="AD644" i="1"/>
  <c r="AD645" i="1"/>
  <c r="AD700" i="1"/>
  <c r="AD732" i="1"/>
  <c r="AD718" i="1"/>
  <c r="AD726" i="1"/>
  <c r="AD850" i="1"/>
  <c r="AD858" i="1"/>
  <c r="AD861" i="1"/>
  <c r="AD892" i="1"/>
  <c r="AD94" i="1"/>
  <c r="AD342" i="1"/>
  <c r="AD353" i="1"/>
  <c r="AD363" i="1"/>
  <c r="AD484" i="1"/>
  <c r="AD595" i="1"/>
  <c r="AD590" i="1"/>
  <c r="AD711" i="1"/>
  <c r="AD100" i="1"/>
  <c r="AD75" i="1"/>
  <c r="AD102" i="1"/>
  <c r="AD178" i="1"/>
  <c r="AD63" i="1"/>
  <c r="AD71" i="1"/>
  <c r="AD106" i="1"/>
  <c r="AD22" i="1"/>
  <c r="AD54" i="1"/>
  <c r="AD88" i="1"/>
  <c r="AD118" i="1"/>
  <c r="AD129" i="1"/>
  <c r="AD135" i="1"/>
  <c r="AD143" i="1"/>
  <c r="AD154" i="1"/>
  <c r="AD266" i="1"/>
  <c r="AD236" i="1"/>
  <c r="AD239" i="1"/>
  <c r="AD276" i="1"/>
  <c r="AD312" i="1"/>
  <c r="AD264" i="1"/>
  <c r="AD306" i="1"/>
  <c r="AD391" i="1"/>
  <c r="AD425" i="1"/>
  <c r="AD437" i="1"/>
  <c r="AD393" i="1"/>
  <c r="AD406" i="1"/>
  <c r="AD420" i="1"/>
  <c r="AD369" i="1"/>
  <c r="AD387" i="1"/>
  <c r="AD544" i="1"/>
  <c r="AD526" i="1"/>
  <c r="AD632" i="1"/>
  <c r="AD625" i="1"/>
  <c r="AD659" i="1"/>
  <c r="AD662" i="1"/>
  <c r="AD658" i="1"/>
  <c r="AD804" i="1"/>
  <c r="AD729" i="1"/>
  <c r="AD823" i="1"/>
  <c r="AD817" i="1"/>
  <c r="AD835" i="1"/>
  <c r="AD870" i="1"/>
  <c r="AD891" i="1"/>
  <c r="AD341" i="1"/>
  <c r="AD352" i="1"/>
  <c r="AD599" i="1"/>
  <c r="AD840" i="1"/>
  <c r="AD37" i="1"/>
  <c r="AD156" i="1"/>
  <c r="AD166" i="1"/>
  <c r="AD170" i="1"/>
  <c r="AD174" i="1"/>
  <c r="AD253" i="1"/>
  <c r="AD323" i="1"/>
  <c r="AD249" i="1"/>
  <c r="AD460" i="1"/>
  <c r="AD457" i="1"/>
  <c r="AD454" i="1"/>
  <c r="AD470" i="1"/>
  <c r="AD476" i="1"/>
  <c r="AD483" i="1"/>
  <c r="AD489" i="1"/>
  <c r="AD507" i="1"/>
  <c r="AD515" i="1"/>
  <c r="AD523" i="1"/>
  <c r="AD635" i="1"/>
  <c r="AD668" i="1"/>
  <c r="AD704" i="1"/>
  <c r="AD716" i="1"/>
  <c r="AD738" i="1"/>
  <c r="AD812" i="1"/>
  <c r="AD809" i="1"/>
  <c r="AD816" i="1"/>
  <c r="AD884" i="1"/>
  <c r="AD893" i="1"/>
  <c r="AD881" i="1"/>
  <c r="AD96" i="1"/>
  <c r="AD345" i="1"/>
  <c r="AD846" i="1"/>
  <c r="AD113" i="1"/>
  <c r="AD38" i="1"/>
  <c r="AD70" i="1"/>
  <c r="AD142" i="1"/>
  <c r="AD162" i="1"/>
  <c r="AD180" i="1"/>
  <c r="AD184" i="1"/>
  <c r="AD188" i="1"/>
  <c r="AD192" i="1"/>
  <c r="AD127" i="1"/>
  <c r="AD146" i="1"/>
  <c r="AD205" i="1"/>
  <c r="AD243" i="1"/>
  <c r="AD285" i="1"/>
  <c r="AD308" i="1"/>
  <c r="AD275" i="1"/>
  <c r="AD298" i="1"/>
  <c r="AD332" i="1"/>
  <c r="AD377" i="1"/>
  <c r="AD436" i="1"/>
  <c r="AD390" i="1"/>
  <c r="AD422" i="1"/>
  <c r="AD432" i="1"/>
  <c r="AD495" i="1"/>
  <c r="AD499" i="1"/>
  <c r="AD503" i="1"/>
  <c r="AD511" i="1"/>
  <c r="AD519" i="1"/>
  <c r="AD547" i="1"/>
  <c r="AD567" i="1"/>
  <c r="AD582" i="1"/>
  <c r="AD561" i="1"/>
  <c r="AD553" i="1"/>
  <c r="AD576" i="1"/>
  <c r="AD550" i="1"/>
  <c r="AD568" i="1"/>
  <c r="AD588" i="1"/>
  <c r="AD618" i="1"/>
  <c r="AD642" i="1"/>
  <c r="AD657" i="1"/>
  <c r="AD805" i="1"/>
  <c r="AD832" i="1"/>
  <c r="AD876" i="1"/>
  <c r="AD872" i="1"/>
  <c r="AD344" i="1"/>
  <c r="AD541" i="1"/>
  <c r="AD758" i="1"/>
  <c r="AD536" i="1"/>
  <c r="AD751" i="1"/>
  <c r="AD752" i="1"/>
  <c r="AD854" i="1"/>
  <c r="AD112" i="1"/>
  <c r="AD107" i="1"/>
  <c r="AD42" i="1"/>
  <c r="AD74" i="1"/>
  <c r="AD76" i="1"/>
  <c r="AD128" i="1"/>
  <c r="AD149" i="1"/>
  <c r="AD167" i="1"/>
  <c r="AD175" i="1"/>
  <c r="AD185" i="1"/>
  <c r="AD209" i="1"/>
  <c r="AD138" i="1"/>
  <c r="AD122" i="1"/>
  <c r="AD155" i="1"/>
  <c r="AD245" i="1"/>
  <c r="AD293" i="1"/>
  <c r="AD244" i="1"/>
  <c r="AD281" i="1"/>
  <c r="AD316" i="1"/>
  <c r="AD222" i="1"/>
  <c r="AD230" i="1"/>
  <c r="AD241" i="1"/>
  <c r="AD263" i="1"/>
  <c r="AD315" i="1"/>
  <c r="AD318" i="1"/>
  <c r="AD378" i="1"/>
  <c r="AD426" i="1"/>
  <c r="AD427" i="1"/>
  <c r="AD384" i="1"/>
  <c r="AD396" i="1"/>
  <c r="AD371" i="1"/>
  <c r="AD524" i="1"/>
  <c r="AD490" i="1"/>
  <c r="AD520" i="1"/>
  <c r="AD577" i="1"/>
  <c r="AD542" i="1"/>
  <c r="AD578" i="1"/>
  <c r="AD554" i="1"/>
  <c r="AD634" i="1"/>
  <c r="AD646" i="1"/>
  <c r="AD719" i="1"/>
  <c r="AD733" i="1"/>
  <c r="AD818" i="1"/>
  <c r="AD841" i="1"/>
  <c r="AD863" i="1"/>
  <c r="AD867" i="1"/>
  <c r="AD119" i="1"/>
  <c r="AD77" i="1"/>
  <c r="AD201" i="1"/>
  <c r="AD401" i="1"/>
  <c r="AD473" i="1"/>
  <c r="AD691" i="1"/>
  <c r="AD15" i="1"/>
  <c r="AD32" i="1"/>
  <c r="AD48" i="1"/>
  <c r="AD64" i="1"/>
  <c r="AD41" i="1"/>
  <c r="AD254" i="1"/>
  <c r="AD279" i="1"/>
  <c r="AD299" i="1"/>
  <c r="AD411" i="1"/>
  <c r="AD438" i="1"/>
  <c r="AD448" i="1"/>
  <c r="AD455" i="1"/>
  <c r="AD471" i="1"/>
  <c r="AD496" i="1"/>
  <c r="AD527" i="1"/>
  <c r="AD530" i="1"/>
  <c r="AD628" i="1"/>
  <c r="AD636" i="1"/>
  <c r="AD648" i="1"/>
  <c r="AD649" i="1"/>
  <c r="AD663" i="1"/>
  <c r="AD696" i="1"/>
  <c r="AD652" i="1"/>
  <c r="AD667" i="1"/>
  <c r="AD740" i="1"/>
  <c r="AD824" i="1"/>
  <c r="AD838" i="1"/>
  <c r="AD862" i="1"/>
  <c r="AD871" i="1"/>
  <c r="AD882" i="1"/>
  <c r="AD898" i="1"/>
  <c r="Q36" i="6"/>
  <c r="AD10" i="1"/>
  <c r="AD215" i="1"/>
  <c r="AD336" i="1"/>
  <c r="AD481" i="1"/>
  <c r="AD603" i="1"/>
  <c r="AD694" i="1"/>
  <c r="AD853" i="1"/>
  <c r="AD114" i="1"/>
  <c r="AD26" i="1"/>
  <c r="AD58" i="1"/>
  <c r="AD86" i="1"/>
  <c r="AD207" i="1"/>
  <c r="AD133" i="1"/>
  <c r="AD157" i="1"/>
  <c r="AD163" i="1"/>
  <c r="AD171" i="1"/>
  <c r="AD181" i="1"/>
  <c r="AD189" i="1"/>
  <c r="AD130" i="1"/>
  <c r="AD203" i="1"/>
  <c r="AD147" i="1"/>
  <c r="AD206" i="1"/>
  <c r="AD258" i="1"/>
  <c r="AD267" i="1"/>
  <c r="AD310" i="1"/>
  <c r="AD325" i="1"/>
  <c r="AD296" i="1"/>
  <c r="AD324" i="1"/>
  <c r="AD217" i="1"/>
  <c r="AD226" i="1"/>
  <c r="AD234" i="1"/>
  <c r="AD283" i="1"/>
  <c r="AD301" i="1"/>
  <c r="AD240" i="1"/>
  <c r="AD394" i="1"/>
  <c r="AD429" i="1"/>
  <c r="AD423" i="1"/>
  <c r="AD338" i="1"/>
  <c r="AD563" i="1"/>
  <c r="AD56" i="1"/>
  <c r="AD415" i="1"/>
  <c r="AD441" i="1"/>
  <c r="AD477" i="1"/>
  <c r="AD617" i="1"/>
  <c r="AD622" i="1"/>
  <c r="AD735" i="1"/>
  <c r="AD720" i="1"/>
  <c r="AD806" i="1"/>
  <c r="AD826" i="1"/>
  <c r="AD811" i="1"/>
  <c r="AD813" i="1"/>
  <c r="AD864" i="1"/>
  <c r="AD887" i="1"/>
  <c r="AD896" i="1"/>
  <c r="Q33" i="6"/>
  <c r="AD343" i="1"/>
  <c r="AD347" i="1"/>
  <c r="AD494" i="1"/>
  <c r="AD591" i="1"/>
  <c r="AD837" i="1"/>
  <c r="AD79" i="1"/>
  <c r="AD13" i="1"/>
  <c r="AD98" i="1"/>
  <c r="AD197" i="1"/>
  <c r="AD402" i="1"/>
  <c r="AD485" i="1"/>
  <c r="AD534" i="1"/>
  <c r="AD612" i="1"/>
  <c r="AD705" i="1"/>
  <c r="AD708" i="1"/>
  <c r="AD746" i="1"/>
  <c r="AD18" i="1"/>
  <c r="AD35" i="1"/>
  <c r="AD51" i="1"/>
  <c r="AD67" i="1"/>
  <c r="AD116" i="1"/>
  <c r="AD115" i="1"/>
  <c r="AD46" i="1"/>
  <c r="AD78" i="1"/>
  <c r="AD168" i="1"/>
  <c r="AD172" i="1"/>
  <c r="AD176" i="1"/>
  <c r="AD210" i="1"/>
  <c r="AD274" i="1"/>
  <c r="AD314" i="1"/>
  <c r="AD302" i="1"/>
  <c r="AD319" i="1"/>
  <c r="AD255" i="1"/>
  <c r="AD304" i="1"/>
  <c r="AD248" i="1"/>
  <c r="AD280" i="1"/>
  <c r="AD300" i="1"/>
  <c r="AD383" i="1"/>
  <c r="AD373" i="1"/>
  <c r="AD407" i="1"/>
  <c r="AD424" i="1"/>
  <c r="AD452" i="1"/>
  <c r="AD442" i="1"/>
  <c r="AD458" i="1"/>
  <c r="AD487" i="1"/>
  <c r="AD497" i="1"/>
  <c r="AD505" i="1"/>
  <c r="AD513" i="1"/>
  <c r="AD521" i="1"/>
  <c r="AD556" i="1"/>
  <c r="AD580" i="1"/>
  <c r="AD528" i="1"/>
  <c r="AD584" i="1"/>
  <c r="AD579" i="1"/>
  <c r="AD623" i="1"/>
  <c r="AD664" i="1"/>
  <c r="AD737" i="1"/>
  <c r="AD741" i="1"/>
  <c r="AD734" i="1"/>
  <c r="AD827" i="1"/>
  <c r="AD859" i="1"/>
  <c r="AD613" i="1"/>
  <c r="AD611" i="1"/>
  <c r="AD802" i="1"/>
  <c r="AD40" i="1"/>
  <c r="AD87" i="1"/>
  <c r="AD57" i="1"/>
  <c r="AD397" i="1"/>
  <c r="AD447" i="1"/>
  <c r="AD504" i="1"/>
  <c r="AD508" i="1"/>
  <c r="AD552" i="1"/>
  <c r="AD585" i="1"/>
  <c r="AD575" i="1"/>
  <c r="AD621" i="1"/>
  <c r="AD877" i="1"/>
  <c r="AD120" i="1"/>
  <c r="AD354" i="1"/>
  <c r="AD537" i="1"/>
  <c r="AD712" i="1"/>
  <c r="AD278" i="1"/>
  <c r="AD270" i="1"/>
  <c r="AD358" i="1"/>
  <c r="AD608" i="1"/>
  <c r="AD895" i="1"/>
  <c r="Q31" i="6"/>
  <c r="AD89" i="1"/>
  <c r="AD29" i="1"/>
  <c r="AD61" i="1"/>
  <c r="AD82" i="1"/>
  <c r="AD208" i="1"/>
  <c r="AD137" i="1"/>
  <c r="AD160" i="1"/>
  <c r="AD164" i="1"/>
  <c r="AD182" i="1"/>
  <c r="AD186" i="1"/>
  <c r="AD190" i="1"/>
  <c r="AD150" i="1"/>
  <c r="AD329" i="1"/>
  <c r="AD246" i="1"/>
  <c r="AD265" i="1"/>
  <c r="AD327" i="1"/>
  <c r="AD398" i="1"/>
  <c r="AD433" i="1"/>
  <c r="AD428" i="1"/>
  <c r="AD399" i="1"/>
  <c r="AD443" i="1"/>
  <c r="AD449" i="1"/>
  <c r="AD472" i="1"/>
  <c r="AD492" i="1"/>
  <c r="AD557" i="1"/>
  <c r="AD549" i="1"/>
  <c r="AD669" i="1"/>
  <c r="AD641" i="1"/>
  <c r="AD701" i="1"/>
  <c r="AD647" i="1"/>
  <c r="AD655" i="1"/>
  <c r="AD730" i="1"/>
  <c r="AD829" i="1"/>
  <c r="AD819" i="1"/>
  <c r="AD814" i="1"/>
  <c r="AD848" i="1"/>
  <c r="AD847" i="1"/>
  <c r="AD865" i="1"/>
  <c r="AD873" i="1"/>
  <c r="AD879" i="1"/>
  <c r="AD901" i="1"/>
  <c r="Q39" i="6"/>
  <c r="AD337" i="1"/>
  <c r="AD366" i="1"/>
  <c r="AD844" i="1"/>
  <c r="AD24" i="1"/>
  <c r="AD104" i="1"/>
  <c r="AD372" i="1"/>
  <c r="AD381" i="1"/>
  <c r="AD392" i="1"/>
  <c r="AD463" i="1"/>
  <c r="AD548" i="1"/>
  <c r="AD639" i="1"/>
  <c r="AD665" i="1"/>
  <c r="AD727" i="1"/>
  <c r="AD889" i="1"/>
  <c r="AD355" i="1"/>
  <c r="AD468" i="1"/>
  <c r="AD601" i="1"/>
  <c r="AD713" i="1"/>
  <c r="AD747" i="1"/>
  <c r="AD856" i="1"/>
  <c r="AD144" i="1"/>
  <c r="AD400" i="1"/>
  <c r="AD839" i="1"/>
  <c r="AD27" i="1"/>
  <c r="AD43" i="1"/>
  <c r="AD59" i="1"/>
  <c r="AD109" i="1"/>
  <c r="AD30" i="1"/>
  <c r="AD62" i="1"/>
  <c r="AD121" i="1"/>
  <c r="AD134" i="1"/>
  <c r="AD139" i="1"/>
  <c r="AD123" i="1"/>
  <c r="AD250" i="1"/>
  <c r="AD259" i="1"/>
  <c r="AD328" i="1"/>
  <c r="AD252" i="1"/>
  <c r="AD218" i="1"/>
  <c r="AD223" i="1"/>
  <c r="AD227" i="1"/>
  <c r="AD231" i="1"/>
  <c r="AD235" i="1"/>
  <c r="AD291" i="1"/>
  <c r="AD375" i="1"/>
  <c r="AD500" i="1"/>
  <c r="AD516" i="1"/>
  <c r="AD728" i="1"/>
  <c r="AD571" i="1"/>
  <c r="AD604" i="1"/>
  <c r="AD753" i="1"/>
  <c r="AD90" i="1"/>
  <c r="AD237" i="1"/>
  <c r="AD286" i="1"/>
  <c r="AD317" i="1"/>
  <c r="AD501" i="1"/>
  <c r="AD517" i="1"/>
  <c r="AD531" i="1"/>
  <c r="AD543" i="1"/>
  <c r="AD555" i="1"/>
  <c r="AD587" i="1"/>
  <c r="AD650" i="1"/>
  <c r="AD695" i="1"/>
  <c r="AD742" i="1"/>
  <c r="AD722" i="1"/>
  <c r="AD807" i="1"/>
  <c r="AD888" i="1"/>
  <c r="AD95" i="1"/>
  <c r="AD356" i="1"/>
  <c r="AD349" i="1"/>
  <c r="AD465" i="1"/>
  <c r="AD538" i="1"/>
  <c r="AD748" i="1"/>
  <c r="AD834" i="1"/>
  <c r="AD9" i="1"/>
  <c r="AD196" i="1"/>
  <c r="AD607" i="1"/>
  <c r="AD721" i="1"/>
  <c r="AD346" i="1"/>
  <c r="AD179" i="1"/>
  <c r="AD277" i="1"/>
  <c r="AD131" i="1"/>
  <c r="AD204" i="1"/>
  <c r="AD430" i="1"/>
  <c r="AD450" i="1"/>
  <c r="AD525" i="1"/>
  <c r="AD562" i="1"/>
  <c r="AD627" i="1"/>
  <c r="AD631" i="1"/>
  <c r="AD638" i="1"/>
  <c r="AD697" i="1"/>
  <c r="AD724" i="1"/>
  <c r="AD875" i="1"/>
  <c r="AD900" i="1"/>
  <c r="Q38" i="6"/>
  <c r="AD899" i="1"/>
  <c r="Q37" i="6"/>
  <c r="AD269" i="1"/>
  <c r="AD597" i="1"/>
  <c r="AD602" i="1"/>
  <c r="AD25" i="1"/>
  <c r="AD512" i="1"/>
  <c r="AD593" i="1"/>
  <c r="AD855" i="1"/>
  <c r="AD152" i="1"/>
  <c r="AD158" i="1"/>
  <c r="AD395" i="1"/>
  <c r="AD416" i="1"/>
  <c r="AD385" i="1"/>
  <c r="AD382" i="1"/>
  <c r="AD466" i="1"/>
  <c r="AD480" i="1"/>
  <c r="AD626" i="1"/>
  <c r="AD653" i="1"/>
  <c r="AD821" i="1"/>
  <c r="AD866" i="1"/>
  <c r="AD91" i="1"/>
  <c r="AD271" i="1"/>
  <c r="AD348" i="1"/>
  <c r="AD357" i="1"/>
  <c r="AD707" i="1"/>
  <c r="AD749" i="1"/>
  <c r="AD759" i="1"/>
  <c r="AD459" i="1"/>
  <c r="AD486" i="1"/>
  <c r="AD569" i="1"/>
  <c r="AD558" i="1"/>
  <c r="AD660" i="1"/>
  <c r="AD596" i="1"/>
  <c r="AD475" i="1"/>
  <c r="AD689" i="1"/>
  <c r="Q20" i="6"/>
  <c r="AD45" i="1"/>
  <c r="AD303" i="1"/>
  <c r="AD412" i="1"/>
  <c r="AD439" i="1"/>
  <c r="AD509" i="1"/>
  <c r="AD744" i="1"/>
  <c r="AD885" i="1"/>
  <c r="AD213" i="1"/>
  <c r="AD540" i="1"/>
  <c r="AD897" i="1"/>
  <c r="Q34" i="6"/>
  <c r="AD763" i="1"/>
  <c r="AD414" i="1"/>
  <c r="AD688" i="1"/>
  <c r="AD295" i="1"/>
  <c r="Q12" i="6"/>
  <c r="AD830" i="1"/>
  <c r="AD629" i="1"/>
  <c r="AD117" i="1"/>
  <c r="AD80" i="1"/>
  <c r="Q9" i="6"/>
  <c r="AD687" i="1"/>
  <c r="AD686" i="1"/>
  <c r="AD681" i="1"/>
  <c r="AD684" i="1"/>
  <c r="AD685" i="1"/>
  <c r="AD680" i="1"/>
  <c r="AD682" i="1"/>
  <c r="AD683" i="1"/>
  <c r="P58" i="6"/>
  <c r="P99" i="6"/>
  <c r="H198" i="38"/>
  <c r="J198" i="38"/>
  <c r="P48" i="6"/>
  <c r="P60" i="6"/>
  <c r="P118" i="6"/>
  <c r="H217" i="38"/>
  <c r="J217" i="38"/>
  <c r="P120" i="6"/>
  <c r="H219" i="38"/>
  <c r="J219" i="38"/>
  <c r="O92" i="6"/>
  <c r="E191" i="38"/>
  <c r="G191" i="38"/>
  <c r="P20" i="6"/>
  <c r="P9" i="6"/>
  <c r="P23" i="6"/>
  <c r="P103" i="6"/>
  <c r="H202" i="38"/>
  <c r="J202" i="38"/>
  <c r="N121" i="6"/>
  <c r="O80" i="6"/>
  <c r="P51" i="6"/>
  <c r="P92" i="6"/>
  <c r="H191" i="38"/>
  <c r="J191" i="38"/>
  <c r="P117" i="6"/>
  <c r="H216" i="38"/>
  <c r="J216" i="38"/>
  <c r="P56" i="6"/>
  <c r="P97" i="6"/>
  <c r="H196" i="38"/>
  <c r="J196" i="38"/>
  <c r="P47" i="6"/>
  <c r="P65" i="6"/>
  <c r="P106" i="6"/>
  <c r="H205" i="38"/>
  <c r="J205" i="38"/>
  <c r="P114" i="6"/>
  <c r="H213" i="38"/>
  <c r="J213" i="38"/>
  <c r="P55" i="6"/>
  <c r="BA684" i="1"/>
  <c r="BA685" i="1"/>
  <c r="BA680" i="1"/>
  <c r="BA683" i="1"/>
  <c r="BA682" i="1"/>
  <c r="BA681" i="1"/>
  <c r="BA686" i="1"/>
  <c r="BA687" i="1"/>
  <c r="BA688" i="1"/>
  <c r="BA409" i="1"/>
  <c r="BA19" i="1"/>
  <c r="BB1" i="1"/>
  <c r="BA404" i="1"/>
  <c r="BA672" i="1"/>
  <c r="BA676" i="1"/>
  <c r="BA677" i="1"/>
  <c r="BA333" i="1"/>
  <c r="BA673" i="1"/>
  <c r="BA670" i="1"/>
  <c r="BA675" i="1"/>
  <c r="BA671" i="1"/>
  <c r="BA894" i="1"/>
  <c r="BA789" i="1"/>
  <c r="BA779" i="1"/>
  <c r="BA773" i="1"/>
  <c r="BA776" i="1"/>
  <c r="BA763" i="1"/>
  <c r="BA770" i="1"/>
  <c r="BA768" i="1"/>
  <c r="BA798" i="1"/>
  <c r="BA796" i="1"/>
  <c r="BA790" i="1"/>
  <c r="BA864" i="1"/>
  <c r="BA718" i="1"/>
  <c r="BA578" i="1"/>
  <c r="BA381" i="1"/>
  <c r="BA159" i="1"/>
  <c r="BA51" i="1"/>
  <c r="BA18" i="1"/>
  <c r="BA62" i="1"/>
  <c r="BA30" i="1"/>
  <c r="BA118" i="1"/>
  <c r="BA84" i="1"/>
  <c r="BA83" i="1"/>
  <c r="BA249" i="1"/>
  <c r="BA177" i="1"/>
  <c r="BA226" i="1"/>
  <c r="BA253" i="1"/>
  <c r="BA238" i="1"/>
  <c r="BA186" i="1"/>
  <c r="BA242" i="1"/>
  <c r="BA208" i="1"/>
  <c r="BA411" i="1"/>
  <c r="BA371" i="1"/>
  <c r="BA391" i="1"/>
  <c r="BA446" i="1"/>
  <c r="BA486" i="1"/>
  <c r="BA421" i="1"/>
  <c r="BA557" i="1"/>
  <c r="BA639" i="1"/>
  <c r="BA451" i="1"/>
  <c r="BA660" i="1"/>
  <c r="BA512" i="1"/>
  <c r="BA521" i="1"/>
  <c r="BA636" i="1"/>
  <c r="BA439" i="1"/>
  <c r="BA642" i="1"/>
  <c r="BA841" i="1"/>
  <c r="BA810" i="1"/>
  <c r="BA901" i="1"/>
  <c r="Q78" i="6"/>
  <c r="Q119" i="6"/>
  <c r="K218" i="38"/>
  <c r="M218" i="38"/>
  <c r="BA887" i="1"/>
  <c r="BA860" i="1"/>
  <c r="BA644" i="1"/>
  <c r="BA584" i="1"/>
  <c r="BA143" i="1"/>
  <c r="BA128" i="1"/>
  <c r="BA41" i="1"/>
  <c r="BA78" i="1"/>
  <c r="BA52" i="1"/>
  <c r="BA20" i="1"/>
  <c r="BA732" i="1"/>
  <c r="BA74" i="1"/>
  <c r="BA132" i="1"/>
  <c r="BA274" i="1"/>
  <c r="BA189" i="1"/>
  <c r="BA311" i="1"/>
  <c r="BA281" i="1"/>
  <c r="BA259" i="1"/>
  <c r="BA235" i="1"/>
  <c r="BA263" i="1"/>
  <c r="BA383" i="1"/>
  <c r="BA490" i="1"/>
  <c r="BA408" i="1"/>
  <c r="BA328" i="1"/>
  <c r="BA456" i="1"/>
  <c r="BA310" i="1"/>
  <c r="BA461" i="1"/>
  <c r="BA586" i="1"/>
  <c r="BA502" i="1"/>
  <c r="BA515" i="1"/>
  <c r="BA669" i="1"/>
  <c r="BA407" i="1"/>
  <c r="BA550" i="1"/>
  <c r="BA726" i="1"/>
  <c r="BA487" i="1"/>
  <c r="BA696" i="1"/>
  <c r="BA872" i="1"/>
  <c r="BA651" i="1"/>
  <c r="BA529" i="1"/>
  <c r="BA305" i="1"/>
  <c r="BA151" i="1"/>
  <c r="BA47" i="1"/>
  <c r="BA110" i="1"/>
  <c r="BA58" i="1"/>
  <c r="BA26" i="1"/>
  <c r="BA109" i="1"/>
  <c r="BA735" i="1"/>
  <c r="BA106" i="1"/>
  <c r="BA257" i="1"/>
  <c r="BA183" i="1"/>
  <c r="BA230" i="1"/>
  <c r="BA261" i="1"/>
  <c r="BA246" i="1"/>
  <c r="BA212" i="1"/>
  <c r="BA250" i="1"/>
  <c r="BA225" i="1"/>
  <c r="BA420" i="1"/>
  <c r="BA426" i="1"/>
  <c r="BA304" i="1"/>
  <c r="BA450" i="1"/>
  <c r="BA397" i="1"/>
  <c r="BA437" i="1"/>
  <c r="BA551" i="1"/>
  <c r="BA734" i="1"/>
  <c r="BA483" i="1"/>
  <c r="BA656" i="1"/>
  <c r="BA382" i="1"/>
  <c r="BA582" i="1"/>
  <c r="BA662" i="1"/>
  <c r="BA455" i="1"/>
  <c r="BA667" i="1"/>
  <c r="BA892" i="1"/>
  <c r="BA804" i="1"/>
  <c r="BA587" i="1"/>
  <c r="BA377" i="1"/>
  <c r="BA133" i="1"/>
  <c r="BA53" i="1"/>
  <c r="BA21" i="1"/>
  <c r="BA64" i="1"/>
  <c r="BA32" i="1"/>
  <c r="BA568" i="1"/>
  <c r="BA140" i="1"/>
  <c r="BA303" i="1"/>
  <c r="BA244" i="1"/>
  <c r="BA175" i="1"/>
  <c r="BA224" i="1"/>
  <c r="BA248" i="1"/>
  <c r="BA231" i="1"/>
  <c r="BA170" i="1"/>
  <c r="BA239" i="1"/>
  <c r="BA190" i="1"/>
  <c r="BA406" i="1"/>
  <c r="BA330" i="1"/>
  <c r="BA372" i="1"/>
  <c r="BA444" i="1"/>
  <c r="BA482" i="1"/>
  <c r="BA412" i="1"/>
  <c r="BA554" i="1"/>
  <c r="BA661" i="1"/>
  <c r="BA443" i="1"/>
  <c r="BA640" i="1"/>
  <c r="BA508" i="1"/>
  <c r="BA513" i="1"/>
  <c r="BA665" i="1"/>
  <c r="BA431" i="1"/>
  <c r="BA638" i="1"/>
  <c r="BA829" i="1"/>
  <c r="BA803" i="1"/>
  <c r="BA898" i="1"/>
  <c r="Q75" i="6"/>
  <c r="BA882" i="1"/>
  <c r="BA849" i="1"/>
  <c r="BA896" i="1"/>
  <c r="Q72" i="6"/>
  <c r="BA873" i="1"/>
  <c r="BA742" i="1"/>
  <c r="BA886" i="1"/>
  <c r="BA808" i="1"/>
  <c r="BA823" i="1"/>
  <c r="BA877" i="1"/>
  <c r="BA749" i="1"/>
  <c r="BA357" i="1"/>
  <c r="BA353" i="1"/>
  <c r="BA465" i="1"/>
  <c r="BA840" i="1"/>
  <c r="BA92" i="1"/>
  <c r="BA347" i="1"/>
  <c r="BA361" i="1"/>
  <c r="BA596" i="1"/>
  <c r="BA846" i="1"/>
  <c r="BA757" i="1"/>
  <c r="BA355" i="1"/>
  <c r="BA468" i="1"/>
  <c r="BA610" i="1"/>
  <c r="BA589" i="1"/>
  <c r="BA538" i="1"/>
  <c r="BA344" i="1"/>
  <c r="BA590" i="1"/>
  <c r="BA712" i="1"/>
  <c r="BA536" i="1"/>
  <c r="BA101" i="1"/>
  <c r="BA197" i="1"/>
  <c r="BA337" i="1"/>
  <c r="BA475" i="1"/>
  <c r="BA481" i="1"/>
  <c r="BA854" i="1"/>
  <c r="BA535" i="1"/>
  <c r="BA755" i="1"/>
  <c r="BA178" i="1"/>
  <c r="BA401" i="1"/>
  <c r="BA491" i="1"/>
  <c r="BA572" i="1"/>
  <c r="BA833" i="1"/>
  <c r="BA288" i="1"/>
  <c r="BA751" i="1"/>
  <c r="BA195" i="1"/>
  <c r="BA464" i="1"/>
  <c r="BA539" i="1"/>
  <c r="BA570" i="1"/>
  <c r="BA750" i="1"/>
  <c r="BA534" i="1"/>
  <c r="BA75" i="1"/>
  <c r="BA278" i="1"/>
  <c r="BA366" i="1"/>
  <c r="BA400" i="1"/>
  <c r="BA473" i="1"/>
  <c r="BA710" i="1"/>
  <c r="BA852" i="1"/>
  <c r="BA193" i="1"/>
  <c r="BA574" i="1"/>
  <c r="BA785" i="1"/>
  <c r="BA787" i="1"/>
  <c r="BA783" i="1"/>
  <c r="BA780" i="1"/>
  <c r="BA767" i="1"/>
  <c r="BA774" i="1"/>
  <c r="BA772" i="1"/>
  <c r="BA791" i="1"/>
  <c r="BA793" i="1"/>
  <c r="BA792" i="1"/>
  <c r="BA861" i="1"/>
  <c r="BA655" i="1"/>
  <c r="BA585" i="1"/>
  <c r="BA297" i="1"/>
  <c r="BA136" i="1"/>
  <c r="BA43" i="1"/>
  <c r="BA88" i="1"/>
  <c r="BA54" i="1"/>
  <c r="BA22" i="1"/>
  <c r="BA633" i="1"/>
  <c r="BA309" i="1"/>
  <c r="BA123" i="1"/>
  <c r="BA265" i="1"/>
  <c r="BA187" i="1"/>
  <c r="BA234" i="1"/>
  <c r="BA273" i="1"/>
  <c r="BA254" i="1"/>
  <c r="BA229" i="1"/>
  <c r="BA258" i="1"/>
  <c r="BA379" i="1"/>
  <c r="BA422" i="1"/>
  <c r="BA500" i="1"/>
  <c r="BA320" i="1"/>
  <c r="BA454" i="1"/>
  <c r="BA302" i="1"/>
  <c r="BA453" i="1"/>
  <c r="BA580" i="1"/>
  <c r="BA488" i="1"/>
  <c r="BA507" i="1"/>
  <c r="BA668" i="1"/>
  <c r="BA398" i="1"/>
  <c r="BA545" i="1"/>
  <c r="BA641" i="1"/>
  <c r="BA471" i="1"/>
  <c r="BA666" i="1"/>
  <c r="BA878" i="1"/>
  <c r="BA850" i="1"/>
  <c r="BA828" i="1"/>
  <c r="BA832" i="1"/>
  <c r="BA817" i="1"/>
  <c r="BA647" i="1"/>
  <c r="BA528" i="1"/>
  <c r="BA127" i="1"/>
  <c r="BA65" i="1"/>
  <c r="BA33" i="1"/>
  <c r="BA116" i="1"/>
  <c r="BA44" i="1"/>
  <c r="BA569" i="1"/>
  <c r="BA301" i="1"/>
  <c r="BA628" i="1"/>
  <c r="BA112" i="1"/>
  <c r="BA163" i="1"/>
  <c r="BA207" i="1"/>
  <c r="BA122" i="1"/>
  <c r="BA164" i="1"/>
  <c r="BA279" i="1"/>
  <c r="BA176" i="1"/>
  <c r="BA283" i="1"/>
  <c r="BA300" i="1"/>
  <c r="BA375" i="1"/>
  <c r="BA325" i="1"/>
  <c r="BA432" i="1"/>
  <c r="BA466" i="1"/>
  <c r="BA418" i="1"/>
  <c r="BA501" i="1"/>
  <c r="BA625" i="1"/>
  <c r="BA384" i="1"/>
  <c r="BA620" i="1"/>
  <c r="BA723" i="1"/>
  <c r="BA441" i="1"/>
  <c r="BA543" i="1"/>
  <c r="BA380" i="1"/>
  <c r="BA519" i="1"/>
  <c r="BA697" i="1"/>
  <c r="BA871" i="1"/>
  <c r="BA643" i="1"/>
  <c r="BA577" i="1"/>
  <c r="BA142" i="1"/>
  <c r="BA111" i="1"/>
  <c r="BA39" i="1"/>
  <c r="BA70" i="1"/>
  <c r="BA50" i="1"/>
  <c r="BA17" i="1"/>
  <c r="BA720" i="1"/>
  <c r="BA85" i="1"/>
  <c r="BA139" i="1"/>
  <c r="BA282" i="1"/>
  <c r="BA191" i="1"/>
  <c r="BA315" i="1"/>
  <c r="BA286" i="1"/>
  <c r="BA262" i="1"/>
  <c r="BA152" i="1"/>
  <c r="BA266" i="1"/>
  <c r="BA387" i="1"/>
  <c r="BA498" i="1"/>
  <c r="BA319" i="1"/>
  <c r="BA369" i="1"/>
  <c r="BA458" i="1"/>
  <c r="BA318" i="1"/>
  <c r="BA469" i="1"/>
  <c r="BA588" i="1"/>
  <c r="BA516" i="1"/>
  <c r="BA544" i="1"/>
  <c r="BA695" i="1"/>
  <c r="BA417" i="1"/>
  <c r="BA553" i="1"/>
  <c r="BA740" i="1"/>
  <c r="BA495" i="1"/>
  <c r="BA699" i="1"/>
  <c r="BA868" i="1"/>
  <c r="BA658" i="1"/>
  <c r="BA525" i="1"/>
  <c r="BA299" i="1"/>
  <c r="BA147" i="1"/>
  <c r="BA45" i="1"/>
  <c r="BA104" i="1"/>
  <c r="BA56" i="1"/>
  <c r="BA24" i="1"/>
  <c r="BA126" i="1"/>
  <c r="BA725" i="1"/>
  <c r="BA115" i="1"/>
  <c r="BA260" i="1"/>
  <c r="BA185" i="1"/>
  <c r="BA232" i="1"/>
  <c r="BA264" i="1"/>
  <c r="BA251" i="1"/>
  <c r="BA221" i="1"/>
  <c r="BA255" i="1"/>
  <c r="BA233" i="1"/>
  <c r="BA428" i="1"/>
  <c r="BA492" i="1"/>
  <c r="BA312" i="1"/>
  <c r="BA452" i="1"/>
  <c r="BA293" i="1"/>
  <c r="BA445" i="1"/>
  <c r="BA556" i="1"/>
  <c r="BA736" i="1"/>
  <c r="BA499" i="1"/>
  <c r="BA663" i="1"/>
  <c r="BA390" i="1"/>
  <c r="BA542" i="1"/>
  <c r="BA637" i="1"/>
  <c r="BA463" i="1"/>
  <c r="BA635" i="1"/>
  <c r="BA881" i="1"/>
  <c r="BA835" i="1"/>
  <c r="BA739" i="1"/>
  <c r="BA737" i="1"/>
  <c r="BA743" i="1"/>
  <c r="BA847" i="1"/>
  <c r="BA807" i="1"/>
  <c r="BA848" i="1"/>
  <c r="BA819" i="1"/>
  <c r="BA879" i="1"/>
  <c r="BA859" i="1"/>
  <c r="BA822" i="1"/>
  <c r="BA93" i="1"/>
  <c r="BA334" i="1"/>
  <c r="BA494" i="1"/>
  <c r="BA598" i="1"/>
  <c r="BA897" i="1"/>
  <c r="Q73" i="6"/>
  <c r="BA747" i="1"/>
  <c r="BA340" i="1"/>
  <c r="BA343" i="1"/>
  <c r="BA599" i="1"/>
  <c r="BA856" i="1"/>
  <c r="BA540" i="1"/>
  <c r="BA342" i="1"/>
  <c r="BA351" i="1"/>
  <c r="BA707" i="1"/>
  <c r="BA10" i="1"/>
  <c r="BA215" i="1"/>
  <c r="BA352" i="1"/>
  <c r="BA541" i="1"/>
  <c r="BA758" i="1"/>
  <c r="BA145" i="1"/>
  <c r="BA73" i="1"/>
  <c r="BA272" i="1"/>
  <c r="BA335" i="1"/>
  <c r="BA612" i="1"/>
  <c r="BA613" i="1"/>
  <c r="BA746" i="1"/>
  <c r="BA144" i="1"/>
  <c r="BA753" i="1"/>
  <c r="BA200" i="1"/>
  <c r="BA359" i="1"/>
  <c r="BA615" i="1"/>
  <c r="BA593" i="1"/>
  <c r="BA756" i="1"/>
  <c r="BA14" i="1"/>
  <c r="BA100" i="1"/>
  <c r="BA403" i="1"/>
  <c r="BA402" i="1"/>
  <c r="BA594" i="1"/>
  <c r="BA689" i="1"/>
  <c r="BA836" i="1"/>
  <c r="BA290" i="1"/>
  <c r="BA98" i="1"/>
  <c r="BA202" i="1"/>
  <c r="BA478" i="1"/>
  <c r="BA607" i="1"/>
  <c r="BA604" i="1"/>
  <c r="BA844" i="1"/>
  <c r="BA902" i="1"/>
  <c r="Q79" i="6"/>
  <c r="BA198" i="1"/>
  <c r="BA781" i="1"/>
  <c r="BA786" i="1"/>
  <c r="BA782" i="1"/>
  <c r="BA777" i="1"/>
  <c r="BA762" i="1"/>
  <c r="BA771" i="1"/>
  <c r="BA769" i="1"/>
  <c r="BA795" i="1"/>
  <c r="BA797" i="1"/>
  <c r="BA799" i="1"/>
  <c r="BA813" i="1"/>
  <c r="BA648" i="1"/>
  <c r="BA532" i="1"/>
  <c r="BA134" i="1"/>
  <c r="BA67" i="1"/>
  <c r="BA35" i="1"/>
  <c r="BA69" i="1"/>
  <c r="BA46" i="1"/>
  <c r="BA108" i="1"/>
  <c r="BA729" i="1"/>
  <c r="BA566" i="1"/>
  <c r="BA317" i="1"/>
  <c r="BA161" i="1"/>
  <c r="BA205" i="1"/>
  <c r="BA113" i="1"/>
  <c r="BA156" i="1"/>
  <c r="BA276" i="1"/>
  <c r="BA168" i="1"/>
  <c r="BA280" i="1"/>
  <c r="BA291" i="1"/>
  <c r="BA514" i="1"/>
  <c r="BA323" i="1"/>
  <c r="BA424" i="1"/>
  <c r="BA462" i="1"/>
  <c r="BA367" i="1"/>
  <c r="BA493" i="1"/>
  <c r="BA622" i="1"/>
  <c r="BA376" i="1"/>
  <c r="BA560" i="1"/>
  <c r="BA703" i="1"/>
  <c r="BA433" i="1"/>
  <c r="BA561" i="1"/>
  <c r="BA518" i="1"/>
  <c r="BA511" i="1"/>
  <c r="BA722" i="1"/>
  <c r="BA741" i="1"/>
  <c r="BA866" i="1"/>
  <c r="BA838" i="1"/>
  <c r="BA880" i="1"/>
  <c r="BA717" i="1"/>
  <c r="BA526" i="1"/>
  <c r="BA523" i="1"/>
  <c r="BA125" i="1"/>
  <c r="BA57" i="1"/>
  <c r="BA25" i="1"/>
  <c r="BA71" i="1"/>
  <c r="BA36" i="1"/>
  <c r="BA292" i="1"/>
  <c r="BA124" i="1"/>
  <c r="BA733" i="1"/>
  <c r="BA236" i="1"/>
  <c r="BA171" i="1"/>
  <c r="BA219" i="1"/>
  <c r="BA240" i="1"/>
  <c r="BA206" i="1"/>
  <c r="BA154" i="1"/>
  <c r="BA218" i="1"/>
  <c r="BA174" i="1"/>
  <c r="BA332" i="1"/>
  <c r="BA314" i="1"/>
  <c r="BA368" i="1"/>
  <c r="BA440" i="1"/>
  <c r="BA476" i="1"/>
  <c r="BA386" i="1"/>
  <c r="BA546" i="1"/>
  <c r="BA650" i="1"/>
  <c r="BA427" i="1"/>
  <c r="BA632" i="1"/>
  <c r="BA738" i="1"/>
  <c r="BA497" i="1"/>
  <c r="BA618" i="1"/>
  <c r="BA415" i="1"/>
  <c r="BA619" i="1"/>
  <c r="BA812" i="1"/>
  <c r="BA809" i="1"/>
  <c r="BA583" i="1"/>
  <c r="BA524" i="1"/>
  <c r="BA157" i="1"/>
  <c r="BA63" i="1"/>
  <c r="BA31" i="1"/>
  <c r="BA89" i="1"/>
  <c r="BA42" i="1"/>
  <c r="BA631" i="1"/>
  <c r="BA72" i="1"/>
  <c r="BA626" i="1"/>
  <c r="BA121" i="1"/>
  <c r="BA165" i="1"/>
  <c r="BA209" i="1"/>
  <c r="BA130" i="1"/>
  <c r="BA172" i="1"/>
  <c r="BA284" i="1"/>
  <c r="BA184" i="1"/>
  <c r="BA150" i="1"/>
  <c r="BA308" i="1"/>
  <c r="BA389" i="1"/>
  <c r="BA327" i="1"/>
  <c r="BA430" i="1"/>
  <c r="BA470" i="1"/>
  <c r="BA434" i="1"/>
  <c r="BA509" i="1"/>
  <c r="BA645" i="1"/>
  <c r="BA392" i="1"/>
  <c r="BA623" i="1"/>
  <c r="BA731" i="1"/>
  <c r="BA449" i="1"/>
  <c r="BA548" i="1"/>
  <c r="BA388" i="1"/>
  <c r="BA547" i="1"/>
  <c r="BA702" i="1"/>
  <c r="BA867" i="1"/>
  <c r="BA657" i="1"/>
  <c r="BA576" i="1"/>
  <c r="BA135" i="1"/>
  <c r="BA68" i="1"/>
  <c r="BA37" i="1"/>
  <c r="BA87" i="1"/>
  <c r="BA48" i="1"/>
  <c r="BA15" i="1"/>
  <c r="BA728" i="1"/>
  <c r="BA567" i="1"/>
  <c r="BA313" i="1"/>
  <c r="BA285" i="1"/>
  <c r="BA203" i="1"/>
  <c r="BA105" i="1"/>
  <c r="BA148" i="1"/>
  <c r="BA267" i="1"/>
  <c r="BA160" i="1"/>
  <c r="BA275" i="1"/>
  <c r="BA399" i="1"/>
  <c r="BA506" i="1"/>
  <c r="BA321" i="1"/>
  <c r="BA385" i="1"/>
  <c r="BA460" i="1"/>
  <c r="BA326" i="1"/>
  <c r="BA477" i="1"/>
  <c r="BA617" i="1"/>
  <c r="BA520" i="1"/>
  <c r="BA555" i="1"/>
  <c r="BA700" i="1"/>
  <c r="BA425" i="1"/>
  <c r="BA558" i="1"/>
  <c r="BA504" i="1"/>
  <c r="BA503" i="1"/>
  <c r="BA704" i="1"/>
  <c r="BA900" i="1"/>
  <c r="Q77" i="6"/>
  <c r="Q118" i="6"/>
  <c r="K217" i="38"/>
  <c r="M217" i="38"/>
  <c r="BA865" i="1"/>
  <c r="BA824" i="1"/>
  <c r="BA858" i="1"/>
  <c r="BA818" i="1"/>
  <c r="BA888" i="1"/>
  <c r="BA827" i="1"/>
  <c r="BA893" i="1"/>
  <c r="BA851" i="1"/>
  <c r="BA814" i="1"/>
  <c r="BA890" i="1"/>
  <c r="BA591" i="1"/>
  <c r="BA759" i="1"/>
  <c r="BA346" i="1"/>
  <c r="BA592" i="1"/>
  <c r="BA713" i="1"/>
  <c r="BA537" i="1"/>
  <c r="BA269" i="1"/>
  <c r="BA348" i="1"/>
  <c r="BA597" i="1"/>
  <c r="BA760" i="1"/>
  <c r="BA119" i="1"/>
  <c r="BA213" i="1"/>
  <c r="BA350" i="1"/>
  <c r="BA467" i="1"/>
  <c r="BA842" i="1"/>
  <c r="BA94" i="1"/>
  <c r="BA349" i="1"/>
  <c r="BA345" i="1"/>
  <c r="BA709" i="1"/>
  <c r="BA834" i="1"/>
  <c r="BA103" i="1"/>
  <c r="BA277" i="1"/>
  <c r="BA289" i="1"/>
  <c r="BA563" i="1"/>
  <c r="BA690" i="1"/>
  <c r="BA608" i="1"/>
  <c r="BA855" i="1"/>
  <c r="BA77" i="1"/>
  <c r="BA179" i="1"/>
  <c r="BA339" i="1"/>
  <c r="BA573" i="1"/>
  <c r="BA691" i="1"/>
  <c r="BA611" i="1"/>
  <c r="BA754" i="1"/>
  <c r="BA102" i="1"/>
  <c r="BA194" i="1"/>
  <c r="BA336" i="1"/>
  <c r="BA571" i="1"/>
  <c r="BA692" i="1"/>
  <c r="BA606" i="1"/>
  <c r="BA839" i="1"/>
  <c r="BA12" i="1"/>
  <c r="BA99" i="1"/>
  <c r="BA365" i="1"/>
  <c r="BA485" i="1"/>
  <c r="BA603" i="1"/>
  <c r="BA479" i="1"/>
  <c r="BA895" i="1"/>
  <c r="Q70" i="6"/>
  <c r="Q111" i="6"/>
  <c r="K210" i="38"/>
  <c r="M210" i="38"/>
  <c r="BA9" i="1"/>
  <c r="BA220" i="1"/>
  <c r="BA564" i="1"/>
  <c r="BA775" i="1"/>
  <c r="BA765" i="1"/>
  <c r="BA784" i="1"/>
  <c r="BA778" i="1"/>
  <c r="BA766" i="1"/>
  <c r="BA764" i="1"/>
  <c r="BA800" i="1"/>
  <c r="BA801" i="1"/>
  <c r="BA788" i="1"/>
  <c r="BA794" i="1"/>
  <c r="BA826" i="1"/>
  <c r="BA530" i="1"/>
  <c r="BA527" i="1"/>
  <c r="BA149" i="1"/>
  <c r="BA59" i="1"/>
  <c r="BA27" i="1"/>
  <c r="BA76" i="1"/>
  <c r="BA38" i="1"/>
  <c r="BA730" i="1"/>
  <c r="BA114" i="1"/>
  <c r="BA716" i="1"/>
  <c r="BA137" i="1"/>
  <c r="BA169" i="1"/>
  <c r="BA217" i="1"/>
  <c r="BA237" i="1"/>
  <c r="BA188" i="1"/>
  <c r="BA146" i="1"/>
  <c r="BA210" i="1"/>
  <c r="BA166" i="1"/>
  <c r="BA324" i="1"/>
  <c r="BA306" i="1"/>
  <c r="BA331" i="1"/>
  <c r="BA438" i="1"/>
  <c r="BA474" i="1"/>
  <c r="BA378" i="1"/>
  <c r="BA581" i="1"/>
  <c r="BA649" i="1"/>
  <c r="BA419" i="1"/>
  <c r="BA630" i="1"/>
  <c r="BA701" i="1"/>
  <c r="BA489" i="1"/>
  <c r="BA579" i="1"/>
  <c r="BA405" i="1"/>
  <c r="BA616" i="1"/>
  <c r="BA805" i="1"/>
  <c r="BA815" i="1"/>
  <c r="BA875" i="1"/>
  <c r="BA862" i="1"/>
  <c r="BA857" i="1"/>
  <c r="BA652" i="1"/>
  <c r="BA533" i="1"/>
  <c r="BA307" i="1"/>
  <c r="BA155" i="1"/>
  <c r="BA49" i="1"/>
  <c r="BA16" i="1"/>
  <c r="BA60" i="1"/>
  <c r="BA28" i="1"/>
  <c r="BA82" i="1"/>
  <c r="BA721" i="1"/>
  <c r="BA90" i="1"/>
  <c r="BA252" i="1"/>
  <c r="BA181" i="1"/>
  <c r="BA228" i="1"/>
  <c r="BA256" i="1"/>
  <c r="BA243" i="1"/>
  <c r="BA204" i="1"/>
  <c r="BA247" i="1"/>
  <c r="BA216" i="1"/>
  <c r="BA416" i="1"/>
  <c r="BA413" i="1"/>
  <c r="BA296" i="1"/>
  <c r="BA448" i="1"/>
  <c r="BA395" i="1"/>
  <c r="BA429" i="1"/>
  <c r="BA562" i="1"/>
  <c r="BA727" i="1"/>
  <c r="BA459" i="1"/>
  <c r="BA664" i="1"/>
  <c r="BA374" i="1"/>
  <c r="BA565" i="1"/>
  <c r="BA653" i="1"/>
  <c r="BA447" i="1"/>
  <c r="BA659" i="1"/>
  <c r="BA889" i="1"/>
  <c r="BA724" i="1"/>
  <c r="BA522" i="1"/>
  <c r="BA373" i="1"/>
  <c r="BA141" i="1"/>
  <c r="BA55" i="1"/>
  <c r="BA23" i="1"/>
  <c r="BA66" i="1"/>
  <c r="BA34" i="1"/>
  <c r="BA294" i="1"/>
  <c r="BA131" i="1"/>
  <c r="BA744" i="1"/>
  <c r="BA241" i="1"/>
  <c r="BA173" i="1"/>
  <c r="BA222" i="1"/>
  <c r="BA245" i="1"/>
  <c r="BA223" i="1"/>
  <c r="BA162" i="1"/>
  <c r="BA227" i="1"/>
  <c r="BA182" i="1"/>
  <c r="BA393" i="1"/>
  <c r="BA322" i="1"/>
  <c r="BA370" i="1"/>
  <c r="BA442" i="1"/>
  <c r="BA480" i="1"/>
  <c r="BA394" i="1"/>
  <c r="BA549" i="1"/>
  <c r="BA654" i="1"/>
  <c r="BA435" i="1"/>
  <c r="BA634" i="1"/>
  <c r="BA496" i="1"/>
  <c r="BA505" i="1"/>
  <c r="BA621" i="1"/>
  <c r="BA423" i="1"/>
  <c r="BA624" i="1"/>
  <c r="BA820" i="1"/>
  <c r="BA821" i="1"/>
  <c r="BA575" i="1"/>
  <c r="BA531" i="1"/>
  <c r="BA153" i="1"/>
  <c r="BA61" i="1"/>
  <c r="BA29" i="1"/>
  <c r="BA86" i="1"/>
  <c r="BA40" i="1"/>
  <c r="BA874" i="1"/>
  <c r="BA107" i="1"/>
  <c r="BA806" i="1"/>
  <c r="BA129" i="1"/>
  <c r="BA167" i="1"/>
  <c r="BA211" i="1"/>
  <c r="BA138" i="1"/>
  <c r="BA180" i="1"/>
  <c r="BA287" i="1"/>
  <c r="BA192" i="1"/>
  <c r="BA158" i="1"/>
  <c r="BA316" i="1"/>
  <c r="BA298" i="1"/>
  <c r="BA329" i="1"/>
  <c r="BA436" i="1"/>
  <c r="BA472" i="1"/>
  <c r="BA510" i="1"/>
  <c r="BA517" i="1"/>
  <c r="BA646" i="1"/>
  <c r="BA410" i="1"/>
  <c r="BA627" i="1"/>
  <c r="BA698" i="1"/>
  <c r="BA457" i="1"/>
  <c r="BA559" i="1"/>
  <c r="BA396" i="1"/>
  <c r="BA552" i="1"/>
  <c r="BA719" i="1"/>
  <c r="BA811" i="1"/>
  <c r="BA884" i="1"/>
  <c r="BA863" i="1"/>
  <c r="BA885" i="1"/>
  <c r="BA869" i="1"/>
  <c r="BA883" i="1"/>
  <c r="BA870" i="1"/>
  <c r="BA891" i="1"/>
  <c r="BA876" i="1"/>
  <c r="BA899" i="1"/>
  <c r="Q76" i="6"/>
  <c r="BA816" i="1"/>
  <c r="BA96" i="1"/>
  <c r="BA214" i="1"/>
  <c r="BA354" i="1"/>
  <c r="BA602" i="1"/>
  <c r="BA843" i="1"/>
  <c r="BA120" i="1"/>
  <c r="BA271" i="1"/>
  <c r="BA356" i="1"/>
  <c r="BA595" i="1"/>
  <c r="BA748" i="1"/>
  <c r="BA95" i="1"/>
  <c r="BA341" i="1"/>
  <c r="BA360" i="1"/>
  <c r="BA711" i="1"/>
  <c r="BA837" i="1"/>
  <c r="BA91" i="1"/>
  <c r="BA363" i="1"/>
  <c r="BA484" i="1"/>
  <c r="BA601" i="1"/>
  <c r="BA853" i="1"/>
  <c r="BA79" i="1"/>
  <c r="BA199" i="1"/>
  <c r="BA358" i="1"/>
  <c r="BA609" i="1"/>
  <c r="BA693" i="1"/>
  <c r="BA752" i="1"/>
  <c r="BA802" i="1"/>
  <c r="BA13" i="1"/>
  <c r="BA201" i="1"/>
  <c r="BA362" i="1"/>
  <c r="BA614" i="1"/>
  <c r="BA706" i="1"/>
  <c r="BA694" i="1"/>
  <c r="BA761" i="1"/>
  <c r="BA11" i="1"/>
  <c r="BA270" i="1"/>
  <c r="BA364" i="1"/>
  <c r="BA605" i="1"/>
  <c r="BA714" i="1"/>
  <c r="BA705" i="1"/>
  <c r="BA845" i="1"/>
  <c r="BA97" i="1"/>
  <c r="BA196" i="1"/>
  <c r="BA338" i="1"/>
  <c r="BA600" i="1"/>
  <c r="BA708" i="1"/>
  <c r="BA715" i="1"/>
  <c r="BA81" i="1"/>
  <c r="BA414" i="1"/>
  <c r="BA629" i="1"/>
  <c r="BA830" i="1"/>
  <c r="BA80" i="1"/>
  <c r="BA295" i="1"/>
  <c r="BA745" i="1"/>
  <c r="BA825" i="1"/>
  <c r="BA117" i="1"/>
  <c r="BA674" i="1"/>
  <c r="P16" i="6"/>
  <c r="P18" i="6"/>
  <c r="O96" i="6"/>
  <c r="E195" i="38"/>
  <c r="G195" i="38"/>
  <c r="P104" i="6"/>
  <c r="H203" i="38"/>
  <c r="J203" i="38"/>
  <c r="P100" i="6"/>
  <c r="H199" i="38"/>
  <c r="J199" i="38"/>
  <c r="P52" i="6"/>
  <c r="P93" i="6"/>
  <c r="H192" i="38"/>
  <c r="J192" i="38"/>
  <c r="P111" i="6"/>
  <c r="H210" i="38"/>
  <c r="J210" i="38"/>
  <c r="P49" i="6"/>
  <c r="P90" i="6"/>
  <c r="H189" i="38"/>
  <c r="J189" i="38"/>
  <c r="P57" i="6"/>
  <c r="P54" i="6"/>
  <c r="P95" i="6"/>
  <c r="H194" i="38"/>
  <c r="J194" i="38"/>
  <c r="P116" i="6"/>
  <c r="H215" i="38"/>
  <c r="J215" i="38"/>
  <c r="O97" i="6"/>
  <c r="E196" i="38"/>
  <c r="G196" i="38"/>
  <c r="Q116" i="6"/>
  <c r="K215" i="38"/>
  <c r="M215" i="38"/>
  <c r="P101" i="6"/>
  <c r="H200" i="38"/>
  <c r="J200" i="38"/>
  <c r="Q13" i="6"/>
  <c r="Q11" i="6"/>
  <c r="E220" i="38"/>
  <c r="G187" i="38"/>
  <c r="G220" i="38"/>
  <c r="Q117" i="6"/>
  <c r="K216" i="38"/>
  <c r="M216" i="38"/>
  <c r="Q114" i="6"/>
  <c r="K213" i="38"/>
  <c r="M213" i="38"/>
  <c r="B15" i="10"/>
  <c r="F121" i="6"/>
  <c r="Q16" i="6"/>
  <c r="Q48" i="6"/>
  <c r="F23" i="9"/>
  <c r="G53" i="37"/>
  <c r="G34" i="37"/>
  <c r="P53" i="37"/>
  <c r="H53" i="37"/>
  <c r="O53" i="37"/>
  <c r="P34" i="37"/>
  <c r="H34" i="37"/>
  <c r="O34" i="37"/>
  <c r="F34" i="37"/>
  <c r="F53" i="37"/>
  <c r="Q57" i="6"/>
  <c r="Q120" i="6"/>
  <c r="K219" i="38"/>
  <c r="M219" i="38"/>
  <c r="Q113" i="6"/>
  <c r="K212" i="38"/>
  <c r="M212" i="38"/>
  <c r="P91" i="6"/>
  <c r="H190" i="38"/>
  <c r="J190" i="38"/>
  <c r="P98" i="6"/>
  <c r="H197" i="38"/>
  <c r="J197" i="38"/>
  <c r="P89" i="6"/>
  <c r="H188" i="38"/>
  <c r="J188" i="38"/>
  <c r="Q50" i="6"/>
  <c r="Q91" i="6"/>
  <c r="K190" i="38"/>
  <c r="M190" i="38"/>
  <c r="Q19" i="6"/>
  <c r="Q21" i="6"/>
  <c r="Q26" i="6"/>
  <c r="Q10" i="6"/>
  <c r="Q23" i="6"/>
  <c r="Q63" i="6"/>
  <c r="Q55" i="6"/>
  <c r="Q96" i="6"/>
  <c r="K195" i="38"/>
  <c r="M195" i="38"/>
  <c r="P88" i="6"/>
  <c r="H187" i="38"/>
  <c r="P80" i="6"/>
  <c r="Q24" i="6"/>
  <c r="Q104" i="6"/>
  <c r="K203" i="38"/>
  <c r="M203" i="38"/>
  <c r="Q18" i="6"/>
  <c r="Q15" i="6"/>
  <c r="O121" i="6"/>
  <c r="Q60" i="6"/>
  <c r="Q49" i="6"/>
  <c r="Q90" i="6"/>
  <c r="K189" i="38"/>
  <c r="M189" i="38"/>
  <c r="Q54" i="6"/>
  <c r="BB683" i="1"/>
  <c r="BB680" i="1"/>
  <c r="BB684" i="1"/>
  <c r="BB685" i="1"/>
  <c r="BB687" i="1"/>
  <c r="BB682" i="1"/>
  <c r="BB681" i="1"/>
  <c r="BB686" i="1"/>
  <c r="BB688" i="1"/>
  <c r="BC1" i="1"/>
  <c r="BB19" i="1"/>
  <c r="BB745" i="1"/>
  <c r="BB333" i="1"/>
  <c r="BB673" i="1"/>
  <c r="BB675" i="1"/>
  <c r="BB404" i="1"/>
  <c r="BB670" i="1"/>
  <c r="BB676" i="1"/>
  <c r="BB409" i="1"/>
  <c r="BB671" i="1"/>
  <c r="BB677" i="1"/>
  <c r="BB672" i="1"/>
  <c r="BB902" i="1"/>
  <c r="R79" i="6"/>
  <c r="BB765" i="1"/>
  <c r="BB769" i="1"/>
  <c r="BB795" i="1"/>
  <c r="BB798" i="1"/>
  <c r="BB768" i="1"/>
  <c r="BB799" i="1"/>
  <c r="BB792" i="1"/>
  <c r="BB776" i="1"/>
  <c r="BB789" i="1"/>
  <c r="BB783" i="1"/>
  <c r="BB843" i="1"/>
  <c r="BB340" i="1"/>
  <c r="BB92" i="1"/>
  <c r="BB361" i="1"/>
  <c r="BB541" i="1"/>
  <c r="BB467" i="1"/>
  <c r="BB10" i="1"/>
  <c r="BB363" i="1"/>
  <c r="BB712" i="1"/>
  <c r="BB747" i="1"/>
  <c r="BB360" i="1"/>
  <c r="BB748" i="1"/>
  <c r="BB215" i="1"/>
  <c r="BB598" i="1"/>
  <c r="BB840" i="1"/>
  <c r="BB356" i="1"/>
  <c r="BB95" i="1"/>
  <c r="BB343" i="1"/>
  <c r="BB540" i="1"/>
  <c r="BB759" i="1"/>
  <c r="BB841" i="1"/>
  <c r="BB810" i="1"/>
  <c r="BB618" i="1"/>
  <c r="BB513" i="1"/>
  <c r="BB469" i="1"/>
  <c r="BB508" i="1"/>
  <c r="BB470" i="1"/>
  <c r="BB410" i="1"/>
  <c r="BB386" i="1"/>
  <c r="BB370" i="1"/>
  <c r="BB261" i="1"/>
  <c r="BB18" i="1"/>
  <c r="BB104" i="1"/>
  <c r="BB41" i="1"/>
  <c r="BB325" i="1"/>
  <c r="BB29" i="1"/>
  <c r="BB114" i="1"/>
  <c r="BB258" i="1"/>
  <c r="BB166" i="1"/>
  <c r="BB159" i="1"/>
  <c r="BB184" i="1"/>
  <c r="BB20" i="1"/>
  <c r="BB221" i="1"/>
  <c r="BB302" i="1"/>
  <c r="BB239" i="1"/>
  <c r="BB185" i="1"/>
  <c r="BB232" i="1"/>
  <c r="BB373" i="1"/>
  <c r="BB529" i="1"/>
  <c r="BB656" i="1"/>
  <c r="BB524" i="1"/>
  <c r="BB636" i="1"/>
  <c r="BB545" i="1"/>
  <c r="BB698" i="1"/>
  <c r="BB576" i="1"/>
  <c r="BB668" i="1"/>
  <c r="BB815" i="1"/>
  <c r="BB857" i="1"/>
  <c r="BB865" i="1"/>
  <c r="BB835" i="1"/>
  <c r="BB805" i="1"/>
  <c r="BB633" i="1"/>
  <c r="BB511" i="1"/>
  <c r="BB466" i="1"/>
  <c r="BB506" i="1"/>
  <c r="BB462" i="1"/>
  <c r="BB407" i="1"/>
  <c r="BB380" i="1"/>
  <c r="BB368" i="1"/>
  <c r="BB253" i="1"/>
  <c r="BB294" i="1"/>
  <c r="BB299" i="1"/>
  <c r="BB46" i="1"/>
  <c r="BB69" i="1"/>
  <c r="BB34" i="1"/>
  <c r="BB15" i="1"/>
  <c r="BB275" i="1"/>
  <c r="BB174" i="1"/>
  <c r="BB132" i="1"/>
  <c r="BB192" i="1"/>
  <c r="BB36" i="1"/>
  <c r="BB229" i="1"/>
  <c r="BB304" i="1"/>
  <c r="BB244" i="1"/>
  <c r="BB187" i="1"/>
  <c r="BB234" i="1"/>
  <c r="BB391" i="1"/>
  <c r="BB533" i="1"/>
  <c r="BB665" i="1"/>
  <c r="BB528" i="1"/>
  <c r="BB650" i="1"/>
  <c r="BB556" i="1"/>
  <c r="BB703" i="1"/>
  <c r="BB827" i="1"/>
  <c r="BB704" i="1"/>
  <c r="BB631" i="1"/>
  <c r="BB509" i="1"/>
  <c r="BB461" i="1"/>
  <c r="BB504" i="1"/>
  <c r="BB460" i="1"/>
  <c r="BB397" i="1"/>
  <c r="BB378" i="1"/>
  <c r="BB439" i="1"/>
  <c r="BB245" i="1"/>
  <c r="BB307" i="1"/>
  <c r="BB315" i="1"/>
  <c r="BB49" i="1"/>
  <c r="BB111" i="1"/>
  <c r="BB37" i="1"/>
  <c r="BB32" i="1"/>
  <c r="BB89" i="1"/>
  <c r="BB182" i="1"/>
  <c r="BB106" i="1"/>
  <c r="BB210" i="1"/>
  <c r="BB52" i="1"/>
  <c r="BB246" i="1"/>
  <c r="BB306" i="1"/>
  <c r="BB255" i="1"/>
  <c r="BB189" i="1"/>
  <c r="BB243" i="1"/>
  <c r="BB422" i="1"/>
  <c r="BB548" i="1"/>
  <c r="BB630" i="1"/>
  <c r="BB532" i="1"/>
  <c r="BB664" i="1"/>
  <c r="BB561" i="1"/>
  <c r="BB730" i="1"/>
  <c r="BB824" i="1"/>
  <c r="BB803" i="1"/>
  <c r="BB628" i="1"/>
  <c r="BB507" i="1"/>
  <c r="BB458" i="1"/>
  <c r="BB502" i="1"/>
  <c r="BB454" i="1"/>
  <c r="BB396" i="1"/>
  <c r="BB375" i="1"/>
  <c r="BB435" i="1"/>
  <c r="BB237" i="1"/>
  <c r="BB313" i="1"/>
  <c r="BB311" i="1"/>
  <c r="BB54" i="1"/>
  <c r="BB128" i="1"/>
  <c r="BB42" i="1"/>
  <c r="BB48" i="1"/>
  <c r="BB122" i="1"/>
  <c r="BB190" i="1"/>
  <c r="BB123" i="1"/>
  <c r="BB218" i="1"/>
  <c r="BB68" i="1"/>
  <c r="BB262" i="1"/>
  <c r="BB308" i="1"/>
  <c r="BB260" i="1"/>
  <c r="BB252" i="1"/>
  <c r="BB622" i="1"/>
  <c r="BB579" i="1"/>
  <c r="BB702" i="1"/>
  <c r="BB876" i="1"/>
  <c r="BB838" i="1"/>
  <c r="BB408" i="1"/>
  <c r="BB627" i="1"/>
  <c r="BB543" i="1"/>
  <c r="BB741" i="1"/>
  <c r="BB880" i="1"/>
  <c r="BB861" i="1"/>
  <c r="BB553" i="1"/>
  <c r="BB577" i="1"/>
  <c r="BB586" i="1"/>
  <c r="BB881" i="1"/>
  <c r="BB804" i="1"/>
  <c r="BB209" i="1"/>
  <c r="BB651" i="1"/>
  <c r="BB526" i="1"/>
  <c r="BB659" i="1"/>
  <c r="BB832" i="1"/>
  <c r="BB879" i="1"/>
  <c r="BB746" i="1"/>
  <c r="BB366" i="1"/>
  <c r="BB79" i="1"/>
  <c r="BB202" i="1"/>
  <c r="BB401" i="1"/>
  <c r="BB705" i="1"/>
  <c r="BB836" i="1"/>
  <c r="BB614" i="1"/>
  <c r="BB336" i="1"/>
  <c r="BB73" i="1"/>
  <c r="BB337" i="1"/>
  <c r="BB600" i="1"/>
  <c r="BB535" i="1"/>
  <c r="BB844" i="1"/>
  <c r="BB802" i="1"/>
  <c r="BB362" i="1"/>
  <c r="BB144" i="1"/>
  <c r="BB195" i="1"/>
  <c r="BB571" i="1"/>
  <c r="BB710" i="1"/>
  <c r="BB612" i="1"/>
  <c r="BB708" i="1"/>
  <c r="BB400" i="1"/>
  <c r="BB13" i="1"/>
  <c r="BB98" i="1"/>
  <c r="BB365" i="1"/>
  <c r="BB690" i="1"/>
  <c r="BB534" i="1"/>
  <c r="BB853" i="1"/>
  <c r="BB220" i="1"/>
  <c r="BB198" i="1"/>
  <c r="BB763" i="1"/>
  <c r="BB767" i="1"/>
  <c r="BB796" i="1"/>
  <c r="BB794" i="1"/>
  <c r="BB770" i="1"/>
  <c r="BB800" i="1"/>
  <c r="BB779" i="1"/>
  <c r="BB791" i="1"/>
  <c r="BB786" i="1"/>
  <c r="BB782" i="1"/>
  <c r="BB610" i="1"/>
  <c r="BB344" i="1"/>
  <c r="BB355" i="1"/>
  <c r="BB709" i="1"/>
  <c r="BB707" i="1"/>
  <c r="BB468" i="1"/>
  <c r="BB749" i="1"/>
  <c r="BB213" i="1"/>
  <c r="BB590" i="1"/>
  <c r="BB856" i="1"/>
  <c r="BB350" i="1"/>
  <c r="BB93" i="1"/>
  <c r="BB353" i="1"/>
  <c r="BB596" i="1"/>
  <c r="BB897" i="1"/>
  <c r="R73" i="6"/>
  <c r="BB342" i="1"/>
  <c r="BB214" i="1"/>
  <c r="BB345" i="1"/>
  <c r="BB538" i="1"/>
  <c r="BB892" i="1"/>
  <c r="BB817" i="1"/>
  <c r="BB808" i="1"/>
  <c r="BB546" i="1"/>
  <c r="BB505" i="1"/>
  <c r="BB457" i="1"/>
  <c r="BB500" i="1"/>
  <c r="BB452" i="1"/>
  <c r="BB390" i="1"/>
  <c r="BB438" i="1"/>
  <c r="BB427" i="1"/>
  <c r="BB67" i="1"/>
  <c r="BB383" i="1"/>
  <c r="BB851" i="1"/>
  <c r="BB57" i="1"/>
  <c r="BB78" i="1"/>
  <c r="BB45" i="1"/>
  <c r="BB64" i="1"/>
  <c r="BB138" i="1"/>
  <c r="BB208" i="1"/>
  <c r="BB24" i="1"/>
  <c r="BB227" i="1"/>
  <c r="BB108" i="1"/>
  <c r="BB235" i="1"/>
  <c r="BB310" i="1"/>
  <c r="BB279" i="1"/>
  <c r="BB203" i="1"/>
  <c r="BB259" i="1"/>
  <c r="BB426" i="1"/>
  <c r="BB568" i="1"/>
  <c r="BB640" i="1"/>
  <c r="BB557" i="1"/>
  <c r="BB716" i="1"/>
  <c r="BB580" i="1"/>
  <c r="BB522" i="1"/>
  <c r="BB619" i="1"/>
  <c r="BB743" i="1"/>
  <c r="BB873" i="1"/>
  <c r="BB878" i="1"/>
  <c r="BB888" i="1"/>
  <c r="BB809" i="1"/>
  <c r="BB700" i="1"/>
  <c r="BB554" i="1"/>
  <c r="BB503" i="1"/>
  <c r="BB456" i="1"/>
  <c r="BB498" i="1"/>
  <c r="BB446" i="1"/>
  <c r="BB382" i="1"/>
  <c r="BB436" i="1"/>
  <c r="BB419" i="1"/>
  <c r="BB63" i="1"/>
  <c r="BB849" i="1"/>
  <c r="BB847" i="1"/>
  <c r="BB62" i="1"/>
  <c r="BB305" i="1"/>
  <c r="BB50" i="1"/>
  <c r="BB85" i="1"/>
  <c r="BB153" i="1"/>
  <c r="BB216" i="1"/>
  <c r="BB40" i="1"/>
  <c r="BB250" i="1"/>
  <c r="BB116" i="1"/>
  <c r="BB240" i="1"/>
  <c r="BB312" i="1"/>
  <c r="BB161" i="1"/>
  <c r="BB205" i="1"/>
  <c r="BB264" i="1"/>
  <c r="BB369" i="1"/>
  <c r="BB585" i="1"/>
  <c r="BB642" i="1"/>
  <c r="BB578" i="1"/>
  <c r="BB724" i="1"/>
  <c r="BB547" i="1"/>
  <c r="BB886" i="1"/>
  <c r="BB821" i="1"/>
  <c r="BB644" i="1"/>
  <c r="BB463" i="1"/>
  <c r="BB501" i="1"/>
  <c r="BB453" i="1"/>
  <c r="BB496" i="1"/>
  <c r="BB444" i="1"/>
  <c r="BB376" i="1"/>
  <c r="BB429" i="1"/>
  <c r="BB415" i="1"/>
  <c r="BB59" i="1"/>
  <c r="BB542" i="1"/>
  <c r="BB744" i="1"/>
  <c r="BB65" i="1"/>
  <c r="BB303" i="1"/>
  <c r="BB53" i="1"/>
  <c r="BB148" i="1"/>
  <c r="BB139" i="1"/>
  <c r="BB225" i="1"/>
  <c r="BB56" i="1"/>
  <c r="BB266" i="1"/>
  <c r="BB125" i="1"/>
  <c r="BB251" i="1"/>
  <c r="BB314" i="1"/>
  <c r="BB163" i="1"/>
  <c r="BB207" i="1"/>
  <c r="BB276" i="1"/>
  <c r="BB393" i="1"/>
  <c r="BB555" i="1"/>
  <c r="BB646" i="1"/>
  <c r="BB551" i="1"/>
  <c r="BB732" i="1"/>
  <c r="BB581" i="1"/>
  <c r="BB898" i="1"/>
  <c r="R75" i="6"/>
  <c r="BB814" i="1"/>
  <c r="BB641" i="1"/>
  <c r="BB459" i="1"/>
  <c r="BB499" i="1"/>
  <c r="BB450" i="1"/>
  <c r="BB492" i="1"/>
  <c r="BB445" i="1"/>
  <c r="BB374" i="1"/>
  <c r="BB428" i="1"/>
  <c r="BB405" i="1"/>
  <c r="BB55" i="1"/>
  <c r="BB558" i="1"/>
  <c r="BB86" i="1"/>
  <c r="BB70" i="1"/>
  <c r="BB317" i="1"/>
  <c r="BB58" i="1"/>
  <c r="BB156" i="1"/>
  <c r="BB90" i="1"/>
  <c r="BB233" i="1"/>
  <c r="BB109" i="1"/>
  <c r="BB283" i="1"/>
  <c r="BB133" i="1"/>
  <c r="BB256" i="1"/>
  <c r="BB316" i="1"/>
  <c r="BB165" i="1"/>
  <c r="BB385" i="1"/>
  <c r="BB731" i="1"/>
  <c r="BB584" i="1"/>
  <c r="BB862" i="1"/>
  <c r="BB887" i="1"/>
  <c r="BB889" i="1"/>
  <c r="BB525" i="1"/>
  <c r="BB531" i="1"/>
  <c r="BB617" i="1"/>
  <c r="BB866" i="1"/>
  <c r="BB742" i="1"/>
  <c r="BB191" i="1"/>
  <c r="BB638" i="1"/>
  <c r="BB739" i="1"/>
  <c r="BB658" i="1"/>
  <c r="BB828" i="1"/>
  <c r="BB869" i="1"/>
  <c r="BB281" i="1"/>
  <c r="BB565" i="1"/>
  <c r="BB569" i="1"/>
  <c r="BB728" i="1"/>
  <c r="BB874" i="1"/>
  <c r="BB823" i="1"/>
  <c r="BB692" i="1"/>
  <c r="BB338" i="1"/>
  <c r="BB77" i="1"/>
  <c r="BB335" i="1"/>
  <c r="BB605" i="1"/>
  <c r="BB608" i="1"/>
  <c r="BB751" i="1"/>
  <c r="BB479" i="1"/>
  <c r="BB99" i="1"/>
  <c r="BB197" i="1"/>
  <c r="BB179" i="1"/>
  <c r="BB536" i="1"/>
  <c r="BB613" i="1"/>
  <c r="BB852" i="1"/>
  <c r="BB491" i="1"/>
  <c r="BB14" i="1"/>
  <c r="BB12" i="1"/>
  <c r="BB339" i="1"/>
  <c r="BB615" i="1"/>
  <c r="BB563" i="1"/>
  <c r="BB854" i="1"/>
  <c r="BB761" i="1"/>
  <c r="BB358" i="1"/>
  <c r="BB278" i="1"/>
  <c r="BB289" i="1"/>
  <c r="BB572" i="1"/>
  <c r="BB715" i="1"/>
  <c r="BB594" i="1"/>
  <c r="BB894" i="1"/>
  <c r="BB574" i="1"/>
  <c r="BB773" i="1"/>
  <c r="BB762" i="1"/>
  <c r="BB775" i="1"/>
  <c r="BB764" i="1"/>
  <c r="BB772" i="1"/>
  <c r="BB801" i="1"/>
  <c r="BB777" i="1"/>
  <c r="BB780" i="1"/>
  <c r="BB793" i="1"/>
  <c r="BB797" i="1"/>
  <c r="BB484" i="1"/>
  <c r="BB119" i="1"/>
  <c r="BB357" i="1"/>
  <c r="BB599" i="1"/>
  <c r="BB842" i="1"/>
  <c r="BB352" i="1"/>
  <c r="BB91" i="1"/>
  <c r="BB269" i="1"/>
  <c r="BB601" i="1"/>
  <c r="BB760" i="1"/>
  <c r="BB348" i="1"/>
  <c r="BB96" i="1"/>
  <c r="BB597" i="1"/>
  <c r="BB602" i="1"/>
  <c r="BB758" i="1"/>
  <c r="BB346" i="1"/>
  <c r="BB347" i="1"/>
  <c r="BB592" i="1"/>
  <c r="BB713" i="1"/>
  <c r="BB890" i="1"/>
  <c r="BB812" i="1"/>
  <c r="BB639" i="1"/>
  <c r="BB455" i="1"/>
  <c r="BB497" i="1"/>
  <c r="BB449" i="1"/>
  <c r="BB490" i="1"/>
  <c r="BB441" i="1"/>
  <c r="BB442" i="1"/>
  <c r="BB421" i="1"/>
  <c r="BB395" i="1"/>
  <c r="BB51" i="1"/>
  <c r="BB562" i="1"/>
  <c r="BB135" i="1"/>
  <c r="BB301" i="1"/>
  <c r="BB297" i="1"/>
  <c r="BB61" i="1"/>
  <c r="BB164" i="1"/>
  <c r="BB107" i="1"/>
  <c r="BB238" i="1"/>
  <c r="BB118" i="1"/>
  <c r="BB287" i="1"/>
  <c r="BB141" i="1"/>
  <c r="BB267" i="1"/>
  <c r="BB318" i="1"/>
  <c r="BB167" i="1"/>
  <c r="BB211" i="1"/>
  <c r="BB367" i="1"/>
  <c r="BB399" i="1"/>
  <c r="BB575" i="1"/>
  <c r="BB657" i="1"/>
  <c r="BB582" i="1"/>
  <c r="BB720" i="1"/>
  <c r="BB588" i="1"/>
  <c r="BB549" i="1"/>
  <c r="BB647" i="1"/>
  <c r="BB870" i="1"/>
  <c r="BB875" i="1"/>
  <c r="BB806" i="1"/>
  <c r="BB900" i="1"/>
  <c r="R77" i="6"/>
  <c r="BB826" i="1"/>
  <c r="BB637" i="1"/>
  <c r="BB451" i="1"/>
  <c r="BB495" i="1"/>
  <c r="BB448" i="1"/>
  <c r="BB488" i="1"/>
  <c r="BB437" i="1"/>
  <c r="BB440" i="1"/>
  <c r="BB420" i="1"/>
  <c r="BB394" i="1"/>
  <c r="BB47" i="1"/>
  <c r="BB282" i="1"/>
  <c r="BB82" i="1"/>
  <c r="BB319" i="1"/>
  <c r="BB329" i="1"/>
  <c r="BB66" i="1"/>
  <c r="BB172" i="1"/>
  <c r="BB28" i="1"/>
  <c r="BB254" i="1"/>
  <c r="BB126" i="1"/>
  <c r="BB112" i="1"/>
  <c r="BB146" i="1"/>
  <c r="BB273" i="1"/>
  <c r="BB320" i="1"/>
  <c r="BB169" i="1"/>
  <c r="BB217" i="1"/>
  <c r="BB236" i="1"/>
  <c r="BB430" i="1"/>
  <c r="BB583" i="1"/>
  <c r="BB717" i="1"/>
  <c r="BB620" i="1"/>
  <c r="BB699" i="1"/>
  <c r="BB654" i="1"/>
  <c r="BB896" i="1"/>
  <c r="R72" i="6"/>
  <c r="BB818" i="1"/>
  <c r="BB696" i="1"/>
  <c r="BB447" i="1"/>
  <c r="BB493" i="1"/>
  <c r="BB520" i="1"/>
  <c r="BB486" i="1"/>
  <c r="BB433" i="1"/>
  <c r="BB431" i="1"/>
  <c r="BB398" i="1"/>
  <c r="BB392" i="1"/>
  <c r="BB43" i="1"/>
  <c r="BB323" i="1"/>
  <c r="BB16" i="1"/>
  <c r="BB292" i="1"/>
  <c r="BB110" i="1"/>
  <c r="BB129" i="1"/>
  <c r="BB180" i="1"/>
  <c r="BB44" i="1"/>
  <c r="BB88" i="1"/>
  <c r="BB134" i="1"/>
  <c r="BB130" i="1"/>
  <c r="BB154" i="1"/>
  <c r="BB284" i="1"/>
  <c r="BB322" i="1"/>
  <c r="BB171" i="1"/>
  <c r="BB219" i="1"/>
  <c r="BB247" i="1"/>
  <c r="BB371" i="1"/>
  <c r="BB616" i="1"/>
  <c r="BB725" i="1"/>
  <c r="BB625" i="1"/>
  <c r="BB722" i="1"/>
  <c r="BB634" i="1"/>
  <c r="BB893" i="1"/>
  <c r="BB816" i="1"/>
  <c r="BB648" i="1"/>
  <c r="BB443" i="1"/>
  <c r="BB489" i="1"/>
  <c r="BB518" i="1"/>
  <c r="BB482" i="1"/>
  <c r="BB432" i="1"/>
  <c r="BB423" i="1"/>
  <c r="BB389" i="1"/>
  <c r="BB274" i="1"/>
  <c r="BB39" i="1"/>
  <c r="BB331" i="1"/>
  <c r="BB22" i="1"/>
  <c r="BB309" i="1"/>
  <c r="BB127" i="1"/>
  <c r="BB147" i="1"/>
  <c r="BB188" i="1"/>
  <c r="BB60" i="1"/>
  <c r="BB105" i="1"/>
  <c r="BB142" i="1"/>
  <c r="BB149" i="1"/>
  <c r="BB162" i="1"/>
  <c r="BB291" i="1"/>
  <c r="BB324" i="1"/>
  <c r="BB173" i="1"/>
  <c r="BB621" i="1"/>
  <c r="BB643" i="1"/>
  <c r="BB667" i="1"/>
  <c r="BB883" i="1"/>
  <c r="BB867" i="1"/>
  <c r="BB183" i="1"/>
  <c r="BB662" i="1"/>
  <c r="BB729" i="1"/>
  <c r="BB632" i="1"/>
  <c r="BB736" i="1"/>
  <c r="BB872" i="1"/>
  <c r="BB248" i="1"/>
  <c r="BB552" i="1"/>
  <c r="BB560" i="1"/>
  <c r="BB735" i="1"/>
  <c r="BB860" i="1"/>
  <c r="BB807" i="1"/>
  <c r="BB381" i="1"/>
  <c r="BB718" i="1"/>
  <c r="BB567" i="1"/>
  <c r="BB811" i="1"/>
  <c r="BB885" i="1"/>
  <c r="BB871" i="1"/>
  <c r="BB481" i="1"/>
  <c r="BB753" i="1"/>
  <c r="BB101" i="1"/>
  <c r="BB277" i="1"/>
  <c r="BB706" i="1"/>
  <c r="BB689" i="1"/>
  <c r="BB833" i="1"/>
  <c r="BB478" i="1"/>
  <c r="BB270" i="1"/>
  <c r="BB100" i="1"/>
  <c r="BB201" i="1"/>
  <c r="BB606" i="1"/>
  <c r="BB691" i="1"/>
  <c r="BB845" i="1"/>
  <c r="BB475" i="1"/>
  <c r="BB103" i="1"/>
  <c r="BB97" i="1"/>
  <c r="BB194" i="1"/>
  <c r="BB539" i="1"/>
  <c r="BB604" i="1"/>
  <c r="BB755" i="1"/>
  <c r="BB485" i="1"/>
  <c r="BB756" i="1"/>
  <c r="BB75" i="1"/>
  <c r="BB272" i="1"/>
  <c r="BB693" i="1"/>
  <c r="BB593" i="1"/>
  <c r="BB895" i="1"/>
  <c r="R70" i="6"/>
  <c r="BB193" i="1"/>
  <c r="BB778" i="1"/>
  <c r="BB784" i="1"/>
  <c r="BB354" i="1"/>
  <c r="BB837" i="1"/>
  <c r="BB595" i="1"/>
  <c r="BB711" i="1"/>
  <c r="BB349" i="1"/>
  <c r="BB829" i="1"/>
  <c r="BB516" i="1"/>
  <c r="BB388" i="1"/>
  <c r="BB25" i="1"/>
  <c r="BB206" i="1"/>
  <c r="BB157" i="1"/>
  <c r="BB175" i="1"/>
  <c r="BB626" i="1"/>
  <c r="BB660" i="1"/>
  <c r="BB899" i="1"/>
  <c r="R76" i="6"/>
  <c r="BB663" i="1"/>
  <c r="BB476" i="1"/>
  <c r="BB257" i="1"/>
  <c r="BB286" i="1"/>
  <c r="BB84" i="1"/>
  <c r="BB186" i="1"/>
  <c r="BB226" i="1"/>
  <c r="BB721" i="1"/>
  <c r="BB859" i="1"/>
  <c r="BB477" i="1"/>
  <c r="BB406" i="1"/>
  <c r="BB136" i="1"/>
  <c r="BB140" i="1"/>
  <c r="BB168" i="1"/>
  <c r="BB330" i="1"/>
  <c r="BB434" i="1"/>
  <c r="BB527" i="1"/>
  <c r="BB635" i="1"/>
  <c r="BB472" i="1"/>
  <c r="BB241" i="1"/>
  <c r="BB327" i="1"/>
  <c r="BB158" i="1"/>
  <c r="BB212" i="1"/>
  <c r="BB733" i="1"/>
  <c r="BB884" i="1"/>
  <c r="BB734" i="1"/>
  <c r="BB666" i="1"/>
  <c r="BB848" i="1"/>
  <c r="BB877" i="1"/>
  <c r="BB752" i="1"/>
  <c r="BB573" i="1"/>
  <c r="BB178" i="1"/>
  <c r="BB754" i="1"/>
  <c r="BB359" i="1"/>
  <c r="BB473" i="1"/>
  <c r="BB570" i="1"/>
  <c r="BB9" i="1"/>
  <c r="BB564" i="1"/>
  <c r="BB766" i="1"/>
  <c r="BB787" i="1"/>
  <c r="BB94" i="1"/>
  <c r="BB334" i="1"/>
  <c r="BB465" i="1"/>
  <c r="R53" i="6"/>
  <c r="BB846" i="1"/>
  <c r="BB591" i="1"/>
  <c r="BB669" i="1"/>
  <c r="BB480" i="1"/>
  <c r="BB265" i="1"/>
  <c r="BB550" i="1"/>
  <c r="BB74" i="1"/>
  <c r="BB170" i="1"/>
  <c r="BB224" i="1"/>
  <c r="BB719" i="1"/>
  <c r="BB587" i="1"/>
  <c r="BB863" i="1"/>
  <c r="BB519" i="1"/>
  <c r="BB424" i="1"/>
  <c r="BB31" i="1"/>
  <c r="BB17" i="1"/>
  <c r="BB121" i="1"/>
  <c r="BB296" i="1"/>
  <c r="BB280" i="1"/>
  <c r="BB661" i="1"/>
  <c r="BB820" i="1"/>
  <c r="BB512" i="1"/>
  <c r="BB379" i="1"/>
  <c r="BB33" i="1"/>
  <c r="BB231" i="1"/>
  <c r="BB72" i="1"/>
  <c r="BB181" i="1"/>
  <c r="BB649" i="1"/>
  <c r="BB727" i="1"/>
  <c r="BB515" i="1"/>
  <c r="BB411" i="1"/>
  <c r="BB23" i="1"/>
  <c r="BB26" i="1"/>
  <c r="BB151" i="1"/>
  <c r="BB300" i="1"/>
  <c r="BB530" i="1"/>
  <c r="BB230" i="1"/>
  <c r="BB858" i="1"/>
  <c r="BB559" i="1"/>
  <c r="BB566" i="1"/>
  <c r="BB819" i="1"/>
  <c r="BB11" i="1"/>
  <c r="BB750" i="1"/>
  <c r="BB403" i="1"/>
  <c r="BB402" i="1"/>
  <c r="BB611" i="1"/>
  <c r="BB290" i="1"/>
  <c r="BB607" i="1"/>
  <c r="BB771" i="1"/>
  <c r="BB774" i="1"/>
  <c r="BB790" i="1"/>
  <c r="BB351" i="1"/>
  <c r="BB271" i="1"/>
  <c r="BB120" i="1"/>
  <c r="BB494" i="1"/>
  <c r="BB834" i="1"/>
  <c r="BB521" i="1"/>
  <c r="BB425" i="1"/>
  <c r="BB35" i="1"/>
  <c r="BB143" i="1"/>
  <c r="BB113" i="1"/>
  <c r="BB293" i="1"/>
  <c r="BB263" i="1"/>
  <c r="BB645" i="1"/>
  <c r="BB726" i="1"/>
  <c r="BB868" i="1"/>
  <c r="BB483" i="1"/>
  <c r="BB412" i="1"/>
  <c r="BB87" i="1"/>
  <c r="BB124" i="1"/>
  <c r="BB160" i="1"/>
  <c r="BB328" i="1"/>
  <c r="BB418" i="1"/>
  <c r="BB523" i="1"/>
  <c r="BB652" i="1"/>
  <c r="BB474" i="1"/>
  <c r="BB249" i="1"/>
  <c r="BB321" i="1"/>
  <c r="BB150" i="1"/>
  <c r="BB204" i="1"/>
  <c r="BB228" i="1"/>
  <c r="BB695" i="1"/>
  <c r="BB864" i="1"/>
  <c r="BB471" i="1"/>
  <c r="BB387" i="1"/>
  <c r="BB71" i="1"/>
  <c r="BB83" i="1"/>
  <c r="BB176" i="1"/>
  <c r="BB332" i="1"/>
  <c r="BB697" i="1"/>
  <c r="BB723" i="1"/>
  <c r="BB740" i="1"/>
  <c r="BB738" i="1"/>
  <c r="BB624" i="1"/>
  <c r="BB839" i="1"/>
  <c r="BB199" i="1"/>
  <c r="BB364" i="1"/>
  <c r="BB694" i="1"/>
  <c r="BB102" i="1"/>
  <c r="BB714" i="1"/>
  <c r="BB145" i="1"/>
  <c r="BB785" i="1"/>
  <c r="BB781" i="1"/>
  <c r="BB788" i="1"/>
  <c r="BB589" i="1"/>
  <c r="BB537" i="1"/>
  <c r="BB341" i="1"/>
  <c r="BB757" i="1"/>
  <c r="BB891" i="1"/>
  <c r="BB487" i="1"/>
  <c r="BB416" i="1"/>
  <c r="BB76" i="1"/>
  <c r="BB155" i="1"/>
  <c r="BB152" i="1"/>
  <c r="BB326" i="1"/>
  <c r="BB413" i="1"/>
  <c r="BB737" i="1"/>
  <c r="BB901" i="1"/>
  <c r="R78" i="6"/>
  <c r="BB822" i="1"/>
  <c r="BB514" i="1"/>
  <c r="BB384" i="1"/>
  <c r="BB30" i="1"/>
  <c r="BB223" i="1"/>
  <c r="BB131" i="1"/>
  <c r="BB177" i="1"/>
  <c r="BB623" i="1"/>
  <c r="BB701" i="1"/>
  <c r="BB517" i="1"/>
  <c r="BB417" i="1"/>
  <c r="BB27" i="1"/>
  <c r="BB21" i="1"/>
  <c r="BB137" i="1"/>
  <c r="BB298" i="1"/>
  <c r="BB285" i="1"/>
  <c r="BB655" i="1"/>
  <c r="BB813" i="1"/>
  <c r="BB510" i="1"/>
  <c r="BB372" i="1"/>
  <c r="BB38" i="1"/>
  <c r="BB242" i="1"/>
  <c r="BB115" i="1"/>
  <c r="BB222" i="1"/>
  <c r="BB850" i="1"/>
  <c r="BB544" i="1"/>
  <c r="BB377" i="1"/>
  <c r="BB882" i="1"/>
  <c r="BB653" i="1"/>
  <c r="BB464" i="1"/>
  <c r="BB609" i="1"/>
  <c r="BB288" i="1"/>
  <c r="BB603" i="1"/>
  <c r="BB200" i="1"/>
  <c r="BB855" i="1"/>
  <c r="BB196" i="1"/>
  <c r="BB81" i="1"/>
  <c r="BB295" i="1"/>
  <c r="BB825" i="1"/>
  <c r="BB830" i="1"/>
  <c r="BB414" i="1"/>
  <c r="BB629" i="1"/>
  <c r="BB117" i="1"/>
  <c r="BB674" i="1"/>
  <c r="BB80" i="1"/>
  <c r="Q89" i="6"/>
  <c r="K188" i="38"/>
  <c r="M188" i="38"/>
  <c r="Q8" i="6"/>
  <c r="Q14" i="6"/>
  <c r="P41" i="6"/>
  <c r="P96" i="6"/>
  <c r="H195" i="38"/>
  <c r="J195" i="38"/>
  <c r="Q62" i="6"/>
  <c r="Q53" i="6"/>
  <c r="Q94" i="6"/>
  <c r="K193" i="38"/>
  <c r="M193" i="38"/>
  <c r="Q51" i="6"/>
  <c r="Q92" i="6"/>
  <c r="K191" i="38"/>
  <c r="M191" i="38"/>
  <c r="Q52" i="6"/>
  <c r="Q93" i="6"/>
  <c r="K192" i="38"/>
  <c r="M192" i="38"/>
  <c r="Q47" i="6"/>
  <c r="Q59" i="6"/>
  <c r="Q100" i="6"/>
  <c r="K199" i="38"/>
  <c r="M199" i="38"/>
  <c r="Q56" i="6"/>
  <c r="Q65" i="6"/>
  <c r="Q58" i="6"/>
  <c r="Q17" i="6"/>
  <c r="AE674" i="1"/>
  <c r="AE19" i="1"/>
  <c r="AE295" i="1"/>
  <c r="AE117" i="1"/>
  <c r="AE414" i="1"/>
  <c r="AF1" i="1"/>
  <c r="AE830" i="1"/>
  <c r="AE825" i="1"/>
  <c r="AE81" i="1"/>
  <c r="AE80" i="1"/>
  <c r="AE672" i="1"/>
  <c r="AE333" i="1"/>
  <c r="AE763" i="1"/>
  <c r="AE409" i="1"/>
  <c r="AE673" i="1"/>
  <c r="AE671" i="1"/>
  <c r="AE220" i="1"/>
  <c r="AE670" i="1"/>
  <c r="AE193" i="1"/>
  <c r="AE768" i="1"/>
  <c r="AE770" i="1"/>
  <c r="AE790" i="1"/>
  <c r="AE574" i="1"/>
  <c r="AE675" i="1"/>
  <c r="AE902" i="1"/>
  <c r="R40" i="6"/>
  <c r="AE772" i="1"/>
  <c r="AE676" i="1"/>
  <c r="AE677" i="1"/>
  <c r="AE564" i="1"/>
  <c r="AE769" i="1"/>
  <c r="AE780" i="1"/>
  <c r="AE785" i="1"/>
  <c r="AE771" i="1"/>
  <c r="AE801" i="1"/>
  <c r="AE194" i="1"/>
  <c r="AE288" i="1"/>
  <c r="AE359" i="1"/>
  <c r="AE404" i="1"/>
  <c r="AE745" i="1"/>
  <c r="AE198" i="1"/>
  <c r="AE894" i="1"/>
  <c r="AE782" i="1"/>
  <c r="AE766" i="1"/>
  <c r="AE762" i="1"/>
  <c r="AE783" i="1"/>
  <c r="AE786" i="1"/>
  <c r="AE793" i="1"/>
  <c r="AE765" i="1"/>
  <c r="AE795" i="1"/>
  <c r="AE774" i="1"/>
  <c r="AE797" i="1"/>
  <c r="AE796" i="1"/>
  <c r="AE775" i="1"/>
  <c r="AE792" i="1"/>
  <c r="AE779" i="1"/>
  <c r="AE787" i="1"/>
  <c r="AE781" i="1"/>
  <c r="AE791" i="1"/>
  <c r="AE788" i="1"/>
  <c r="AE789" i="1"/>
  <c r="AE799" i="1"/>
  <c r="AE767" i="1"/>
  <c r="AE784" i="1"/>
  <c r="AE777" i="1"/>
  <c r="AE773" i="1"/>
  <c r="AE776" i="1"/>
  <c r="AE794" i="1"/>
  <c r="AE800" i="1"/>
  <c r="AE778" i="1"/>
  <c r="AE798" i="1"/>
  <c r="AE764" i="1"/>
  <c r="AE199" i="1"/>
  <c r="AE335" i="1"/>
  <c r="AE12" i="1"/>
  <c r="AE572" i="1"/>
  <c r="AE615" i="1"/>
  <c r="AE755" i="1"/>
  <c r="AE105" i="1"/>
  <c r="AE110" i="1"/>
  <c r="AE17" i="1"/>
  <c r="AE50" i="1"/>
  <c r="AE84" i="1"/>
  <c r="AE33" i="1"/>
  <c r="AE65" i="1"/>
  <c r="AE126" i="1"/>
  <c r="AE141" i="1"/>
  <c r="AE161" i="1"/>
  <c r="AE11" i="1"/>
  <c r="AE97" i="1"/>
  <c r="AE99" i="1"/>
  <c r="AE272" i="1"/>
  <c r="AE491" i="1"/>
  <c r="AE614" i="1"/>
  <c r="AE710" i="1"/>
  <c r="AE706" i="1"/>
  <c r="AE845" i="1"/>
  <c r="AE20" i="1"/>
  <c r="AE36" i="1"/>
  <c r="AE52" i="1"/>
  <c r="AE68" i="1"/>
  <c r="AE83" i="1"/>
  <c r="AE202" i="1"/>
  <c r="AE362" i="1"/>
  <c r="AE403" i="1"/>
  <c r="AE539" i="1"/>
  <c r="AE690" i="1"/>
  <c r="AE69" i="1"/>
  <c r="AE34" i="1"/>
  <c r="AE66" i="1"/>
  <c r="AE16" i="1"/>
  <c r="AE49" i="1"/>
  <c r="AE478" i="1"/>
  <c r="AE594" i="1"/>
  <c r="AE605" i="1"/>
  <c r="AE754" i="1"/>
  <c r="AE756" i="1"/>
  <c r="AE833" i="1"/>
  <c r="AE28" i="1"/>
  <c r="AE44" i="1"/>
  <c r="AE60" i="1"/>
  <c r="AE136" i="1"/>
  <c r="AE153" i="1"/>
  <c r="AE124" i="1"/>
  <c r="AE242" i="1"/>
  <c r="AE331" i="1"/>
  <c r="AE284" i="1"/>
  <c r="AE305" i="1"/>
  <c r="AE368" i="1"/>
  <c r="AE408" i="1"/>
  <c r="AE405" i="1"/>
  <c r="AE435" i="1"/>
  <c r="AE389" i="1"/>
  <c r="AE386" i="1"/>
  <c r="AE431" i="1"/>
  <c r="AE482" i="1"/>
  <c r="AE488" i="1"/>
  <c r="AE493" i="1"/>
  <c r="AE165" i="1"/>
  <c r="AE173" i="1"/>
  <c r="AE183" i="1"/>
  <c r="AE191" i="1"/>
  <c r="AE125" i="1"/>
  <c r="AE132" i="1"/>
  <c r="AE211" i="1"/>
  <c r="AE159" i="1"/>
  <c r="AE307" i="1"/>
  <c r="AE287" i="1"/>
  <c r="AE224" i="1"/>
  <c r="AE232" i="1"/>
  <c r="AE257" i="1"/>
  <c r="AE273" i="1"/>
  <c r="AE311" i="1"/>
  <c r="AE256" i="1"/>
  <c r="AE418" i="1"/>
  <c r="AE456" i="1"/>
  <c r="AE514" i="1"/>
  <c r="AE522" i="1"/>
  <c r="AE565" i="1"/>
  <c r="AE559" i="1"/>
  <c r="AE529" i="1"/>
  <c r="AE566" i="1"/>
  <c r="AE545" i="1"/>
  <c r="AE111" i="1"/>
  <c r="AE251" i="1"/>
  <c r="AE282" i="1"/>
  <c r="AE330" i="1"/>
  <c r="AE309" i="1"/>
  <c r="AE320" i="1"/>
  <c r="AE297" i="1"/>
  <c r="AE326" i="1"/>
  <c r="AE388" i="1"/>
  <c r="AE374" i="1"/>
  <c r="AE419" i="1"/>
  <c r="AE421" i="1"/>
  <c r="AE451" i="1"/>
  <c r="AE445" i="1"/>
  <c r="AE461" i="1"/>
  <c r="AE474" i="1"/>
  <c r="AE498" i="1"/>
  <c r="AE506" i="1"/>
  <c r="AE510" i="1"/>
  <c r="AE518" i="1"/>
  <c r="AE581" i="1"/>
  <c r="AE551" i="1"/>
  <c r="AE169" i="1"/>
  <c r="AE177" i="1"/>
  <c r="AE187" i="1"/>
  <c r="AE140" i="1"/>
  <c r="AE151" i="1"/>
  <c r="AE261" i="1"/>
  <c r="AE322" i="1"/>
  <c r="AE260" i="1"/>
  <c r="AE219" i="1"/>
  <c r="AE228" i="1"/>
  <c r="AE238" i="1"/>
  <c r="AE247" i="1"/>
  <c r="AE376" i="1"/>
  <c r="AE434" i="1"/>
  <c r="AE367" i="1"/>
  <c r="AE379" i="1"/>
  <c r="AE413" i="1"/>
  <c r="AE440" i="1"/>
  <c r="AE453" i="1"/>
  <c r="AE469" i="1"/>
  <c r="AE502" i="1"/>
  <c r="AE546" i="1"/>
  <c r="AE532" i="1"/>
  <c r="AE586" i="1"/>
  <c r="AE560" i="1"/>
  <c r="AE583" i="1"/>
  <c r="AE619" i="1"/>
  <c r="AE633" i="1"/>
  <c r="AE651" i="1"/>
  <c r="AE703" i="1"/>
  <c r="AE661" i="1"/>
  <c r="AE822" i="1"/>
  <c r="AE815" i="1"/>
  <c r="AE851" i="1"/>
  <c r="AE857" i="1"/>
  <c r="AE874" i="1"/>
  <c r="AE869" i="1"/>
  <c r="AE883" i="1"/>
  <c r="AE890" i="1"/>
  <c r="AE880" i="1"/>
  <c r="AE92" i="1"/>
  <c r="AE340" i="1"/>
  <c r="AE361" i="1"/>
  <c r="AE598" i="1"/>
  <c r="AE610" i="1"/>
  <c r="AE760" i="1"/>
  <c r="AE757" i="1"/>
  <c r="AE842" i="1"/>
  <c r="AE101" i="1"/>
  <c r="AE145" i="1"/>
  <c r="AE290" i="1"/>
  <c r="AE289" i="1"/>
  <c r="AE464" i="1"/>
  <c r="AE609" i="1"/>
  <c r="AE693" i="1"/>
  <c r="AE31" i="1"/>
  <c r="AE47" i="1"/>
  <c r="AE63" i="1"/>
  <c r="AE71" i="1"/>
  <c r="AE106" i="1"/>
  <c r="AE654" i="1"/>
  <c r="AE725" i="1"/>
  <c r="AE743" i="1"/>
  <c r="AE736" i="1"/>
  <c r="AE803" i="1"/>
  <c r="AE849" i="1"/>
  <c r="AE886" i="1"/>
  <c r="AE93" i="1"/>
  <c r="AE350" i="1"/>
  <c r="AE360" i="1"/>
  <c r="AE365" i="1"/>
  <c r="AE535" i="1"/>
  <c r="AE692" i="1"/>
  <c r="AE714" i="1"/>
  <c r="AE836" i="1"/>
  <c r="AE630" i="1"/>
  <c r="AE643" i="1"/>
  <c r="AE666" i="1"/>
  <c r="AE731" i="1"/>
  <c r="AE739" i="1"/>
  <c r="AE828" i="1"/>
  <c r="AE868" i="1"/>
  <c r="AE860" i="1"/>
  <c r="AE334" i="1"/>
  <c r="AE351" i="1"/>
  <c r="AE589" i="1"/>
  <c r="AE592" i="1"/>
  <c r="AE709" i="1"/>
  <c r="AE14" i="1"/>
  <c r="AE103" i="1"/>
  <c r="AE195" i="1"/>
  <c r="AE339" i="1"/>
  <c r="AE364" i="1"/>
  <c r="AE479" i="1"/>
  <c r="AE573" i="1"/>
  <c r="AE570" i="1"/>
  <c r="AE600" i="1"/>
  <c r="AE761" i="1"/>
  <c r="AE715" i="1"/>
  <c r="AE23" i="1"/>
  <c r="AE39" i="1"/>
  <c r="AE55" i="1"/>
  <c r="AE616" i="1"/>
  <c r="AE624" i="1"/>
  <c r="AE640" i="1"/>
  <c r="AE699" i="1"/>
  <c r="AE702" i="1"/>
  <c r="AE656" i="1"/>
  <c r="AE698" i="1"/>
  <c r="AE717" i="1"/>
  <c r="AE723" i="1"/>
  <c r="AE808" i="1"/>
  <c r="AE810" i="1"/>
  <c r="AE820" i="1"/>
  <c r="AE878" i="1"/>
  <c r="AE214" i="1"/>
  <c r="AE467" i="1"/>
  <c r="AE843" i="1"/>
  <c r="AE73" i="1"/>
  <c r="AE200" i="1"/>
  <c r="AE606" i="1"/>
  <c r="AE750" i="1"/>
  <c r="AE852" i="1"/>
  <c r="AE108" i="1"/>
  <c r="AE22" i="1"/>
  <c r="AE54" i="1"/>
  <c r="AE88" i="1"/>
  <c r="AE37" i="1"/>
  <c r="AE72" i="1"/>
  <c r="AE156" i="1"/>
  <c r="AE166" i="1"/>
  <c r="AE174" i="1"/>
  <c r="AE184" i="1"/>
  <c r="AE192" i="1"/>
  <c r="AE135" i="1"/>
  <c r="AE212" i="1"/>
  <c r="AE205" i="1"/>
  <c r="AE216" i="1"/>
  <c r="AE225" i="1"/>
  <c r="AE233" i="1"/>
  <c r="AE262" i="1"/>
  <c r="AE276" i="1"/>
  <c r="AE298" i="1"/>
  <c r="AE294" i="1"/>
  <c r="AE437" i="1"/>
  <c r="AE406" i="1"/>
  <c r="AE420" i="1"/>
  <c r="AE422" i="1"/>
  <c r="AE369" i="1"/>
  <c r="AE380" i="1"/>
  <c r="AE457" i="1"/>
  <c r="AE503" i="1"/>
  <c r="AE519" i="1"/>
  <c r="AE547" i="1"/>
  <c r="AE561" i="1"/>
  <c r="AE568" i="1"/>
  <c r="AE618" i="1"/>
  <c r="AE632" i="1"/>
  <c r="AE625" i="1"/>
  <c r="AE668" i="1"/>
  <c r="AE704" i="1"/>
  <c r="AE658" i="1"/>
  <c r="AE718" i="1"/>
  <c r="AE809" i="1"/>
  <c r="AE872" i="1"/>
  <c r="AE884" i="1"/>
  <c r="AE891" i="1"/>
  <c r="AE352" i="1"/>
  <c r="AE77" i="1"/>
  <c r="AE102" i="1"/>
  <c r="AE178" i="1"/>
  <c r="AE196" i="1"/>
  <c r="AE85" i="1"/>
  <c r="AE146" i="1"/>
  <c r="AE243" i="1"/>
  <c r="AE266" i="1"/>
  <c r="AE285" i="1"/>
  <c r="AE308" i="1"/>
  <c r="AE323" i="1"/>
  <c r="AE275" i="1"/>
  <c r="AE292" i="1"/>
  <c r="AE313" i="1"/>
  <c r="AE370" i="1"/>
  <c r="AE393" i="1"/>
  <c r="AE436" i="1"/>
  <c r="AE444" i="1"/>
  <c r="AE454" i="1"/>
  <c r="AE470" i="1"/>
  <c r="AE476" i="1"/>
  <c r="AE489" i="1"/>
  <c r="AE511" i="1"/>
  <c r="AE523" i="1"/>
  <c r="AE526" i="1"/>
  <c r="AE550" i="1"/>
  <c r="AE642" i="1"/>
  <c r="AE700" i="1"/>
  <c r="AE832" i="1"/>
  <c r="AE870" i="1"/>
  <c r="AE858" i="1"/>
  <c r="AE861" i="1"/>
  <c r="AE893" i="1"/>
  <c r="AE881" i="1"/>
  <c r="AE96" i="1"/>
  <c r="AE345" i="1"/>
  <c r="AE363" i="1"/>
  <c r="AE595" i="1"/>
  <c r="AE113" i="1"/>
  <c r="AE38" i="1"/>
  <c r="AE70" i="1"/>
  <c r="AE21" i="1"/>
  <c r="AE53" i="1"/>
  <c r="AE129" i="1"/>
  <c r="AE148" i="1"/>
  <c r="AE162" i="1"/>
  <c r="AE170" i="1"/>
  <c r="AE180" i="1"/>
  <c r="AE188" i="1"/>
  <c r="AE127" i="1"/>
  <c r="AE143" i="1"/>
  <c r="AE253" i="1"/>
  <c r="AE236" i="1"/>
  <c r="AE221" i="1"/>
  <c r="AE229" i="1"/>
  <c r="AE239" i="1"/>
  <c r="AE332" i="1"/>
  <c r="AE264" i="1"/>
  <c r="AE377" i="1"/>
  <c r="AE410" i="1"/>
  <c r="AE425" i="1"/>
  <c r="AE390" i="1"/>
  <c r="AE417" i="1"/>
  <c r="AE432" i="1"/>
  <c r="AE483" i="1"/>
  <c r="AE499" i="1"/>
  <c r="AE507" i="1"/>
  <c r="AE515" i="1"/>
  <c r="AE544" i="1"/>
  <c r="AE533" i="1"/>
  <c r="AE576" i="1"/>
  <c r="AE635" i="1"/>
  <c r="AE644" i="1"/>
  <c r="AE659" i="1"/>
  <c r="AE726" i="1"/>
  <c r="AE804" i="1"/>
  <c r="AE729" i="1"/>
  <c r="AE738" i="1"/>
  <c r="AE812" i="1"/>
  <c r="AE850" i="1"/>
  <c r="AE876" i="1"/>
  <c r="AE892" i="1"/>
  <c r="AE341" i="1"/>
  <c r="AE342" i="1"/>
  <c r="AE344" i="1"/>
  <c r="AE541" i="1"/>
  <c r="AE590" i="1"/>
  <c r="AE758" i="1"/>
  <c r="AE711" i="1"/>
  <c r="AE840" i="1"/>
  <c r="AE118" i="1"/>
  <c r="AE142" i="1"/>
  <c r="AE154" i="1"/>
  <c r="AE321" i="1"/>
  <c r="AE249" i="1"/>
  <c r="AE312" i="1"/>
  <c r="AE306" i="1"/>
  <c r="AE391" i="1"/>
  <c r="AE387" i="1"/>
  <c r="AE460" i="1"/>
  <c r="AE446" i="1"/>
  <c r="AE462" i="1"/>
  <c r="AE495" i="1"/>
  <c r="AE567" i="1"/>
  <c r="AE582" i="1"/>
  <c r="AE553" i="1"/>
  <c r="AE588" i="1"/>
  <c r="AE620" i="1"/>
  <c r="AE657" i="1"/>
  <c r="AE637" i="1"/>
  <c r="AE645" i="1"/>
  <c r="AE662" i="1"/>
  <c r="AE732" i="1"/>
  <c r="AE716" i="1"/>
  <c r="AE805" i="1"/>
  <c r="AE823" i="1"/>
  <c r="AE817" i="1"/>
  <c r="AE816" i="1"/>
  <c r="AE835" i="1"/>
  <c r="AE94" i="1"/>
  <c r="AE353" i="1"/>
  <c r="AE484" i="1"/>
  <c r="AE599" i="1"/>
  <c r="AE846" i="1"/>
  <c r="AE337" i="1"/>
  <c r="AE338" i="1"/>
  <c r="AE366" i="1"/>
  <c r="AE473" i="1"/>
  <c r="AE563" i="1"/>
  <c r="AE603" i="1"/>
  <c r="AE611" i="1"/>
  <c r="AE694" i="1"/>
  <c r="AE844" i="1"/>
  <c r="AE24" i="1"/>
  <c r="AE40" i="1"/>
  <c r="AE56" i="1"/>
  <c r="AE112" i="1"/>
  <c r="AE128" i="1"/>
  <c r="AE206" i="1"/>
  <c r="AE267" i="1"/>
  <c r="AE296" i="1"/>
  <c r="AE316" i="1"/>
  <c r="AE301" i="1"/>
  <c r="AE372" i="1"/>
  <c r="AE411" i="1"/>
  <c r="AE438" i="1"/>
  <c r="AE394" i="1"/>
  <c r="AE415" i="1"/>
  <c r="AE381" i="1"/>
  <c r="AE392" i="1"/>
  <c r="AE448" i="1"/>
  <c r="AE527" i="1"/>
  <c r="AE577" i="1"/>
  <c r="AE542" i="1"/>
  <c r="AE530" i="1"/>
  <c r="AE621" i="1"/>
  <c r="AE622" i="1"/>
  <c r="AE636" i="1"/>
  <c r="AE735" i="1"/>
  <c r="AE721" i="1"/>
  <c r="AE813" i="1"/>
  <c r="AE863" i="1"/>
  <c r="AE867" i="1"/>
  <c r="AE887" i="1"/>
  <c r="AE10" i="1"/>
  <c r="AE119" i="1"/>
  <c r="AE215" i="1"/>
  <c r="AE75" i="1"/>
  <c r="AE201" i="1"/>
  <c r="AE336" i="1"/>
  <c r="AE401" i="1"/>
  <c r="AE481" i="1"/>
  <c r="AE607" i="1"/>
  <c r="AE752" i="1"/>
  <c r="AE87" i="1"/>
  <c r="AE42" i="1"/>
  <c r="AE74" i="1"/>
  <c r="AE25" i="1"/>
  <c r="AE57" i="1"/>
  <c r="AE86" i="1"/>
  <c r="AE133" i="1"/>
  <c r="AE157" i="1"/>
  <c r="AE167" i="1"/>
  <c r="AE175" i="1"/>
  <c r="AE185" i="1"/>
  <c r="AE209" i="1"/>
  <c r="AE138" i="1"/>
  <c r="AE147" i="1"/>
  <c r="AE244" i="1"/>
  <c r="AE324" i="1"/>
  <c r="AE217" i="1"/>
  <c r="AE226" i="1"/>
  <c r="AE234" i="1"/>
  <c r="AE241" i="1"/>
  <c r="AE254" i="1"/>
  <c r="AE263" i="1"/>
  <c r="AE283" i="1"/>
  <c r="AE299" i="1"/>
  <c r="AE318" i="1"/>
  <c r="AE396" i="1"/>
  <c r="AE429" i="1"/>
  <c r="AE441" i="1"/>
  <c r="AE455" i="1"/>
  <c r="AE490" i="1"/>
  <c r="AE548" i="1"/>
  <c r="AE578" i="1"/>
  <c r="AE554" i="1"/>
  <c r="AE575" i="1"/>
  <c r="AE617" i="1"/>
  <c r="AE639" i="1"/>
  <c r="AE733" i="1"/>
  <c r="AE806" i="1"/>
  <c r="AE818" i="1"/>
  <c r="AE841" i="1"/>
  <c r="AE838" i="1"/>
  <c r="AE871" i="1"/>
  <c r="AE877" i="1"/>
  <c r="AE896" i="1"/>
  <c r="R33" i="6"/>
  <c r="AE898" i="1"/>
  <c r="R36" i="6"/>
  <c r="AE120" i="1"/>
  <c r="AE100" i="1"/>
  <c r="AE613" i="1"/>
  <c r="AE691" i="1"/>
  <c r="AE751" i="1"/>
  <c r="AE15" i="1"/>
  <c r="AE32" i="1"/>
  <c r="AE48" i="1"/>
  <c r="AE64" i="1"/>
  <c r="AE122" i="1"/>
  <c r="AE258" i="1"/>
  <c r="AE310" i="1"/>
  <c r="AE279" i="1"/>
  <c r="AE378" i="1"/>
  <c r="AE426" i="1"/>
  <c r="AE427" i="1"/>
  <c r="AE384" i="1"/>
  <c r="AE423" i="1"/>
  <c r="AE207" i="1"/>
  <c r="AE149" i="1"/>
  <c r="AE163" i="1"/>
  <c r="AE130" i="1"/>
  <c r="AE325" i="1"/>
  <c r="AE315" i="1"/>
  <c r="AE397" i="1"/>
  <c r="AE486" i="1"/>
  <c r="AE516" i="1"/>
  <c r="AE634" i="1"/>
  <c r="AE649" i="1"/>
  <c r="AE696" i="1"/>
  <c r="AE652" i="1"/>
  <c r="AE740" i="1"/>
  <c r="AE811" i="1"/>
  <c r="AE824" i="1"/>
  <c r="AE882" i="1"/>
  <c r="AE343" i="1"/>
  <c r="AE468" i="1"/>
  <c r="AE713" i="1"/>
  <c r="AE278" i="1"/>
  <c r="AE608" i="1"/>
  <c r="AE746" i="1"/>
  <c r="AE158" i="1"/>
  <c r="AE259" i="1"/>
  <c r="AE302" i="1"/>
  <c r="AE329" i="1"/>
  <c r="AE304" i="1"/>
  <c r="AE317" i="1"/>
  <c r="AE412" i="1"/>
  <c r="AE395" i="1"/>
  <c r="AE428" i="1"/>
  <c r="AE382" i="1"/>
  <c r="AE449" i="1"/>
  <c r="AE450" i="1"/>
  <c r="AE466" i="1"/>
  <c r="AE472" i="1"/>
  <c r="AE497" i="1"/>
  <c r="AE501" i="1"/>
  <c r="AE505" i="1"/>
  <c r="AE513" i="1"/>
  <c r="AE521" i="1"/>
  <c r="AE631" i="1"/>
  <c r="AE638" i="1"/>
  <c r="AE669" i="1"/>
  <c r="AE650" i="1"/>
  <c r="AE647" i="1"/>
  <c r="AE655" i="1"/>
  <c r="AE742" i="1"/>
  <c r="AE737" i="1"/>
  <c r="AE741" i="1"/>
  <c r="AE734" i="1"/>
  <c r="AE827" i="1"/>
  <c r="AE829" i="1"/>
  <c r="AE819" i="1"/>
  <c r="AE866" i="1"/>
  <c r="AE107" i="1"/>
  <c r="AE114" i="1"/>
  <c r="AE41" i="1"/>
  <c r="AE171" i="1"/>
  <c r="AE222" i="1"/>
  <c r="AE524" i="1"/>
  <c r="AE447" i="1"/>
  <c r="AE496" i="1"/>
  <c r="AE500" i="1"/>
  <c r="AE585" i="1"/>
  <c r="AE663" i="1"/>
  <c r="AE720" i="1"/>
  <c r="AE826" i="1"/>
  <c r="AE889" i="1"/>
  <c r="AE354" i="1"/>
  <c r="AE347" i="1"/>
  <c r="AE494" i="1"/>
  <c r="AE98" i="1"/>
  <c r="AE179" i="1"/>
  <c r="AE277" i="1"/>
  <c r="AE534" i="1"/>
  <c r="AE593" i="1"/>
  <c r="AE708" i="1"/>
  <c r="AE753" i="1"/>
  <c r="AE855" i="1"/>
  <c r="AE895" i="1"/>
  <c r="R31" i="6"/>
  <c r="AE27" i="1"/>
  <c r="AE43" i="1"/>
  <c r="AE59" i="1"/>
  <c r="AE109" i="1"/>
  <c r="AE30" i="1"/>
  <c r="AE62" i="1"/>
  <c r="AE45" i="1"/>
  <c r="AE82" i="1"/>
  <c r="AE208" i="1"/>
  <c r="AE160" i="1"/>
  <c r="AE168" i="1"/>
  <c r="AE176" i="1"/>
  <c r="AE186" i="1"/>
  <c r="AE139" i="1"/>
  <c r="AE123" i="1"/>
  <c r="AE274" i="1"/>
  <c r="AE328" i="1"/>
  <c r="AE319" i="1"/>
  <c r="AE218" i="1"/>
  <c r="AE227" i="1"/>
  <c r="AE235" i="1"/>
  <c r="AE246" i="1"/>
  <c r="AE255" i="1"/>
  <c r="AE291" i="1"/>
  <c r="AE248" i="1"/>
  <c r="AE327" i="1"/>
  <c r="AE383" i="1"/>
  <c r="AE416" i="1"/>
  <c r="AE430" i="1"/>
  <c r="AE373" i="1"/>
  <c r="AE424" i="1"/>
  <c r="AE487" i="1"/>
  <c r="AE492" i="1"/>
  <c r="AE525" i="1"/>
  <c r="AE562" i="1"/>
  <c r="AE724" i="1"/>
  <c r="AE744" i="1"/>
  <c r="AE821" i="1"/>
  <c r="AE865" i="1"/>
  <c r="AE900" i="1"/>
  <c r="R38" i="6"/>
  <c r="AE901" i="1"/>
  <c r="R39" i="6"/>
  <c r="AE854" i="1"/>
  <c r="AE76" i="1"/>
  <c r="AE181" i="1"/>
  <c r="AE203" i="1"/>
  <c r="AE245" i="1"/>
  <c r="AE293" i="1"/>
  <c r="AE281" i="1"/>
  <c r="AE230" i="1"/>
  <c r="AE371" i="1"/>
  <c r="AE459" i="1"/>
  <c r="AE463" i="1"/>
  <c r="AE471" i="1"/>
  <c r="AE477" i="1"/>
  <c r="AE504" i="1"/>
  <c r="AE508" i="1"/>
  <c r="AE520" i="1"/>
  <c r="AE558" i="1"/>
  <c r="AE648" i="1"/>
  <c r="AE660" i="1"/>
  <c r="AE719" i="1"/>
  <c r="AE862" i="1"/>
  <c r="AE864" i="1"/>
  <c r="AE712" i="1"/>
  <c r="AE837" i="1"/>
  <c r="AE856" i="1"/>
  <c r="AE79" i="1"/>
  <c r="AE13" i="1"/>
  <c r="AE270" i="1"/>
  <c r="AE358" i="1"/>
  <c r="AE400" i="1"/>
  <c r="AE402" i="1"/>
  <c r="AE475" i="1"/>
  <c r="AE571" i="1"/>
  <c r="AE689" i="1"/>
  <c r="AE705" i="1"/>
  <c r="AE116" i="1"/>
  <c r="AE134" i="1"/>
  <c r="AE210" i="1"/>
  <c r="AE150" i="1"/>
  <c r="AE250" i="1"/>
  <c r="AE286" i="1"/>
  <c r="AE265" i="1"/>
  <c r="AE280" i="1"/>
  <c r="AE375" i="1"/>
  <c r="AE398" i="1"/>
  <c r="AE853" i="1"/>
  <c r="AE512" i="1"/>
  <c r="AE552" i="1"/>
  <c r="AE569" i="1"/>
  <c r="AE665" i="1"/>
  <c r="AE355" i="1"/>
  <c r="AE596" i="1"/>
  <c r="AE601" i="1"/>
  <c r="AE747" i="1"/>
  <c r="AE197" i="1"/>
  <c r="AE485" i="1"/>
  <c r="AE51" i="1"/>
  <c r="AE46" i="1"/>
  <c r="AE152" i="1"/>
  <c r="AE252" i="1"/>
  <c r="AE407" i="1"/>
  <c r="AE442" i="1"/>
  <c r="AE556" i="1"/>
  <c r="AE528" i="1"/>
  <c r="AE584" i="1"/>
  <c r="AE701" i="1"/>
  <c r="AE730" i="1"/>
  <c r="AE814" i="1"/>
  <c r="AE848" i="1"/>
  <c r="AE879" i="1"/>
  <c r="AE213" i="1"/>
  <c r="AE271" i="1"/>
  <c r="AE597" i="1"/>
  <c r="AE602" i="1"/>
  <c r="AE834" i="1"/>
  <c r="AE9" i="1"/>
  <c r="AE26" i="1"/>
  <c r="AE591" i="1"/>
  <c r="AE144" i="1"/>
  <c r="AE604" i="1"/>
  <c r="AE839" i="1"/>
  <c r="AE67" i="1"/>
  <c r="AE89" i="1"/>
  <c r="AE78" i="1"/>
  <c r="AE61" i="1"/>
  <c r="AE90" i="1"/>
  <c r="AE164" i="1"/>
  <c r="AE172" i="1"/>
  <c r="AE190" i="1"/>
  <c r="AE223" i="1"/>
  <c r="AE433" i="1"/>
  <c r="AE458" i="1"/>
  <c r="AE480" i="1"/>
  <c r="AE517" i="1"/>
  <c r="AE549" i="1"/>
  <c r="AE847" i="1"/>
  <c r="AE899" i="1"/>
  <c r="R37" i="6"/>
  <c r="AE269" i="1"/>
  <c r="AE356" i="1"/>
  <c r="AE349" i="1"/>
  <c r="AE540" i="1"/>
  <c r="AE707" i="1"/>
  <c r="AE748" i="1"/>
  <c r="AE536" i="1"/>
  <c r="AE58" i="1"/>
  <c r="AE189" i="1"/>
  <c r="AE155" i="1"/>
  <c r="AE646" i="1"/>
  <c r="AE667" i="1"/>
  <c r="AE728" i="1"/>
  <c r="AE346" i="1"/>
  <c r="AE612" i="1"/>
  <c r="AE18" i="1"/>
  <c r="AE115" i="1"/>
  <c r="AE121" i="1"/>
  <c r="AE182" i="1"/>
  <c r="AE237" i="1"/>
  <c r="AE314" i="1"/>
  <c r="AE300" i="1"/>
  <c r="AE439" i="1"/>
  <c r="AE385" i="1"/>
  <c r="AE399" i="1"/>
  <c r="AE531" i="1"/>
  <c r="AE557" i="1"/>
  <c r="AE543" i="1"/>
  <c r="AE555" i="1"/>
  <c r="AE579" i="1"/>
  <c r="AE626" i="1"/>
  <c r="AE627" i="1"/>
  <c r="AE623" i="1"/>
  <c r="AE653" i="1"/>
  <c r="AE664" i="1"/>
  <c r="AE697" i="1"/>
  <c r="AE859" i="1"/>
  <c r="AE888" i="1"/>
  <c r="AE95" i="1"/>
  <c r="AE357" i="1"/>
  <c r="AE759" i="1"/>
  <c r="AE897" i="1"/>
  <c r="R34" i="6"/>
  <c r="AE802" i="1"/>
  <c r="AE104" i="1"/>
  <c r="AE240" i="1"/>
  <c r="AE628" i="1"/>
  <c r="AE727" i="1"/>
  <c r="AE537" i="1"/>
  <c r="AE35" i="1"/>
  <c r="AE29" i="1"/>
  <c r="AE137" i="1"/>
  <c r="AE131" i="1"/>
  <c r="AE204" i="1"/>
  <c r="AE303" i="1"/>
  <c r="AE231" i="1"/>
  <c r="AE443" i="1"/>
  <c r="AE452" i="1"/>
  <c r="AE509" i="1"/>
  <c r="AE580" i="1"/>
  <c r="AE587" i="1"/>
  <c r="AE641" i="1"/>
  <c r="AE695" i="1"/>
  <c r="AE722" i="1"/>
  <c r="AE807" i="1"/>
  <c r="AE875" i="1"/>
  <c r="AE873" i="1"/>
  <c r="AE885" i="1"/>
  <c r="AE91" i="1"/>
  <c r="AE348" i="1"/>
  <c r="AE465" i="1"/>
  <c r="R14" i="6"/>
  <c r="AE538" i="1"/>
  <c r="AE749" i="1"/>
  <c r="AE688" i="1"/>
  <c r="AE629" i="1"/>
  <c r="AE687" i="1"/>
  <c r="AE683" i="1"/>
  <c r="AE684" i="1"/>
  <c r="AE686" i="1"/>
  <c r="AE681" i="1"/>
  <c r="AE682" i="1"/>
  <c r="AE685" i="1"/>
  <c r="AE680" i="1"/>
  <c r="Q106" i="6"/>
  <c r="K205" i="38"/>
  <c r="M205" i="38"/>
  <c r="R48" i="6"/>
  <c r="R52" i="6"/>
  <c r="H220" i="38"/>
  <c r="J187" i="38"/>
  <c r="J220" i="38"/>
  <c r="B49" i="10"/>
  <c r="R19" i="6"/>
  <c r="Q98" i="6"/>
  <c r="K197" i="38"/>
  <c r="M197" i="38"/>
  <c r="F24" i="9"/>
  <c r="R11" i="6"/>
  <c r="Q101" i="6"/>
  <c r="K200" i="38"/>
  <c r="M200" i="38"/>
  <c r="Q103" i="6"/>
  <c r="K202" i="38"/>
  <c r="M202" i="38"/>
  <c r="Q97" i="6"/>
  <c r="K196" i="38"/>
  <c r="M196" i="38"/>
  <c r="R24" i="6"/>
  <c r="R8" i="6"/>
  <c r="R10" i="6"/>
  <c r="R13" i="6"/>
  <c r="R15" i="6"/>
  <c r="R94" i="6"/>
  <c r="N193" i="38"/>
  <c r="P193" i="38"/>
  <c r="R51" i="6"/>
  <c r="R57" i="6"/>
  <c r="R116" i="6"/>
  <c r="N215" i="38"/>
  <c r="P215" i="38"/>
  <c r="R114" i="6"/>
  <c r="N213" i="38"/>
  <c r="P213" i="38"/>
  <c r="R56" i="6"/>
  <c r="Q95" i="6"/>
  <c r="K194" i="38"/>
  <c r="M194" i="38"/>
  <c r="Q88" i="6"/>
  <c r="K187" i="38"/>
  <c r="Q80" i="6"/>
  <c r="R111" i="6"/>
  <c r="N210" i="38"/>
  <c r="P210" i="38"/>
  <c r="R55" i="6"/>
  <c r="R118" i="6"/>
  <c r="N217" i="38"/>
  <c r="P217" i="38"/>
  <c r="R65" i="6"/>
  <c r="R120" i="6"/>
  <c r="N219" i="38"/>
  <c r="P219" i="38"/>
  <c r="P121" i="6"/>
  <c r="Q99" i="6"/>
  <c r="K198" i="38"/>
  <c r="M198" i="38"/>
  <c r="R21" i="6"/>
  <c r="R12" i="6"/>
  <c r="R23" i="6"/>
  <c r="AF117" i="1"/>
  <c r="AF19" i="1"/>
  <c r="AF825" i="1"/>
  <c r="AF81" i="1"/>
  <c r="AG1" i="1"/>
  <c r="AF674" i="1"/>
  <c r="AF629" i="1"/>
  <c r="AF414" i="1"/>
  <c r="AF220" i="1"/>
  <c r="AF574" i="1"/>
  <c r="AF745" i="1"/>
  <c r="AF333" i="1"/>
  <c r="AF763" i="1"/>
  <c r="AF409" i="1"/>
  <c r="AF677" i="1"/>
  <c r="AF198" i="1"/>
  <c r="AF902" i="1"/>
  <c r="S40" i="6"/>
  <c r="AF404" i="1"/>
  <c r="AF672" i="1"/>
  <c r="AF790" i="1"/>
  <c r="AF797" i="1"/>
  <c r="AF785" i="1"/>
  <c r="AF800" i="1"/>
  <c r="AF762" i="1"/>
  <c r="AF673" i="1"/>
  <c r="AF670" i="1"/>
  <c r="AF676" i="1"/>
  <c r="AF193" i="1"/>
  <c r="AF671" i="1"/>
  <c r="AF675" i="1"/>
  <c r="AF894" i="1"/>
  <c r="AF768" i="1"/>
  <c r="AF772" i="1"/>
  <c r="AF777" i="1"/>
  <c r="AF769" i="1"/>
  <c r="AF795" i="1"/>
  <c r="AF782" i="1"/>
  <c r="AF766" i="1"/>
  <c r="AF780" i="1"/>
  <c r="AF778" i="1"/>
  <c r="AF97" i="1"/>
  <c r="AF12" i="1"/>
  <c r="AF99" i="1"/>
  <c r="AF362" i="1"/>
  <c r="AF359" i="1"/>
  <c r="AF564" i="1"/>
  <c r="AF781" i="1"/>
  <c r="AF789" i="1"/>
  <c r="AF770" i="1"/>
  <c r="AF774" i="1"/>
  <c r="AF771" i="1"/>
  <c r="AF773" i="1"/>
  <c r="AF767" i="1"/>
  <c r="AF783" i="1"/>
  <c r="AF792" i="1"/>
  <c r="AF798" i="1"/>
  <c r="AF764" i="1"/>
  <c r="AF779" i="1"/>
  <c r="AF787" i="1"/>
  <c r="AF791" i="1"/>
  <c r="AF794" i="1"/>
  <c r="AF775" i="1"/>
  <c r="AF801" i="1"/>
  <c r="AF793" i="1"/>
  <c r="AF788" i="1"/>
  <c r="AF765" i="1"/>
  <c r="AF776" i="1"/>
  <c r="AF799" i="1"/>
  <c r="AF796" i="1"/>
  <c r="AF786" i="1"/>
  <c r="AF784" i="1"/>
  <c r="AF202" i="1"/>
  <c r="AF288" i="1"/>
  <c r="AF539" i="1"/>
  <c r="AF605" i="1"/>
  <c r="AF710" i="1"/>
  <c r="AF756" i="1"/>
  <c r="AF17" i="1"/>
  <c r="AF50" i="1"/>
  <c r="AF84" i="1"/>
  <c r="AF16" i="1"/>
  <c r="AF49" i="1"/>
  <c r="AF153" i="1"/>
  <c r="AF272" i="1"/>
  <c r="AF403" i="1"/>
  <c r="AF572" i="1"/>
  <c r="AF615" i="1"/>
  <c r="AF690" i="1"/>
  <c r="AF754" i="1"/>
  <c r="AF755" i="1"/>
  <c r="AF833" i="1"/>
  <c r="AF20" i="1"/>
  <c r="AF36" i="1"/>
  <c r="AF52" i="1"/>
  <c r="AF68" i="1"/>
  <c r="AF105" i="1"/>
  <c r="AF111" i="1"/>
  <c r="AF11" i="1"/>
  <c r="AF194" i="1"/>
  <c r="AF199" i="1"/>
  <c r="AF335" i="1"/>
  <c r="AF491" i="1"/>
  <c r="AF614" i="1"/>
  <c r="AF706" i="1"/>
  <c r="AF845" i="1"/>
  <c r="AF110" i="1"/>
  <c r="AF34" i="1"/>
  <c r="AF66" i="1"/>
  <c r="AF33" i="1"/>
  <c r="AF65" i="1"/>
  <c r="AF478" i="1"/>
  <c r="AF594" i="1"/>
  <c r="AF28" i="1"/>
  <c r="AF44" i="1"/>
  <c r="AF60" i="1"/>
  <c r="AF69" i="1"/>
  <c r="AF126" i="1"/>
  <c r="AF132" i="1"/>
  <c r="AF140" i="1"/>
  <c r="AF211" i="1"/>
  <c r="AF242" i="1"/>
  <c r="AF261" i="1"/>
  <c r="AF282" i="1"/>
  <c r="AF287" i="1"/>
  <c r="AF257" i="1"/>
  <c r="AF305" i="1"/>
  <c r="AF374" i="1"/>
  <c r="AF405" i="1"/>
  <c r="AF419" i="1"/>
  <c r="AF389" i="1"/>
  <c r="AF440" i="1"/>
  <c r="AF474" i="1"/>
  <c r="AF488" i="1"/>
  <c r="AF498" i="1"/>
  <c r="AF506" i="1"/>
  <c r="AF514" i="1"/>
  <c r="AF522" i="1"/>
  <c r="AF546" i="1"/>
  <c r="AF529" i="1"/>
  <c r="AF560" i="1"/>
  <c r="AF141" i="1"/>
  <c r="AF169" i="1"/>
  <c r="AF177" i="1"/>
  <c r="AF187" i="1"/>
  <c r="AF125" i="1"/>
  <c r="AF159" i="1"/>
  <c r="AF251" i="1"/>
  <c r="AF307" i="1"/>
  <c r="AF260" i="1"/>
  <c r="AF224" i="1"/>
  <c r="AF232" i="1"/>
  <c r="AF311" i="1"/>
  <c r="AF326" i="1"/>
  <c r="AF256" i="1"/>
  <c r="AF368" i="1"/>
  <c r="AF376" i="1"/>
  <c r="AF408" i="1"/>
  <c r="AF434" i="1"/>
  <c r="AF421" i="1"/>
  <c r="AF413" i="1"/>
  <c r="AF431" i="1"/>
  <c r="AF451" i="1"/>
  <c r="AF453" i="1"/>
  <c r="AF469" i="1"/>
  <c r="AF565" i="1"/>
  <c r="AF566" i="1"/>
  <c r="AF161" i="1"/>
  <c r="AF124" i="1"/>
  <c r="AF322" i="1"/>
  <c r="AF309" i="1"/>
  <c r="AF331" i="1"/>
  <c r="AF247" i="1"/>
  <c r="AF297" i="1"/>
  <c r="AF388" i="1"/>
  <c r="AF435" i="1"/>
  <c r="AF379" i="1"/>
  <c r="AF456" i="1"/>
  <c r="AF482" i="1"/>
  <c r="AF493" i="1"/>
  <c r="AF502" i="1"/>
  <c r="AF510" i="1"/>
  <c r="AF518" i="1"/>
  <c r="AF581" i="1"/>
  <c r="AF559" i="1"/>
  <c r="AF586" i="1"/>
  <c r="AF83" i="1"/>
  <c r="AF136" i="1"/>
  <c r="AF165" i="1"/>
  <c r="AF173" i="1"/>
  <c r="AF183" i="1"/>
  <c r="AF191" i="1"/>
  <c r="AF151" i="1"/>
  <c r="AF330" i="1"/>
  <c r="AF320" i="1"/>
  <c r="AF219" i="1"/>
  <c r="AF228" i="1"/>
  <c r="AF238" i="1"/>
  <c r="AF273" i="1"/>
  <c r="AF284" i="1"/>
  <c r="AF418" i="1"/>
  <c r="AF367" i="1"/>
  <c r="AF386" i="1"/>
  <c r="AF445" i="1"/>
  <c r="AF461" i="1"/>
  <c r="AF532" i="1"/>
  <c r="AF551" i="1"/>
  <c r="AF545" i="1"/>
  <c r="AF583" i="1"/>
  <c r="AF619" i="1"/>
  <c r="AF666" i="1"/>
  <c r="AF661" i="1"/>
  <c r="AF656" i="1"/>
  <c r="AF731" i="1"/>
  <c r="AF739" i="1"/>
  <c r="AF828" i="1"/>
  <c r="AF822" i="1"/>
  <c r="AF820" i="1"/>
  <c r="AF869" i="1"/>
  <c r="AF92" i="1"/>
  <c r="AF340" i="1"/>
  <c r="AF360" i="1"/>
  <c r="AF361" i="1"/>
  <c r="AF589" i="1"/>
  <c r="AF598" i="1"/>
  <c r="AF843" i="1"/>
  <c r="AF73" i="1"/>
  <c r="AF200" i="1"/>
  <c r="AF290" i="1"/>
  <c r="AF289" i="1"/>
  <c r="AF609" i="1"/>
  <c r="AF692" i="1"/>
  <c r="AF836" i="1"/>
  <c r="AF23" i="1"/>
  <c r="AF39" i="1"/>
  <c r="AF55" i="1"/>
  <c r="AF624" i="1"/>
  <c r="AF654" i="1"/>
  <c r="AF703" i="1"/>
  <c r="AF717" i="1"/>
  <c r="AF743" i="1"/>
  <c r="AF723" i="1"/>
  <c r="AF736" i="1"/>
  <c r="AF803" i="1"/>
  <c r="AF808" i="1"/>
  <c r="AF849" i="1"/>
  <c r="AF93" i="1"/>
  <c r="AF214" i="1"/>
  <c r="AF334" i="1"/>
  <c r="AF350" i="1"/>
  <c r="AF610" i="1"/>
  <c r="AF760" i="1"/>
  <c r="AF145" i="1"/>
  <c r="AF365" i="1"/>
  <c r="AF479" i="1"/>
  <c r="AF693" i="1"/>
  <c r="AF715" i="1"/>
  <c r="AF630" i="1"/>
  <c r="AF651" i="1"/>
  <c r="AF702" i="1"/>
  <c r="AF815" i="1"/>
  <c r="AF860" i="1"/>
  <c r="AF883" i="1"/>
  <c r="AF351" i="1"/>
  <c r="AF467" i="1"/>
  <c r="AF757" i="1"/>
  <c r="AF339" i="1"/>
  <c r="AF535" i="1"/>
  <c r="AF573" i="1"/>
  <c r="AF570" i="1"/>
  <c r="AF761" i="1"/>
  <c r="AF714" i="1"/>
  <c r="AF31" i="1"/>
  <c r="AF47" i="1"/>
  <c r="AF616" i="1"/>
  <c r="AF633" i="1"/>
  <c r="AF640" i="1"/>
  <c r="AF699" i="1"/>
  <c r="AF643" i="1"/>
  <c r="AF698" i="1"/>
  <c r="AF725" i="1"/>
  <c r="AF810" i="1"/>
  <c r="AF851" i="1"/>
  <c r="AF868" i="1"/>
  <c r="AF857" i="1"/>
  <c r="AF874" i="1"/>
  <c r="AF890" i="1"/>
  <c r="AF880" i="1"/>
  <c r="AF878" i="1"/>
  <c r="AF886" i="1"/>
  <c r="AF592" i="1"/>
  <c r="AF709" i="1"/>
  <c r="AF842" i="1"/>
  <c r="AF14" i="1"/>
  <c r="AF103" i="1"/>
  <c r="AF101" i="1"/>
  <c r="AF195" i="1"/>
  <c r="AF364" i="1"/>
  <c r="AF464" i="1"/>
  <c r="AF600" i="1"/>
  <c r="AF606" i="1"/>
  <c r="AF750" i="1"/>
  <c r="AF852" i="1"/>
  <c r="AF108" i="1"/>
  <c r="AF71" i="1"/>
  <c r="AF22" i="1"/>
  <c r="AF54" i="1"/>
  <c r="AF88" i="1"/>
  <c r="AF21" i="1"/>
  <c r="AF53" i="1"/>
  <c r="AF72" i="1"/>
  <c r="AF129" i="1"/>
  <c r="AF156" i="1"/>
  <c r="AF135" i="1"/>
  <c r="AF154" i="1"/>
  <c r="AF236" i="1"/>
  <c r="AF262" i="1"/>
  <c r="AF312" i="1"/>
  <c r="AF294" i="1"/>
  <c r="AF425" i="1"/>
  <c r="AF369" i="1"/>
  <c r="AF460" i="1"/>
  <c r="AF483" i="1"/>
  <c r="AF489" i="1"/>
  <c r="AF511" i="1"/>
  <c r="AF519" i="1"/>
  <c r="AF582" i="1"/>
  <c r="AF553" i="1"/>
  <c r="AF568" i="1"/>
  <c r="AF632" i="1"/>
  <c r="AF625" i="1"/>
  <c r="AF659" i="1"/>
  <c r="AF704" i="1"/>
  <c r="AF732" i="1"/>
  <c r="AF716" i="1"/>
  <c r="AF832" i="1"/>
  <c r="AF484" i="1"/>
  <c r="AF102" i="1"/>
  <c r="AF63" i="1"/>
  <c r="AF106" i="1"/>
  <c r="AF113" i="1"/>
  <c r="AF85" i="1"/>
  <c r="AF142" i="1"/>
  <c r="AF148" i="1"/>
  <c r="AF166" i="1"/>
  <c r="AF174" i="1"/>
  <c r="AF184" i="1"/>
  <c r="AF192" i="1"/>
  <c r="AF212" i="1"/>
  <c r="AF146" i="1"/>
  <c r="AF266" i="1"/>
  <c r="AF285" i="1"/>
  <c r="AF308" i="1"/>
  <c r="AF292" i="1"/>
  <c r="AF313" i="1"/>
  <c r="AF321" i="1"/>
  <c r="AF221" i="1"/>
  <c r="AF229" i="1"/>
  <c r="AF239" i="1"/>
  <c r="AF249" i="1"/>
  <c r="AF276" i="1"/>
  <c r="AF298" i="1"/>
  <c r="AF332" i="1"/>
  <c r="AF410" i="1"/>
  <c r="AF390" i="1"/>
  <c r="AF387" i="1"/>
  <c r="AF417" i="1"/>
  <c r="AF432" i="1"/>
  <c r="AF446" i="1"/>
  <c r="AF462" i="1"/>
  <c r="AF476" i="1"/>
  <c r="AF503" i="1"/>
  <c r="AF547" i="1"/>
  <c r="AF567" i="1"/>
  <c r="AF561" i="1"/>
  <c r="AF533" i="1"/>
  <c r="AF576" i="1"/>
  <c r="AF550" i="1"/>
  <c r="AF642" i="1"/>
  <c r="AF668" i="1"/>
  <c r="AF658" i="1"/>
  <c r="AF718" i="1"/>
  <c r="AF835" i="1"/>
  <c r="AF850" i="1"/>
  <c r="AF870" i="1"/>
  <c r="AF884" i="1"/>
  <c r="AF891" i="1"/>
  <c r="AF881" i="1"/>
  <c r="AF96" i="1"/>
  <c r="AF363" i="1"/>
  <c r="AF599" i="1"/>
  <c r="AF590" i="1"/>
  <c r="AF758" i="1"/>
  <c r="AF711" i="1"/>
  <c r="AF840" i="1"/>
  <c r="AF38" i="1"/>
  <c r="AF70" i="1"/>
  <c r="AF37" i="1"/>
  <c r="AF127" i="1"/>
  <c r="AF143" i="1"/>
  <c r="AF253" i="1"/>
  <c r="AF275" i="1"/>
  <c r="AF264" i="1"/>
  <c r="AF370" i="1"/>
  <c r="AF377" i="1"/>
  <c r="AF391" i="1"/>
  <c r="AF437" i="1"/>
  <c r="AF406" i="1"/>
  <c r="AF420" i="1"/>
  <c r="AF436" i="1"/>
  <c r="AF380" i="1"/>
  <c r="AF444" i="1"/>
  <c r="AF495" i="1"/>
  <c r="AF588" i="1"/>
  <c r="AF618" i="1"/>
  <c r="AF620" i="1"/>
  <c r="AF637" i="1"/>
  <c r="AF644" i="1"/>
  <c r="AF662" i="1"/>
  <c r="AF700" i="1"/>
  <c r="AF804" i="1"/>
  <c r="AF729" i="1"/>
  <c r="AF738" i="1"/>
  <c r="AF876" i="1"/>
  <c r="AF861" i="1"/>
  <c r="AF872" i="1"/>
  <c r="AF893" i="1"/>
  <c r="AF341" i="1"/>
  <c r="AF342" i="1"/>
  <c r="AF344" i="1"/>
  <c r="AF345" i="1"/>
  <c r="AF541" i="1"/>
  <c r="AF118" i="1"/>
  <c r="AF162" i="1"/>
  <c r="AF170" i="1"/>
  <c r="AF180" i="1"/>
  <c r="AF188" i="1"/>
  <c r="AF205" i="1"/>
  <c r="AF243" i="1"/>
  <c r="AF323" i="1"/>
  <c r="AF216" i="1"/>
  <c r="AF225" i="1"/>
  <c r="AF233" i="1"/>
  <c r="AF306" i="1"/>
  <c r="AF393" i="1"/>
  <c r="AF422" i="1"/>
  <c r="AF457" i="1"/>
  <c r="AF454" i="1"/>
  <c r="AF470" i="1"/>
  <c r="AF499" i="1"/>
  <c r="AF507" i="1"/>
  <c r="AF515" i="1"/>
  <c r="AF523" i="1"/>
  <c r="AF544" i="1"/>
  <c r="AF526" i="1"/>
  <c r="AF635" i="1"/>
  <c r="AF657" i="1"/>
  <c r="AF645" i="1"/>
  <c r="AF726" i="1"/>
  <c r="AF805" i="1"/>
  <c r="AF812" i="1"/>
  <c r="AF823" i="1"/>
  <c r="AF817" i="1"/>
  <c r="AF809" i="1"/>
  <c r="AF816" i="1"/>
  <c r="AF858" i="1"/>
  <c r="AF892" i="1"/>
  <c r="AF94" i="1"/>
  <c r="AF352" i="1"/>
  <c r="AF353" i="1"/>
  <c r="AF595" i="1"/>
  <c r="AF846" i="1"/>
  <c r="AF201" i="1"/>
  <c r="AF337" i="1"/>
  <c r="AF401" i="1"/>
  <c r="AF473" i="1"/>
  <c r="AF563" i="1"/>
  <c r="AF611" i="1"/>
  <c r="AF751" i="1"/>
  <c r="AF24" i="1"/>
  <c r="AF40" i="1"/>
  <c r="AF56" i="1"/>
  <c r="AF112" i="1"/>
  <c r="AF138" i="1"/>
  <c r="AF245" i="1"/>
  <c r="AF293" i="1"/>
  <c r="AF281" i="1"/>
  <c r="AF241" i="1"/>
  <c r="AF263" i="1"/>
  <c r="AF301" i="1"/>
  <c r="AF279" i="1"/>
  <c r="AF318" i="1"/>
  <c r="AF372" i="1"/>
  <c r="AF378" i="1"/>
  <c r="AF441" i="1"/>
  <c r="AF447" i="1"/>
  <c r="AF463" i="1"/>
  <c r="AF490" i="1"/>
  <c r="AF500" i="1"/>
  <c r="AF508" i="1"/>
  <c r="AF516" i="1"/>
  <c r="AF552" i="1"/>
  <c r="AF577" i="1"/>
  <c r="AF542" i="1"/>
  <c r="AF558" i="1"/>
  <c r="AF578" i="1"/>
  <c r="AF621" i="1"/>
  <c r="AF665" i="1"/>
  <c r="AF652" i="1"/>
  <c r="AF667" i="1"/>
  <c r="AF720" i="1"/>
  <c r="AF740" i="1"/>
  <c r="AF826" i="1"/>
  <c r="AF811" i="1"/>
  <c r="AF813" i="1"/>
  <c r="AF867" i="1"/>
  <c r="AF887" i="1"/>
  <c r="AF10" i="1"/>
  <c r="AF343" i="1"/>
  <c r="AF215" i="1"/>
  <c r="AF178" i="1"/>
  <c r="AF366" i="1"/>
  <c r="AF481" i="1"/>
  <c r="AF603" i="1"/>
  <c r="AF752" i="1"/>
  <c r="AF853" i="1"/>
  <c r="AF114" i="1"/>
  <c r="AF42" i="1"/>
  <c r="AF74" i="1"/>
  <c r="AF41" i="1"/>
  <c r="AF86" i="1"/>
  <c r="AF207" i="1"/>
  <c r="AF149" i="1"/>
  <c r="AF163" i="1"/>
  <c r="AF171" i="1"/>
  <c r="AF181" i="1"/>
  <c r="AF189" i="1"/>
  <c r="AF147" i="1"/>
  <c r="AF296" i="1"/>
  <c r="AF316" i="1"/>
  <c r="AF217" i="1"/>
  <c r="AF226" i="1"/>
  <c r="AF234" i="1"/>
  <c r="AF254" i="1"/>
  <c r="AF299" i="1"/>
  <c r="AF427" i="1"/>
  <c r="AF384" i="1"/>
  <c r="AF429" i="1"/>
  <c r="AF459" i="1"/>
  <c r="AF471" i="1"/>
  <c r="AF548" i="1"/>
  <c r="AF575" i="1"/>
  <c r="AF617" i="1"/>
  <c r="AF622" i="1"/>
  <c r="AF660" i="1"/>
  <c r="AF649" i="1"/>
  <c r="AF727" i="1"/>
  <c r="AF721" i="1"/>
  <c r="AF733" i="1"/>
  <c r="AF806" i="1"/>
  <c r="AF871" i="1"/>
  <c r="AF889" i="1"/>
  <c r="AF877" i="1"/>
  <c r="AF120" i="1"/>
  <c r="AF119" i="1"/>
  <c r="AF77" i="1"/>
  <c r="AF196" i="1"/>
  <c r="AF338" i="1"/>
  <c r="AF613" i="1"/>
  <c r="AF607" i="1"/>
  <c r="AF691" i="1"/>
  <c r="AF802" i="1"/>
  <c r="AF15" i="1"/>
  <c r="AF32" i="1"/>
  <c r="AF48" i="1"/>
  <c r="AF64" i="1"/>
  <c r="AF87" i="1"/>
  <c r="AF107" i="1"/>
  <c r="AF209" i="1"/>
  <c r="AF130" i="1"/>
  <c r="AF203" i="1"/>
  <c r="AF206" i="1"/>
  <c r="AF258" i="1"/>
  <c r="AF325" i="1"/>
  <c r="AF283" i="1"/>
  <c r="AF397" i="1"/>
  <c r="AF411" i="1"/>
  <c r="AF438" i="1"/>
  <c r="AF381" i="1"/>
  <c r="AF392" i="1"/>
  <c r="AF336" i="1"/>
  <c r="AF694" i="1"/>
  <c r="AF854" i="1"/>
  <c r="AF57" i="1"/>
  <c r="AF76" i="1"/>
  <c r="AF230" i="1"/>
  <c r="AF426" i="1"/>
  <c r="AF415" i="1"/>
  <c r="AF371" i="1"/>
  <c r="AF504" i="1"/>
  <c r="AF520" i="1"/>
  <c r="AF569" i="1"/>
  <c r="AF696" i="1"/>
  <c r="AF646" i="1"/>
  <c r="AF728" i="1"/>
  <c r="AF735" i="1"/>
  <c r="AF898" i="1"/>
  <c r="S36" i="6"/>
  <c r="AF354" i="1"/>
  <c r="AF494" i="1"/>
  <c r="AF197" i="1"/>
  <c r="AF277" i="1"/>
  <c r="AF608" i="1"/>
  <c r="AF746" i="1"/>
  <c r="AF839" i="1"/>
  <c r="AF109" i="1"/>
  <c r="AF134" i="1"/>
  <c r="AF208" i="1"/>
  <c r="AF164" i="1"/>
  <c r="AF172" i="1"/>
  <c r="AF182" i="1"/>
  <c r="AF190" i="1"/>
  <c r="AF204" i="1"/>
  <c r="AF158" i="1"/>
  <c r="AF218" i="1"/>
  <c r="AF227" i="1"/>
  <c r="AF235" i="1"/>
  <c r="AF255" i="1"/>
  <c r="AF265" i="1"/>
  <c r="AF291" i="1"/>
  <c r="AF317" i="1"/>
  <c r="AF280" i="1"/>
  <c r="AF300" i="1"/>
  <c r="AF375" i="1"/>
  <c r="AF439" i="1"/>
  <c r="AF416" i="1"/>
  <c r="AF430" i="1"/>
  <c r="AF424" i="1"/>
  <c r="AF450" i="1"/>
  <c r="AF466" i="1"/>
  <c r="AF472" i="1"/>
  <c r="AF509" i="1"/>
  <c r="AF517" i="1"/>
  <c r="AF531" i="1"/>
  <c r="AF525" i="1"/>
  <c r="AF638" i="1"/>
  <c r="AF650" i="1"/>
  <c r="AF664" i="1"/>
  <c r="AF647" i="1"/>
  <c r="AF655" i="1"/>
  <c r="AF724" i="1"/>
  <c r="AF722" i="1"/>
  <c r="AF814" i="1"/>
  <c r="AF873" i="1"/>
  <c r="AF859" i="1"/>
  <c r="AF866" i="1"/>
  <c r="AF100" i="1"/>
  <c r="AF75" i="1"/>
  <c r="AF26" i="1"/>
  <c r="AF58" i="1"/>
  <c r="AF104" i="1"/>
  <c r="AF133" i="1"/>
  <c r="AF157" i="1"/>
  <c r="AF167" i="1"/>
  <c r="AF122" i="1"/>
  <c r="AF155" i="1"/>
  <c r="AF267" i="1"/>
  <c r="AF310" i="1"/>
  <c r="AF244" i="1"/>
  <c r="AF240" i="1"/>
  <c r="AF524" i="1"/>
  <c r="AF455" i="1"/>
  <c r="AF527" i="1"/>
  <c r="AF634" i="1"/>
  <c r="AF628" i="1"/>
  <c r="AF648" i="1"/>
  <c r="AF663" i="1"/>
  <c r="AF719" i="1"/>
  <c r="AF818" i="1"/>
  <c r="AF841" i="1"/>
  <c r="AF864" i="1"/>
  <c r="AF468" i="1"/>
  <c r="AF596" i="1"/>
  <c r="AF601" i="1"/>
  <c r="AF713" i="1"/>
  <c r="AF837" i="1"/>
  <c r="AF79" i="1"/>
  <c r="AF98" i="1"/>
  <c r="AF400" i="1"/>
  <c r="AF402" i="1"/>
  <c r="AF475" i="1"/>
  <c r="AF604" i="1"/>
  <c r="AF705" i="1"/>
  <c r="AF27" i="1"/>
  <c r="AF43" i="1"/>
  <c r="AF59" i="1"/>
  <c r="AF30" i="1"/>
  <c r="AF62" i="1"/>
  <c r="AF29" i="1"/>
  <c r="AF61" i="1"/>
  <c r="AF82" i="1"/>
  <c r="AF137" i="1"/>
  <c r="AF139" i="1"/>
  <c r="AF123" i="1"/>
  <c r="AF252" i="1"/>
  <c r="AF246" i="1"/>
  <c r="AF248" i="1"/>
  <c r="AF433" i="1"/>
  <c r="AF407" i="1"/>
  <c r="AF443" i="1"/>
  <c r="AF442" i="1"/>
  <c r="AF501" i="1"/>
  <c r="AF549" i="1"/>
  <c r="AF543" i="1"/>
  <c r="AF626" i="1"/>
  <c r="AF587" i="1"/>
  <c r="AF742" i="1"/>
  <c r="AF737" i="1"/>
  <c r="AF741" i="1"/>
  <c r="AF807" i="1"/>
  <c r="AF829" i="1"/>
  <c r="AF848" i="1"/>
  <c r="AF865" i="1"/>
  <c r="AF900" i="1"/>
  <c r="S38" i="6"/>
  <c r="AF888" i="1"/>
  <c r="AF844" i="1"/>
  <c r="AF25" i="1"/>
  <c r="AF128" i="1"/>
  <c r="AF175" i="1"/>
  <c r="AF324" i="1"/>
  <c r="AF315" i="1"/>
  <c r="AF394" i="1"/>
  <c r="AF448" i="1"/>
  <c r="AF512" i="1"/>
  <c r="AF585" i="1"/>
  <c r="AF636" i="1"/>
  <c r="AF639" i="1"/>
  <c r="AF838" i="1"/>
  <c r="AF346" i="1"/>
  <c r="AF347" i="1"/>
  <c r="AF537" i="1"/>
  <c r="AF13" i="1"/>
  <c r="AF144" i="1"/>
  <c r="AF179" i="1"/>
  <c r="AF278" i="1"/>
  <c r="AF270" i="1"/>
  <c r="AF571" i="1"/>
  <c r="AF534" i="1"/>
  <c r="AF593" i="1"/>
  <c r="AF612" i="1"/>
  <c r="AF689" i="1"/>
  <c r="AF708" i="1"/>
  <c r="AF753" i="1"/>
  <c r="AF855" i="1"/>
  <c r="AF116" i="1"/>
  <c r="AF89" i="1"/>
  <c r="AF121" i="1"/>
  <c r="AF160" i="1"/>
  <c r="AF168" i="1"/>
  <c r="AF176" i="1"/>
  <c r="AF186" i="1"/>
  <c r="AF210" i="1"/>
  <c r="AF150" i="1"/>
  <c r="AF250" i="1"/>
  <c r="AF259" i="1"/>
  <c r="AF274" i="1"/>
  <c r="AF314" i="1"/>
  <c r="AF328" i="1"/>
  <c r="AF302" i="1"/>
  <c r="AF329" i="1"/>
  <c r="AF223" i="1"/>
  <c r="AF231" i="1"/>
  <c r="AF304" i="1"/>
  <c r="AF222" i="1"/>
  <c r="AF423" i="1"/>
  <c r="AF486" i="1"/>
  <c r="AF863" i="1"/>
  <c r="AF856" i="1"/>
  <c r="AF895" i="1"/>
  <c r="S31" i="6"/>
  <c r="AF35" i="1"/>
  <c r="AF45" i="1"/>
  <c r="AF152" i="1"/>
  <c r="AF237" i="1"/>
  <c r="AF286" i="1"/>
  <c r="AF385" i="1"/>
  <c r="AF556" i="1"/>
  <c r="AF580" i="1"/>
  <c r="AF695" i="1"/>
  <c r="AF821" i="1"/>
  <c r="AF819" i="1"/>
  <c r="AF875" i="1"/>
  <c r="AF901" i="1"/>
  <c r="S39" i="6"/>
  <c r="AF356" i="1"/>
  <c r="AF602" i="1"/>
  <c r="AF759" i="1"/>
  <c r="AF536" i="1"/>
  <c r="AF477" i="1"/>
  <c r="AF862" i="1"/>
  <c r="AF747" i="1"/>
  <c r="AF51" i="1"/>
  <c r="AF115" i="1"/>
  <c r="AF131" i="1"/>
  <c r="AF303" i="1"/>
  <c r="AF327" i="1"/>
  <c r="AF383" i="1"/>
  <c r="AF399" i="1"/>
  <c r="AF382" i="1"/>
  <c r="AF458" i="1"/>
  <c r="AF480" i="1"/>
  <c r="AF487" i="1"/>
  <c r="AF492" i="1"/>
  <c r="AF497" i="1"/>
  <c r="AF505" i="1"/>
  <c r="AF562" i="1"/>
  <c r="AF701" i="1"/>
  <c r="AF730" i="1"/>
  <c r="AF744" i="1"/>
  <c r="AF827" i="1"/>
  <c r="AF879" i="1"/>
  <c r="AF91" i="1"/>
  <c r="AF271" i="1"/>
  <c r="AF349" i="1"/>
  <c r="AF465" i="1"/>
  <c r="S14" i="6"/>
  <c r="AF748" i="1"/>
  <c r="AF834" i="1"/>
  <c r="AF9" i="1"/>
  <c r="AF396" i="1"/>
  <c r="AF496" i="1"/>
  <c r="AF530" i="1"/>
  <c r="AF896" i="1"/>
  <c r="S33" i="6"/>
  <c r="AF355" i="1"/>
  <c r="AF712" i="1"/>
  <c r="AF358" i="1"/>
  <c r="AF67" i="1"/>
  <c r="AF46" i="1"/>
  <c r="AF319" i="1"/>
  <c r="AF412" i="1"/>
  <c r="AF395" i="1"/>
  <c r="AF428" i="1"/>
  <c r="AF452" i="1"/>
  <c r="AF449" i="1"/>
  <c r="AF513" i="1"/>
  <c r="AF521" i="1"/>
  <c r="AF528" i="1"/>
  <c r="AF631" i="1"/>
  <c r="AF669" i="1"/>
  <c r="AF734" i="1"/>
  <c r="AF269" i="1"/>
  <c r="AF348" i="1"/>
  <c r="AF357" i="1"/>
  <c r="AF538" i="1"/>
  <c r="AF597" i="1"/>
  <c r="AF897" i="1"/>
  <c r="S34" i="6"/>
  <c r="AF185" i="1"/>
  <c r="AF554" i="1"/>
  <c r="AF824" i="1"/>
  <c r="AF882" i="1"/>
  <c r="AF591" i="1"/>
  <c r="AF485" i="1"/>
  <c r="AF18" i="1"/>
  <c r="AF78" i="1"/>
  <c r="AF90" i="1"/>
  <c r="AF398" i="1"/>
  <c r="AF373" i="1"/>
  <c r="AF557" i="1"/>
  <c r="AF584" i="1"/>
  <c r="AF555" i="1"/>
  <c r="AF579" i="1"/>
  <c r="AF627" i="1"/>
  <c r="AF623" i="1"/>
  <c r="AF653" i="1"/>
  <c r="AF641" i="1"/>
  <c r="AF697" i="1"/>
  <c r="AF847" i="1"/>
  <c r="AF885" i="1"/>
  <c r="AF899" i="1"/>
  <c r="S37" i="6"/>
  <c r="AF95" i="1"/>
  <c r="AF213" i="1"/>
  <c r="AF540" i="1"/>
  <c r="AF707" i="1"/>
  <c r="AF749" i="1"/>
  <c r="AF80" i="1"/>
  <c r="AF295" i="1"/>
  <c r="AF688" i="1"/>
  <c r="AF830" i="1"/>
  <c r="AF687" i="1"/>
  <c r="AF683" i="1"/>
  <c r="AF682" i="1"/>
  <c r="AF684" i="1"/>
  <c r="AF680" i="1"/>
  <c r="AF686" i="1"/>
  <c r="AF685" i="1"/>
  <c r="AF681" i="1"/>
  <c r="Q41" i="6"/>
  <c r="R119" i="6"/>
  <c r="N218" i="38"/>
  <c r="P218" i="38"/>
  <c r="R47" i="6"/>
  <c r="R49" i="6"/>
  <c r="R62" i="6"/>
  <c r="R103" i="6"/>
  <c r="N202" i="38"/>
  <c r="P202" i="38"/>
  <c r="R60" i="6"/>
  <c r="R54" i="6"/>
  <c r="R95" i="6"/>
  <c r="N194" i="38"/>
  <c r="P194" i="38"/>
  <c r="BC681" i="1"/>
  <c r="BC684" i="1"/>
  <c r="BC686" i="1"/>
  <c r="BC687" i="1"/>
  <c r="BC682" i="1"/>
  <c r="BC685" i="1"/>
  <c r="BC683" i="1"/>
  <c r="BC688" i="1"/>
  <c r="BC680" i="1"/>
  <c r="BD1" i="1"/>
  <c r="BC672" i="1"/>
  <c r="BC676" i="1"/>
  <c r="BC670" i="1"/>
  <c r="BC404" i="1"/>
  <c r="BC333" i="1"/>
  <c r="BC675" i="1"/>
  <c r="BC671" i="1"/>
  <c r="BC673" i="1"/>
  <c r="BC677" i="1"/>
  <c r="BC198" i="1"/>
  <c r="BC762" i="1"/>
  <c r="BC669" i="1"/>
  <c r="BC357" i="1"/>
  <c r="BC610" i="1"/>
  <c r="BC350" i="1"/>
  <c r="BC601" i="1"/>
  <c r="BC837" i="1"/>
  <c r="BC351" i="1"/>
  <c r="BC353" i="1"/>
  <c r="BC120" i="1"/>
  <c r="BC589" i="1"/>
  <c r="BC467" i="1"/>
  <c r="BC748" i="1"/>
  <c r="BC591" i="1"/>
  <c r="BC758" i="1"/>
  <c r="BC537" i="1"/>
  <c r="BC352" i="1"/>
  <c r="BC757" i="1"/>
  <c r="BC10" i="1"/>
  <c r="BC356" i="1"/>
  <c r="BC840" i="1"/>
  <c r="BC691" i="1"/>
  <c r="BC402" i="1"/>
  <c r="BC79" i="1"/>
  <c r="BC73" i="1"/>
  <c r="BC103" i="1"/>
  <c r="BC403" i="1"/>
  <c r="BC802" i="1"/>
  <c r="BC750" i="1"/>
  <c r="BC479" i="1"/>
  <c r="BC101" i="1"/>
  <c r="BC706" i="1"/>
  <c r="BC145" i="1"/>
  <c r="BC338" i="1"/>
  <c r="BC464" i="1"/>
  <c r="BC752" i="1"/>
  <c r="BC475" i="1"/>
  <c r="BC100" i="1"/>
  <c r="BC270" i="1"/>
  <c r="BC99" i="1"/>
  <c r="BC362" i="1"/>
  <c r="BC605" i="1"/>
  <c r="BC845" i="1"/>
  <c r="BC485" i="1"/>
  <c r="BC195" i="1"/>
  <c r="BC710" i="1"/>
  <c r="BC77" i="1"/>
  <c r="BC401" i="1"/>
  <c r="BC607" i="1"/>
  <c r="BC9" i="1"/>
  <c r="BC574" i="1"/>
  <c r="BC763" i="1"/>
  <c r="BC711" i="1"/>
  <c r="BC349" i="1"/>
  <c r="BC712" i="1"/>
  <c r="BC346" i="1"/>
  <c r="BC759" i="1"/>
  <c r="BC602" i="1"/>
  <c r="BC345" i="1"/>
  <c r="BC214" i="1"/>
  <c r="BC342" i="1"/>
  <c r="BC540" i="1"/>
  <c r="BC341" i="1"/>
  <c r="BC215" i="1"/>
  <c r="BC747" i="1"/>
  <c r="BC363" i="1"/>
  <c r="BC95" i="1"/>
  <c r="BC468" i="1"/>
  <c r="BC596" i="1"/>
  <c r="BC541" i="1"/>
  <c r="BC538" i="1"/>
  <c r="BC856" i="1"/>
  <c r="BC594" i="1"/>
  <c r="BC277" i="1"/>
  <c r="BC12" i="1"/>
  <c r="BC534" i="1"/>
  <c r="BC288" i="1"/>
  <c r="BC690" i="1"/>
  <c r="BC836" i="1"/>
  <c r="BC606" i="1"/>
  <c r="BC400" i="1"/>
  <c r="BC75" i="1"/>
  <c r="BC573" i="1"/>
  <c r="BC102" i="1"/>
  <c r="BC336" i="1"/>
  <c r="BC852" i="1"/>
  <c r="BC604" i="1"/>
  <c r="BC365" i="1"/>
  <c r="BC14" i="1"/>
  <c r="BC563" i="1"/>
  <c r="BC144" i="1"/>
  <c r="BC478" i="1"/>
  <c r="BC755" i="1"/>
  <c r="BC754" i="1"/>
  <c r="BC473" i="1"/>
  <c r="BC97" i="1"/>
  <c r="BC289" i="1"/>
  <c r="BC199" i="1"/>
  <c r="BC611" i="1"/>
  <c r="BC753" i="1"/>
  <c r="BC564" i="1"/>
  <c r="BC668" i="1"/>
  <c r="BC598" i="1"/>
  <c r="BC343" i="1"/>
  <c r="BC119" i="1"/>
  <c r="BC360" i="1"/>
  <c r="BC749" i="1"/>
  <c r="BC590" i="1"/>
  <c r="BC843" i="1"/>
  <c r="BC91" i="1"/>
  <c r="BC354" i="1"/>
  <c r="BC897" i="1"/>
  <c r="S73" i="6"/>
  <c r="S114" i="6"/>
  <c r="B254" i="38"/>
  <c r="D254" i="38"/>
  <c r="BC96" i="1"/>
  <c r="BC340" i="1"/>
  <c r="BC597" i="1"/>
  <c r="BC347" i="1"/>
  <c r="BC271" i="1"/>
  <c r="BC595" i="1"/>
  <c r="BC355" i="1"/>
  <c r="BC94" i="1"/>
  <c r="BC484" i="1"/>
  <c r="BC855" i="1"/>
  <c r="BC570" i="1"/>
  <c r="BC202" i="1"/>
  <c r="BC612" i="1"/>
  <c r="BC278" i="1"/>
  <c r="BC201" i="1"/>
  <c r="BC715" i="1"/>
  <c r="BC761" i="1"/>
  <c r="BC613" i="1"/>
  <c r="BC339" i="1"/>
  <c r="BC11" i="1"/>
  <c r="BC535" i="1"/>
  <c r="BC179" i="1"/>
  <c r="BC751" i="1"/>
  <c r="BC844" i="1"/>
  <c r="BC609" i="1"/>
  <c r="BC335" i="1"/>
  <c r="BC272" i="1"/>
  <c r="BC572" i="1"/>
  <c r="BC196" i="1"/>
  <c r="BC593" i="1"/>
  <c r="BC853" i="1"/>
  <c r="BC600" i="1"/>
  <c r="BC359" i="1"/>
  <c r="BC13" i="1"/>
  <c r="BC756" i="1"/>
  <c r="BC194" i="1"/>
  <c r="BC615" i="1"/>
  <c r="BC895" i="1"/>
  <c r="S70" i="6"/>
  <c r="BC93" i="1"/>
  <c r="BC361" i="1"/>
  <c r="BC760" i="1"/>
  <c r="BC92" i="1"/>
  <c r="BC334" i="1"/>
  <c r="BC178" i="1"/>
  <c r="BC693" i="1"/>
  <c r="BC694" i="1"/>
  <c r="BC854" i="1"/>
  <c r="BC536" i="1"/>
  <c r="BC571" i="1"/>
  <c r="BC366" i="1"/>
  <c r="BC764" i="1"/>
  <c r="BC213" i="1"/>
  <c r="BC592" i="1"/>
  <c r="BC846" i="1"/>
  <c r="BC348" i="1"/>
  <c r="BC709" i="1"/>
  <c r="BC708" i="1"/>
  <c r="BC839" i="1"/>
  <c r="BC98" i="1"/>
  <c r="BC491" i="1"/>
  <c r="BC358" i="1"/>
  <c r="BC337" i="1"/>
  <c r="BC689" i="1"/>
  <c r="BC667" i="1"/>
  <c r="BC599" i="1"/>
  <c r="BC707" i="1"/>
  <c r="BC344" i="1"/>
  <c r="BC713" i="1"/>
  <c r="BC746" i="1"/>
  <c r="BC692" i="1"/>
  <c r="BC539" i="1"/>
  <c r="BC290" i="1"/>
  <c r="BC197" i="1"/>
  <c r="BC603" i="1"/>
  <c r="BC614" i="1"/>
  <c r="BC465" i="1"/>
  <c r="BC842" i="1"/>
  <c r="BC494" i="1"/>
  <c r="BC834" i="1"/>
  <c r="BC269" i="1"/>
  <c r="BC481" i="1"/>
  <c r="BC364" i="1"/>
  <c r="BC200" i="1"/>
  <c r="BC705" i="1"/>
  <c r="BC714" i="1"/>
  <c r="BC833" i="1"/>
  <c r="BC608" i="1"/>
  <c r="BC81" i="1"/>
  <c r="BC674" i="1"/>
  <c r="BC830" i="1"/>
  <c r="BC825" i="1"/>
  <c r="BC785" i="1"/>
  <c r="BC790" i="1"/>
  <c r="BC793" i="1"/>
  <c r="BC728" i="1"/>
  <c r="BC463" i="1"/>
  <c r="BC212" i="1"/>
  <c r="BC51" i="1"/>
  <c r="BC314" i="1"/>
  <c r="BC788" i="1"/>
  <c r="BC789" i="1"/>
  <c r="BC638" i="1"/>
  <c r="BC382" i="1"/>
  <c r="BC67" i="1"/>
  <c r="BC259" i="1"/>
  <c r="BC139" i="1"/>
  <c r="BC294" i="1"/>
  <c r="BC319" i="1"/>
  <c r="BC890" i="1"/>
  <c r="BC580" i="1"/>
  <c r="BC433" i="1"/>
  <c r="BC150" i="1"/>
  <c r="BC21" i="1"/>
  <c r="BC738" i="1"/>
  <c r="BC866" i="1"/>
  <c r="BC511" i="1"/>
  <c r="BC252" i="1"/>
  <c r="BC109" i="1"/>
  <c r="BC522" i="1"/>
  <c r="BC115" i="1"/>
  <c r="BC820" i="1"/>
  <c r="BC477" i="1"/>
  <c r="BC233" i="1"/>
  <c r="BC71" i="1"/>
  <c r="BC734" i="1"/>
  <c r="BC618" i="1"/>
  <c r="BC173" i="1"/>
  <c r="BC391" i="1"/>
  <c r="BC666" i="1"/>
  <c r="BC424" i="1"/>
  <c r="BC804" i="1"/>
  <c r="BC373" i="1"/>
  <c r="BC623" i="1"/>
  <c r="BC165" i="1"/>
  <c r="BC661" i="1"/>
  <c r="BC744" i="1"/>
  <c r="BC331" i="1"/>
  <c r="BC637" i="1"/>
  <c r="BC798" i="1"/>
  <c r="BC794" i="1"/>
  <c r="BC871" i="1"/>
  <c r="BC453" i="1"/>
  <c r="BC160" i="1"/>
  <c r="BC257" i="1"/>
  <c r="BC249" i="1"/>
  <c r="BC68" i="1"/>
  <c r="BC413" i="1"/>
  <c r="BC516" i="1"/>
  <c r="BC703" i="1"/>
  <c r="BC459" i="1"/>
  <c r="BC210" i="1"/>
  <c r="BC50" i="1"/>
  <c r="BC322" i="1"/>
  <c r="BC306" i="1"/>
  <c r="BC699" i="1"/>
  <c r="BC398" i="1"/>
  <c r="BC172" i="1"/>
  <c r="BC23" i="1"/>
  <c r="BC245" i="1"/>
  <c r="BC896" i="1"/>
  <c r="S72" i="6"/>
  <c r="S113" i="6"/>
  <c r="B253" i="38"/>
  <c r="D253" i="38"/>
  <c r="BC617" i="1"/>
  <c r="BC367" i="1"/>
  <c r="BC158" i="1"/>
  <c r="BC29" i="1"/>
  <c r="BC716" i="1"/>
  <c r="BC553" i="1"/>
  <c r="BC301" i="1"/>
  <c r="BC543" i="1"/>
  <c r="BC207" i="1"/>
  <c r="BC450" i="1"/>
  <c r="BC819" i="1"/>
  <c r="BC418" i="1"/>
  <c r="BC646" i="1"/>
  <c r="BC262" i="1"/>
  <c r="BC482" i="1"/>
  <c r="BC826" i="1"/>
  <c r="BC329" i="1"/>
  <c r="BC662" i="1"/>
  <c r="BC781" i="1"/>
  <c r="BC779" i="1"/>
  <c r="BC858" i="1"/>
  <c r="BC447" i="1"/>
  <c r="BC125" i="1"/>
  <c r="BC556" i="1"/>
  <c r="BC582" i="1"/>
  <c r="BC128" i="1"/>
  <c r="BC408" i="1"/>
  <c r="BC645" i="1"/>
  <c r="BC656" i="1"/>
  <c r="BC443" i="1"/>
  <c r="BC192" i="1"/>
  <c r="BC42" i="1"/>
  <c r="BC83" i="1"/>
  <c r="BC332" i="1"/>
  <c r="BC695" i="1"/>
  <c r="BC435" i="1"/>
  <c r="BC164" i="1"/>
  <c r="BC65" i="1"/>
  <c r="BC530" i="1"/>
  <c r="BC841" i="1"/>
  <c r="BC501" i="1"/>
  <c r="BC304" i="1"/>
  <c r="BC78" i="1"/>
  <c r="BC527" i="1"/>
  <c r="BC286" i="1"/>
  <c r="BC155" i="1"/>
  <c r="BC393" i="1"/>
  <c r="BC508" i="1"/>
  <c r="BC209" i="1"/>
  <c r="BC480" i="1"/>
  <c r="BC69" i="1"/>
  <c r="BC663" i="1"/>
  <c r="BC832" i="1"/>
  <c r="BC242" i="1"/>
  <c r="BC496" i="1"/>
  <c r="BC135" i="1"/>
  <c r="BC444" i="1"/>
  <c r="BC849" i="1"/>
  <c r="BC787" i="1"/>
  <c r="BC816" i="1"/>
  <c r="BC412" i="1"/>
  <c r="BC154" i="1"/>
  <c r="BC704" i="1"/>
  <c r="BC620" i="1"/>
  <c r="BC181" i="1"/>
  <c r="BC323" i="1"/>
  <c r="BC737" i="1"/>
  <c r="BC643" i="1"/>
  <c r="BC386" i="1"/>
  <c r="BC184" i="1"/>
  <c r="BC34" i="1"/>
  <c r="BC64" i="1"/>
  <c r="BC56" i="1"/>
  <c r="BC621" i="1"/>
  <c r="BC405" i="1"/>
  <c r="BC152" i="1"/>
  <c r="BC49" i="1"/>
  <c r="BC624" i="1"/>
  <c r="BC888" i="1"/>
  <c r="BC493" i="1"/>
  <c r="BC240" i="1"/>
  <c r="BC89" i="1"/>
  <c r="BC696" i="1"/>
  <c r="BC565" i="1"/>
  <c r="BC111" i="1"/>
  <c r="BC422" i="1"/>
  <c r="BC639" i="1"/>
  <c r="BC307" i="1"/>
  <c r="BC512" i="1"/>
  <c r="BC235" i="1"/>
  <c r="BC492" i="1"/>
  <c r="BC876" i="1"/>
  <c r="BC375" i="1"/>
  <c r="BC555" i="1"/>
  <c r="BC76" i="1"/>
  <c r="BC547" i="1"/>
  <c r="BC881" i="1"/>
  <c r="BC80" i="1"/>
  <c r="BC409" i="1"/>
  <c r="BC414" i="1"/>
  <c r="BC766" i="1"/>
  <c r="BC784" i="1"/>
  <c r="BC792" i="1"/>
  <c r="BC652" i="1"/>
  <c r="BC384" i="1"/>
  <c r="BC168" i="1"/>
  <c r="BC18" i="1"/>
  <c r="BC796" i="1"/>
  <c r="BC797" i="1"/>
  <c r="BC575" i="1"/>
  <c r="BC231" i="1"/>
  <c r="BC27" i="1"/>
  <c r="BC733" i="1"/>
  <c r="BC274" i="1"/>
  <c r="BC309" i="1"/>
  <c r="BC559" i="1"/>
  <c r="BC868" i="1"/>
  <c r="BC505" i="1"/>
  <c r="BC326" i="1"/>
  <c r="BC104" i="1"/>
  <c r="BC526" i="1"/>
  <c r="BC239" i="1"/>
  <c r="BC824" i="1"/>
  <c r="BC461" i="1"/>
  <c r="BC227" i="1"/>
  <c r="BC63" i="1"/>
  <c r="BC880" i="1"/>
  <c r="BC719" i="1"/>
  <c r="BC655" i="1"/>
  <c r="BC423" i="1"/>
  <c r="BC188" i="1"/>
  <c r="BC38" i="1"/>
  <c r="BC32" i="1"/>
  <c r="BC24" i="1"/>
  <c r="BC222" i="1"/>
  <c r="BC430" i="1"/>
  <c r="BC525" i="1"/>
  <c r="BC438" i="1"/>
  <c r="BC889" i="1"/>
  <c r="BC462" i="1"/>
  <c r="BC811" i="1"/>
  <c r="BC228" i="1"/>
  <c r="BC735" i="1"/>
  <c r="BC857" i="1"/>
  <c r="BC510" i="1"/>
  <c r="BC869" i="1"/>
  <c r="BC772" i="1"/>
  <c r="BC791" i="1"/>
  <c r="BC729" i="1"/>
  <c r="BC419" i="1"/>
  <c r="BC113" i="1"/>
  <c r="BC720" i="1"/>
  <c r="BC545" i="1"/>
  <c r="BC297" i="1"/>
  <c r="BC321" i="1"/>
  <c r="BC498" i="1"/>
  <c r="BC647" i="1"/>
  <c r="BC439" i="1"/>
  <c r="BC166" i="1"/>
  <c r="BC17" i="1"/>
  <c r="BC560" i="1"/>
  <c r="BC900" i="1"/>
  <c r="S77" i="6"/>
  <c r="BC579" i="1"/>
  <c r="BC425" i="1"/>
  <c r="BC146" i="1"/>
  <c r="BC16" i="1"/>
  <c r="BC721" i="1"/>
  <c r="BC864" i="1"/>
  <c r="BC509" i="1"/>
  <c r="BC244" i="1"/>
  <c r="BC108" i="1"/>
  <c r="BC529" i="1"/>
  <c r="BC131" i="1"/>
  <c r="BC149" i="1"/>
  <c r="BC315" i="1"/>
  <c r="BC460" i="1"/>
  <c r="BC292" i="1"/>
  <c r="BC440" i="1"/>
  <c r="BC281" i="1"/>
  <c r="BC546" i="1"/>
  <c r="BC806" i="1"/>
  <c r="BC167" i="1"/>
  <c r="BC456" i="1"/>
  <c r="BC851" i="1"/>
  <c r="BC626" i="1"/>
  <c r="BC823" i="1"/>
  <c r="BC777" i="1"/>
  <c r="BC765" i="1"/>
  <c r="BC658" i="1"/>
  <c r="BC392" i="1"/>
  <c r="BC105" i="1"/>
  <c r="BC114" i="1"/>
  <c r="BC324" i="1"/>
  <c r="BC171" i="1"/>
  <c r="BC385" i="1"/>
  <c r="BC587" i="1"/>
  <c r="BC588" i="1"/>
  <c r="BC415" i="1"/>
  <c r="BC156" i="1"/>
  <c r="BC53" i="1"/>
  <c r="BC616" i="1"/>
  <c r="BC877" i="1"/>
  <c r="BC586" i="1"/>
  <c r="BC396" i="1"/>
  <c r="BC137" i="1"/>
  <c r="BC44" i="1"/>
  <c r="BC302" i="1"/>
  <c r="BC732" i="1"/>
  <c r="BC441" i="1"/>
  <c r="BC216" i="1"/>
  <c r="BC54" i="1"/>
  <c r="BC300" i="1"/>
  <c r="BC736" i="1"/>
  <c r="BC279" i="1"/>
  <c r="BC395" i="1"/>
  <c r="BC490" i="1"/>
  <c r="BC370" i="1"/>
  <c r="BC697" i="1"/>
  <c r="BC187" i="1"/>
  <c r="BC554" i="1"/>
  <c r="BC878" i="1"/>
  <c r="BC432" i="1"/>
  <c r="BC813" i="1"/>
  <c r="BC250" i="1"/>
  <c r="BC577" i="1"/>
  <c r="BC886" i="1"/>
  <c r="BC780" i="1"/>
  <c r="BC648" i="1"/>
  <c r="BC437" i="1"/>
  <c r="BC85" i="1"/>
  <c r="BC48" i="1"/>
  <c r="BC40" i="1"/>
  <c r="BC230" i="1"/>
  <c r="BC387" i="1"/>
  <c r="BC585" i="1"/>
  <c r="BC630" i="1"/>
  <c r="BC371" i="1"/>
  <c r="BC141" i="1"/>
  <c r="BC37" i="1"/>
  <c r="BC700" i="1"/>
  <c r="BC862" i="1"/>
  <c r="BC519" i="1"/>
  <c r="BC374" i="1"/>
  <c r="BC126" i="1"/>
  <c r="BC263" i="1"/>
  <c r="BC90" i="1"/>
  <c r="BC818" i="1"/>
  <c r="BC451" i="1"/>
  <c r="BC206" i="1"/>
  <c r="BC46" i="1"/>
  <c r="BC82" i="1"/>
  <c r="BC293" i="1"/>
  <c r="BC163" i="1"/>
  <c r="BC383" i="1"/>
  <c r="BC551" i="1"/>
  <c r="BC397" i="1"/>
  <c r="BC874" i="1"/>
  <c r="BC303" i="1"/>
  <c r="BC628" i="1"/>
  <c r="BC267" i="1"/>
  <c r="BC368" i="1"/>
  <c r="BC901" i="1"/>
  <c r="S78" i="6"/>
  <c r="BC177" i="1"/>
  <c r="BC635" i="1"/>
  <c r="BC117" i="1"/>
  <c r="BC19" i="1"/>
  <c r="BC745" i="1"/>
  <c r="BC776" i="1"/>
  <c r="BC767" i="1"/>
  <c r="BC893" i="1"/>
  <c r="BC549" i="1"/>
  <c r="BC410" i="1"/>
  <c r="BC142" i="1"/>
  <c r="BC72" i="1"/>
  <c r="BC783" i="1"/>
  <c r="BC875" i="1"/>
  <c r="BC471" i="1"/>
  <c r="BC176" i="1"/>
  <c r="BC140" i="1"/>
  <c r="BC123" i="1"/>
  <c r="BC157" i="1"/>
  <c r="BC377" i="1"/>
  <c r="BC476" i="1"/>
  <c r="BC724" i="1"/>
  <c r="BC449" i="1"/>
  <c r="BC221" i="1"/>
  <c r="BC58" i="1"/>
  <c r="BC740" i="1"/>
  <c r="BC882" i="1"/>
  <c r="BC642" i="1"/>
  <c r="BC380" i="1"/>
  <c r="BC182" i="1"/>
  <c r="BC31" i="1"/>
  <c r="BC124" i="1"/>
  <c r="BC107" i="1"/>
  <c r="BC634" i="1"/>
  <c r="BC394" i="1"/>
  <c r="BC148" i="1"/>
  <c r="BC45" i="1"/>
  <c r="BC702" i="1"/>
  <c r="BC722" i="1"/>
  <c r="BC238" i="1"/>
  <c r="BC486" i="1"/>
  <c r="BC86" i="1"/>
  <c r="BC550" i="1"/>
  <c r="BC136" i="1"/>
  <c r="BC653" i="1"/>
  <c r="BC887" i="1"/>
  <c r="BC389" i="1"/>
  <c r="BC631" i="1"/>
  <c r="BC189" i="1"/>
  <c r="BC442" i="1"/>
  <c r="BC742" i="1"/>
  <c r="BC786" i="1"/>
  <c r="BC775" i="1"/>
  <c r="BC651" i="1"/>
  <c r="BC273" i="1"/>
  <c r="BC59" i="1"/>
  <c r="BC533" i="1"/>
  <c r="BC253" i="1"/>
  <c r="BC169" i="1"/>
  <c r="BC420" i="1"/>
  <c r="BC891" i="1"/>
  <c r="BC557" i="1"/>
  <c r="BC407" i="1"/>
  <c r="BC138" i="1"/>
  <c r="BC28" i="1"/>
  <c r="BC316" i="1"/>
  <c r="BC835" i="1"/>
  <c r="BC503" i="1"/>
  <c r="BC310" i="1"/>
  <c r="BC88" i="1"/>
  <c r="BC552" i="1"/>
  <c r="BC255" i="1"/>
  <c r="BC805" i="1"/>
  <c r="BC457" i="1"/>
  <c r="BC225" i="1"/>
  <c r="BC62" i="1"/>
  <c r="BC725" i="1"/>
  <c r="BC727" i="1"/>
  <c r="BC224" i="1"/>
  <c r="BC379" i="1"/>
  <c r="BC458" i="1"/>
  <c r="BC372" i="1"/>
  <c r="BC641" i="1"/>
  <c r="BC246" i="1"/>
  <c r="BC474" i="1"/>
  <c r="BC809" i="1"/>
  <c r="BC434" i="1"/>
  <c r="BC654" i="1"/>
  <c r="BC305" i="1"/>
  <c r="BC506" i="1"/>
  <c r="BC838" i="1"/>
  <c r="BC774" i="1"/>
  <c r="BC801" i="1"/>
  <c r="BC632" i="1"/>
  <c r="BC236" i="1"/>
  <c r="BC43" i="1"/>
  <c r="BC528" i="1"/>
  <c r="BC581" i="1"/>
  <c r="BC211" i="1"/>
  <c r="BC454" i="1"/>
  <c r="BC872" i="1"/>
  <c r="BC521" i="1"/>
  <c r="BC376" i="1"/>
  <c r="BC129" i="1"/>
  <c r="BC247" i="1"/>
  <c r="BC567" i="1"/>
  <c r="BC808" i="1"/>
  <c r="BC495" i="1"/>
  <c r="BC248" i="1"/>
  <c r="BC116" i="1"/>
  <c r="BC659" i="1"/>
  <c r="BC523" i="1"/>
  <c r="BC657" i="1"/>
  <c r="BC388" i="1"/>
  <c r="BC170" i="1"/>
  <c r="BC22" i="1"/>
  <c r="BC261" i="1"/>
  <c r="BC237" i="1"/>
  <c r="BC161" i="1"/>
  <c r="BC411" i="1"/>
  <c r="BC153" i="1"/>
  <c r="BC633" i="1"/>
  <c r="BC828" i="1"/>
  <c r="BC234" i="1"/>
  <c r="BC488" i="1"/>
  <c r="BC87" i="1"/>
  <c r="BC701" i="1"/>
  <c r="BC821" i="1"/>
  <c r="BC299" i="1"/>
  <c r="BC504" i="1"/>
  <c r="BC902" i="1"/>
  <c r="S79" i="6"/>
  <c r="BC773" i="1"/>
  <c r="BC584" i="1"/>
  <c r="BC320" i="1"/>
  <c r="BC35" i="1"/>
  <c r="BC660" i="1"/>
  <c r="BC731" i="1"/>
  <c r="BC254" i="1"/>
  <c r="BC502" i="1"/>
  <c r="BC867" i="1"/>
  <c r="BC513" i="1"/>
  <c r="BC260" i="1"/>
  <c r="BC112" i="1"/>
  <c r="BC284" i="1"/>
  <c r="BC52" i="1"/>
  <c r="BC822" i="1"/>
  <c r="BC483" i="1"/>
  <c r="BC285" i="1"/>
  <c r="BC74" i="1"/>
  <c r="BC718" i="1"/>
  <c r="BC622" i="1"/>
  <c r="BC664" i="1"/>
  <c r="BC427" i="1"/>
  <c r="BC162" i="1"/>
  <c r="BC61" i="1"/>
  <c r="BC531" i="1"/>
  <c r="BC548" i="1"/>
  <c r="BC203" i="1"/>
  <c r="BC446" i="1"/>
  <c r="BC143" i="1"/>
  <c r="BC452" i="1"/>
  <c r="BC863" i="1"/>
  <c r="BC325" i="1"/>
  <c r="BC520" i="1"/>
  <c r="BC147" i="1"/>
  <c r="BC500" i="1"/>
  <c r="BC879" i="1"/>
  <c r="BC406" i="1"/>
  <c r="BC542" i="1"/>
  <c r="BC629" i="1"/>
  <c r="BC295" i="1"/>
  <c r="BC220" i="1"/>
  <c r="BC782" i="1"/>
  <c r="BC769" i="1"/>
  <c r="BC814" i="1"/>
  <c r="BC499" i="1"/>
  <c r="BC264" i="1"/>
  <c r="BC70" i="1"/>
  <c r="BC544" i="1"/>
  <c r="BC800" i="1"/>
  <c r="BC771" i="1"/>
  <c r="BC810" i="1"/>
  <c r="BC429" i="1"/>
  <c r="BC130" i="1"/>
  <c r="BC873" i="1"/>
  <c r="BC865" i="1"/>
  <c r="BC232" i="1"/>
  <c r="BC428" i="1"/>
  <c r="BC466" i="1"/>
  <c r="BC636" i="1"/>
  <c r="BC421" i="1"/>
  <c r="BC174" i="1"/>
  <c r="BC26" i="1"/>
  <c r="BC280" i="1"/>
  <c r="BC251" i="1"/>
  <c r="BC627" i="1"/>
  <c r="BC369" i="1"/>
  <c r="BC133" i="1"/>
  <c r="BC33" i="1"/>
  <c r="BC730" i="1"/>
  <c r="BC859" i="1"/>
  <c r="BC517" i="1"/>
  <c r="BC318" i="1"/>
  <c r="BC121" i="1"/>
  <c r="BC241" i="1"/>
  <c r="BC20" i="1"/>
  <c r="BC110" i="1"/>
  <c r="BC258" i="1"/>
  <c r="BC743" i="1"/>
  <c r="BC185" i="1"/>
  <c r="BC558" i="1"/>
  <c r="BC219" i="1"/>
  <c r="BC649" i="1"/>
  <c r="BC723" i="1"/>
  <c r="BC470" i="1"/>
  <c r="BC817" i="1"/>
  <c r="BC287" i="1"/>
  <c r="BC739" i="1"/>
  <c r="BC894" i="1"/>
  <c r="BC768" i="1"/>
  <c r="BC799" i="1"/>
  <c r="BC515" i="1"/>
  <c r="BC223" i="1"/>
  <c r="BC57" i="1"/>
  <c r="BC308" i="1"/>
  <c r="BC850" i="1"/>
  <c r="BC183" i="1"/>
  <c r="BC578" i="1"/>
  <c r="BC812" i="1"/>
  <c r="BC497" i="1"/>
  <c r="BC256" i="1"/>
  <c r="BC118" i="1"/>
  <c r="BC524" i="1"/>
  <c r="BC265" i="1"/>
  <c r="BC803" i="1"/>
  <c r="BC445" i="1"/>
  <c r="BC218" i="1"/>
  <c r="BC55" i="1"/>
  <c r="BC561" i="1"/>
  <c r="BC884" i="1"/>
  <c r="BC640" i="1"/>
  <c r="BC378" i="1"/>
  <c r="BC180" i="1"/>
  <c r="BC30" i="1"/>
  <c r="BC243" i="1"/>
  <c r="BC132" i="1"/>
  <c r="BC283" i="1"/>
  <c r="BC399" i="1"/>
  <c r="BC870" i="1"/>
  <c r="BC518" i="1"/>
  <c r="BC899" i="1"/>
  <c r="S76" i="6"/>
  <c r="BC317" i="1"/>
  <c r="BC448" i="1"/>
  <c r="BC291" i="1"/>
  <c r="BC562" i="1"/>
  <c r="BC807" i="1"/>
  <c r="BC191" i="1"/>
  <c r="BC472" i="1"/>
  <c r="BC193" i="1"/>
  <c r="BC778" i="1"/>
  <c r="BC898" i="1"/>
  <c r="S75" i="6"/>
  <c r="BC507" i="1"/>
  <c r="BC204" i="1"/>
  <c r="BC41" i="1"/>
  <c r="BC848" i="1"/>
  <c r="BC159" i="1"/>
  <c r="BC226" i="1"/>
  <c r="BC650" i="1"/>
  <c r="BC829" i="1"/>
  <c r="BC487" i="1"/>
  <c r="BC296" i="1"/>
  <c r="BC84" i="1"/>
  <c r="BC726" i="1"/>
  <c r="BC532" i="1"/>
  <c r="BC717" i="1"/>
  <c r="BC455" i="1"/>
  <c r="BC208" i="1"/>
  <c r="BC47" i="1"/>
  <c r="BC328" i="1"/>
  <c r="BC312" i="1"/>
  <c r="BC576" i="1"/>
  <c r="BC417" i="1"/>
  <c r="BC122" i="1"/>
  <c r="BC106" i="1"/>
  <c r="BC282" i="1"/>
  <c r="BC298" i="1"/>
  <c r="BC175" i="1"/>
  <c r="BC569" i="1"/>
  <c r="BC313" i="1"/>
  <c r="BC514" i="1"/>
  <c r="BC847" i="1"/>
  <c r="BC416" i="1"/>
  <c r="BC815" i="1"/>
  <c r="BC205" i="1"/>
  <c r="BC568" i="1"/>
  <c r="BC883" i="1"/>
  <c r="BC381" i="1"/>
  <c r="BC860" i="1"/>
  <c r="BC770" i="1"/>
  <c r="BC795" i="1"/>
  <c r="BC489" i="1"/>
  <c r="BC186" i="1"/>
  <c r="BC25" i="1"/>
  <c r="BC36" i="1"/>
  <c r="BC127" i="1"/>
  <c r="BC275" i="1"/>
  <c r="BC436" i="1"/>
  <c r="BC827" i="1"/>
  <c r="BC469" i="1"/>
  <c r="BC229" i="1"/>
  <c r="BC66" i="1"/>
  <c r="BC861" i="1"/>
  <c r="BC698" i="1"/>
  <c r="BC644" i="1"/>
  <c r="BC431" i="1"/>
  <c r="BC190" i="1"/>
  <c r="BC39" i="1"/>
  <c r="BC15" i="1"/>
  <c r="BC566" i="1"/>
  <c r="BC583" i="1"/>
  <c r="BC390" i="1"/>
  <c r="BC134" i="1"/>
  <c r="BC60" i="1"/>
  <c r="BC330" i="1"/>
  <c r="BC151" i="1"/>
  <c r="BC217" i="1"/>
  <c r="BC625" i="1"/>
  <c r="BC266" i="1"/>
  <c r="BC619" i="1"/>
  <c r="BC892" i="1"/>
  <c r="BC327" i="1"/>
  <c r="BC885" i="1"/>
  <c r="BC311" i="1"/>
  <c r="BC665" i="1"/>
  <c r="BC276" i="1"/>
  <c r="BC426" i="1"/>
  <c r="BC741" i="1"/>
  <c r="R20" i="6"/>
  <c r="R17" i="6"/>
  <c r="R16" i="6"/>
  <c r="R18" i="6"/>
  <c r="R26" i="6"/>
  <c r="R9" i="6"/>
  <c r="R89" i="6"/>
  <c r="N188" i="38"/>
  <c r="P188" i="38"/>
  <c r="R63" i="6"/>
  <c r="R104" i="6"/>
  <c r="N203" i="38"/>
  <c r="P203" i="38"/>
  <c r="R58" i="6"/>
  <c r="R99" i="6"/>
  <c r="N198" i="38"/>
  <c r="P198" i="38"/>
  <c r="R117" i="6"/>
  <c r="N216" i="38"/>
  <c r="P216" i="38"/>
  <c r="R59" i="6"/>
  <c r="R113" i="6"/>
  <c r="N212" i="38"/>
  <c r="P212" i="38"/>
  <c r="R50" i="6"/>
  <c r="R91" i="6"/>
  <c r="N190" i="38"/>
  <c r="P190" i="38"/>
  <c r="R93" i="6"/>
  <c r="N192" i="38"/>
  <c r="P192" i="38"/>
  <c r="K220" i="38"/>
  <c r="M187" i="38"/>
  <c r="M220" i="38"/>
  <c r="C15" i="10"/>
  <c r="C44" i="10"/>
  <c r="C45" i="10"/>
  <c r="C47" i="10"/>
  <c r="C37" i="10"/>
  <c r="C26" i="10"/>
  <c r="C22" i="10"/>
  <c r="C21" i="10"/>
  <c r="C17" i="10"/>
  <c r="C43" i="10"/>
  <c r="C32" i="10"/>
  <c r="C35" i="10"/>
  <c r="C40" i="10"/>
  <c r="C20" i="10"/>
  <c r="C16" i="10"/>
  <c r="C27" i="10"/>
  <c r="C23" i="10"/>
  <c r="C34" i="10"/>
  <c r="C46" i="10"/>
  <c r="C42" i="10"/>
  <c r="C41" i="10"/>
  <c r="C18" i="10"/>
  <c r="C38" i="10"/>
  <c r="C33" i="10"/>
  <c r="C28" i="10"/>
  <c r="C36" i="10"/>
  <c r="C39" i="10"/>
  <c r="C29" i="10"/>
  <c r="C24" i="10"/>
  <c r="C30" i="10"/>
  <c r="C19" i="10"/>
  <c r="C31" i="10"/>
  <c r="C25" i="10"/>
  <c r="S9" i="6"/>
  <c r="S116" i="6"/>
  <c r="B256" i="38"/>
  <c r="D256" i="38"/>
  <c r="R101" i="6"/>
  <c r="N200" i="38"/>
  <c r="P200" i="38"/>
  <c r="S118" i="6"/>
  <c r="B258" i="38"/>
  <c r="D258" i="38"/>
  <c r="S17" i="6"/>
  <c r="F25" i="9"/>
  <c r="S54" i="6"/>
  <c r="S117" i="6"/>
  <c r="B257" i="38"/>
  <c r="D257" i="38"/>
  <c r="S24" i="6"/>
  <c r="S119" i="6"/>
  <c r="B259" i="38"/>
  <c r="D259" i="38"/>
  <c r="R90" i="6"/>
  <c r="N189" i="38"/>
  <c r="P189" i="38"/>
  <c r="S11" i="6"/>
  <c r="S53" i="6"/>
  <c r="S94" i="6"/>
  <c r="B234" i="38"/>
  <c r="D234" i="38"/>
  <c r="R100" i="6"/>
  <c r="N199" i="38"/>
  <c r="P199" i="38"/>
  <c r="S111" i="6"/>
  <c r="B251" i="38"/>
  <c r="D251" i="38"/>
  <c r="S120" i="6"/>
  <c r="B260" i="38"/>
  <c r="D260" i="38"/>
  <c r="S48" i="6"/>
  <c r="S89" i="6"/>
  <c r="B229" i="38"/>
  <c r="D229" i="38"/>
  <c r="S57" i="6"/>
  <c r="S56" i="6"/>
  <c r="S47" i="6"/>
  <c r="BD684" i="1"/>
  <c r="BD687" i="1"/>
  <c r="BD688" i="1"/>
  <c r="BD680" i="1"/>
  <c r="BD681" i="1"/>
  <c r="BD686" i="1"/>
  <c r="BD682" i="1"/>
  <c r="BD685" i="1"/>
  <c r="BD683" i="1"/>
  <c r="BD745" i="1"/>
  <c r="BD672" i="1"/>
  <c r="BD80" i="1"/>
  <c r="BE1" i="1"/>
  <c r="BD673" i="1"/>
  <c r="BD675" i="1"/>
  <c r="BD333" i="1"/>
  <c r="BD670" i="1"/>
  <c r="BD676" i="1"/>
  <c r="BD677" i="1"/>
  <c r="BD671" i="1"/>
  <c r="BD19" i="1"/>
  <c r="BD409" i="1"/>
  <c r="BD404" i="1"/>
  <c r="BD574" i="1"/>
  <c r="BD198" i="1"/>
  <c r="BD782" i="1"/>
  <c r="BD764" i="1"/>
  <c r="BD794" i="1"/>
  <c r="BD766" i="1"/>
  <c r="BD774" i="1"/>
  <c r="BD780" i="1"/>
  <c r="BD798" i="1"/>
  <c r="BD779" i="1"/>
  <c r="BD793" i="1"/>
  <c r="BD787" i="1"/>
  <c r="BD834" i="1"/>
  <c r="BD341" i="1"/>
  <c r="BD119" i="1"/>
  <c r="BD334" i="1"/>
  <c r="BD597" i="1"/>
  <c r="BD843" i="1"/>
  <c r="BD347" i="1"/>
  <c r="BD269" i="1"/>
  <c r="BD346" i="1"/>
  <c r="BD712" i="1"/>
  <c r="BD468" i="1"/>
  <c r="BD747" i="1"/>
  <c r="BD120" i="1"/>
  <c r="BD214" i="1"/>
  <c r="BD592" i="1"/>
  <c r="BD357" i="1"/>
  <c r="BD707" i="1"/>
  <c r="BD91" i="1"/>
  <c r="BD601" i="1"/>
  <c r="BD844" i="1"/>
  <c r="BD400" i="1"/>
  <c r="BD753" i="1"/>
  <c r="BD756" i="1"/>
  <c r="BD270" i="1"/>
  <c r="BD570" i="1"/>
  <c r="BD692" i="1"/>
  <c r="BD836" i="1"/>
  <c r="BD339" i="1"/>
  <c r="BD102" i="1"/>
  <c r="BD99" i="1"/>
  <c r="BD336" i="1"/>
  <c r="BD571" i="1"/>
  <c r="BD572" i="1"/>
  <c r="BD833" i="1"/>
  <c r="BD335" i="1"/>
  <c r="BD144" i="1"/>
  <c r="BD103" i="1"/>
  <c r="BD338" i="1"/>
  <c r="BD594" i="1"/>
  <c r="BD606" i="1"/>
  <c r="BD854" i="1"/>
  <c r="BD402" i="1"/>
  <c r="BD754" i="1"/>
  <c r="BD751" i="1"/>
  <c r="BD288" i="1"/>
  <c r="BD403" i="1"/>
  <c r="BD689" i="1"/>
  <c r="BD855" i="1"/>
  <c r="BD821" i="1"/>
  <c r="BD809" i="1"/>
  <c r="BD627" i="1"/>
  <c r="BD504" i="1"/>
  <c r="BD462" i="1"/>
  <c r="BD507" i="1"/>
  <c r="BD453" i="1"/>
  <c r="BD419" i="1"/>
  <c r="BD396" i="1"/>
  <c r="BD50" i="1"/>
  <c r="BD36" i="1"/>
  <c r="BD887" i="1"/>
  <c r="BD275" i="1"/>
  <c r="BD281" i="1"/>
  <c r="BD70" i="1"/>
  <c r="BD850" i="1"/>
  <c r="BD250" i="1"/>
  <c r="BD71" i="1"/>
  <c r="BD222" i="1"/>
  <c r="BD109" i="1"/>
  <c r="BD130" i="1"/>
  <c r="BD226" i="1"/>
  <c r="BD49" i="1"/>
  <c r="BD228" i="1"/>
  <c r="BD164" i="1"/>
  <c r="BD257" i="1"/>
  <c r="BD184" i="1"/>
  <c r="BD229" i="1"/>
  <c r="BD391" i="1"/>
  <c r="BD646" i="1"/>
  <c r="BD531" i="1"/>
  <c r="BD641" i="1"/>
  <c r="BD579" i="1"/>
  <c r="BD666" i="1"/>
  <c r="BD585" i="1"/>
  <c r="BD658" i="1"/>
  <c r="BD878" i="1"/>
  <c r="BD877" i="1"/>
  <c r="BD885" i="1"/>
  <c r="BD829" i="1"/>
  <c r="BD805" i="1"/>
  <c r="BD448" i="1"/>
  <c r="BD492" i="1"/>
  <c r="BD452" i="1"/>
  <c r="BD497" i="1"/>
  <c r="BD429" i="1"/>
  <c r="BD379" i="1"/>
  <c r="BD374" i="1"/>
  <c r="BD30" i="1"/>
  <c r="BD15" i="1"/>
  <c r="BD328" i="1"/>
  <c r="BD258" i="1"/>
  <c r="BD320" i="1"/>
  <c r="BD262" i="1"/>
  <c r="BD332" i="1"/>
  <c r="BD699" i="1"/>
  <c r="BD147" i="1"/>
  <c r="BD158" i="1"/>
  <c r="BD165" i="1"/>
  <c r="BD115" i="1"/>
  <c r="BD105" i="1"/>
  <c r="BD116" i="1"/>
  <c r="BD156" i="1"/>
  <c r="BD303" i="1"/>
  <c r="BD317" i="1"/>
  <c r="BD204" i="1"/>
  <c r="BD299" i="1"/>
  <c r="BD420" i="1"/>
  <c r="BD644" i="1"/>
  <c r="BD587" i="1"/>
  <c r="BD724" i="1"/>
  <c r="BD622" i="1"/>
  <c r="BD738" i="1"/>
  <c r="BD575" i="1"/>
  <c r="BD726" i="1"/>
  <c r="BD872" i="1"/>
  <c r="BD741" i="1"/>
  <c r="BD888" i="1"/>
  <c r="BD826" i="1"/>
  <c r="BD643" i="1"/>
  <c r="BD442" i="1"/>
  <c r="BD490" i="1"/>
  <c r="BD451" i="1"/>
  <c r="BD495" i="1"/>
  <c r="BD421" i="1"/>
  <c r="BD371" i="1"/>
  <c r="BD431" i="1"/>
  <c r="BD26" i="1"/>
  <c r="BD236" i="1"/>
  <c r="BD848" i="1"/>
  <c r="BD373" i="1"/>
  <c r="BD324" i="1"/>
  <c r="BD418" i="1"/>
  <c r="BD23" i="1"/>
  <c r="BD869" i="1"/>
  <c r="BD155" i="1"/>
  <c r="BD113" i="1"/>
  <c r="BD173" i="1"/>
  <c r="BD123" i="1"/>
  <c r="BD112" i="1"/>
  <c r="BD125" i="1"/>
  <c r="BD235" i="1"/>
  <c r="BD311" i="1"/>
  <c r="BD146" i="1"/>
  <c r="BD206" i="1"/>
  <c r="BD307" i="1"/>
  <c r="BD387" i="1"/>
  <c r="BD645" i="1"/>
  <c r="BD548" i="1"/>
  <c r="BD732" i="1"/>
  <c r="BD631" i="1"/>
  <c r="BD522" i="1"/>
  <c r="BD576" i="1"/>
  <c r="BD734" i="1"/>
  <c r="BD873" i="1"/>
  <c r="BD823" i="1"/>
  <c r="BD898" i="1"/>
  <c r="T75" i="6"/>
  <c r="BD822" i="1"/>
  <c r="BD642" i="1"/>
  <c r="BD440" i="1"/>
  <c r="BD488" i="1"/>
  <c r="BD447" i="1"/>
  <c r="BD193" i="1"/>
  <c r="BD220" i="1"/>
  <c r="BD775" i="1"/>
  <c r="BD769" i="1"/>
  <c r="BD767" i="1"/>
  <c r="BD768" i="1"/>
  <c r="BD777" i="1"/>
  <c r="BD796" i="1"/>
  <c r="BD788" i="1"/>
  <c r="BD789" i="1"/>
  <c r="BD792" i="1"/>
  <c r="BD783" i="1"/>
  <c r="BD494" i="1"/>
  <c r="BD541" i="1"/>
  <c r="BD271" i="1"/>
  <c r="BD348" i="1"/>
  <c r="BD591" i="1"/>
  <c r="BD484" i="1"/>
  <c r="BD897" i="1"/>
  <c r="T73" i="6"/>
  <c r="BD94" i="1"/>
  <c r="BD356" i="1"/>
  <c r="BD590" i="1"/>
  <c r="BD361" i="1"/>
  <c r="BD10" i="1"/>
  <c r="BD215" i="1"/>
  <c r="BD602" i="1"/>
  <c r="BD846" i="1"/>
  <c r="BD349" i="1"/>
  <c r="BD95" i="1"/>
  <c r="BD894" i="1"/>
  <c r="BD800" i="1"/>
  <c r="BD770" i="1"/>
  <c r="BD763" i="1"/>
  <c r="BD776" i="1"/>
  <c r="BD801" i="1"/>
  <c r="BD758" i="1"/>
  <c r="BD350" i="1"/>
  <c r="BD363" i="1"/>
  <c r="BD92" i="1"/>
  <c r="BD842" i="1"/>
  <c r="BD759" i="1"/>
  <c r="BD540" i="1"/>
  <c r="BD343" i="1"/>
  <c r="BD360" i="1"/>
  <c r="BD538" i="1"/>
  <c r="BD473" i="1"/>
  <c r="BD715" i="1"/>
  <c r="BD100" i="1"/>
  <c r="BD366" i="1"/>
  <c r="BD534" i="1"/>
  <c r="BD481" i="1"/>
  <c r="BD611" i="1"/>
  <c r="BD196" i="1"/>
  <c r="BD278" i="1"/>
  <c r="BD708" i="1"/>
  <c r="BD478" i="1"/>
  <c r="BD752" i="1"/>
  <c r="BD705" i="1"/>
  <c r="BD197" i="1"/>
  <c r="BD535" i="1"/>
  <c r="BD853" i="1"/>
  <c r="BD337" i="1"/>
  <c r="BD289" i="1"/>
  <c r="BD201" i="1"/>
  <c r="BD614" i="1"/>
  <c r="BD600" i="1"/>
  <c r="BD858" i="1"/>
  <c r="BD804" i="1"/>
  <c r="BD520" i="1"/>
  <c r="BD474" i="1"/>
  <c r="BD499" i="1"/>
  <c r="BD388" i="1"/>
  <c r="BD425" i="1"/>
  <c r="BD34" i="1"/>
  <c r="BD238" i="1"/>
  <c r="BD51" i="1"/>
  <c r="BD296" i="1"/>
  <c r="BD377" i="1"/>
  <c r="BD78" i="1"/>
  <c r="BD138" i="1"/>
  <c r="BD132" i="1"/>
  <c r="BD251" i="1"/>
  <c r="BD280" i="1"/>
  <c r="BD141" i="1"/>
  <c r="BD313" i="1"/>
  <c r="BD309" i="1"/>
  <c r="BD210" i="1"/>
  <c r="BD428" i="1"/>
  <c r="BD656" i="1"/>
  <c r="BD581" i="1"/>
  <c r="BD729" i="1"/>
  <c r="BD730" i="1"/>
  <c r="BD584" i="1"/>
  <c r="BD739" i="1"/>
  <c r="BD737" i="1"/>
  <c r="BD841" i="1"/>
  <c r="BD808" i="1"/>
  <c r="BD518" i="1"/>
  <c r="BD472" i="1"/>
  <c r="BD505" i="1"/>
  <c r="BD384" i="1"/>
  <c r="BD417" i="1"/>
  <c r="BD46" i="1"/>
  <c r="BD254" i="1"/>
  <c r="BD59" i="1"/>
  <c r="BD293" i="1"/>
  <c r="BD559" i="1"/>
  <c r="BD240" i="1"/>
  <c r="BD88" i="1"/>
  <c r="BD139" i="1"/>
  <c r="BD267" i="1"/>
  <c r="BD234" i="1"/>
  <c r="BD161" i="1"/>
  <c r="BD368" i="1"/>
  <c r="BD274" i="1"/>
  <c r="BD212" i="1"/>
  <c r="BD372" i="1"/>
  <c r="BD661" i="1"/>
  <c r="BD582" i="1"/>
  <c r="BD722" i="1"/>
  <c r="BD698" i="1"/>
  <c r="BD586" i="1"/>
  <c r="BD851" i="1"/>
  <c r="BD882" i="1"/>
  <c r="BD867" i="1"/>
  <c r="BD814" i="1"/>
  <c r="BD458" i="1"/>
  <c r="BD480" i="1"/>
  <c r="BD511" i="1"/>
  <c r="BD445" i="1"/>
  <c r="BD437" i="1"/>
  <c r="BD58" i="1"/>
  <c r="BD28" i="1"/>
  <c r="BD35" i="1"/>
  <c r="BD744" i="1"/>
  <c r="BD244" i="1"/>
  <c r="BD55" i="1"/>
  <c r="BD136" i="1"/>
  <c r="BD239" i="1"/>
  <c r="BD224" i="1"/>
  <c r="BD209" i="1"/>
  <c r="BD68" i="1"/>
  <c r="BD297" i="1"/>
  <c r="BD276" i="1"/>
  <c r="BD188" i="1"/>
  <c r="BD413" i="1"/>
  <c r="BD557" i="1"/>
  <c r="BD550" i="1"/>
  <c r="BD735" i="1"/>
  <c r="BD659" i="1"/>
  <c r="BD553" i="1"/>
  <c r="BD723" i="1"/>
  <c r="BD847" i="1"/>
  <c r="BD896" i="1"/>
  <c r="T72" i="6"/>
  <c r="BD824" i="1"/>
  <c r="BD630" i="1"/>
  <c r="BD498" i="1"/>
  <c r="BD517" i="1"/>
  <c r="BD477" i="1"/>
  <c r="BD439" i="1"/>
  <c r="BD433" i="1"/>
  <c r="BD378" i="1"/>
  <c r="BD56" i="1"/>
  <c r="BD279" i="1"/>
  <c r="BD43" i="1"/>
  <c r="BD697" i="1"/>
  <c r="BD86" i="1"/>
  <c r="BD617" i="1"/>
  <c r="BD63" i="1"/>
  <c r="BD87" i="1"/>
  <c r="BD61" i="1"/>
  <c r="BD25" i="1"/>
  <c r="BD232" i="1"/>
  <c r="BD175" i="1"/>
  <c r="BD140" i="1"/>
  <c r="BD177" i="1"/>
  <c r="BD305" i="1"/>
  <c r="BD327" i="1"/>
  <c r="BD172" i="1"/>
  <c r="BD218" i="1"/>
  <c r="BD411" i="1"/>
  <c r="BD546" i="1"/>
  <c r="BD743" i="1"/>
  <c r="BD561" i="1"/>
  <c r="BD720" i="1"/>
  <c r="BD667" i="1"/>
  <c r="BD533" i="1"/>
  <c r="BD626" i="1"/>
  <c r="BD740" i="1"/>
  <c r="BD891" i="1"/>
  <c r="BD871" i="1"/>
  <c r="BD786" i="1"/>
  <c r="BD795" i="1"/>
  <c r="BD772" i="1"/>
  <c r="BD771" i="1"/>
  <c r="BD778" i="1"/>
  <c r="BD840" i="1"/>
  <c r="BD713" i="1"/>
  <c r="BD596" i="1"/>
  <c r="BD353" i="1"/>
  <c r="BD344" i="1"/>
  <c r="BD760" i="1"/>
  <c r="BD709" i="1"/>
  <c r="BD537" i="1"/>
  <c r="BD749" i="1"/>
  <c r="BD340" i="1"/>
  <c r="BD610" i="1"/>
  <c r="BD11" i="1"/>
  <c r="BD77" i="1"/>
  <c r="BD75" i="1"/>
  <c r="BD593" i="1"/>
  <c r="BD603" i="1"/>
  <c r="BD365" i="1"/>
  <c r="BD750" i="1"/>
  <c r="BD199" i="1"/>
  <c r="BD401" i="1"/>
  <c r="BD694" i="1"/>
  <c r="BD479" i="1"/>
  <c r="BD613" i="1"/>
  <c r="BD272" i="1"/>
  <c r="BD290" i="1"/>
  <c r="BD608" i="1"/>
  <c r="BD802" i="1"/>
  <c r="BD609" i="1"/>
  <c r="BD539" i="1"/>
  <c r="BD364" i="1"/>
  <c r="BD706" i="1"/>
  <c r="BD845" i="1"/>
  <c r="BD807" i="1"/>
  <c r="BD640" i="1"/>
  <c r="BD512" i="1"/>
  <c r="BD454" i="1"/>
  <c r="BD489" i="1"/>
  <c r="BD438" i="1"/>
  <c r="BD376" i="1"/>
  <c r="BD17" i="1"/>
  <c r="BD426" i="1"/>
  <c r="BD242" i="1"/>
  <c r="BD318" i="1"/>
  <c r="BD625" i="1"/>
  <c r="BD621" i="1"/>
  <c r="BD114" i="1"/>
  <c r="BD41" i="1"/>
  <c r="BD106" i="1"/>
  <c r="BD157" i="1"/>
  <c r="BD185" i="1"/>
  <c r="BD294" i="1"/>
  <c r="BD166" i="1"/>
  <c r="BD221" i="1"/>
  <c r="BD385" i="1"/>
  <c r="BD704" i="1"/>
  <c r="BD618" i="1"/>
  <c r="BD549" i="1"/>
  <c r="BD526" i="1"/>
  <c r="BD633" i="1"/>
  <c r="BD864" i="1"/>
  <c r="BD863" i="1"/>
  <c r="BD818" i="1"/>
  <c r="BD638" i="1"/>
  <c r="BD510" i="1"/>
  <c r="BD460" i="1"/>
  <c r="BD487" i="1"/>
  <c r="BD436" i="1"/>
  <c r="BD390" i="1"/>
  <c r="BD64" i="1"/>
  <c r="BD381" i="1"/>
  <c r="BD248" i="1"/>
  <c r="BD326" i="1"/>
  <c r="BD668" i="1"/>
  <c r="BD266" i="1"/>
  <c r="BD29" i="1"/>
  <c r="BD57" i="1"/>
  <c r="BD137" i="1"/>
  <c r="BD124" i="1"/>
  <c r="BD203" i="1"/>
  <c r="BD237" i="1"/>
  <c r="BD168" i="1"/>
  <c r="BD223" i="1"/>
  <c r="BD416" i="1"/>
  <c r="BD731" i="1"/>
  <c r="BD628" i="1"/>
  <c r="BD580" i="1"/>
  <c r="BD529" i="1"/>
  <c r="BD616" i="1"/>
  <c r="BD815" i="1"/>
  <c r="BD859" i="1"/>
  <c r="BD838" i="1"/>
  <c r="BD803" i="1"/>
  <c r="BD516" i="1"/>
  <c r="BD470" i="1"/>
  <c r="BD503" i="1"/>
  <c r="BD375" i="1"/>
  <c r="BD410" i="1"/>
  <c r="BD42" i="1"/>
  <c r="BD285" i="1"/>
  <c r="BD67" i="1"/>
  <c r="BD298" i="1"/>
  <c r="BD555" i="1"/>
  <c r="BD256" i="1"/>
  <c r="BD122" i="1"/>
  <c r="BD90" i="1"/>
  <c r="BD284" i="1"/>
  <c r="BD247" i="1"/>
  <c r="BD169" i="1"/>
  <c r="BD160" i="1"/>
  <c r="BD292" i="1"/>
  <c r="BD216" i="1"/>
  <c r="BD408" i="1"/>
  <c r="BD662" i="1"/>
  <c r="BD545" i="1"/>
  <c r="BD736" i="1"/>
  <c r="BD669" i="1"/>
  <c r="BD588" i="1"/>
  <c r="BD857" i="1"/>
  <c r="BD884" i="1"/>
  <c r="BD865" i="1"/>
  <c r="BD812" i="1"/>
  <c r="BD456" i="1"/>
  <c r="BD476" i="1"/>
  <c r="BD509" i="1"/>
  <c r="BD457" i="1"/>
  <c r="BD427" i="1"/>
  <c r="BD407" i="1"/>
  <c r="BD54" i="1"/>
  <c r="BD40" i="1"/>
  <c r="BD623" i="1"/>
  <c r="BD104" i="1"/>
  <c r="BD273" i="1"/>
  <c r="BD82" i="1"/>
  <c r="BD701" i="1"/>
  <c r="BD287" i="1"/>
  <c r="BD143" i="1"/>
  <c r="BD205" i="1"/>
  <c r="BD84" i="1"/>
  <c r="BD121" i="1"/>
  <c r="BD217" i="1"/>
  <c r="BD33" i="1"/>
  <c r="BD219" i="1"/>
  <c r="BD162" i="1"/>
  <c r="BD241" i="1"/>
  <c r="BD182" i="1"/>
  <c r="BD227" i="1"/>
  <c r="BD389" i="1"/>
  <c r="BD624" i="1"/>
  <c r="BD528" i="1"/>
  <c r="BD639" i="1"/>
  <c r="BD554" i="1"/>
  <c r="BD660" i="1"/>
  <c r="BD569" i="1"/>
  <c r="BD657" i="1"/>
  <c r="BD868" i="1"/>
  <c r="BD866" i="1"/>
  <c r="BD901" i="1"/>
  <c r="T78" i="6"/>
  <c r="BD902" i="1"/>
  <c r="T79" i="6"/>
  <c r="BD762" i="1"/>
  <c r="BD790" i="1"/>
  <c r="BD765" i="1"/>
  <c r="BD791" i="1"/>
  <c r="BD797" i="1"/>
  <c r="BD465" i="1"/>
  <c r="BD213" i="1"/>
  <c r="BD595" i="1"/>
  <c r="BD757" i="1"/>
  <c r="BD589" i="1"/>
  <c r="BD351" i="1"/>
  <c r="BD352" i="1"/>
  <c r="BD748" i="1"/>
  <c r="BD856" i="1"/>
  <c r="BD342" i="1"/>
  <c r="BD761" i="1"/>
  <c r="BD693" i="1"/>
  <c r="BD607" i="1"/>
  <c r="BD178" i="1"/>
  <c r="BD714" i="1"/>
  <c r="BD852" i="1"/>
  <c r="BD13" i="1"/>
  <c r="BD73" i="1"/>
  <c r="BD101" i="1"/>
  <c r="BD612" i="1"/>
  <c r="BD895" i="1"/>
  <c r="T70" i="6"/>
  <c r="BD359" i="1"/>
  <c r="BD755" i="1"/>
  <c r="BD98" i="1"/>
  <c r="BD358" i="1"/>
  <c r="BD573" i="1"/>
  <c r="BD491" i="1"/>
  <c r="BD79" i="1"/>
  <c r="BD12" i="1"/>
  <c r="BD200" i="1"/>
  <c r="BD536" i="1"/>
  <c r="BD893" i="1"/>
  <c r="BD820" i="1"/>
  <c r="BD651" i="1"/>
  <c r="BD496" i="1"/>
  <c r="BD446" i="1"/>
  <c r="BD471" i="1"/>
  <c r="BD392" i="1"/>
  <c r="BD412" i="1"/>
  <c r="BD52" i="1"/>
  <c r="BD322" i="1"/>
  <c r="BD547" i="1"/>
  <c r="BD111" i="1"/>
  <c r="BD316" i="1"/>
  <c r="BD892" i="1"/>
  <c r="BD163" i="1"/>
  <c r="BD142" i="1"/>
  <c r="BD37" i="1"/>
  <c r="BD72" i="1"/>
  <c r="BD154" i="1"/>
  <c r="BD321" i="1"/>
  <c r="BD174" i="1"/>
  <c r="BD261" i="1"/>
  <c r="BD399" i="1"/>
  <c r="BD523" i="1"/>
  <c r="BD716" i="1"/>
  <c r="BD653" i="1"/>
  <c r="BD542" i="1"/>
  <c r="BD719" i="1"/>
  <c r="BD875" i="1"/>
  <c r="BD874" i="1"/>
  <c r="BD810" i="1"/>
  <c r="BD634" i="1"/>
  <c r="BD502" i="1"/>
  <c r="BD521" i="1"/>
  <c r="BD469" i="1"/>
  <c r="BD415" i="1"/>
  <c r="BD386" i="1"/>
  <c r="BD48" i="1"/>
  <c r="BD291" i="1"/>
  <c r="BD551" i="1"/>
  <c r="BD128" i="1"/>
  <c r="BD302" i="1"/>
  <c r="BD310" i="1"/>
  <c r="BD171" i="1"/>
  <c r="BD118" i="1"/>
  <c r="BD53" i="1"/>
  <c r="BD83" i="1"/>
  <c r="BD243" i="1"/>
  <c r="BD323" i="1"/>
  <c r="BD176" i="1"/>
  <c r="BD231" i="1"/>
  <c r="BD406" i="1"/>
  <c r="BD524" i="1"/>
  <c r="BD648" i="1"/>
  <c r="BD654" i="1"/>
  <c r="BD558" i="1"/>
  <c r="BD717" i="1"/>
  <c r="BD876" i="1"/>
  <c r="BD879" i="1"/>
  <c r="BD816" i="1"/>
  <c r="BD636" i="1"/>
  <c r="BD508" i="1"/>
  <c r="BD459" i="1"/>
  <c r="BD483" i="1"/>
  <c r="BD435" i="1"/>
  <c r="BD383" i="1"/>
  <c r="BD60" i="1"/>
  <c r="BD543" i="1"/>
  <c r="BD264" i="1"/>
  <c r="BD69" i="1"/>
  <c r="BD703" i="1"/>
  <c r="BD422" i="1"/>
  <c r="BD45" i="1"/>
  <c r="BD74" i="1"/>
  <c r="BD151" i="1"/>
  <c r="BD131" i="1"/>
  <c r="BD211" i="1"/>
  <c r="BD253" i="1"/>
  <c r="BD170" i="1"/>
  <c r="BD225" i="1"/>
  <c r="BD432" i="1"/>
  <c r="BD742" i="1"/>
  <c r="BD637" i="1"/>
  <c r="BD544" i="1"/>
  <c r="BD530" i="1"/>
  <c r="BD650" i="1"/>
  <c r="BD832" i="1"/>
  <c r="BD861" i="1"/>
  <c r="BD835" i="1"/>
  <c r="BD806" i="1"/>
  <c r="BD514" i="1"/>
  <c r="BD463" i="1"/>
  <c r="BD501" i="1"/>
  <c r="BD441" i="1"/>
  <c r="BD394" i="1"/>
  <c r="BD382" i="1"/>
  <c r="BD38" i="1"/>
  <c r="BD24" i="1"/>
  <c r="BD304" i="1"/>
  <c r="BD283" i="1"/>
  <c r="BD306" i="1"/>
  <c r="BD260" i="1"/>
  <c r="BD312" i="1"/>
  <c r="BD619" i="1"/>
  <c r="BD129" i="1"/>
  <c r="BD255" i="1"/>
  <c r="BD134" i="1"/>
  <c r="BD159" i="1"/>
  <c r="BD263" i="1"/>
  <c r="BD85" i="1"/>
  <c r="BD152" i="1"/>
  <c r="BD286" i="1"/>
  <c r="BD301" i="1"/>
  <c r="BD190" i="1"/>
  <c r="BD245" i="1"/>
  <c r="BD395" i="1"/>
  <c r="BD655" i="1"/>
  <c r="BD577" i="1"/>
  <c r="BD649" i="1"/>
  <c r="BD560" i="1"/>
  <c r="BD696" i="1"/>
  <c r="BD566" i="1"/>
  <c r="BD733" i="1"/>
  <c r="BD849" i="1"/>
  <c r="BD886" i="1"/>
  <c r="BD9" i="1"/>
  <c r="BD564" i="1"/>
  <c r="BD784" i="1"/>
  <c r="BD799" i="1"/>
  <c r="BD773" i="1"/>
  <c r="BD781" i="1"/>
  <c r="BD785" i="1"/>
  <c r="BD355" i="1"/>
  <c r="BD93" i="1"/>
  <c r="BD837" i="1"/>
  <c r="BD711" i="1"/>
  <c r="BD599" i="1"/>
  <c r="BD345" i="1"/>
  <c r="BD354" i="1"/>
  <c r="BD467" i="1"/>
  <c r="BD96" i="1"/>
  <c r="BD598" i="1"/>
  <c r="BD485" i="1"/>
  <c r="BD615" i="1"/>
  <c r="BD179" i="1"/>
  <c r="BD202" i="1"/>
  <c r="BD563" i="1"/>
  <c r="BD464" i="1"/>
  <c r="BD746" i="1"/>
  <c r="BD691" i="1"/>
  <c r="BD195" i="1"/>
  <c r="BD604" i="1"/>
  <c r="BD839" i="1"/>
  <c r="BD277" i="1"/>
  <c r="BD14" i="1"/>
  <c r="BD194" i="1"/>
  <c r="BD690" i="1"/>
  <c r="BD710" i="1"/>
  <c r="BD475" i="1"/>
  <c r="BD97" i="1"/>
  <c r="BD145" i="1"/>
  <c r="BD362" i="1"/>
  <c r="BD605" i="1"/>
  <c r="BD889" i="1"/>
  <c r="BD813" i="1"/>
  <c r="BD450" i="1"/>
  <c r="BD486" i="1"/>
  <c r="BD515" i="1"/>
  <c r="BD444" i="1"/>
  <c r="BD367" i="1"/>
  <c r="BD66" i="1"/>
  <c r="BD20" i="1"/>
  <c r="BD18" i="1"/>
  <c r="BD860" i="1"/>
  <c r="BD246" i="1"/>
  <c r="BD39" i="1"/>
  <c r="BD110" i="1"/>
  <c r="BD150" i="1"/>
  <c r="BD189" i="1"/>
  <c r="BD183" i="1"/>
  <c r="BD108" i="1"/>
  <c r="BD265" i="1"/>
  <c r="BD329" i="1"/>
  <c r="BD192" i="1"/>
  <c r="BD370" i="1"/>
  <c r="BD562" i="1"/>
  <c r="BD578" i="1"/>
  <c r="BD718" i="1"/>
  <c r="BD635" i="1"/>
  <c r="BD567" i="1"/>
  <c r="BD728" i="1"/>
  <c r="BD899" i="1"/>
  <c r="T76" i="6"/>
  <c r="BD862" i="1"/>
  <c r="BD817" i="1"/>
  <c r="BD466" i="1"/>
  <c r="BD482" i="1"/>
  <c r="BD513" i="1"/>
  <c r="BD449" i="1"/>
  <c r="BD443" i="1"/>
  <c r="BD62" i="1"/>
  <c r="BD32" i="1"/>
  <c r="BD27" i="1"/>
  <c r="BD881" i="1"/>
  <c r="BD89" i="1"/>
  <c r="BD47" i="1"/>
  <c r="BD127" i="1"/>
  <c r="BD230" i="1"/>
  <c r="BD207" i="1"/>
  <c r="BD191" i="1"/>
  <c r="BD65" i="1"/>
  <c r="BD282" i="1"/>
  <c r="BD331" i="1"/>
  <c r="BD186" i="1"/>
  <c r="BD393" i="1"/>
  <c r="BD552" i="1"/>
  <c r="BD532" i="1"/>
  <c r="BD727" i="1"/>
  <c r="BD652" i="1"/>
  <c r="BD556" i="1"/>
  <c r="BD700" i="1"/>
  <c r="BD819" i="1"/>
  <c r="BD900" i="1"/>
  <c r="T77" i="6"/>
  <c r="BD827" i="1"/>
  <c r="BD632" i="1"/>
  <c r="BD500" i="1"/>
  <c r="BD519" i="1"/>
  <c r="BD461" i="1"/>
  <c r="BD405" i="1"/>
  <c r="BD380" i="1"/>
  <c r="BD44" i="1"/>
  <c r="BD308" i="1"/>
  <c r="BD695" i="1"/>
  <c r="BD135" i="1"/>
  <c r="BD314" i="1"/>
  <c r="BD300" i="1"/>
  <c r="BD187" i="1"/>
  <c r="BD126" i="1"/>
  <c r="BD167" i="1"/>
  <c r="BD16" i="1"/>
  <c r="BD259" i="1"/>
  <c r="BD325" i="1"/>
  <c r="BD180" i="1"/>
  <c r="BD233" i="1"/>
  <c r="BD424" i="1"/>
  <c r="BD527" i="1"/>
  <c r="BD664" i="1"/>
  <c r="BD665" i="1"/>
  <c r="BD568" i="1"/>
  <c r="BD725" i="1"/>
  <c r="BD880" i="1"/>
  <c r="BD890" i="1"/>
  <c r="BD811" i="1"/>
  <c r="BD647" i="1"/>
  <c r="BD506" i="1"/>
  <c r="BD455" i="1"/>
  <c r="BD493" i="1"/>
  <c r="BD398" i="1"/>
  <c r="BD369" i="1"/>
  <c r="BD423" i="1"/>
  <c r="BD22" i="1"/>
  <c r="BD252" i="1"/>
  <c r="BD76" i="1"/>
  <c r="BD430" i="1"/>
  <c r="BD330" i="1"/>
  <c r="BD434" i="1"/>
  <c r="BD31" i="1"/>
  <c r="BD883" i="1"/>
  <c r="BD107" i="1"/>
  <c r="BD153" i="1"/>
  <c r="BD181" i="1"/>
  <c r="BD21" i="1"/>
  <c r="BD149" i="1"/>
  <c r="BD133" i="1"/>
  <c r="BD249" i="1"/>
  <c r="BD319" i="1"/>
  <c r="BD148" i="1"/>
  <c r="BD208" i="1"/>
  <c r="BD315" i="1"/>
  <c r="BD397" i="1"/>
  <c r="BD663" i="1"/>
  <c r="BD565" i="1"/>
  <c r="BD702" i="1"/>
  <c r="BD620" i="1"/>
  <c r="BD525" i="1"/>
  <c r="BD583" i="1"/>
  <c r="BD721" i="1"/>
  <c r="BD870" i="1"/>
  <c r="BD828" i="1"/>
  <c r="BD81" i="1"/>
  <c r="BD825" i="1"/>
  <c r="BD830" i="1"/>
  <c r="BD674" i="1"/>
  <c r="BD414" i="1"/>
  <c r="BD629" i="1"/>
  <c r="BD295" i="1"/>
  <c r="BD117" i="1"/>
  <c r="S8" i="6"/>
  <c r="S18" i="6"/>
  <c r="S13" i="6"/>
  <c r="S15" i="6"/>
  <c r="S95" i="6"/>
  <c r="B235" i="38"/>
  <c r="D235" i="38"/>
  <c r="R97" i="6"/>
  <c r="N196" i="38"/>
  <c r="P196" i="38"/>
  <c r="R92" i="6"/>
  <c r="N191" i="38"/>
  <c r="P191" i="38"/>
  <c r="S49" i="6"/>
  <c r="S65" i="6"/>
  <c r="S62" i="6"/>
  <c r="S21" i="6"/>
  <c r="S10" i="6"/>
  <c r="S26" i="6"/>
  <c r="S23" i="6"/>
  <c r="S19" i="6"/>
  <c r="R96" i="6"/>
  <c r="N195" i="38"/>
  <c r="P195" i="38"/>
  <c r="S60" i="6"/>
  <c r="S51" i="6"/>
  <c r="S50" i="6"/>
  <c r="S63" i="6"/>
  <c r="R88" i="6"/>
  <c r="N187" i="38"/>
  <c r="R80" i="6"/>
  <c r="S12" i="6"/>
  <c r="S16" i="6"/>
  <c r="Q121" i="6"/>
  <c r="R41" i="6"/>
  <c r="S55" i="6"/>
  <c r="S59" i="6"/>
  <c r="S52" i="6"/>
  <c r="S93" i="6"/>
  <c r="B233" i="38"/>
  <c r="D233" i="38"/>
  <c r="S58" i="6"/>
  <c r="S20" i="6"/>
  <c r="AH1" i="1"/>
  <c r="AG295" i="1"/>
  <c r="AG825" i="1"/>
  <c r="AG81" i="1"/>
  <c r="AG830" i="1"/>
  <c r="AG80" i="1"/>
  <c r="AG674" i="1"/>
  <c r="AG409" i="1"/>
  <c r="AG574" i="1"/>
  <c r="AG672" i="1"/>
  <c r="AG671" i="1"/>
  <c r="AG894" i="1"/>
  <c r="AG564" i="1"/>
  <c r="AG673" i="1"/>
  <c r="AG676" i="1"/>
  <c r="AG779" i="1"/>
  <c r="AG787" i="1"/>
  <c r="AG781" i="1"/>
  <c r="AG791" i="1"/>
  <c r="AG788" i="1"/>
  <c r="AG795" i="1"/>
  <c r="AG780" i="1"/>
  <c r="AG785" i="1"/>
  <c r="AG19" i="1"/>
  <c r="AG763" i="1"/>
  <c r="AG333" i="1"/>
  <c r="AG220" i="1"/>
  <c r="AG745" i="1"/>
  <c r="AG670" i="1"/>
  <c r="AG404" i="1"/>
  <c r="AG193" i="1"/>
  <c r="AG768" i="1"/>
  <c r="AG777" i="1"/>
  <c r="AG793" i="1"/>
  <c r="AG677" i="1"/>
  <c r="AG198" i="1"/>
  <c r="AG902" i="1"/>
  <c r="T40" i="6"/>
  <c r="AG765" i="1"/>
  <c r="AG774" i="1"/>
  <c r="AG796" i="1"/>
  <c r="AG767" i="1"/>
  <c r="AG775" i="1"/>
  <c r="AG783" i="1"/>
  <c r="AG784" i="1"/>
  <c r="AG491" i="1"/>
  <c r="AG675" i="1"/>
  <c r="AG769" i="1"/>
  <c r="AG776" i="1"/>
  <c r="AG782" i="1"/>
  <c r="AG794" i="1"/>
  <c r="AG799" i="1"/>
  <c r="AG770" i="1"/>
  <c r="AG801" i="1"/>
  <c r="AG773" i="1"/>
  <c r="AG789" i="1"/>
  <c r="AG766" i="1"/>
  <c r="AG790" i="1"/>
  <c r="AG762" i="1"/>
  <c r="AG778" i="1"/>
  <c r="AG771" i="1"/>
  <c r="AG786" i="1"/>
  <c r="AG797" i="1"/>
  <c r="AG798" i="1"/>
  <c r="AG764" i="1"/>
  <c r="AG772" i="1"/>
  <c r="AG800" i="1"/>
  <c r="AG792" i="1"/>
  <c r="AG97" i="1"/>
  <c r="AG202" i="1"/>
  <c r="AG12" i="1"/>
  <c r="AG99" i="1"/>
  <c r="AG199" i="1"/>
  <c r="AG335" i="1"/>
  <c r="AG288" i="1"/>
  <c r="AG403" i="1"/>
  <c r="AG539" i="1"/>
  <c r="AG690" i="1"/>
  <c r="AG754" i="1"/>
  <c r="AG20" i="1"/>
  <c r="AG36" i="1"/>
  <c r="AG52" i="1"/>
  <c r="AG68" i="1"/>
  <c r="AG69" i="1"/>
  <c r="AG11" i="1"/>
  <c r="AG194" i="1"/>
  <c r="AG359" i="1"/>
  <c r="AG572" i="1"/>
  <c r="AG594" i="1"/>
  <c r="AG605" i="1"/>
  <c r="AG17" i="1"/>
  <c r="AG50" i="1"/>
  <c r="AG84" i="1"/>
  <c r="AG16" i="1"/>
  <c r="AG49" i="1"/>
  <c r="AG111" i="1"/>
  <c r="AG272" i="1"/>
  <c r="AG478" i="1"/>
  <c r="AG615" i="1"/>
  <c r="AG710" i="1"/>
  <c r="AG833" i="1"/>
  <c r="AG28" i="1"/>
  <c r="AG44" i="1"/>
  <c r="AG60" i="1"/>
  <c r="AG105" i="1"/>
  <c r="AG136" i="1"/>
  <c r="AG126" i="1"/>
  <c r="AG362" i="1"/>
  <c r="AG614" i="1"/>
  <c r="AG706" i="1"/>
  <c r="AG756" i="1"/>
  <c r="AG755" i="1"/>
  <c r="AG845" i="1"/>
  <c r="AG110" i="1"/>
  <c r="AG34" i="1"/>
  <c r="AG66" i="1"/>
  <c r="AG33" i="1"/>
  <c r="AG65" i="1"/>
  <c r="AG83" i="1"/>
  <c r="AG161" i="1"/>
  <c r="AG165" i="1"/>
  <c r="AG173" i="1"/>
  <c r="AG183" i="1"/>
  <c r="AG191" i="1"/>
  <c r="AG211" i="1"/>
  <c r="AG151" i="1"/>
  <c r="AG330" i="1"/>
  <c r="AG219" i="1"/>
  <c r="AG228" i="1"/>
  <c r="AG238" i="1"/>
  <c r="AG367" i="1"/>
  <c r="AG440" i="1"/>
  <c r="AG474" i="1"/>
  <c r="AG482" i="1"/>
  <c r="AG493" i="1"/>
  <c r="AG502" i="1"/>
  <c r="AG506" i="1"/>
  <c r="AG522" i="1"/>
  <c r="AG565" i="1"/>
  <c r="AG551" i="1"/>
  <c r="AG566" i="1"/>
  <c r="AG545" i="1"/>
  <c r="AG583" i="1"/>
  <c r="AG140" i="1"/>
  <c r="AG251" i="1"/>
  <c r="AG282" i="1"/>
  <c r="AG322" i="1"/>
  <c r="AG287" i="1"/>
  <c r="AG331" i="1"/>
  <c r="AG247" i="1"/>
  <c r="AG273" i="1"/>
  <c r="AG311" i="1"/>
  <c r="AG305" i="1"/>
  <c r="AG388" i="1"/>
  <c r="AG418" i="1"/>
  <c r="AG374" i="1"/>
  <c r="AG405" i="1"/>
  <c r="AG435" i="1"/>
  <c r="AG379" i="1"/>
  <c r="AG386" i="1"/>
  <c r="AG445" i="1"/>
  <c r="AG461" i="1"/>
  <c r="AG488" i="1"/>
  <c r="AG514" i="1"/>
  <c r="AG546" i="1"/>
  <c r="AG581" i="1"/>
  <c r="AG532" i="1"/>
  <c r="AG586" i="1"/>
  <c r="AG153" i="1"/>
  <c r="AG169" i="1"/>
  <c r="AG177" i="1"/>
  <c r="AG187" i="1"/>
  <c r="AG125" i="1"/>
  <c r="AG124" i="1"/>
  <c r="AG159" i="1"/>
  <c r="AG260" i="1"/>
  <c r="AG224" i="1"/>
  <c r="AG232" i="1"/>
  <c r="AG256" i="1"/>
  <c r="AG368" i="1"/>
  <c r="AG376" i="1"/>
  <c r="AG389" i="1"/>
  <c r="AG413" i="1"/>
  <c r="AG431" i="1"/>
  <c r="AG456" i="1"/>
  <c r="AG451" i="1"/>
  <c r="AG498" i="1"/>
  <c r="AG510" i="1"/>
  <c r="AG559" i="1"/>
  <c r="AG141" i="1"/>
  <c r="AG132" i="1"/>
  <c r="AG242" i="1"/>
  <c r="AG261" i="1"/>
  <c r="AG307" i="1"/>
  <c r="AG309" i="1"/>
  <c r="AG320" i="1"/>
  <c r="AG257" i="1"/>
  <c r="AG297" i="1"/>
  <c r="AG326" i="1"/>
  <c r="AG284" i="1"/>
  <c r="AG408" i="1"/>
  <c r="AG434" i="1"/>
  <c r="AG419" i="1"/>
  <c r="AG421" i="1"/>
  <c r="AG453" i="1"/>
  <c r="AG469" i="1"/>
  <c r="AG518" i="1"/>
  <c r="AG529" i="1"/>
  <c r="AG560" i="1"/>
  <c r="AG616" i="1"/>
  <c r="AG633" i="1"/>
  <c r="AG654" i="1"/>
  <c r="AG731" i="1"/>
  <c r="AG717" i="1"/>
  <c r="AG822" i="1"/>
  <c r="AG810" i="1"/>
  <c r="AG820" i="1"/>
  <c r="AG851" i="1"/>
  <c r="AG868" i="1"/>
  <c r="AG592" i="1"/>
  <c r="AG709" i="1"/>
  <c r="AG757" i="1"/>
  <c r="AG103" i="1"/>
  <c r="AG195" i="1"/>
  <c r="AG339" i="1"/>
  <c r="AG290" i="1"/>
  <c r="AG479" i="1"/>
  <c r="AG573" i="1"/>
  <c r="AG600" i="1"/>
  <c r="AG750" i="1"/>
  <c r="AG852" i="1"/>
  <c r="AG619" i="1"/>
  <c r="AG643" i="1"/>
  <c r="AG666" i="1"/>
  <c r="AG661" i="1"/>
  <c r="AG656" i="1"/>
  <c r="AG725" i="1"/>
  <c r="AG803" i="1"/>
  <c r="AG815" i="1"/>
  <c r="AG869" i="1"/>
  <c r="AG878" i="1"/>
  <c r="AG92" i="1"/>
  <c r="AG340" i="1"/>
  <c r="AG350" i="1"/>
  <c r="AG361" i="1"/>
  <c r="AG760" i="1"/>
  <c r="AG843" i="1"/>
  <c r="AG14" i="1"/>
  <c r="AG73" i="1"/>
  <c r="AG200" i="1"/>
  <c r="AG464" i="1"/>
  <c r="AG606" i="1"/>
  <c r="AG609" i="1"/>
  <c r="AG23" i="1"/>
  <c r="AG39" i="1"/>
  <c r="AG55" i="1"/>
  <c r="AG624" i="1"/>
  <c r="AG640" i="1"/>
  <c r="AG699" i="1"/>
  <c r="AG702" i="1"/>
  <c r="AG698" i="1"/>
  <c r="AG743" i="1"/>
  <c r="AG723" i="1"/>
  <c r="AG736" i="1"/>
  <c r="AG849" i="1"/>
  <c r="AG857" i="1"/>
  <c r="AG874" i="1"/>
  <c r="AG890" i="1"/>
  <c r="AG880" i="1"/>
  <c r="AG886" i="1"/>
  <c r="AG214" i="1"/>
  <c r="AG589" i="1"/>
  <c r="AG598" i="1"/>
  <c r="AG610" i="1"/>
  <c r="AG842" i="1"/>
  <c r="AG101" i="1"/>
  <c r="AG145" i="1"/>
  <c r="AG364" i="1"/>
  <c r="AG365" i="1"/>
  <c r="AG693" i="1"/>
  <c r="AG761" i="1"/>
  <c r="AG836" i="1"/>
  <c r="AG630" i="1"/>
  <c r="AG651" i="1"/>
  <c r="AG703" i="1"/>
  <c r="AG739" i="1"/>
  <c r="AG808" i="1"/>
  <c r="AG828" i="1"/>
  <c r="AG860" i="1"/>
  <c r="AG883" i="1"/>
  <c r="AG93" i="1"/>
  <c r="AG334" i="1"/>
  <c r="AG360" i="1"/>
  <c r="AG351" i="1"/>
  <c r="AG467" i="1"/>
  <c r="AG289" i="1"/>
  <c r="AG535" i="1"/>
  <c r="AG570" i="1"/>
  <c r="AG692" i="1"/>
  <c r="AG715" i="1"/>
  <c r="AG714" i="1"/>
  <c r="AG31" i="1"/>
  <c r="AG47" i="1"/>
  <c r="AG63" i="1"/>
  <c r="AG106" i="1"/>
  <c r="AG113" i="1"/>
  <c r="AG148" i="1"/>
  <c r="AG162" i="1"/>
  <c r="AG170" i="1"/>
  <c r="AG180" i="1"/>
  <c r="AG188" i="1"/>
  <c r="AG243" i="1"/>
  <c r="AG266" i="1"/>
  <c r="AG275" i="1"/>
  <c r="AG321" i="1"/>
  <c r="AG221" i="1"/>
  <c r="AG229" i="1"/>
  <c r="AG239" i="1"/>
  <c r="AG294" i="1"/>
  <c r="AG377" i="1"/>
  <c r="AG391" i="1"/>
  <c r="AG410" i="1"/>
  <c r="AG437" i="1"/>
  <c r="AG420" i="1"/>
  <c r="AG422" i="1"/>
  <c r="AG387" i="1"/>
  <c r="AG432" i="1"/>
  <c r="AG460" i="1"/>
  <c r="AG446" i="1"/>
  <c r="AG462" i="1"/>
  <c r="AG547" i="1"/>
  <c r="AG567" i="1"/>
  <c r="AG561" i="1"/>
  <c r="AG533" i="1"/>
  <c r="AG576" i="1"/>
  <c r="AG550" i="1"/>
  <c r="AG568" i="1"/>
  <c r="AG642" i="1"/>
  <c r="AG645" i="1"/>
  <c r="AG718" i="1"/>
  <c r="AG726" i="1"/>
  <c r="AG804" i="1"/>
  <c r="AG823" i="1"/>
  <c r="AG835" i="1"/>
  <c r="AG858" i="1"/>
  <c r="AG876" i="1"/>
  <c r="AG893" i="1"/>
  <c r="AG94" i="1"/>
  <c r="AG344" i="1"/>
  <c r="AG353" i="1"/>
  <c r="AG595" i="1"/>
  <c r="AG590" i="1"/>
  <c r="AG711" i="1"/>
  <c r="AG846" i="1"/>
  <c r="AG75" i="1"/>
  <c r="AG71" i="1"/>
  <c r="AG22" i="1"/>
  <c r="AG54" i="1"/>
  <c r="AG88" i="1"/>
  <c r="AG21" i="1"/>
  <c r="AG53" i="1"/>
  <c r="AG72" i="1"/>
  <c r="AG118" i="1"/>
  <c r="AG129" i="1"/>
  <c r="AG135" i="1"/>
  <c r="AG154" i="1"/>
  <c r="AG205" i="1"/>
  <c r="AG308" i="1"/>
  <c r="AG236" i="1"/>
  <c r="AG262" i="1"/>
  <c r="AG298" i="1"/>
  <c r="AG369" i="1"/>
  <c r="AG380" i="1"/>
  <c r="AG476" i="1"/>
  <c r="AG489" i="1"/>
  <c r="AG495" i="1"/>
  <c r="AG507" i="1"/>
  <c r="AG515" i="1"/>
  <c r="AG553" i="1"/>
  <c r="AG632" i="1"/>
  <c r="AG625" i="1"/>
  <c r="AG637" i="1"/>
  <c r="AG659" i="1"/>
  <c r="AG662" i="1"/>
  <c r="AG716" i="1"/>
  <c r="AG812" i="1"/>
  <c r="AG809" i="1"/>
  <c r="AG816" i="1"/>
  <c r="AG341" i="1"/>
  <c r="AG541" i="1"/>
  <c r="AG142" i="1"/>
  <c r="AG156" i="1"/>
  <c r="AG166" i="1"/>
  <c r="AG174" i="1"/>
  <c r="AG184" i="1"/>
  <c r="AG192" i="1"/>
  <c r="AG253" i="1"/>
  <c r="AG323" i="1"/>
  <c r="AG292" i="1"/>
  <c r="AG313" i="1"/>
  <c r="AG216" i="1"/>
  <c r="AG225" i="1"/>
  <c r="AG233" i="1"/>
  <c r="AG249" i="1"/>
  <c r="AG276" i="1"/>
  <c r="AG312" i="1"/>
  <c r="AG332" i="1"/>
  <c r="AG306" i="1"/>
  <c r="AG406" i="1"/>
  <c r="AG436" i="1"/>
  <c r="AG444" i="1"/>
  <c r="AG454" i="1"/>
  <c r="AG470" i="1"/>
  <c r="AG499" i="1"/>
  <c r="AG519" i="1"/>
  <c r="AG582" i="1"/>
  <c r="AG544" i="1"/>
  <c r="AG588" i="1"/>
  <c r="AG618" i="1"/>
  <c r="AG620" i="1"/>
  <c r="AG635" i="1"/>
  <c r="AG657" i="1"/>
  <c r="AG644" i="1"/>
  <c r="AG668" i="1"/>
  <c r="AG658" i="1"/>
  <c r="AG738" i="1"/>
  <c r="AG832" i="1"/>
  <c r="AG817" i="1"/>
  <c r="AG870" i="1"/>
  <c r="AG872" i="1"/>
  <c r="AG881" i="1"/>
  <c r="AG96" i="1"/>
  <c r="AG342" i="1"/>
  <c r="AG352" i="1"/>
  <c r="AG345" i="1"/>
  <c r="AG363" i="1"/>
  <c r="AG484" i="1"/>
  <c r="AG599" i="1"/>
  <c r="AG108" i="1"/>
  <c r="AG38" i="1"/>
  <c r="AG70" i="1"/>
  <c r="AG37" i="1"/>
  <c r="AG85" i="1"/>
  <c r="AG127" i="1"/>
  <c r="AG143" i="1"/>
  <c r="AG212" i="1"/>
  <c r="AG146" i="1"/>
  <c r="AG285" i="1"/>
  <c r="AG264" i="1"/>
  <c r="AG370" i="1"/>
  <c r="AG425" i="1"/>
  <c r="AG393" i="1"/>
  <c r="AG390" i="1"/>
  <c r="AG417" i="1"/>
  <c r="AG457" i="1"/>
  <c r="AG483" i="1"/>
  <c r="AG503" i="1"/>
  <c r="AG511" i="1"/>
  <c r="AG523" i="1"/>
  <c r="AG526" i="1"/>
  <c r="AG704" i="1"/>
  <c r="AG700" i="1"/>
  <c r="AG732" i="1"/>
  <c r="AG729" i="1"/>
  <c r="AG805" i="1"/>
  <c r="AG850" i="1"/>
  <c r="AG861" i="1"/>
  <c r="AG884" i="1"/>
  <c r="AG891" i="1"/>
  <c r="AG892" i="1"/>
  <c r="AG758" i="1"/>
  <c r="AG840" i="1"/>
  <c r="AG77" i="1"/>
  <c r="AG196" i="1"/>
  <c r="AG613" i="1"/>
  <c r="AG26" i="1"/>
  <c r="AG58" i="1"/>
  <c r="AG104" i="1"/>
  <c r="AG25" i="1"/>
  <c r="AG57" i="1"/>
  <c r="AG76" i="1"/>
  <c r="AG133" i="1"/>
  <c r="AG157" i="1"/>
  <c r="AG167" i="1"/>
  <c r="AG175" i="1"/>
  <c r="AG185" i="1"/>
  <c r="AG209" i="1"/>
  <c r="AG122" i="1"/>
  <c r="AG155" i="1"/>
  <c r="AG325" i="1"/>
  <c r="AG244" i="1"/>
  <c r="AG324" i="1"/>
  <c r="AG222" i="1"/>
  <c r="AG230" i="1"/>
  <c r="AG301" i="1"/>
  <c r="AG240" i="1"/>
  <c r="AG299" i="1"/>
  <c r="AG415" i="1"/>
  <c r="AG371" i="1"/>
  <c r="AG381" i="1"/>
  <c r="AG423" i="1"/>
  <c r="AG441" i="1"/>
  <c r="AG524" i="1"/>
  <c r="AG477" i="1"/>
  <c r="AG486" i="1"/>
  <c r="AG548" i="1"/>
  <c r="AG634" i="1"/>
  <c r="AG648" i="1"/>
  <c r="AG663" i="1"/>
  <c r="AG652" i="1"/>
  <c r="AG721" i="1"/>
  <c r="AG838" i="1"/>
  <c r="AG871" i="1"/>
  <c r="AG864" i="1"/>
  <c r="AG889" i="1"/>
  <c r="AG882" i="1"/>
  <c r="AG100" i="1"/>
  <c r="AG102" i="1"/>
  <c r="AG178" i="1"/>
  <c r="AG337" i="1"/>
  <c r="AG338" i="1"/>
  <c r="AG366" i="1"/>
  <c r="AG536" i="1"/>
  <c r="AG611" i="1"/>
  <c r="AG694" i="1"/>
  <c r="AG802" i="1"/>
  <c r="AG854" i="1"/>
  <c r="AG844" i="1"/>
  <c r="AG15" i="1"/>
  <c r="AG32" i="1"/>
  <c r="AG48" i="1"/>
  <c r="AG64" i="1"/>
  <c r="AG107" i="1"/>
  <c r="AG130" i="1"/>
  <c r="AG258" i="1"/>
  <c r="AG293" i="1"/>
  <c r="AG397" i="1"/>
  <c r="AG426" i="1"/>
  <c r="AG438" i="1"/>
  <c r="AG394" i="1"/>
  <c r="AG392" i="1"/>
  <c r="AG448" i="1"/>
  <c r="AG455" i="1"/>
  <c r="AG471" i="1"/>
  <c r="AG585" i="1"/>
  <c r="AG569" i="1"/>
  <c r="AG558" i="1"/>
  <c r="AG622" i="1"/>
  <c r="AG636" i="1"/>
  <c r="AG660" i="1"/>
  <c r="AG696" i="1"/>
  <c r="AG667" i="1"/>
  <c r="AG727" i="1"/>
  <c r="AG740" i="1"/>
  <c r="AG826" i="1"/>
  <c r="AG811" i="1"/>
  <c r="AG813" i="1"/>
  <c r="AG863" i="1"/>
  <c r="AG867" i="1"/>
  <c r="AG887" i="1"/>
  <c r="AG120" i="1"/>
  <c r="AG119" i="1"/>
  <c r="AG215" i="1"/>
  <c r="AG201" i="1"/>
  <c r="AG336" i="1"/>
  <c r="AG473" i="1"/>
  <c r="AG563" i="1"/>
  <c r="AG603" i="1"/>
  <c r="AG752" i="1"/>
  <c r="AG114" i="1"/>
  <c r="AG42" i="1"/>
  <c r="AG74" i="1"/>
  <c r="AG41" i="1"/>
  <c r="AG86" i="1"/>
  <c r="AG149" i="1"/>
  <c r="AG163" i="1"/>
  <c r="AG171" i="1"/>
  <c r="AG181" i="1"/>
  <c r="AG189" i="1"/>
  <c r="AG203" i="1"/>
  <c r="AG147" i="1"/>
  <c r="AG217" i="1"/>
  <c r="AG226" i="1"/>
  <c r="AG234" i="1"/>
  <c r="AG254" i="1"/>
  <c r="AG315" i="1"/>
  <c r="AG279" i="1"/>
  <c r="AG372" i="1"/>
  <c r="AG378" i="1"/>
  <c r="AG411" i="1"/>
  <c r="AG427" i="1"/>
  <c r="AG384" i="1"/>
  <c r="AG396" i="1"/>
  <c r="AG401" i="1"/>
  <c r="AG691" i="1"/>
  <c r="AG40" i="1"/>
  <c r="AG310" i="1"/>
  <c r="AG316" i="1"/>
  <c r="AG263" i="1"/>
  <c r="AG283" i="1"/>
  <c r="AG318" i="1"/>
  <c r="AG459" i="1"/>
  <c r="AG463" i="1"/>
  <c r="AG490" i="1"/>
  <c r="AG542" i="1"/>
  <c r="AG575" i="1"/>
  <c r="AG621" i="1"/>
  <c r="AG639" i="1"/>
  <c r="AG649" i="1"/>
  <c r="AG665" i="1"/>
  <c r="AG728" i="1"/>
  <c r="AG719" i="1"/>
  <c r="AG733" i="1"/>
  <c r="AG343" i="1"/>
  <c r="AG346" i="1"/>
  <c r="AG355" i="1"/>
  <c r="AG494" i="1"/>
  <c r="AG591" i="1"/>
  <c r="AG747" i="1"/>
  <c r="AG856" i="1"/>
  <c r="AG79" i="1"/>
  <c r="AG13" i="1"/>
  <c r="AG277" i="1"/>
  <c r="AG400" i="1"/>
  <c r="AG475" i="1"/>
  <c r="AG571" i="1"/>
  <c r="AG27" i="1"/>
  <c r="AG43" i="1"/>
  <c r="AG59" i="1"/>
  <c r="AG46" i="1"/>
  <c r="AG78" i="1"/>
  <c r="AG45" i="1"/>
  <c r="AG90" i="1"/>
  <c r="AG208" i="1"/>
  <c r="AG131" i="1"/>
  <c r="AG150" i="1"/>
  <c r="AG303" i="1"/>
  <c r="AG328" i="1"/>
  <c r="AG280" i="1"/>
  <c r="AG433" i="1"/>
  <c r="AG385" i="1"/>
  <c r="AG399" i="1"/>
  <c r="AG430" i="1"/>
  <c r="AG373" i="1"/>
  <c r="AG472" i="1"/>
  <c r="AG497" i="1"/>
  <c r="AG505" i="1"/>
  <c r="AG513" i="1"/>
  <c r="AG521" i="1"/>
  <c r="AG557" i="1"/>
  <c r="AG579" i="1"/>
  <c r="AG627" i="1"/>
  <c r="AG623" i="1"/>
  <c r="AG641" i="1"/>
  <c r="AG734" i="1"/>
  <c r="AG821" i="1"/>
  <c r="AG819" i="1"/>
  <c r="AG847" i="1"/>
  <c r="AG865" i="1"/>
  <c r="AG900" i="1"/>
  <c r="T38" i="6"/>
  <c r="AG751" i="1"/>
  <c r="AG853" i="1"/>
  <c r="AG24" i="1"/>
  <c r="AG206" i="1"/>
  <c r="AG245" i="1"/>
  <c r="AG296" i="1"/>
  <c r="AG429" i="1"/>
  <c r="AG512" i="1"/>
  <c r="AG554" i="1"/>
  <c r="AG617" i="1"/>
  <c r="AG898" i="1"/>
  <c r="T36" i="6"/>
  <c r="AG468" i="1"/>
  <c r="AG537" i="1"/>
  <c r="AG596" i="1"/>
  <c r="AG713" i="1"/>
  <c r="AG712" i="1"/>
  <c r="AG144" i="1"/>
  <c r="AG197" i="1"/>
  <c r="AG278" i="1"/>
  <c r="AG485" i="1"/>
  <c r="AG604" i="1"/>
  <c r="AG608" i="1"/>
  <c r="AG708" i="1"/>
  <c r="AG839" i="1"/>
  <c r="AG855" i="1"/>
  <c r="AG116" i="1"/>
  <c r="AG89" i="1"/>
  <c r="AG115" i="1"/>
  <c r="AG134" i="1"/>
  <c r="AG152" i="1"/>
  <c r="AG164" i="1"/>
  <c r="AG172" i="1"/>
  <c r="AG182" i="1"/>
  <c r="AG190" i="1"/>
  <c r="AG210" i="1"/>
  <c r="AG250" i="1"/>
  <c r="AG274" i="1"/>
  <c r="AG314" i="1"/>
  <c r="AG329" i="1"/>
  <c r="AG223" i="1"/>
  <c r="AG231" i="1"/>
  <c r="AG265" i="1"/>
  <c r="AG317" i="1"/>
  <c r="AG300" i="1"/>
  <c r="AG375" i="1"/>
  <c r="AG398" i="1"/>
  <c r="AG412" i="1"/>
  <c r="AG395" i="1"/>
  <c r="AG428" i="1"/>
  <c r="AG450" i="1"/>
  <c r="AG466" i="1"/>
  <c r="AG487" i="1"/>
  <c r="AG492" i="1"/>
  <c r="AG531" i="1"/>
  <c r="AG556" i="1"/>
  <c r="AG580" i="1"/>
  <c r="AG528" i="1"/>
  <c r="AG584" i="1"/>
  <c r="AG543" i="1"/>
  <c r="AG555" i="1"/>
  <c r="AG626" i="1"/>
  <c r="AG631" i="1"/>
  <c r="AG653" i="1"/>
  <c r="AG669" i="1"/>
  <c r="AG650" i="1"/>
  <c r="AG664" i="1"/>
  <c r="AG647" i="1"/>
  <c r="AG655" i="1"/>
  <c r="AG873" i="1"/>
  <c r="AG879" i="1"/>
  <c r="AG481" i="1"/>
  <c r="AG112" i="1"/>
  <c r="AG87" i="1"/>
  <c r="AG128" i="1"/>
  <c r="AG207" i="1"/>
  <c r="AG138" i="1"/>
  <c r="AG267" i="1"/>
  <c r="AG281" i="1"/>
  <c r="AG496" i="1"/>
  <c r="AG516" i="1"/>
  <c r="AG552" i="1"/>
  <c r="AG578" i="1"/>
  <c r="AG530" i="1"/>
  <c r="AG646" i="1"/>
  <c r="AG720" i="1"/>
  <c r="AG806" i="1"/>
  <c r="AG862" i="1"/>
  <c r="AG877" i="1"/>
  <c r="AG10" i="1"/>
  <c r="AG354" i="1"/>
  <c r="AG347" i="1"/>
  <c r="AG601" i="1"/>
  <c r="AG98" i="1"/>
  <c r="AG270" i="1"/>
  <c r="AG358" i="1"/>
  <c r="AG612" i="1"/>
  <c r="AG705" i="1"/>
  <c r="AG753" i="1"/>
  <c r="AG746" i="1"/>
  <c r="AG895" i="1"/>
  <c r="T31" i="6"/>
  <c r="AG18" i="1"/>
  <c r="AG35" i="1"/>
  <c r="AG51" i="1"/>
  <c r="AG67" i="1"/>
  <c r="AG30" i="1"/>
  <c r="AG62" i="1"/>
  <c r="AG121" i="1"/>
  <c r="AG29" i="1"/>
  <c r="AG61" i="1"/>
  <c r="AG82" i="1"/>
  <c r="AG137" i="1"/>
  <c r="AG139" i="1"/>
  <c r="AG204" i="1"/>
  <c r="AG123" i="1"/>
  <c r="AG158" i="1"/>
  <c r="AG252" i="1"/>
  <c r="AG302" i="1"/>
  <c r="AG319" i="1"/>
  <c r="AG246" i="1"/>
  <c r="AG291" i="1"/>
  <c r="AG248" i="1"/>
  <c r="AG327" i="1"/>
  <c r="AG508" i="1"/>
  <c r="AG527" i="1"/>
  <c r="AG818" i="1"/>
  <c r="AG259" i="1"/>
  <c r="AG439" i="1"/>
  <c r="AG452" i="1"/>
  <c r="AG525" i="1"/>
  <c r="AG549" i="1"/>
  <c r="AG638" i="1"/>
  <c r="AG742" i="1"/>
  <c r="AG737" i="1"/>
  <c r="AG722" i="1"/>
  <c r="AG744" i="1"/>
  <c r="AG814" i="1"/>
  <c r="AG859" i="1"/>
  <c r="AG888" i="1"/>
  <c r="AG901" i="1"/>
  <c r="T39" i="6"/>
  <c r="AG885" i="1"/>
  <c r="AG95" i="1"/>
  <c r="AG748" i="1"/>
  <c r="AG500" i="1"/>
  <c r="AG824" i="1"/>
  <c r="AG841" i="1"/>
  <c r="AG837" i="1"/>
  <c r="AG179" i="1"/>
  <c r="AG689" i="1"/>
  <c r="AG218" i="1"/>
  <c r="AG235" i="1"/>
  <c r="AG255" i="1"/>
  <c r="AG383" i="1"/>
  <c r="AG382" i="1"/>
  <c r="AG424" i="1"/>
  <c r="AG443" i="1"/>
  <c r="AG442" i="1"/>
  <c r="AG480" i="1"/>
  <c r="AG848" i="1"/>
  <c r="AG866" i="1"/>
  <c r="AG899" i="1"/>
  <c r="T37" i="6"/>
  <c r="AG91" i="1"/>
  <c r="AG213" i="1"/>
  <c r="AG269" i="1"/>
  <c r="AG356" i="1"/>
  <c r="AG349" i="1"/>
  <c r="AG538" i="1"/>
  <c r="AG749" i="1"/>
  <c r="AG897" i="1"/>
  <c r="T34" i="6"/>
  <c r="AG9" i="1"/>
  <c r="AG607" i="1"/>
  <c r="AG56" i="1"/>
  <c r="AG447" i="1"/>
  <c r="AG504" i="1"/>
  <c r="AG520" i="1"/>
  <c r="AG735" i="1"/>
  <c r="AG896" i="1"/>
  <c r="T33" i="6"/>
  <c r="AG402" i="1"/>
  <c r="AG534" i="1"/>
  <c r="AG593" i="1"/>
  <c r="AG160" i="1"/>
  <c r="AG168" i="1"/>
  <c r="AG237" i="1"/>
  <c r="AG286" i="1"/>
  <c r="AG416" i="1"/>
  <c r="AG449" i="1"/>
  <c r="AG458" i="1"/>
  <c r="AG509" i="1"/>
  <c r="AG562" i="1"/>
  <c r="AG701" i="1"/>
  <c r="AG697" i="1"/>
  <c r="AG724" i="1"/>
  <c r="AG271" i="1"/>
  <c r="AG465" i="1"/>
  <c r="AG602" i="1"/>
  <c r="AG241" i="1"/>
  <c r="AG577" i="1"/>
  <c r="AG628" i="1"/>
  <c r="AG109" i="1"/>
  <c r="AG176" i="1"/>
  <c r="AG186" i="1"/>
  <c r="AG227" i="1"/>
  <c r="AG304" i="1"/>
  <c r="AG407" i="1"/>
  <c r="AG501" i="1"/>
  <c r="AG517" i="1"/>
  <c r="AG587" i="1"/>
  <c r="AG695" i="1"/>
  <c r="AG730" i="1"/>
  <c r="AG741" i="1"/>
  <c r="AG807" i="1"/>
  <c r="AG827" i="1"/>
  <c r="AG829" i="1"/>
  <c r="AG875" i="1"/>
  <c r="AG348" i="1"/>
  <c r="AG357" i="1"/>
  <c r="AG540" i="1"/>
  <c r="AG597" i="1"/>
  <c r="AG707" i="1"/>
  <c r="AG759" i="1"/>
  <c r="AG834" i="1"/>
  <c r="AG688" i="1"/>
  <c r="AG629" i="1"/>
  <c r="AG414" i="1"/>
  <c r="AG117" i="1"/>
  <c r="AG681" i="1"/>
  <c r="AG684" i="1"/>
  <c r="AG683" i="1"/>
  <c r="AG685" i="1"/>
  <c r="AG687" i="1"/>
  <c r="AG682" i="1"/>
  <c r="AG680" i="1"/>
  <c r="AG686" i="1"/>
  <c r="R106" i="6"/>
  <c r="N205" i="38"/>
  <c r="P205" i="38"/>
  <c r="R98" i="6"/>
  <c r="N197" i="38"/>
  <c r="P197" i="38"/>
  <c r="T17" i="6"/>
  <c r="N220" i="38"/>
  <c r="P187" i="38"/>
  <c r="P220" i="38"/>
  <c r="O30" i="10"/>
  <c r="D30" i="10"/>
  <c r="B72" i="38"/>
  <c r="M30" i="10"/>
  <c r="K72" i="38"/>
  <c r="H30" i="10"/>
  <c r="F72" i="38"/>
  <c r="K30" i="10"/>
  <c r="I72" i="38"/>
  <c r="I30" i="10"/>
  <c r="G72" i="38"/>
  <c r="L30" i="10"/>
  <c r="J72" i="38"/>
  <c r="G30" i="10"/>
  <c r="E72" i="38"/>
  <c r="E30" i="10"/>
  <c r="C72" i="38"/>
  <c r="N30" i="10"/>
  <c r="J30" i="10"/>
  <c r="H72" i="38"/>
  <c r="F30" i="10"/>
  <c r="D72" i="38"/>
  <c r="H36" i="10"/>
  <c r="F78" i="38"/>
  <c r="G36" i="10"/>
  <c r="E78" i="38"/>
  <c r="O36" i="10"/>
  <c r="L36" i="10"/>
  <c r="J78" i="38"/>
  <c r="I36" i="10"/>
  <c r="G78" i="38"/>
  <c r="D36" i="10"/>
  <c r="B78" i="38"/>
  <c r="N36" i="10"/>
  <c r="E36" i="10"/>
  <c r="C78" i="38"/>
  <c r="M36" i="10"/>
  <c r="K78" i="38"/>
  <c r="K36" i="10"/>
  <c r="I78" i="38"/>
  <c r="J36" i="10"/>
  <c r="H78" i="38"/>
  <c r="F36" i="10"/>
  <c r="D78" i="38"/>
  <c r="G18" i="10"/>
  <c r="E60" i="38"/>
  <c r="H18" i="10"/>
  <c r="F60" i="38"/>
  <c r="K18" i="10"/>
  <c r="I60" i="38"/>
  <c r="I18" i="10"/>
  <c r="G60" i="38"/>
  <c r="D18" i="10"/>
  <c r="B60" i="38"/>
  <c r="L18" i="10"/>
  <c r="J60" i="38"/>
  <c r="E18" i="10"/>
  <c r="C60" i="38"/>
  <c r="N18" i="10"/>
  <c r="M18" i="10"/>
  <c r="K60" i="38"/>
  <c r="J18" i="10"/>
  <c r="H60" i="38"/>
  <c r="O18" i="10"/>
  <c r="F18" i="10"/>
  <c r="D60" i="38"/>
  <c r="F34" i="10"/>
  <c r="D76" i="38"/>
  <c r="N34" i="10"/>
  <c r="I34" i="10"/>
  <c r="G76" i="38"/>
  <c r="E34" i="10"/>
  <c r="C76" i="38"/>
  <c r="L34" i="10"/>
  <c r="J76" i="38"/>
  <c r="G34" i="10"/>
  <c r="E76" i="38"/>
  <c r="H34" i="10"/>
  <c r="F76" i="38"/>
  <c r="O34" i="10"/>
  <c r="M34" i="10"/>
  <c r="K76" i="38"/>
  <c r="D34" i="10"/>
  <c r="B76" i="38"/>
  <c r="J34" i="10"/>
  <c r="H76" i="38"/>
  <c r="K34" i="10"/>
  <c r="I76" i="38"/>
  <c r="G20" i="10"/>
  <c r="E62" i="38"/>
  <c r="O20" i="10"/>
  <c r="N20" i="10"/>
  <c r="I20" i="10"/>
  <c r="G62" i="38"/>
  <c r="M20" i="10"/>
  <c r="K62" i="38"/>
  <c r="J20" i="10"/>
  <c r="H62" i="38"/>
  <c r="E20" i="10"/>
  <c r="C62" i="38"/>
  <c r="L20" i="10"/>
  <c r="J62" i="38"/>
  <c r="D20" i="10"/>
  <c r="B62" i="38"/>
  <c r="K20" i="10"/>
  <c r="I62" i="38"/>
  <c r="F20" i="10"/>
  <c r="D62" i="38"/>
  <c r="H20" i="10"/>
  <c r="F62" i="38"/>
  <c r="G43" i="10"/>
  <c r="E85" i="38"/>
  <c r="I43" i="10"/>
  <c r="G85" i="38"/>
  <c r="H43" i="10"/>
  <c r="F85" i="38"/>
  <c r="K43" i="10"/>
  <c r="I85" i="38"/>
  <c r="N43" i="10"/>
  <c r="M43" i="10"/>
  <c r="K85" i="38"/>
  <c r="O43" i="10"/>
  <c r="F43" i="10"/>
  <c r="D85" i="38"/>
  <c r="E43" i="10"/>
  <c r="C85" i="38"/>
  <c r="L43" i="10"/>
  <c r="J85" i="38"/>
  <c r="D43" i="10"/>
  <c r="B85" i="38"/>
  <c r="J43" i="10"/>
  <c r="H85" i="38"/>
  <c r="D26" i="10"/>
  <c r="B68" i="38"/>
  <c r="E26" i="10"/>
  <c r="C68" i="38"/>
  <c r="N26" i="10"/>
  <c r="H26" i="10"/>
  <c r="F68" i="38"/>
  <c r="K26" i="10"/>
  <c r="I68" i="38"/>
  <c r="M26" i="10"/>
  <c r="K68" i="38"/>
  <c r="L26" i="10"/>
  <c r="J68" i="38"/>
  <c r="G26" i="10"/>
  <c r="E68" i="38"/>
  <c r="F26" i="10"/>
  <c r="D68" i="38"/>
  <c r="I26" i="10"/>
  <c r="G68" i="38"/>
  <c r="O26" i="10"/>
  <c r="J26" i="10"/>
  <c r="H68" i="38"/>
  <c r="L44" i="10"/>
  <c r="J86" i="38"/>
  <c r="E44" i="10"/>
  <c r="C86" i="38"/>
  <c r="G44" i="10"/>
  <c r="E86" i="38"/>
  <c r="J44" i="10"/>
  <c r="H86" i="38"/>
  <c r="N44" i="10"/>
  <c r="O44" i="10"/>
  <c r="H44" i="10"/>
  <c r="F86" i="38"/>
  <c r="D44" i="10"/>
  <c r="B86" i="38"/>
  <c r="K44" i="10"/>
  <c r="I86" i="38"/>
  <c r="I44" i="10"/>
  <c r="G86" i="38"/>
  <c r="F44" i="10"/>
  <c r="D86" i="38"/>
  <c r="M44" i="10"/>
  <c r="K86" i="38"/>
  <c r="F26" i="9"/>
  <c r="L25" i="10"/>
  <c r="J67" i="38"/>
  <c r="M25" i="10"/>
  <c r="K67" i="38"/>
  <c r="J25" i="10"/>
  <c r="H67" i="38"/>
  <c r="O25" i="10"/>
  <c r="D25" i="10"/>
  <c r="B67" i="38"/>
  <c r="F25" i="10"/>
  <c r="D67" i="38"/>
  <c r="E25" i="10"/>
  <c r="C67" i="38"/>
  <c r="H25" i="10"/>
  <c r="F67" i="38"/>
  <c r="I25" i="10"/>
  <c r="G67" i="38"/>
  <c r="N25" i="10"/>
  <c r="K25" i="10"/>
  <c r="I67" i="38"/>
  <c r="G25" i="10"/>
  <c r="E67" i="38"/>
  <c r="D24" i="10"/>
  <c r="B66" i="38"/>
  <c r="O24" i="10"/>
  <c r="E24" i="10"/>
  <c r="C66" i="38"/>
  <c r="J24" i="10"/>
  <c r="H66" i="38"/>
  <c r="I24" i="10"/>
  <c r="G66" i="38"/>
  <c r="L24" i="10"/>
  <c r="J66" i="38"/>
  <c r="F24" i="10"/>
  <c r="D66" i="38"/>
  <c r="N24" i="10"/>
  <c r="M24" i="10"/>
  <c r="K66" i="38"/>
  <c r="K24" i="10"/>
  <c r="I66" i="38"/>
  <c r="G24" i="10"/>
  <c r="E66" i="38"/>
  <c r="H24" i="10"/>
  <c r="F66" i="38"/>
  <c r="M28" i="10"/>
  <c r="K70" i="38"/>
  <c r="J28" i="10"/>
  <c r="H70" i="38"/>
  <c r="N28" i="10"/>
  <c r="D28" i="10"/>
  <c r="B70" i="38"/>
  <c r="E28" i="10"/>
  <c r="C70" i="38"/>
  <c r="K28" i="10"/>
  <c r="I70" i="38"/>
  <c r="O28" i="10"/>
  <c r="G28" i="10"/>
  <c r="E70" i="38"/>
  <c r="F28" i="10"/>
  <c r="D70" i="38"/>
  <c r="H28" i="10"/>
  <c r="F70" i="38"/>
  <c r="I28" i="10"/>
  <c r="G70" i="38"/>
  <c r="L28" i="10"/>
  <c r="J70" i="38"/>
  <c r="E41" i="10"/>
  <c r="C83" i="38"/>
  <c r="O41" i="10"/>
  <c r="I41" i="10"/>
  <c r="G83" i="38"/>
  <c r="F41" i="10"/>
  <c r="D83" i="38"/>
  <c r="J41" i="10"/>
  <c r="H83" i="38"/>
  <c r="D41" i="10"/>
  <c r="B83" i="38"/>
  <c r="N41" i="10"/>
  <c r="G41" i="10"/>
  <c r="E83" i="38"/>
  <c r="L41" i="10"/>
  <c r="J83" i="38"/>
  <c r="K41" i="10"/>
  <c r="I83" i="38"/>
  <c r="M41" i="10"/>
  <c r="K83" i="38"/>
  <c r="H41" i="10"/>
  <c r="F83" i="38"/>
  <c r="H23" i="10"/>
  <c r="F65" i="38"/>
  <c r="E23" i="10"/>
  <c r="C65" i="38"/>
  <c r="O23" i="10"/>
  <c r="I23" i="10"/>
  <c r="G65" i="38"/>
  <c r="J23" i="10"/>
  <c r="H65" i="38"/>
  <c r="L23" i="10"/>
  <c r="J65" i="38"/>
  <c r="G23" i="10"/>
  <c r="E65" i="38"/>
  <c r="K23" i="10"/>
  <c r="I65" i="38"/>
  <c r="N23" i="10"/>
  <c r="D23" i="10"/>
  <c r="B65" i="38"/>
  <c r="F23" i="10"/>
  <c r="D65" i="38"/>
  <c r="M23" i="10"/>
  <c r="K65" i="38"/>
  <c r="F40" i="10"/>
  <c r="D82" i="38"/>
  <c r="H40" i="10"/>
  <c r="F82" i="38"/>
  <c r="D40" i="10"/>
  <c r="B82" i="38"/>
  <c r="L40" i="10"/>
  <c r="J82" i="38"/>
  <c r="J40" i="10"/>
  <c r="H82" i="38"/>
  <c r="N40" i="10"/>
  <c r="O40" i="10"/>
  <c r="M40" i="10"/>
  <c r="K82" i="38"/>
  <c r="I40" i="10"/>
  <c r="G82" i="38"/>
  <c r="E40" i="10"/>
  <c r="C82" i="38"/>
  <c r="K40" i="10"/>
  <c r="I82" i="38"/>
  <c r="G40" i="10"/>
  <c r="E82" i="38"/>
  <c r="O17" i="10"/>
  <c r="F17" i="10"/>
  <c r="D59" i="38"/>
  <c r="H17" i="10"/>
  <c r="F59" i="38"/>
  <c r="L17" i="10"/>
  <c r="J59" i="38"/>
  <c r="G17" i="10"/>
  <c r="E59" i="38"/>
  <c r="E17" i="10"/>
  <c r="C59" i="38"/>
  <c r="K17" i="10"/>
  <c r="I59" i="38"/>
  <c r="J17" i="10"/>
  <c r="H59" i="38"/>
  <c r="D17" i="10"/>
  <c r="B59" i="38"/>
  <c r="N17" i="10"/>
  <c r="M17" i="10"/>
  <c r="K59" i="38"/>
  <c r="I17" i="10"/>
  <c r="G59" i="38"/>
  <c r="E37" i="10"/>
  <c r="C79" i="38"/>
  <c r="F37" i="10"/>
  <c r="D79" i="38"/>
  <c r="L37" i="10"/>
  <c r="J79" i="38"/>
  <c r="I37" i="10"/>
  <c r="G79" i="38"/>
  <c r="O37" i="10"/>
  <c r="G37" i="10"/>
  <c r="E79" i="38"/>
  <c r="J37" i="10"/>
  <c r="H79" i="38"/>
  <c r="H37" i="10"/>
  <c r="F79" i="38"/>
  <c r="D37" i="10"/>
  <c r="B79" i="38"/>
  <c r="M37" i="10"/>
  <c r="K79" i="38"/>
  <c r="N37" i="10"/>
  <c r="K37" i="10"/>
  <c r="I79" i="38"/>
  <c r="E15" i="10"/>
  <c r="C57" i="38"/>
  <c r="F15" i="10"/>
  <c r="D57" i="38"/>
  <c r="L15" i="10"/>
  <c r="J57" i="38"/>
  <c r="J15" i="10"/>
  <c r="H57" i="38"/>
  <c r="M15" i="10"/>
  <c r="K57" i="38"/>
  <c r="D15" i="10"/>
  <c r="B57" i="38"/>
  <c r="O15" i="10"/>
  <c r="H15" i="10"/>
  <c r="F57" i="38"/>
  <c r="G15" i="10"/>
  <c r="E57" i="38"/>
  <c r="K15" i="10"/>
  <c r="I57" i="38"/>
  <c r="I15" i="10"/>
  <c r="G57" i="38"/>
  <c r="N15" i="10"/>
  <c r="C49" i="10"/>
  <c r="F31" i="10"/>
  <c r="D73" i="38"/>
  <c r="O31" i="10"/>
  <c r="L31" i="10"/>
  <c r="J73" i="38"/>
  <c r="I31" i="10"/>
  <c r="G73" i="38"/>
  <c r="K31" i="10"/>
  <c r="I73" i="38"/>
  <c r="G31" i="10"/>
  <c r="E73" i="38"/>
  <c r="J31" i="10"/>
  <c r="H73" i="38"/>
  <c r="E31" i="10"/>
  <c r="C73" i="38"/>
  <c r="N31" i="10"/>
  <c r="D31" i="10"/>
  <c r="B73" i="38"/>
  <c r="M31" i="10"/>
  <c r="K73" i="38"/>
  <c r="H31" i="10"/>
  <c r="F73" i="38"/>
  <c r="M29" i="10"/>
  <c r="K71" i="38"/>
  <c r="D29" i="10"/>
  <c r="B71" i="38"/>
  <c r="N29" i="10"/>
  <c r="F29" i="10"/>
  <c r="D71" i="38"/>
  <c r="K29" i="10"/>
  <c r="I71" i="38"/>
  <c r="O29" i="10"/>
  <c r="L29" i="10"/>
  <c r="J71" i="38"/>
  <c r="H29" i="10"/>
  <c r="F71" i="38"/>
  <c r="G29" i="10"/>
  <c r="E71" i="38"/>
  <c r="E29" i="10"/>
  <c r="C71" i="38"/>
  <c r="I29" i="10"/>
  <c r="G71" i="38"/>
  <c r="J29" i="10"/>
  <c r="H71" i="38"/>
  <c r="E33" i="10"/>
  <c r="C75" i="38"/>
  <c r="F33" i="10"/>
  <c r="D75" i="38"/>
  <c r="K33" i="10"/>
  <c r="I75" i="38"/>
  <c r="O33" i="10"/>
  <c r="I33" i="10"/>
  <c r="G75" i="38"/>
  <c r="N33" i="10"/>
  <c r="M33" i="10"/>
  <c r="K75" i="38"/>
  <c r="J33" i="10"/>
  <c r="H75" i="38"/>
  <c r="H33" i="10"/>
  <c r="F75" i="38"/>
  <c r="L33" i="10"/>
  <c r="J75" i="38"/>
  <c r="D33" i="10"/>
  <c r="B75" i="38"/>
  <c r="G33" i="10"/>
  <c r="E75" i="38"/>
  <c r="G42" i="10"/>
  <c r="E84" i="38"/>
  <c r="K42" i="10"/>
  <c r="I84" i="38"/>
  <c r="O42" i="10"/>
  <c r="L42" i="10"/>
  <c r="J84" i="38"/>
  <c r="J42" i="10"/>
  <c r="H84" i="38"/>
  <c r="D42" i="10"/>
  <c r="B84" i="38"/>
  <c r="F42" i="10"/>
  <c r="D84" i="38"/>
  <c r="M42" i="10"/>
  <c r="K84" i="38"/>
  <c r="I42" i="10"/>
  <c r="G84" i="38"/>
  <c r="N42" i="10"/>
  <c r="E42" i="10"/>
  <c r="C84" i="38"/>
  <c r="H42" i="10"/>
  <c r="F84" i="38"/>
  <c r="O27" i="10"/>
  <c r="I27" i="10"/>
  <c r="G69" i="38"/>
  <c r="K27" i="10"/>
  <c r="I69" i="38"/>
  <c r="M27" i="10"/>
  <c r="K69" i="38"/>
  <c r="G27" i="10"/>
  <c r="E69" i="38"/>
  <c r="L27" i="10"/>
  <c r="J69" i="38"/>
  <c r="F27" i="10"/>
  <c r="D69" i="38"/>
  <c r="N27" i="10"/>
  <c r="H27" i="10"/>
  <c r="F69" i="38"/>
  <c r="D27" i="10"/>
  <c r="B69" i="38"/>
  <c r="J27" i="10"/>
  <c r="H69" i="38"/>
  <c r="E27" i="10"/>
  <c r="C69" i="38"/>
  <c r="M35" i="10"/>
  <c r="K77" i="38"/>
  <c r="D35" i="10"/>
  <c r="B77" i="38"/>
  <c r="J35" i="10"/>
  <c r="H77" i="38"/>
  <c r="E35" i="10"/>
  <c r="C77" i="38"/>
  <c r="L35" i="10"/>
  <c r="J77" i="38"/>
  <c r="G35" i="10"/>
  <c r="E77" i="38"/>
  <c r="H35" i="10"/>
  <c r="F77" i="38"/>
  <c r="N35" i="10"/>
  <c r="K35" i="10"/>
  <c r="I77" i="38"/>
  <c r="F35" i="10"/>
  <c r="D77" i="38"/>
  <c r="O35" i="10"/>
  <c r="I35" i="10"/>
  <c r="G77" i="38"/>
  <c r="L21" i="10"/>
  <c r="J63" i="38"/>
  <c r="D21" i="10"/>
  <c r="B63" i="38"/>
  <c r="N21" i="10"/>
  <c r="M21" i="10"/>
  <c r="K63" i="38"/>
  <c r="G21" i="10"/>
  <c r="E63" i="38"/>
  <c r="O21" i="10"/>
  <c r="H21" i="10"/>
  <c r="F63" i="38"/>
  <c r="J21" i="10"/>
  <c r="H63" i="38"/>
  <c r="I21" i="10"/>
  <c r="G63" i="38"/>
  <c r="F21" i="10"/>
  <c r="D63" i="38"/>
  <c r="K21" i="10"/>
  <c r="I63" i="38"/>
  <c r="E21" i="10"/>
  <c r="C63" i="38"/>
  <c r="O47" i="10"/>
  <c r="J47" i="10"/>
  <c r="H89" i="38"/>
  <c r="E47" i="10"/>
  <c r="C89" i="38"/>
  <c r="K47" i="10"/>
  <c r="I89" i="38"/>
  <c r="I47" i="10"/>
  <c r="G89" i="38"/>
  <c r="H47" i="10"/>
  <c r="F89" i="38"/>
  <c r="D47" i="10"/>
  <c r="B89" i="38"/>
  <c r="G47" i="10"/>
  <c r="E89" i="38"/>
  <c r="M47" i="10"/>
  <c r="K89" i="38"/>
  <c r="F47" i="10"/>
  <c r="D89" i="38"/>
  <c r="L47" i="10"/>
  <c r="J89" i="38"/>
  <c r="N47" i="10"/>
  <c r="N19" i="10"/>
  <c r="K19" i="10"/>
  <c r="I61" i="38"/>
  <c r="L19" i="10"/>
  <c r="J61" i="38"/>
  <c r="E19" i="10"/>
  <c r="C61" i="38"/>
  <c r="I19" i="10"/>
  <c r="G61" i="38"/>
  <c r="F19" i="10"/>
  <c r="D61" i="38"/>
  <c r="O19" i="10"/>
  <c r="H19" i="10"/>
  <c r="F61" i="38"/>
  <c r="J19" i="10"/>
  <c r="H61" i="38"/>
  <c r="D19" i="10"/>
  <c r="B61" i="38"/>
  <c r="G19" i="10"/>
  <c r="E61" i="38"/>
  <c r="M19" i="10"/>
  <c r="K61" i="38"/>
  <c r="D39" i="10"/>
  <c r="B81" i="38"/>
  <c r="N39" i="10"/>
  <c r="O39" i="10"/>
  <c r="I39" i="10"/>
  <c r="G81" i="38"/>
  <c r="F39" i="10"/>
  <c r="D81" i="38"/>
  <c r="E39" i="10"/>
  <c r="C81" i="38"/>
  <c r="L39" i="10"/>
  <c r="J81" i="38"/>
  <c r="M39" i="10"/>
  <c r="K81" i="38"/>
  <c r="G39" i="10"/>
  <c r="E81" i="38"/>
  <c r="J39" i="10"/>
  <c r="H81" i="38"/>
  <c r="K39" i="10"/>
  <c r="I81" i="38"/>
  <c r="H39" i="10"/>
  <c r="F81" i="38"/>
  <c r="I38" i="10"/>
  <c r="G80" i="38"/>
  <c r="G38" i="10"/>
  <c r="E80" i="38"/>
  <c r="D38" i="10"/>
  <c r="B80" i="38"/>
  <c r="O38" i="10"/>
  <c r="H38" i="10"/>
  <c r="F80" i="38"/>
  <c r="F38" i="10"/>
  <c r="D80" i="38"/>
  <c r="J38" i="10"/>
  <c r="H80" i="38"/>
  <c r="K38" i="10"/>
  <c r="I80" i="38"/>
  <c r="N38" i="10"/>
  <c r="E38" i="10"/>
  <c r="C80" i="38"/>
  <c r="M38" i="10"/>
  <c r="K80" i="38"/>
  <c r="L38" i="10"/>
  <c r="J80" i="38"/>
  <c r="K46" i="10"/>
  <c r="I88" i="38"/>
  <c r="N46" i="10"/>
  <c r="L46" i="10"/>
  <c r="J88" i="38"/>
  <c r="I46" i="10"/>
  <c r="G88" i="38"/>
  <c r="E46" i="10"/>
  <c r="C88" i="38"/>
  <c r="F46" i="10"/>
  <c r="D88" i="38"/>
  <c r="O46" i="10"/>
  <c r="G46" i="10"/>
  <c r="E88" i="38"/>
  <c r="M46" i="10"/>
  <c r="K88" i="38"/>
  <c r="D46" i="10"/>
  <c r="B88" i="38"/>
  <c r="J46" i="10"/>
  <c r="H88" i="38"/>
  <c r="H46" i="10"/>
  <c r="F88" i="38"/>
  <c r="M16" i="10"/>
  <c r="K58" i="38"/>
  <c r="O16" i="10"/>
  <c r="D16" i="10"/>
  <c r="B58" i="38"/>
  <c r="I16" i="10"/>
  <c r="G58" i="38"/>
  <c r="N16" i="10"/>
  <c r="K16" i="10"/>
  <c r="I58" i="38"/>
  <c r="L16" i="10"/>
  <c r="J58" i="38"/>
  <c r="E16" i="10"/>
  <c r="C58" i="38"/>
  <c r="F16" i="10"/>
  <c r="D58" i="38"/>
  <c r="H16" i="10"/>
  <c r="F58" i="38"/>
  <c r="G16" i="10"/>
  <c r="E58" i="38"/>
  <c r="J16" i="10"/>
  <c r="H58" i="38"/>
  <c r="H32" i="10"/>
  <c r="F74" i="38"/>
  <c r="I32" i="10"/>
  <c r="G74" i="38"/>
  <c r="L32" i="10"/>
  <c r="J74" i="38"/>
  <c r="F32" i="10"/>
  <c r="D74" i="38"/>
  <c r="D32" i="10"/>
  <c r="B74" i="38"/>
  <c r="J32" i="10"/>
  <c r="H74" i="38"/>
  <c r="K32" i="10"/>
  <c r="I74" i="38"/>
  <c r="O32" i="10"/>
  <c r="E32" i="10"/>
  <c r="C74" i="38"/>
  <c r="M32" i="10"/>
  <c r="K74" i="38"/>
  <c r="G32" i="10"/>
  <c r="E74" i="38"/>
  <c r="N32" i="10"/>
  <c r="D22" i="10"/>
  <c r="B64" i="38"/>
  <c r="J22" i="10"/>
  <c r="H64" i="38"/>
  <c r="L22" i="10"/>
  <c r="J64" i="38"/>
  <c r="M22" i="10"/>
  <c r="K64" i="38"/>
  <c r="K22" i="10"/>
  <c r="I64" i="38"/>
  <c r="E22" i="10"/>
  <c r="C64" i="38"/>
  <c r="N22" i="10"/>
  <c r="H22" i="10"/>
  <c r="F64" i="38"/>
  <c r="G22" i="10"/>
  <c r="E64" i="38"/>
  <c r="I22" i="10"/>
  <c r="G64" i="38"/>
  <c r="F22" i="10"/>
  <c r="D64" i="38"/>
  <c r="O22" i="10"/>
  <c r="F45" i="10"/>
  <c r="D87" i="38"/>
  <c r="D45" i="10"/>
  <c r="B87" i="38"/>
  <c r="E45" i="10"/>
  <c r="C87" i="38"/>
  <c r="M45" i="10"/>
  <c r="K87" i="38"/>
  <c r="O45" i="10"/>
  <c r="K45" i="10"/>
  <c r="I87" i="38"/>
  <c r="J45" i="10"/>
  <c r="H87" i="38"/>
  <c r="H45" i="10"/>
  <c r="F87" i="38"/>
  <c r="I45" i="10"/>
  <c r="G87" i="38"/>
  <c r="N45" i="10"/>
  <c r="G45" i="10"/>
  <c r="E87" i="38"/>
  <c r="L45" i="10"/>
  <c r="J87" i="38"/>
  <c r="S99" i="6"/>
  <c r="B239" i="38"/>
  <c r="D239" i="38"/>
  <c r="T14" i="6"/>
  <c r="S97" i="6"/>
  <c r="B237" i="38"/>
  <c r="D237" i="38"/>
  <c r="L35" i="37"/>
  <c r="L54" i="37"/>
  <c r="W17" i="37"/>
  <c r="I45" i="37"/>
  <c r="T17" i="37"/>
  <c r="I57" i="37"/>
  <c r="L57" i="37"/>
  <c r="L48" i="37"/>
  <c r="I44" i="37"/>
  <c r="L44" i="37"/>
  <c r="L45" i="37"/>
  <c r="L53" i="37"/>
  <c r="I54" i="37"/>
  <c r="L63" i="37"/>
  <c r="I63" i="37"/>
  <c r="I35" i="37"/>
  <c r="L61" i="37"/>
  <c r="I61" i="37"/>
  <c r="I48" i="37"/>
  <c r="I64" i="37"/>
  <c r="L64" i="37"/>
  <c r="I53" i="37"/>
  <c r="F48" i="37"/>
  <c r="F57" i="37"/>
  <c r="G57" i="37"/>
  <c r="F61" i="37"/>
  <c r="G44" i="37"/>
  <c r="R17" i="37"/>
  <c r="P45" i="37"/>
  <c r="F54" i="37"/>
  <c r="AA17" i="37"/>
  <c r="H48" i="37"/>
  <c r="O48" i="37"/>
  <c r="P64" i="37"/>
  <c r="G45" i="37"/>
  <c r="G54" i="37"/>
  <c r="H61" i="37"/>
  <c r="O61" i="37"/>
  <c r="H64" i="37"/>
  <c r="O64" i="37"/>
  <c r="G61" i="37"/>
  <c r="P63" i="37"/>
  <c r="H35" i="37"/>
  <c r="O35" i="37"/>
  <c r="P61" i="37"/>
  <c r="H44" i="37"/>
  <c r="O44" i="37"/>
  <c r="G48" i="37"/>
  <c r="P48" i="37"/>
  <c r="G35" i="37"/>
  <c r="H57" i="37"/>
  <c r="O57" i="37"/>
  <c r="H63" i="37"/>
  <c r="O63" i="37"/>
  <c r="G64" i="37"/>
  <c r="H54" i="37"/>
  <c r="O54" i="37"/>
  <c r="F63" i="37"/>
  <c r="F45" i="37"/>
  <c r="F35" i="37"/>
  <c r="H45" i="37"/>
  <c r="O45" i="37"/>
  <c r="P54" i="37"/>
  <c r="F64" i="37"/>
  <c r="S17" i="37"/>
  <c r="Z17" i="37"/>
  <c r="P35" i="37"/>
  <c r="G63" i="37"/>
  <c r="Q17" i="37"/>
  <c r="P57" i="37"/>
  <c r="P44" i="37"/>
  <c r="F44" i="37"/>
  <c r="S104" i="6"/>
  <c r="B244" i="38"/>
  <c r="D244" i="38"/>
  <c r="S91" i="6"/>
  <c r="B231" i="38"/>
  <c r="D231" i="38"/>
  <c r="S101" i="6"/>
  <c r="B241" i="38"/>
  <c r="D241" i="38"/>
  <c r="T20" i="6"/>
  <c r="T51" i="6"/>
  <c r="T19" i="6"/>
  <c r="T11" i="6"/>
  <c r="T24" i="6"/>
  <c r="T9" i="6"/>
  <c r="T10" i="6"/>
  <c r="T23" i="6"/>
  <c r="T15" i="6"/>
  <c r="AH81" i="1"/>
  <c r="AH333" i="1"/>
  <c r="AI1" i="1"/>
  <c r="AH674" i="1"/>
  <c r="AH825" i="1"/>
  <c r="AH19" i="1"/>
  <c r="AH409" i="1"/>
  <c r="AH894" i="1"/>
  <c r="AH220" i="1"/>
  <c r="AH745" i="1"/>
  <c r="AH670" i="1"/>
  <c r="AH193" i="1"/>
  <c r="AH902" i="1"/>
  <c r="U40" i="6"/>
  <c r="AH404" i="1"/>
  <c r="AH574" i="1"/>
  <c r="AH673" i="1"/>
  <c r="AH677" i="1"/>
  <c r="AH779" i="1"/>
  <c r="AH772" i="1"/>
  <c r="AH787" i="1"/>
  <c r="AH781" i="1"/>
  <c r="AH776" i="1"/>
  <c r="AH795" i="1"/>
  <c r="AH774" i="1"/>
  <c r="AH797" i="1"/>
  <c r="AH800" i="1"/>
  <c r="AH763" i="1"/>
  <c r="AH675" i="1"/>
  <c r="AH672" i="1"/>
  <c r="AH676" i="1"/>
  <c r="AH198" i="1"/>
  <c r="AH564" i="1"/>
  <c r="AH777" i="1"/>
  <c r="AH671" i="1"/>
  <c r="AH788" i="1"/>
  <c r="AH765" i="1"/>
  <c r="AH766" i="1"/>
  <c r="AH764" i="1"/>
  <c r="AH202" i="1"/>
  <c r="AH335" i="1"/>
  <c r="AH362" i="1"/>
  <c r="AH359" i="1"/>
  <c r="AH572" i="1"/>
  <c r="AH769" i="1"/>
  <c r="AH789" i="1"/>
  <c r="AH792" i="1"/>
  <c r="AH784" i="1"/>
  <c r="AH801" i="1"/>
  <c r="AH793" i="1"/>
  <c r="AH791" i="1"/>
  <c r="AH794" i="1"/>
  <c r="AH799" i="1"/>
  <c r="AH770" i="1"/>
  <c r="AH771" i="1"/>
  <c r="AH773" i="1"/>
  <c r="AH790" i="1"/>
  <c r="AH785" i="1"/>
  <c r="AH762" i="1"/>
  <c r="AH783" i="1"/>
  <c r="AH786" i="1"/>
  <c r="AH768" i="1"/>
  <c r="AH782" i="1"/>
  <c r="AH780" i="1"/>
  <c r="AH796" i="1"/>
  <c r="AH778" i="1"/>
  <c r="AH767" i="1"/>
  <c r="AH775" i="1"/>
  <c r="AH798" i="1"/>
  <c r="AH99" i="1"/>
  <c r="AH199" i="1"/>
  <c r="AH272" i="1"/>
  <c r="AH403" i="1"/>
  <c r="AH478" i="1"/>
  <c r="AH491" i="1"/>
  <c r="AH594" i="1"/>
  <c r="AH845" i="1"/>
  <c r="AH20" i="1"/>
  <c r="AH36" i="1"/>
  <c r="AH52" i="1"/>
  <c r="AH68" i="1"/>
  <c r="AH17" i="1"/>
  <c r="AH50" i="1"/>
  <c r="AH84" i="1"/>
  <c r="AH136" i="1"/>
  <c r="AH153" i="1"/>
  <c r="AH165" i="1"/>
  <c r="AH11" i="1"/>
  <c r="AH605" i="1"/>
  <c r="AH706" i="1"/>
  <c r="AH756" i="1"/>
  <c r="AH755" i="1"/>
  <c r="AH833" i="1"/>
  <c r="AH16" i="1"/>
  <c r="AH49" i="1"/>
  <c r="AH97" i="1"/>
  <c r="AH615" i="1"/>
  <c r="AH690" i="1"/>
  <c r="AH754" i="1"/>
  <c r="AH710" i="1"/>
  <c r="AH28" i="1"/>
  <c r="AH44" i="1"/>
  <c r="AH60" i="1"/>
  <c r="AH69" i="1"/>
  <c r="AH105" i="1"/>
  <c r="AH110" i="1"/>
  <c r="AH34" i="1"/>
  <c r="AH66" i="1"/>
  <c r="AH83" i="1"/>
  <c r="AH111" i="1"/>
  <c r="AH12" i="1"/>
  <c r="AH194" i="1"/>
  <c r="AH288" i="1"/>
  <c r="AH539" i="1"/>
  <c r="AH614" i="1"/>
  <c r="AH33" i="1"/>
  <c r="AH65" i="1"/>
  <c r="AH141" i="1"/>
  <c r="AH261" i="1"/>
  <c r="AH305" i="1"/>
  <c r="AH374" i="1"/>
  <c r="AH386" i="1"/>
  <c r="AH413" i="1"/>
  <c r="AH431" i="1"/>
  <c r="AH456" i="1"/>
  <c r="AH502" i="1"/>
  <c r="AH510" i="1"/>
  <c r="AH518" i="1"/>
  <c r="AH546" i="1"/>
  <c r="AH126" i="1"/>
  <c r="AH161" i="1"/>
  <c r="AH169" i="1"/>
  <c r="AH177" i="1"/>
  <c r="AH187" i="1"/>
  <c r="AH125" i="1"/>
  <c r="AH132" i="1"/>
  <c r="AH159" i="1"/>
  <c r="AH251" i="1"/>
  <c r="AH307" i="1"/>
  <c r="AH260" i="1"/>
  <c r="AH224" i="1"/>
  <c r="AH232" i="1"/>
  <c r="AH273" i="1"/>
  <c r="AH311" i="1"/>
  <c r="AH256" i="1"/>
  <c r="AH408" i="1"/>
  <c r="AH434" i="1"/>
  <c r="AH405" i="1"/>
  <c r="AH435" i="1"/>
  <c r="AH421" i="1"/>
  <c r="AH482" i="1"/>
  <c r="AH488" i="1"/>
  <c r="AH493" i="1"/>
  <c r="AH522" i="1"/>
  <c r="AH581" i="1"/>
  <c r="AH559" i="1"/>
  <c r="AH529" i="1"/>
  <c r="AH551" i="1"/>
  <c r="AH586" i="1"/>
  <c r="AH560" i="1"/>
  <c r="AH322" i="1"/>
  <c r="AH309" i="1"/>
  <c r="AH297" i="1"/>
  <c r="AH376" i="1"/>
  <c r="AH379" i="1"/>
  <c r="AH440" i="1"/>
  <c r="AH451" i="1"/>
  <c r="AH453" i="1"/>
  <c r="AH469" i="1"/>
  <c r="AH173" i="1"/>
  <c r="AH183" i="1"/>
  <c r="AH191" i="1"/>
  <c r="AH140" i="1"/>
  <c r="AH211" i="1"/>
  <c r="AH124" i="1"/>
  <c r="AH151" i="1"/>
  <c r="AH242" i="1"/>
  <c r="AH282" i="1"/>
  <c r="AH330" i="1"/>
  <c r="AH287" i="1"/>
  <c r="AH320" i="1"/>
  <c r="AH331" i="1"/>
  <c r="AH219" i="1"/>
  <c r="AH228" i="1"/>
  <c r="AH238" i="1"/>
  <c r="AH247" i="1"/>
  <c r="AH257" i="1"/>
  <c r="AH326" i="1"/>
  <c r="AH284" i="1"/>
  <c r="AH368" i="1"/>
  <c r="AH388" i="1"/>
  <c r="AH418" i="1"/>
  <c r="AH419" i="1"/>
  <c r="AH389" i="1"/>
  <c r="AH367" i="1"/>
  <c r="AH445" i="1"/>
  <c r="AH461" i="1"/>
  <c r="AH474" i="1"/>
  <c r="AH498" i="1"/>
  <c r="AH506" i="1"/>
  <c r="AH514" i="1"/>
  <c r="AH565" i="1"/>
  <c r="AH532" i="1"/>
  <c r="AH566" i="1"/>
  <c r="AH545" i="1"/>
  <c r="AH583" i="1"/>
  <c r="AH619" i="1"/>
  <c r="AH633" i="1"/>
  <c r="AH654" i="1"/>
  <c r="AH643" i="1"/>
  <c r="AH666" i="1"/>
  <c r="AH661" i="1"/>
  <c r="AH656" i="1"/>
  <c r="AH731" i="1"/>
  <c r="AH725" i="1"/>
  <c r="AH736" i="1"/>
  <c r="AH808" i="1"/>
  <c r="AH868" i="1"/>
  <c r="AH874" i="1"/>
  <c r="AH869" i="1"/>
  <c r="AH886" i="1"/>
  <c r="AH92" i="1"/>
  <c r="AH361" i="1"/>
  <c r="AH589" i="1"/>
  <c r="AH598" i="1"/>
  <c r="AH709" i="1"/>
  <c r="AH14" i="1"/>
  <c r="AH103" i="1"/>
  <c r="AH101" i="1"/>
  <c r="AH290" i="1"/>
  <c r="AH606" i="1"/>
  <c r="AH761" i="1"/>
  <c r="AH852" i="1"/>
  <c r="AH71" i="1"/>
  <c r="AH616" i="1"/>
  <c r="AH624" i="1"/>
  <c r="AH702" i="1"/>
  <c r="AH822" i="1"/>
  <c r="AH810" i="1"/>
  <c r="AH815" i="1"/>
  <c r="AH849" i="1"/>
  <c r="AH360" i="1"/>
  <c r="AH339" i="1"/>
  <c r="AH364" i="1"/>
  <c r="AH365" i="1"/>
  <c r="AH573" i="1"/>
  <c r="AH609" i="1"/>
  <c r="AH715" i="1"/>
  <c r="AH750" i="1"/>
  <c r="AH836" i="1"/>
  <c r="AH23" i="1"/>
  <c r="AH39" i="1"/>
  <c r="AH630" i="1"/>
  <c r="AH640" i="1"/>
  <c r="AH699" i="1"/>
  <c r="AH651" i="1"/>
  <c r="AH703" i="1"/>
  <c r="AH717" i="1"/>
  <c r="AH739" i="1"/>
  <c r="AH743" i="1"/>
  <c r="AH723" i="1"/>
  <c r="AH803" i="1"/>
  <c r="AH828" i="1"/>
  <c r="AH820" i="1"/>
  <c r="AH851" i="1"/>
  <c r="AH857" i="1"/>
  <c r="AH860" i="1"/>
  <c r="AH883" i="1"/>
  <c r="AH880" i="1"/>
  <c r="AH878" i="1"/>
  <c r="AH93" i="1"/>
  <c r="AH214" i="1"/>
  <c r="AH340" i="1"/>
  <c r="AH334" i="1"/>
  <c r="AH351" i="1"/>
  <c r="AH592" i="1"/>
  <c r="AH760" i="1"/>
  <c r="AH757" i="1"/>
  <c r="AH842" i="1"/>
  <c r="AH843" i="1"/>
  <c r="AH145" i="1"/>
  <c r="AH200" i="1"/>
  <c r="AH464" i="1"/>
  <c r="AH570" i="1"/>
  <c r="AH693" i="1"/>
  <c r="AH698" i="1"/>
  <c r="AH890" i="1"/>
  <c r="AH350" i="1"/>
  <c r="AH467" i="1"/>
  <c r="AH610" i="1"/>
  <c r="AH73" i="1"/>
  <c r="AH195" i="1"/>
  <c r="AH289" i="1"/>
  <c r="AH479" i="1"/>
  <c r="AH535" i="1"/>
  <c r="AH600" i="1"/>
  <c r="AH692" i="1"/>
  <c r="AH714" i="1"/>
  <c r="AH31" i="1"/>
  <c r="AH47" i="1"/>
  <c r="AH63" i="1"/>
  <c r="AH113" i="1"/>
  <c r="AH22" i="1"/>
  <c r="AH54" i="1"/>
  <c r="AH88" i="1"/>
  <c r="AH72" i="1"/>
  <c r="AH142" i="1"/>
  <c r="AH129" i="1"/>
  <c r="AH148" i="1"/>
  <c r="AH162" i="1"/>
  <c r="AH180" i="1"/>
  <c r="AH184" i="1"/>
  <c r="AH188" i="1"/>
  <c r="AH192" i="1"/>
  <c r="AH135" i="1"/>
  <c r="AH146" i="1"/>
  <c r="AH253" i="1"/>
  <c r="AH266" i="1"/>
  <c r="AH308" i="1"/>
  <c r="AH323" i="1"/>
  <c r="AH236" i="1"/>
  <c r="AH249" i="1"/>
  <c r="AH262" i="1"/>
  <c r="AH298" i="1"/>
  <c r="AH312" i="1"/>
  <c r="AH332" i="1"/>
  <c r="AH294" i="1"/>
  <c r="AH370" i="1"/>
  <c r="AH391" i="1"/>
  <c r="AH420" i="1"/>
  <c r="AH390" i="1"/>
  <c r="AH369" i="1"/>
  <c r="AH380" i="1"/>
  <c r="AH460" i="1"/>
  <c r="AH446" i="1"/>
  <c r="AH462" i="1"/>
  <c r="AH476" i="1"/>
  <c r="AH489" i="1"/>
  <c r="AH499" i="1"/>
  <c r="AH507" i="1"/>
  <c r="AH515" i="1"/>
  <c r="AH523" i="1"/>
  <c r="AH567" i="1"/>
  <c r="AH544" i="1"/>
  <c r="AH576" i="1"/>
  <c r="AH550" i="1"/>
  <c r="AH588" i="1"/>
  <c r="AH632" i="1"/>
  <c r="AH625" i="1"/>
  <c r="AH642" i="1"/>
  <c r="AH637" i="1"/>
  <c r="AH644" i="1"/>
  <c r="AH659" i="1"/>
  <c r="AH823" i="1"/>
  <c r="AH817" i="1"/>
  <c r="AH352" i="1"/>
  <c r="AH77" i="1"/>
  <c r="AH102" i="1"/>
  <c r="AH55" i="1"/>
  <c r="AH108" i="1"/>
  <c r="AH21" i="1"/>
  <c r="AH53" i="1"/>
  <c r="AH212" i="1"/>
  <c r="AH243" i="1"/>
  <c r="AH292" i="1"/>
  <c r="AH313" i="1"/>
  <c r="AH216" i="1"/>
  <c r="AH221" i="1"/>
  <c r="AH225" i="1"/>
  <c r="AH229" i="1"/>
  <c r="AH233" i="1"/>
  <c r="AH377" i="1"/>
  <c r="AH425" i="1"/>
  <c r="AH393" i="1"/>
  <c r="AH618" i="1"/>
  <c r="AH662" i="1"/>
  <c r="AH658" i="1"/>
  <c r="AH700" i="1"/>
  <c r="AH732" i="1"/>
  <c r="AH738" i="1"/>
  <c r="AH809" i="1"/>
  <c r="AH835" i="1"/>
  <c r="AH876" i="1"/>
  <c r="AH872" i="1"/>
  <c r="AH881" i="1"/>
  <c r="AH96" i="1"/>
  <c r="AH341" i="1"/>
  <c r="AH345" i="1"/>
  <c r="AH363" i="1"/>
  <c r="AH541" i="1"/>
  <c r="AH599" i="1"/>
  <c r="AH758" i="1"/>
  <c r="AH840" i="1"/>
  <c r="AH38" i="1"/>
  <c r="AH70" i="1"/>
  <c r="AH85" i="1"/>
  <c r="AH118" i="1"/>
  <c r="AH156" i="1"/>
  <c r="AH127" i="1"/>
  <c r="AH143" i="1"/>
  <c r="AH154" i="1"/>
  <c r="AH205" i="1"/>
  <c r="AH285" i="1"/>
  <c r="AH275" i="1"/>
  <c r="AH321" i="1"/>
  <c r="AH239" i="1"/>
  <c r="AH264" i="1"/>
  <c r="AH306" i="1"/>
  <c r="AH406" i="1"/>
  <c r="AH422" i="1"/>
  <c r="AH387" i="1"/>
  <c r="AH444" i="1"/>
  <c r="AH457" i="1"/>
  <c r="AH454" i="1"/>
  <c r="AH470" i="1"/>
  <c r="AH495" i="1"/>
  <c r="AH503" i="1"/>
  <c r="AH511" i="1"/>
  <c r="AH519" i="1"/>
  <c r="AH547" i="1"/>
  <c r="AH582" i="1"/>
  <c r="AH561" i="1"/>
  <c r="AH533" i="1"/>
  <c r="AH553" i="1"/>
  <c r="AH526" i="1"/>
  <c r="AH568" i="1"/>
  <c r="AH657" i="1"/>
  <c r="AH668" i="1"/>
  <c r="AH704" i="1"/>
  <c r="AH812" i="1"/>
  <c r="AH850" i="1"/>
  <c r="AH870" i="1"/>
  <c r="AH884" i="1"/>
  <c r="AH892" i="1"/>
  <c r="AH344" i="1"/>
  <c r="AH484" i="1"/>
  <c r="AH106" i="1"/>
  <c r="AH37" i="1"/>
  <c r="AH166" i="1"/>
  <c r="AH170" i="1"/>
  <c r="AH174" i="1"/>
  <c r="AH276" i="1"/>
  <c r="AH410" i="1"/>
  <c r="AH437" i="1"/>
  <c r="AH436" i="1"/>
  <c r="AH417" i="1"/>
  <c r="AH432" i="1"/>
  <c r="AH483" i="1"/>
  <c r="AH620" i="1"/>
  <c r="AH635" i="1"/>
  <c r="AH645" i="1"/>
  <c r="AH718" i="1"/>
  <c r="AH726" i="1"/>
  <c r="AH716" i="1"/>
  <c r="AH804" i="1"/>
  <c r="AH729" i="1"/>
  <c r="AH805" i="1"/>
  <c r="AH832" i="1"/>
  <c r="AH816" i="1"/>
  <c r="AH858" i="1"/>
  <c r="AH861" i="1"/>
  <c r="AH893" i="1"/>
  <c r="AH891" i="1"/>
  <c r="AH94" i="1"/>
  <c r="AH342" i="1"/>
  <c r="AH353" i="1"/>
  <c r="AH595" i="1"/>
  <c r="AH590" i="1"/>
  <c r="AH711" i="1"/>
  <c r="AH846" i="1"/>
  <c r="AH201" i="1"/>
  <c r="AH336" i="1"/>
  <c r="AH536" i="1"/>
  <c r="AH611" i="1"/>
  <c r="AH752" i="1"/>
  <c r="AH853" i="1"/>
  <c r="AH844" i="1"/>
  <c r="AH25" i="1"/>
  <c r="AH57" i="1"/>
  <c r="AH245" i="1"/>
  <c r="AH281" i="1"/>
  <c r="AH301" i="1"/>
  <c r="AH394" i="1"/>
  <c r="AH427" i="1"/>
  <c r="AH429" i="1"/>
  <c r="AH392" i="1"/>
  <c r="AH423" i="1"/>
  <c r="AH447" i="1"/>
  <c r="AH463" i="1"/>
  <c r="AH477" i="1"/>
  <c r="AH500" i="1"/>
  <c r="AH552" i="1"/>
  <c r="AH558" i="1"/>
  <c r="AH696" i="1"/>
  <c r="AH646" i="1"/>
  <c r="AH652" i="1"/>
  <c r="AH735" i="1"/>
  <c r="AH727" i="1"/>
  <c r="AH721" i="1"/>
  <c r="AH806" i="1"/>
  <c r="AH824" i="1"/>
  <c r="AH841" i="1"/>
  <c r="AH838" i="1"/>
  <c r="AH871" i="1"/>
  <c r="AH867" i="1"/>
  <c r="AH889" i="1"/>
  <c r="AH877" i="1"/>
  <c r="AH882" i="1"/>
  <c r="AH898" i="1"/>
  <c r="U36" i="6"/>
  <c r="AH120" i="1"/>
  <c r="AH119" i="1"/>
  <c r="AH215" i="1"/>
  <c r="AH337" i="1"/>
  <c r="AH473" i="1"/>
  <c r="AH613" i="1"/>
  <c r="AH694" i="1"/>
  <c r="AH15" i="1"/>
  <c r="AH32" i="1"/>
  <c r="AH48" i="1"/>
  <c r="AH64" i="1"/>
  <c r="AH87" i="1"/>
  <c r="AH107" i="1"/>
  <c r="AH114" i="1"/>
  <c r="AH42" i="1"/>
  <c r="AH74" i="1"/>
  <c r="AH86" i="1"/>
  <c r="AH128" i="1"/>
  <c r="AH207" i="1"/>
  <c r="AH149" i="1"/>
  <c r="AH163" i="1"/>
  <c r="AH171" i="1"/>
  <c r="AH181" i="1"/>
  <c r="AH189" i="1"/>
  <c r="AH138" i="1"/>
  <c r="AH203" i="1"/>
  <c r="AH122" i="1"/>
  <c r="AH147" i="1"/>
  <c r="AH258" i="1"/>
  <c r="AH293" i="1"/>
  <c r="AH316" i="1"/>
  <c r="AH217" i="1"/>
  <c r="AH226" i="1"/>
  <c r="AH234" i="1"/>
  <c r="AH254" i="1"/>
  <c r="AH263" i="1"/>
  <c r="AH283" i="1"/>
  <c r="AH279" i="1"/>
  <c r="AH299" i="1"/>
  <c r="AH397" i="1"/>
  <c r="AH411" i="1"/>
  <c r="AH438" i="1"/>
  <c r="AH486" i="1"/>
  <c r="AH585" i="1"/>
  <c r="AH569" i="1"/>
  <c r="AH530" i="1"/>
  <c r="AH575" i="1"/>
  <c r="AH617" i="1"/>
  <c r="AH636" i="1"/>
  <c r="AH648" i="1"/>
  <c r="AH660" i="1"/>
  <c r="AH639" i="1"/>
  <c r="AH649" i="1"/>
  <c r="AH663" i="1"/>
  <c r="AH826" i="1"/>
  <c r="AH864" i="1"/>
  <c r="AH887" i="1"/>
  <c r="AH10" i="1"/>
  <c r="AH178" i="1"/>
  <c r="AH196" i="1"/>
  <c r="AH366" i="1"/>
  <c r="AH481" i="1"/>
  <c r="AH603" i="1"/>
  <c r="AH691" i="1"/>
  <c r="AH854" i="1"/>
  <c r="AH41" i="1"/>
  <c r="AH318" i="1"/>
  <c r="AH378" i="1"/>
  <c r="AH415" i="1"/>
  <c r="AH384" i="1"/>
  <c r="AH381" i="1"/>
  <c r="AH100" i="1"/>
  <c r="AH802" i="1"/>
  <c r="AH751" i="1"/>
  <c r="AH24" i="1"/>
  <c r="AH185" i="1"/>
  <c r="AH155" i="1"/>
  <c r="AH310" i="1"/>
  <c r="AH296" i="1"/>
  <c r="AH240" i="1"/>
  <c r="AH459" i="1"/>
  <c r="AH508" i="1"/>
  <c r="AH512" i="1"/>
  <c r="AH516" i="1"/>
  <c r="AH520" i="1"/>
  <c r="AH578" i="1"/>
  <c r="AH554" i="1"/>
  <c r="AH863" i="1"/>
  <c r="AH354" i="1"/>
  <c r="AH747" i="1"/>
  <c r="AH712" i="1"/>
  <c r="AH837" i="1"/>
  <c r="AH13" i="1"/>
  <c r="AH270" i="1"/>
  <c r="AH358" i="1"/>
  <c r="AH485" i="1"/>
  <c r="AH604" i="1"/>
  <c r="AH608" i="1"/>
  <c r="AH705" i="1"/>
  <c r="AH18" i="1"/>
  <c r="AH35" i="1"/>
  <c r="AH51" i="1"/>
  <c r="AH67" i="1"/>
  <c r="AH45" i="1"/>
  <c r="AH152" i="1"/>
  <c r="AH204" i="1"/>
  <c r="AH259" i="1"/>
  <c r="AH319" i="1"/>
  <c r="AH317" i="1"/>
  <c r="AH327" i="1"/>
  <c r="AH383" i="1"/>
  <c r="AH398" i="1"/>
  <c r="AH439" i="1"/>
  <c r="AH416" i="1"/>
  <c r="AH452" i="1"/>
  <c r="AH442" i="1"/>
  <c r="AH458" i="1"/>
  <c r="AH631" i="1"/>
  <c r="AH664" i="1"/>
  <c r="AH647" i="1"/>
  <c r="AH655" i="1"/>
  <c r="AH730" i="1"/>
  <c r="AH724" i="1"/>
  <c r="AH734" i="1"/>
  <c r="AH827" i="1"/>
  <c r="AH848" i="1"/>
  <c r="AH865" i="1"/>
  <c r="AH873" i="1"/>
  <c r="AH338" i="1"/>
  <c r="AH563" i="1"/>
  <c r="AH607" i="1"/>
  <c r="AH112" i="1"/>
  <c r="AH209" i="1"/>
  <c r="AH325" i="1"/>
  <c r="AH222" i="1"/>
  <c r="AH426" i="1"/>
  <c r="AH448" i="1"/>
  <c r="AH455" i="1"/>
  <c r="AH527" i="1"/>
  <c r="AH577" i="1"/>
  <c r="AH542" i="1"/>
  <c r="AH634" i="1"/>
  <c r="AH628" i="1"/>
  <c r="AH667" i="1"/>
  <c r="AH728" i="1"/>
  <c r="AH719" i="1"/>
  <c r="AH896" i="1"/>
  <c r="U33" i="6"/>
  <c r="AH343" i="1"/>
  <c r="AH347" i="1"/>
  <c r="AH601" i="1"/>
  <c r="AH713" i="1"/>
  <c r="AH856" i="1"/>
  <c r="AH98" i="1"/>
  <c r="AH197" i="1"/>
  <c r="AH571" i="1"/>
  <c r="AH855" i="1"/>
  <c r="AH895" i="1"/>
  <c r="U31" i="6"/>
  <c r="AH116" i="1"/>
  <c r="AH115" i="1"/>
  <c r="AH30" i="1"/>
  <c r="AH62" i="1"/>
  <c r="AH121" i="1"/>
  <c r="AH82" i="1"/>
  <c r="AH137" i="1"/>
  <c r="AH164" i="1"/>
  <c r="AH168" i="1"/>
  <c r="AH172" i="1"/>
  <c r="AH176" i="1"/>
  <c r="AH210" i="1"/>
  <c r="AH139" i="1"/>
  <c r="AH123" i="1"/>
  <c r="AH158" i="1"/>
  <c r="AH237" i="1"/>
  <c r="AH250" i="1"/>
  <c r="AH274" i="1"/>
  <c r="AH314" i="1"/>
  <c r="AH252" i="1"/>
  <c r="AH302" i="1"/>
  <c r="AH246" i="1"/>
  <c r="AH255" i="1"/>
  <c r="AH304" i="1"/>
  <c r="AH248" i="1"/>
  <c r="AH280" i="1"/>
  <c r="AH300" i="1"/>
  <c r="AH433" i="1"/>
  <c r="AH428" i="1"/>
  <c r="AH385" i="1"/>
  <c r="AH399" i="1"/>
  <c r="AH373" i="1"/>
  <c r="AH407" i="1"/>
  <c r="AH449" i="1"/>
  <c r="AH480" i="1"/>
  <c r="AH501" i="1"/>
  <c r="AH509" i="1"/>
  <c r="AH517" i="1"/>
  <c r="AH531" i="1"/>
  <c r="AH580" i="1"/>
  <c r="AH557" i="1"/>
  <c r="AH525" i="1"/>
  <c r="AH549" i="1"/>
  <c r="AH584" i="1"/>
  <c r="AH555" i="1"/>
  <c r="AH626" i="1"/>
  <c r="AH587" i="1"/>
  <c r="AH653" i="1"/>
  <c r="AH641" i="1"/>
  <c r="AH650" i="1"/>
  <c r="AH741" i="1"/>
  <c r="AH819" i="1"/>
  <c r="AH814" i="1"/>
  <c r="AH859" i="1"/>
  <c r="AH866" i="1"/>
  <c r="AH401" i="1"/>
  <c r="AH56" i="1"/>
  <c r="AH133" i="1"/>
  <c r="AH157" i="1"/>
  <c r="AH167" i="1"/>
  <c r="AH206" i="1"/>
  <c r="AH244" i="1"/>
  <c r="AH324" i="1"/>
  <c r="AH230" i="1"/>
  <c r="AH241" i="1"/>
  <c r="AH396" i="1"/>
  <c r="AH524" i="1"/>
  <c r="AH471" i="1"/>
  <c r="AH490" i="1"/>
  <c r="AH548" i="1"/>
  <c r="AH621" i="1"/>
  <c r="AH740" i="1"/>
  <c r="AH813" i="1"/>
  <c r="AH862" i="1"/>
  <c r="AH346" i="1"/>
  <c r="AH468" i="1"/>
  <c r="AH494" i="1"/>
  <c r="AH79" i="1"/>
  <c r="AH278" i="1"/>
  <c r="AH277" i="1"/>
  <c r="AH402" i="1"/>
  <c r="AH534" i="1"/>
  <c r="AH753" i="1"/>
  <c r="AH839" i="1"/>
  <c r="AH27" i="1"/>
  <c r="AH43" i="1"/>
  <c r="AH59" i="1"/>
  <c r="AH29" i="1"/>
  <c r="AH61" i="1"/>
  <c r="AH208" i="1"/>
  <c r="AH160" i="1"/>
  <c r="AH182" i="1"/>
  <c r="AH186" i="1"/>
  <c r="AH190" i="1"/>
  <c r="AH375" i="1"/>
  <c r="AH58" i="1"/>
  <c r="AH130" i="1"/>
  <c r="AH441" i="1"/>
  <c r="AH504" i="1"/>
  <c r="AH400" i="1"/>
  <c r="AH593" i="1"/>
  <c r="AH612" i="1"/>
  <c r="AH689" i="1"/>
  <c r="U20" i="6"/>
  <c r="AH746" i="1"/>
  <c r="AH89" i="1"/>
  <c r="AH46" i="1"/>
  <c r="AH218" i="1"/>
  <c r="AH235" i="1"/>
  <c r="AH291" i="1"/>
  <c r="AH412" i="1"/>
  <c r="AH395" i="1"/>
  <c r="AH466" i="1"/>
  <c r="AH513" i="1"/>
  <c r="AH556" i="1"/>
  <c r="AH562" i="1"/>
  <c r="AH669" i="1"/>
  <c r="AH701" i="1"/>
  <c r="AH695" i="1"/>
  <c r="AH742" i="1"/>
  <c r="AH847" i="1"/>
  <c r="AH91" i="1"/>
  <c r="AH269" i="1"/>
  <c r="AH271" i="1"/>
  <c r="AH349" i="1"/>
  <c r="AH465" i="1"/>
  <c r="AH538" i="1"/>
  <c r="AH602" i="1"/>
  <c r="AH104" i="1"/>
  <c r="AH315" i="1"/>
  <c r="AH372" i="1"/>
  <c r="AH371" i="1"/>
  <c r="AH496" i="1"/>
  <c r="AH811" i="1"/>
  <c r="AH818" i="1"/>
  <c r="AH355" i="1"/>
  <c r="AH537" i="1"/>
  <c r="AH596" i="1"/>
  <c r="AH475" i="1"/>
  <c r="AH109" i="1"/>
  <c r="AH78" i="1"/>
  <c r="AH150" i="1"/>
  <c r="AH328" i="1"/>
  <c r="AH231" i="1"/>
  <c r="AH265" i="1"/>
  <c r="AH382" i="1"/>
  <c r="AH424" i="1"/>
  <c r="AH443" i="1"/>
  <c r="AH472" i="1"/>
  <c r="AH492" i="1"/>
  <c r="AH521" i="1"/>
  <c r="AH579" i="1"/>
  <c r="AH623" i="1"/>
  <c r="AH697" i="1"/>
  <c r="AH737" i="1"/>
  <c r="AH722" i="1"/>
  <c r="AH744" i="1"/>
  <c r="AH821" i="1"/>
  <c r="AH829" i="1"/>
  <c r="AH348" i="1"/>
  <c r="AH748" i="1"/>
  <c r="AH749" i="1"/>
  <c r="AH75" i="1"/>
  <c r="AH40" i="1"/>
  <c r="AH665" i="1"/>
  <c r="AH720" i="1"/>
  <c r="AH733" i="1"/>
  <c r="AH591" i="1"/>
  <c r="AH144" i="1"/>
  <c r="AH708" i="1"/>
  <c r="AH90" i="1"/>
  <c r="AH134" i="1"/>
  <c r="AH303" i="1"/>
  <c r="AH286" i="1"/>
  <c r="AH227" i="1"/>
  <c r="AH430" i="1"/>
  <c r="AH487" i="1"/>
  <c r="AH638" i="1"/>
  <c r="AH807" i="1"/>
  <c r="AH900" i="1"/>
  <c r="U38" i="6"/>
  <c r="AH888" i="1"/>
  <c r="AH901" i="1"/>
  <c r="U39" i="6"/>
  <c r="AH899" i="1"/>
  <c r="U37" i="6"/>
  <c r="AH95" i="1"/>
  <c r="AH213" i="1"/>
  <c r="AH357" i="1"/>
  <c r="AH540" i="1"/>
  <c r="AH597" i="1"/>
  <c r="AH707" i="1"/>
  <c r="AH834" i="1"/>
  <c r="AH897" i="1"/>
  <c r="U34" i="6"/>
  <c r="AH26" i="1"/>
  <c r="AH76" i="1"/>
  <c r="AH175" i="1"/>
  <c r="AH267" i="1"/>
  <c r="AH622" i="1"/>
  <c r="AH179" i="1"/>
  <c r="AH131" i="1"/>
  <c r="AH329" i="1"/>
  <c r="AH223" i="1"/>
  <c r="AH450" i="1"/>
  <c r="AH497" i="1"/>
  <c r="AH505" i="1"/>
  <c r="AH528" i="1"/>
  <c r="AH543" i="1"/>
  <c r="AH627" i="1"/>
  <c r="AH875" i="1"/>
  <c r="AH879" i="1"/>
  <c r="AH885" i="1"/>
  <c r="AH356" i="1"/>
  <c r="AH759" i="1"/>
  <c r="AH9" i="1"/>
  <c r="U8" i="6"/>
  <c r="AH414" i="1"/>
  <c r="AH830" i="1"/>
  <c r="AH629" i="1"/>
  <c r="AH117" i="1"/>
  <c r="AH80" i="1"/>
  <c r="AH688" i="1"/>
  <c r="AH295" i="1"/>
  <c r="AH684" i="1"/>
  <c r="AH687" i="1"/>
  <c r="AH681" i="1"/>
  <c r="AH686" i="1"/>
  <c r="AH682" i="1"/>
  <c r="AH685" i="1"/>
  <c r="AH680" i="1"/>
  <c r="AH683" i="1"/>
  <c r="S100" i="6"/>
  <c r="B240" i="38"/>
  <c r="D240" i="38"/>
  <c r="S92" i="6"/>
  <c r="B232" i="38"/>
  <c r="D232" i="38"/>
  <c r="S103" i="6"/>
  <c r="B243" i="38"/>
  <c r="D243" i="38"/>
  <c r="S41" i="6"/>
  <c r="S88" i="6"/>
  <c r="B228" i="38"/>
  <c r="T52" i="6"/>
  <c r="T114" i="6"/>
  <c r="E254" i="38"/>
  <c r="G254" i="38"/>
  <c r="T116" i="6"/>
  <c r="E256" i="38"/>
  <c r="G256" i="38"/>
  <c r="S80" i="6"/>
  <c r="T8" i="6"/>
  <c r="T21" i="6"/>
  <c r="T16" i="6"/>
  <c r="S96" i="6"/>
  <c r="B236" i="38"/>
  <c r="D236" i="38"/>
  <c r="R121" i="6"/>
  <c r="S106" i="6"/>
  <c r="B246" i="38"/>
  <c r="D246" i="38"/>
  <c r="T117" i="6"/>
  <c r="E257" i="38"/>
  <c r="G257" i="38"/>
  <c r="T56" i="6"/>
  <c r="T97" i="6"/>
  <c r="E237" i="38"/>
  <c r="G237" i="38"/>
  <c r="T120" i="6"/>
  <c r="E260" i="38"/>
  <c r="G260" i="38"/>
  <c r="T62" i="6"/>
  <c r="T103" i="6"/>
  <c r="E243" i="38"/>
  <c r="G243" i="38"/>
  <c r="T113" i="6"/>
  <c r="E253" i="38"/>
  <c r="G253" i="38"/>
  <c r="T60" i="6"/>
  <c r="S90" i="6"/>
  <c r="B230" i="38"/>
  <c r="D230" i="38"/>
  <c r="T55" i="6"/>
  <c r="T57" i="6"/>
  <c r="T65" i="6"/>
  <c r="T54" i="6"/>
  <c r="T95" i="6"/>
  <c r="E235" i="38"/>
  <c r="G235" i="38"/>
  <c r="T50" i="6"/>
  <c r="T91" i="6"/>
  <c r="E231" i="38"/>
  <c r="G231" i="38"/>
  <c r="T119" i="6"/>
  <c r="E259" i="38"/>
  <c r="G259" i="38"/>
  <c r="T59" i="6"/>
  <c r="T100" i="6"/>
  <c r="E240" i="38"/>
  <c r="G240" i="38"/>
  <c r="S98" i="6"/>
  <c r="B238" i="38"/>
  <c r="D238" i="38"/>
  <c r="T13" i="6"/>
  <c r="T93" i="6"/>
  <c r="E233" i="38"/>
  <c r="G233" i="38"/>
  <c r="T12" i="6"/>
  <c r="T18" i="6"/>
  <c r="T26" i="6"/>
  <c r="T58" i="6"/>
  <c r="T99" i="6"/>
  <c r="E239" i="38"/>
  <c r="G239" i="38"/>
  <c r="T63" i="6"/>
  <c r="T104" i="6"/>
  <c r="E244" i="38"/>
  <c r="G244" i="38"/>
  <c r="T49" i="6"/>
  <c r="T90" i="6"/>
  <c r="E230" i="38"/>
  <c r="G230" i="38"/>
  <c r="T118" i="6"/>
  <c r="E258" i="38"/>
  <c r="G258" i="38"/>
  <c r="T47" i="6"/>
  <c r="T48" i="6"/>
  <c r="T111" i="6"/>
  <c r="E251" i="38"/>
  <c r="G251" i="38"/>
  <c r="T53" i="6"/>
  <c r="T94" i="6"/>
  <c r="E234" i="38"/>
  <c r="G234" i="38"/>
  <c r="BE683" i="1"/>
  <c r="BE687" i="1"/>
  <c r="BE688" i="1"/>
  <c r="BE682" i="1"/>
  <c r="BE685" i="1"/>
  <c r="BE684" i="1"/>
  <c r="BE686" i="1"/>
  <c r="BE680" i="1"/>
  <c r="BE681" i="1"/>
  <c r="BE404" i="1"/>
  <c r="BE670" i="1"/>
  <c r="BE671" i="1"/>
  <c r="BF1" i="1"/>
  <c r="BE677" i="1"/>
  <c r="BE673" i="1"/>
  <c r="BE333" i="1"/>
  <c r="BE672" i="1"/>
  <c r="BE675" i="1"/>
  <c r="BE676" i="1"/>
  <c r="BE894" i="1"/>
  <c r="BE902" i="1"/>
  <c r="U79" i="6"/>
  <c r="BE798" i="1"/>
  <c r="BE800" i="1"/>
  <c r="BE770" i="1"/>
  <c r="BE769" i="1"/>
  <c r="BE778" i="1"/>
  <c r="BE791" i="1"/>
  <c r="BE783" i="1"/>
  <c r="BE795" i="1"/>
  <c r="BE784" i="1"/>
  <c r="BE787" i="1"/>
  <c r="BE595" i="1"/>
  <c r="BE599" i="1"/>
  <c r="BE352" i="1"/>
  <c r="BE707" i="1"/>
  <c r="BE846" i="1"/>
  <c r="BE760" i="1"/>
  <c r="BE837" i="1"/>
  <c r="BE354" i="1"/>
  <c r="BE541" i="1"/>
  <c r="BE856" i="1"/>
  <c r="BE758" i="1"/>
  <c r="BE95" i="1"/>
  <c r="BE356" i="1"/>
  <c r="BE589" i="1"/>
  <c r="BE465" i="1"/>
  <c r="BE467" i="1"/>
  <c r="BE271" i="1"/>
  <c r="BE598" i="1"/>
  <c r="BE540" i="1"/>
  <c r="BE403" i="1"/>
  <c r="BE479" i="1"/>
  <c r="BE144" i="1"/>
  <c r="BE199" i="1"/>
  <c r="BE573" i="1"/>
  <c r="BE475" i="1"/>
  <c r="BE202" i="1"/>
  <c r="BE98" i="1"/>
  <c r="BE606" i="1"/>
  <c r="BE615" i="1"/>
  <c r="BE802" i="1"/>
  <c r="BE14" i="1"/>
  <c r="BE756" i="1"/>
  <c r="BE290" i="1"/>
  <c r="BE572" i="1"/>
  <c r="BE751" i="1"/>
  <c r="BE845" i="1"/>
  <c r="BE401" i="1"/>
  <c r="BE833" i="1"/>
  <c r="BE278" i="1"/>
  <c r="BE690" i="1"/>
  <c r="BE535" i="1"/>
  <c r="BE844" i="1"/>
  <c r="BE195" i="1"/>
  <c r="BE75" i="1"/>
  <c r="BE362" i="1"/>
  <c r="BE539" i="1"/>
  <c r="BE611" i="1"/>
  <c r="BE664" i="1"/>
  <c r="BE221" i="1"/>
  <c r="BE483" i="1"/>
  <c r="BE127" i="1"/>
  <c r="BE223" i="1"/>
  <c r="BE477" i="1"/>
  <c r="BE316" i="1"/>
  <c r="BE148" i="1"/>
  <c r="BE433" i="1"/>
  <c r="BE459" i="1"/>
  <c r="BE51" i="1"/>
  <c r="BE382" i="1"/>
  <c r="BE639" i="1"/>
  <c r="BE54" i="1"/>
  <c r="BE108" i="1"/>
  <c r="BE114" i="1"/>
  <c r="BE138" i="1"/>
  <c r="BE242" i="1"/>
  <c r="BE44" i="1"/>
  <c r="BE177" i="1"/>
  <c r="BE226" i="1"/>
  <c r="BE307" i="1"/>
  <c r="BE294" i="1"/>
  <c r="BE430" i="1"/>
  <c r="BE375" i="1"/>
  <c r="BE373" i="1"/>
  <c r="BE456" i="1"/>
  <c r="BE554" i="1"/>
  <c r="BE643" i="1"/>
  <c r="BE525" i="1"/>
  <c r="BE617" i="1"/>
  <c r="BE668" i="1"/>
  <c r="BE555" i="1"/>
  <c r="BE644" i="1"/>
  <c r="BE550" i="1"/>
  <c r="BE702" i="1"/>
  <c r="BE882" i="1"/>
  <c r="BE815" i="1"/>
  <c r="BE838" i="1"/>
  <c r="BE413" i="1"/>
  <c r="BE296" i="1"/>
  <c r="BE805" i="1"/>
  <c r="BE47" i="1"/>
  <c r="BE326" i="1"/>
  <c r="BE447" i="1"/>
  <c r="BE83" i="1"/>
  <c r="BE216" i="1"/>
  <c r="BE393" i="1"/>
  <c r="BE818" i="1"/>
  <c r="BE152" i="1"/>
  <c r="BE394" i="1"/>
  <c r="BE822" i="1"/>
  <c r="BE130" i="1"/>
  <c r="BE247" i="1"/>
  <c r="BE49" i="1"/>
  <c r="BE107" i="1"/>
  <c r="BE113" i="1"/>
  <c r="BE126" i="1"/>
  <c r="BE189" i="1"/>
  <c r="BE238" i="1"/>
  <c r="BE261" i="1"/>
  <c r="BE244" i="1"/>
  <c r="BE520" i="1"/>
  <c r="BE500" i="1"/>
  <c r="BE434" i="1"/>
  <c r="BE470" i="1"/>
  <c r="BE547" i="1"/>
  <c r="BE698" i="1"/>
  <c r="BE558" i="1"/>
  <c r="BE662" i="1"/>
  <c r="BE486" i="1"/>
  <c r="BE623" i="1"/>
  <c r="BE718" i="1"/>
  <c r="BE548" i="1"/>
  <c r="BE730" i="1"/>
  <c r="BE806" i="1"/>
  <c r="BE873" i="1"/>
  <c r="BE860" i="1"/>
  <c r="BE235" i="1"/>
  <c r="BE324" i="1"/>
  <c r="BE739" i="1"/>
  <c r="BE55" i="1"/>
  <c r="BE386" i="1"/>
  <c r="BE455" i="1"/>
  <c r="BE17" i="1"/>
  <c r="BE225" i="1"/>
  <c r="BE421" i="1"/>
  <c r="BE876" i="1"/>
  <c r="BE164" i="1"/>
  <c r="BE384" i="1"/>
  <c r="BE885" i="1"/>
  <c r="BE147" i="1"/>
  <c r="BE250" i="1"/>
  <c r="BE52" i="1"/>
  <c r="BE15" i="1"/>
  <c r="BE121" i="1"/>
  <c r="BE134" i="1"/>
  <c r="BE191" i="1"/>
  <c r="BE251" i="1"/>
  <c r="BE285" i="1"/>
  <c r="BE253" i="1"/>
  <c r="BE399" i="1"/>
  <c r="BE319" i="1"/>
  <c r="BE436" i="1"/>
  <c r="BE472" i="1"/>
  <c r="BE560" i="1"/>
  <c r="BE701" i="1"/>
  <c r="BE568" i="1"/>
  <c r="BE656" i="1"/>
  <c r="BE502" i="1"/>
  <c r="BE624" i="1"/>
  <c r="BE720" i="1"/>
  <c r="BE551" i="1"/>
  <c r="BE740" i="1"/>
  <c r="BE819" i="1"/>
  <c r="BE875" i="1"/>
  <c r="BE864" i="1"/>
  <c r="BE68" i="1"/>
  <c r="BE304" i="1"/>
  <c r="BE808" i="1"/>
  <c r="BE63" i="1"/>
  <c r="BE412" i="1"/>
  <c r="BE463" i="1"/>
  <c r="BE26" i="1"/>
  <c r="BE233" i="1"/>
  <c r="BE441" i="1"/>
  <c r="BE888" i="1"/>
  <c r="BE172" i="1"/>
  <c r="BE398" i="1"/>
  <c r="BE896" i="1"/>
  <c r="U72" i="6"/>
  <c r="U113" i="6"/>
  <c r="H253" i="38"/>
  <c r="J253" i="38"/>
  <c r="BE155" i="1"/>
  <c r="BE263" i="1"/>
  <c r="BE65" i="1"/>
  <c r="BE29" i="1"/>
  <c r="BE137" i="1"/>
  <c r="BE142" i="1"/>
  <c r="BE203" i="1"/>
  <c r="BE254" i="1"/>
  <c r="BE297" i="1"/>
  <c r="BE260" i="1"/>
  <c r="BE381" i="1"/>
  <c r="BE321" i="1"/>
  <c r="BE438" i="1"/>
  <c r="BE474" i="1"/>
  <c r="BE567" i="1"/>
  <c r="BE726" i="1"/>
  <c r="BE585" i="1"/>
  <c r="BE663" i="1"/>
  <c r="BE516" i="1"/>
  <c r="BE646" i="1"/>
  <c r="BE695" i="1"/>
  <c r="BE581" i="1"/>
  <c r="BE743" i="1"/>
  <c r="BE809" i="1"/>
  <c r="BE881" i="1"/>
  <c r="BE872" i="1"/>
  <c r="BE574" i="1"/>
  <c r="BE220" i="1"/>
  <c r="BE796" i="1"/>
  <c r="BE762" i="1"/>
  <c r="BE772" i="1"/>
  <c r="BE773" i="1"/>
  <c r="BE780" i="1"/>
  <c r="BE781" i="1"/>
  <c r="BE786" i="1"/>
  <c r="BE799" i="1"/>
  <c r="BE793" i="1"/>
  <c r="BE801" i="1"/>
  <c r="BE345" i="1"/>
  <c r="BE92" i="1"/>
  <c r="BE468" i="1"/>
  <c r="BE709" i="1"/>
  <c r="BE349" i="1"/>
  <c r="BE353" i="1"/>
  <c r="BE213" i="1"/>
  <c r="BE484" i="1"/>
  <c r="BE711" i="1"/>
  <c r="BE357" i="1"/>
  <c r="BE361" i="1"/>
  <c r="BE215" i="1"/>
  <c r="BE538" i="1"/>
  <c r="BE494" i="1"/>
  <c r="BE96" i="1"/>
  <c r="BE119" i="1"/>
  <c r="BE342" i="1"/>
  <c r="BE591" i="1"/>
  <c r="BE840" i="1"/>
  <c r="BE289" i="1"/>
  <c r="BE102" i="1"/>
  <c r="BE145" i="1"/>
  <c r="BE288" i="1"/>
  <c r="BE689" i="1"/>
  <c r="BE77" i="1"/>
  <c r="BE750" i="1"/>
  <c r="BE201" i="1"/>
  <c r="BE571" i="1"/>
  <c r="BE604" i="1"/>
  <c r="BE753" i="1"/>
  <c r="BE103" i="1"/>
  <c r="BE13" i="1"/>
  <c r="BE336" i="1"/>
  <c r="BE755" i="1"/>
  <c r="BE609" i="1"/>
  <c r="BE836" i="1"/>
  <c r="BE178" i="1"/>
  <c r="BE97" i="1"/>
  <c r="BE358" i="1"/>
  <c r="BE536" i="1"/>
  <c r="BE608" i="1"/>
  <c r="BE365" i="1"/>
  <c r="BE197" i="1"/>
  <c r="BE79" i="1"/>
  <c r="BE534" i="1"/>
  <c r="BE612" i="1"/>
  <c r="BE715" i="1"/>
  <c r="BE395" i="1"/>
  <c r="BE318" i="1"/>
  <c r="BE641" i="1"/>
  <c r="BE39" i="1"/>
  <c r="BE306" i="1"/>
  <c r="BE517" i="1"/>
  <c r="BE72" i="1"/>
  <c r="BE208" i="1"/>
  <c r="BE435" i="1"/>
  <c r="BE820" i="1"/>
  <c r="BE158" i="1"/>
  <c r="BE371" i="1"/>
  <c r="BE824" i="1"/>
  <c r="BE112" i="1"/>
  <c r="BE141" i="1"/>
  <c r="BE36" i="1"/>
  <c r="BE90" i="1"/>
  <c r="BE105" i="1"/>
  <c r="BE118" i="1"/>
  <c r="BE187" i="1"/>
  <c r="BE234" i="1"/>
  <c r="BE252" i="1"/>
  <c r="BE237" i="1"/>
  <c r="BE512" i="1"/>
  <c r="BE492" i="1"/>
  <c r="BE418" i="1"/>
  <c r="BE466" i="1"/>
  <c r="BE544" i="1"/>
  <c r="BE659" i="1"/>
  <c r="BE549" i="1"/>
  <c r="BE650" i="1"/>
  <c r="BE482" i="1"/>
  <c r="BE626" i="1"/>
  <c r="BE732" i="1"/>
  <c r="BE587" i="1"/>
  <c r="BE699" i="1"/>
  <c r="BE744" i="1"/>
  <c r="BE868" i="1"/>
  <c r="BE858" i="1"/>
  <c r="BE156" i="1"/>
  <c r="BE374" i="1"/>
  <c r="BE829" i="1"/>
  <c r="BE150" i="1"/>
  <c r="BE385" i="1"/>
  <c r="BE810" i="1"/>
  <c r="BE42" i="1"/>
  <c r="BE300" i="1"/>
  <c r="BE471" i="1"/>
  <c r="BE310" i="1"/>
  <c r="BE188" i="1"/>
  <c r="BE445" i="1"/>
  <c r="BE69" i="1"/>
  <c r="BE115" i="1"/>
  <c r="BE280" i="1"/>
  <c r="BE243" i="1"/>
  <c r="BE45" i="1"/>
  <c r="BE157" i="1"/>
  <c r="BE163" i="1"/>
  <c r="BE207" i="1"/>
  <c r="BE241" i="1"/>
  <c r="BE313" i="1"/>
  <c r="BE292" i="1"/>
  <c r="BE411" i="1"/>
  <c r="BE325" i="1"/>
  <c r="BE442" i="1"/>
  <c r="BE480" i="1"/>
  <c r="BE584" i="1"/>
  <c r="BE728" i="1"/>
  <c r="BE556" i="1"/>
  <c r="BE657" i="1"/>
  <c r="BE528" i="1"/>
  <c r="BE661" i="1"/>
  <c r="BE722" i="1"/>
  <c r="BE625" i="1"/>
  <c r="BE823" i="1"/>
  <c r="BE859" i="1"/>
  <c r="BE891" i="1"/>
  <c r="BE877" i="1"/>
  <c r="BE166" i="1"/>
  <c r="BE417" i="1"/>
  <c r="BE835" i="1"/>
  <c r="BE160" i="1"/>
  <c r="BE425" i="1"/>
  <c r="BE816" i="1"/>
  <c r="BE50" i="1"/>
  <c r="BE302" i="1"/>
  <c r="BE487" i="1"/>
  <c r="BE86" i="1"/>
  <c r="BE210" i="1"/>
  <c r="BE461" i="1"/>
  <c r="BE111" i="1"/>
  <c r="BE21" i="1"/>
  <c r="BE283" i="1"/>
  <c r="BE246" i="1"/>
  <c r="BE48" i="1"/>
  <c r="BE132" i="1"/>
  <c r="BE165" i="1"/>
  <c r="BE209" i="1"/>
  <c r="BE248" i="1"/>
  <c r="BE240" i="1"/>
  <c r="BE301" i="1"/>
  <c r="BE420" i="1"/>
  <c r="BE327" i="1"/>
  <c r="BE444" i="1"/>
  <c r="BE514" i="1"/>
  <c r="BE622" i="1"/>
  <c r="BE669" i="1"/>
  <c r="BE559" i="1"/>
  <c r="BE717" i="1"/>
  <c r="BE532" i="1"/>
  <c r="BE627" i="1"/>
  <c r="BE731" i="1"/>
  <c r="BE628" i="1"/>
  <c r="BE821" i="1"/>
  <c r="BE861" i="1"/>
  <c r="BE804" i="1"/>
  <c r="BE880" i="1"/>
  <c r="BE174" i="1"/>
  <c r="BE405" i="1"/>
  <c r="BE878" i="1"/>
  <c r="BE168" i="1"/>
  <c r="BE367" i="1"/>
  <c r="BE841" i="1"/>
  <c r="BE58" i="1"/>
  <c r="BE332" i="1"/>
  <c r="BE495" i="1"/>
  <c r="BE135" i="1"/>
  <c r="BE218" i="1"/>
  <c r="BE489" i="1"/>
  <c r="BE128" i="1"/>
  <c r="BE24" i="1"/>
  <c r="BE287" i="1"/>
  <c r="BE259" i="1"/>
  <c r="BE61" i="1"/>
  <c r="BE106" i="1"/>
  <c r="BE167" i="1"/>
  <c r="BE211" i="1"/>
  <c r="BE257" i="1"/>
  <c r="BE249" i="1"/>
  <c r="BE309" i="1"/>
  <c r="BE426" i="1"/>
  <c r="BE329" i="1"/>
  <c r="BE446" i="1"/>
  <c r="BE518" i="1"/>
  <c r="BE631" i="1"/>
  <c r="BE696" i="1"/>
  <c r="BE566" i="1"/>
  <c r="BE725" i="1"/>
  <c r="BE546" i="1"/>
  <c r="BE630" i="1"/>
  <c r="BE738" i="1"/>
  <c r="BE645" i="1"/>
  <c r="BE847" i="1"/>
  <c r="BE874" i="1"/>
  <c r="BE811" i="1"/>
  <c r="BE899" i="1"/>
  <c r="U76" i="6"/>
  <c r="U117" i="6"/>
  <c r="H257" i="38"/>
  <c r="J257" i="38"/>
  <c r="BE564" i="1"/>
  <c r="BE779" i="1"/>
  <c r="BE763" i="1"/>
  <c r="BE766" i="1"/>
  <c r="BE774" i="1"/>
  <c r="BE767" i="1"/>
  <c r="BE765" i="1"/>
  <c r="BE777" i="1"/>
  <c r="BE788" i="1"/>
  <c r="BE782" i="1"/>
  <c r="BE792" i="1"/>
  <c r="BE601" i="1"/>
  <c r="BE597" i="1"/>
  <c r="BE269" i="1"/>
  <c r="BE712" i="1"/>
  <c r="BE596" i="1"/>
  <c r="BE748" i="1"/>
  <c r="BE843" i="1"/>
  <c r="BE334" i="1"/>
  <c r="BE759" i="1"/>
  <c r="BE747" i="1"/>
  <c r="BE94" i="1"/>
  <c r="BE91" i="1"/>
  <c r="BE340" i="1"/>
  <c r="BE537" i="1"/>
  <c r="BE757" i="1"/>
  <c r="BE351" i="1"/>
  <c r="BE363" i="1"/>
  <c r="BE350" i="1"/>
  <c r="BE713" i="1"/>
  <c r="BE834" i="1"/>
  <c r="BE337" i="1"/>
  <c r="BE400" i="1"/>
  <c r="BE100" i="1"/>
  <c r="BE338" i="1"/>
  <c r="BE600" i="1"/>
  <c r="BE485" i="1"/>
  <c r="BE73" i="1"/>
  <c r="BE277" i="1"/>
  <c r="BE710" i="1"/>
  <c r="BE705" i="1"/>
  <c r="BE339" i="1"/>
  <c r="BE746" i="1"/>
  <c r="BE12" i="1"/>
  <c r="BE464" i="1"/>
  <c r="BE594" i="1"/>
  <c r="BE692" i="1"/>
  <c r="BE402" i="1"/>
  <c r="BE754" i="1"/>
  <c r="BE272" i="1"/>
  <c r="BE478" i="1"/>
  <c r="BE614" i="1"/>
  <c r="BE708" i="1"/>
  <c r="BE99" i="1"/>
  <c r="BE481" i="1"/>
  <c r="BE196" i="1"/>
  <c r="BE691" i="1"/>
  <c r="BE714" i="1"/>
  <c r="BE761" i="1"/>
  <c r="BE146" i="1"/>
  <c r="BE380" i="1"/>
  <c r="BE827" i="1"/>
  <c r="BE88" i="1"/>
  <c r="BE431" i="1"/>
  <c r="BE812" i="1"/>
  <c r="BE34" i="1"/>
  <c r="BE328" i="1"/>
  <c r="BE457" i="1"/>
  <c r="BE890" i="1"/>
  <c r="BE180" i="1"/>
  <c r="BE429" i="1"/>
  <c r="BE320" i="1"/>
  <c r="BE131" i="1"/>
  <c r="BE266" i="1"/>
  <c r="BE85" i="1"/>
  <c r="BE32" i="1"/>
  <c r="BE149" i="1"/>
  <c r="BE161" i="1"/>
  <c r="BE205" i="1"/>
  <c r="BE267" i="1"/>
  <c r="BE305" i="1"/>
  <c r="BE286" i="1"/>
  <c r="BE389" i="1"/>
  <c r="BE323" i="1"/>
  <c r="BE440" i="1"/>
  <c r="BE476" i="1"/>
  <c r="BE576" i="1"/>
  <c r="BE734" i="1"/>
  <c r="BE543" i="1"/>
  <c r="BE647" i="1"/>
  <c r="BE524" i="1"/>
  <c r="BE649" i="1"/>
  <c r="BE704" i="1"/>
  <c r="BE618" i="1"/>
  <c r="BE807" i="1"/>
  <c r="BE826" i="1"/>
  <c r="BE883" i="1"/>
  <c r="BE870" i="1"/>
  <c r="BE190" i="1"/>
  <c r="BE388" i="1"/>
  <c r="BE314" i="1"/>
  <c r="BE184" i="1"/>
  <c r="BE439" i="1"/>
  <c r="BE898" i="1"/>
  <c r="U75" i="6"/>
  <c r="U116" i="6"/>
  <c r="H256" i="38"/>
  <c r="J256" i="38"/>
  <c r="BE71" i="1"/>
  <c r="BE376" i="1"/>
  <c r="BE511" i="1"/>
  <c r="BE27" i="1"/>
  <c r="BE291" i="1"/>
  <c r="BE505" i="1"/>
  <c r="BE30" i="1"/>
  <c r="BE40" i="1"/>
  <c r="BE153" i="1"/>
  <c r="BE276" i="1"/>
  <c r="BE74" i="1"/>
  <c r="BE25" i="1"/>
  <c r="BE171" i="1"/>
  <c r="BE219" i="1"/>
  <c r="BE274" i="1"/>
  <c r="BE265" i="1"/>
  <c r="BE383" i="1"/>
  <c r="BE498" i="1"/>
  <c r="BE368" i="1"/>
  <c r="BE450" i="1"/>
  <c r="BE526" i="1"/>
  <c r="BE653" i="1"/>
  <c r="BE742" i="1"/>
  <c r="BE583" i="1"/>
  <c r="BE697" i="1"/>
  <c r="BE562" i="1"/>
  <c r="BE634" i="1"/>
  <c r="BE523" i="1"/>
  <c r="BE636" i="1"/>
  <c r="BE871" i="1"/>
  <c r="BE886" i="1"/>
  <c r="BE832" i="1"/>
  <c r="BE879" i="1"/>
  <c r="BE204" i="1"/>
  <c r="BE443" i="1"/>
  <c r="BE82" i="1"/>
  <c r="BE192" i="1"/>
  <c r="BE453" i="1"/>
  <c r="BE900" i="1"/>
  <c r="U77" i="6"/>
  <c r="BE104" i="1"/>
  <c r="BE390" i="1"/>
  <c r="BE519" i="1"/>
  <c r="BE35" i="1"/>
  <c r="BE330" i="1"/>
  <c r="BE513" i="1"/>
  <c r="BE38" i="1"/>
  <c r="BE53" i="1"/>
  <c r="BE124" i="1"/>
  <c r="BE279" i="1"/>
  <c r="BE84" i="1"/>
  <c r="BE28" i="1"/>
  <c r="BE173" i="1"/>
  <c r="BE222" i="1"/>
  <c r="BE281" i="1"/>
  <c r="BE273" i="1"/>
  <c r="BE416" i="1"/>
  <c r="BE391" i="1"/>
  <c r="BE370" i="1"/>
  <c r="BE452" i="1"/>
  <c r="BE530" i="1"/>
  <c r="BE638" i="1"/>
  <c r="BE506" i="1"/>
  <c r="BE586" i="1"/>
  <c r="BE719" i="1"/>
  <c r="BE578" i="1"/>
  <c r="BE640" i="1"/>
  <c r="BE527" i="1"/>
  <c r="BE648" i="1"/>
  <c r="BE866" i="1"/>
  <c r="BE892" i="1"/>
  <c r="BE817" i="1"/>
  <c r="BE666" i="1"/>
  <c r="BE212" i="1"/>
  <c r="BE449" i="1"/>
  <c r="BE110" i="1"/>
  <c r="BE206" i="1"/>
  <c r="BE469" i="1"/>
  <c r="BE312" i="1"/>
  <c r="BE154" i="1"/>
  <c r="BE407" i="1"/>
  <c r="BE451" i="1"/>
  <c r="BE43" i="1"/>
  <c r="BE423" i="1"/>
  <c r="BE521" i="1"/>
  <c r="BE46" i="1"/>
  <c r="BE56" i="1"/>
  <c r="BE140" i="1"/>
  <c r="BE122" i="1"/>
  <c r="BE239" i="1"/>
  <c r="BE41" i="1"/>
  <c r="BE175" i="1"/>
  <c r="BE224" i="1"/>
  <c r="BE299" i="1"/>
  <c r="BE282" i="1"/>
  <c r="BE432" i="1"/>
  <c r="BE377" i="1"/>
  <c r="BE372" i="1"/>
  <c r="BE454" i="1"/>
  <c r="BE545" i="1"/>
  <c r="BE642" i="1"/>
  <c r="BE510" i="1"/>
  <c r="BE588" i="1"/>
  <c r="BE721" i="1"/>
  <c r="BE552" i="1"/>
  <c r="BE655" i="1"/>
  <c r="BE531" i="1"/>
  <c r="BE660" i="1"/>
  <c r="BE869" i="1"/>
  <c r="BE901" i="1"/>
  <c r="U78" i="6"/>
  <c r="U119" i="6"/>
  <c r="H259" i="38"/>
  <c r="J259" i="38"/>
  <c r="BE849" i="1"/>
  <c r="BE9" i="1"/>
  <c r="BE198" i="1"/>
  <c r="BE193" i="1"/>
  <c r="BE764" i="1"/>
  <c r="BE771" i="1"/>
  <c r="BE768" i="1"/>
  <c r="BE794" i="1"/>
  <c r="BE775" i="1"/>
  <c r="BE776" i="1"/>
  <c r="BE789" i="1"/>
  <c r="BE790" i="1"/>
  <c r="BE797" i="1"/>
  <c r="BE785" i="1"/>
  <c r="BE214" i="1"/>
  <c r="BE10" i="1"/>
  <c r="BE344" i="1"/>
  <c r="BE590" i="1"/>
  <c r="BE842" i="1"/>
  <c r="BE343" i="1"/>
  <c r="BE347" i="1"/>
  <c r="BE346" i="1"/>
  <c r="BE592" i="1"/>
  <c r="BE897" i="1"/>
  <c r="U73" i="6"/>
  <c r="U114" i="6"/>
  <c r="H254" i="38"/>
  <c r="J254" i="38"/>
  <c r="BE341" i="1"/>
  <c r="BE355" i="1"/>
  <c r="BE348" i="1"/>
  <c r="BE610" i="1"/>
  <c r="BE749" i="1"/>
  <c r="BE120" i="1"/>
  <c r="BE93" i="1"/>
  <c r="BE360" i="1"/>
  <c r="BE602" i="1"/>
  <c r="BE200" i="1"/>
  <c r="BE603" i="1"/>
  <c r="BE752" i="1"/>
  <c r="BE11" i="1"/>
  <c r="BE366" i="1"/>
  <c r="BE853" i="1"/>
  <c r="BE605" i="1"/>
  <c r="BE101" i="1"/>
  <c r="BE364" i="1"/>
  <c r="BE570" i="1"/>
  <c r="BE852" i="1"/>
  <c r="BE491" i="1"/>
  <c r="BE335" i="1"/>
  <c r="BE179" i="1"/>
  <c r="BE613" i="1"/>
  <c r="BE693" i="1"/>
  <c r="BE855" i="1"/>
  <c r="BE593" i="1"/>
  <c r="BE473" i="1"/>
  <c r="BE194" i="1"/>
  <c r="BE607" i="1"/>
  <c r="BE706" i="1"/>
  <c r="BE895" i="1"/>
  <c r="U70" i="6"/>
  <c r="BE359" i="1"/>
  <c r="BE839" i="1"/>
  <c r="BE270" i="1"/>
  <c r="BE694" i="1"/>
  <c r="BE563" i="1"/>
  <c r="BE854" i="1"/>
  <c r="BE182" i="1"/>
  <c r="BE427" i="1"/>
  <c r="BE893" i="1"/>
  <c r="BE176" i="1"/>
  <c r="BE415" i="1"/>
  <c r="BE862" i="1"/>
  <c r="BE66" i="1"/>
  <c r="BE378" i="1"/>
  <c r="BE503" i="1"/>
  <c r="BE18" i="1"/>
  <c r="BE227" i="1"/>
  <c r="BE497" i="1"/>
  <c r="BE22" i="1"/>
  <c r="BE37" i="1"/>
  <c r="BE129" i="1"/>
  <c r="BE262" i="1"/>
  <c r="BE64" i="1"/>
  <c r="BE123" i="1"/>
  <c r="BE169" i="1"/>
  <c r="BE217" i="1"/>
  <c r="BE264" i="1"/>
  <c r="BE256" i="1"/>
  <c r="BE317" i="1"/>
  <c r="BE490" i="1"/>
  <c r="BE331" i="1"/>
  <c r="BE448" i="1"/>
  <c r="BE522" i="1"/>
  <c r="BE620" i="1"/>
  <c r="BE703" i="1"/>
  <c r="BE575" i="1"/>
  <c r="BE733" i="1"/>
  <c r="BE553" i="1"/>
  <c r="BE632" i="1"/>
  <c r="BE508" i="1"/>
  <c r="BE654" i="1"/>
  <c r="BE867" i="1"/>
  <c r="BE865" i="1"/>
  <c r="BE828" i="1"/>
  <c r="BE667" i="1"/>
  <c r="BE229" i="1"/>
  <c r="BE499" i="1"/>
  <c r="BE143" i="1"/>
  <c r="BE231" i="1"/>
  <c r="BE493" i="1"/>
  <c r="BE76" i="1"/>
  <c r="BE162" i="1"/>
  <c r="BE369" i="1"/>
  <c r="BE635" i="1"/>
  <c r="BE59" i="1"/>
  <c r="BE396" i="1"/>
  <c r="BE737" i="1"/>
  <c r="BE62" i="1"/>
  <c r="BE116" i="1"/>
  <c r="BE16" i="1"/>
  <c r="BE151" i="1"/>
  <c r="BE255" i="1"/>
  <c r="BE57" i="1"/>
  <c r="BE181" i="1"/>
  <c r="BE228" i="1"/>
  <c r="BE315" i="1"/>
  <c r="BE303" i="1"/>
  <c r="BE488" i="1"/>
  <c r="BE406" i="1"/>
  <c r="BE379" i="1"/>
  <c r="BE458" i="1"/>
  <c r="BE561" i="1"/>
  <c r="BE652" i="1"/>
  <c r="BE529" i="1"/>
  <c r="BE633" i="1"/>
  <c r="BE700" i="1"/>
  <c r="BE565" i="1"/>
  <c r="BE651" i="1"/>
  <c r="BE557" i="1"/>
  <c r="BE727" i="1"/>
  <c r="BE884" i="1"/>
  <c r="BE813" i="1"/>
  <c r="BE863" i="1"/>
  <c r="BE408" i="1"/>
  <c r="BE308" i="1"/>
  <c r="BE507" i="1"/>
  <c r="BE23" i="1"/>
  <c r="BE293" i="1"/>
  <c r="BE501" i="1"/>
  <c r="BE87" i="1"/>
  <c r="BE170" i="1"/>
  <c r="BE392" i="1"/>
  <c r="BE637" i="1"/>
  <c r="BE67" i="1"/>
  <c r="BE410" i="1"/>
  <c r="BE741" i="1"/>
  <c r="BE78" i="1"/>
  <c r="BE125" i="1"/>
  <c r="BE20" i="1"/>
  <c r="BE159" i="1"/>
  <c r="BE258" i="1"/>
  <c r="BE60" i="1"/>
  <c r="BE183" i="1"/>
  <c r="BE230" i="1"/>
  <c r="BE236" i="1"/>
  <c r="BE311" i="1"/>
  <c r="BE496" i="1"/>
  <c r="BE424" i="1"/>
  <c r="BE397" i="1"/>
  <c r="BE460" i="1"/>
  <c r="BE569" i="1"/>
  <c r="BE658" i="1"/>
  <c r="BE533" i="1"/>
  <c r="BE616" i="1"/>
  <c r="BE723" i="1"/>
  <c r="BE582" i="1"/>
  <c r="BE716" i="1"/>
  <c r="BE577" i="1"/>
  <c r="BE735" i="1"/>
  <c r="BE889" i="1"/>
  <c r="BE851" i="1"/>
  <c r="BE848" i="1"/>
  <c r="BE387" i="1"/>
  <c r="BE322" i="1"/>
  <c r="BE515" i="1"/>
  <c r="BE31" i="1"/>
  <c r="BE298" i="1"/>
  <c r="BE509" i="1"/>
  <c r="BE136" i="1"/>
  <c r="BE186" i="1"/>
  <c r="BE419" i="1"/>
  <c r="BE814" i="1"/>
  <c r="BE70" i="1"/>
  <c r="BE437" i="1"/>
  <c r="BE803" i="1"/>
  <c r="BE89" i="1"/>
  <c r="BE133" i="1"/>
  <c r="BE33" i="1"/>
  <c r="BE139" i="1"/>
  <c r="BE275" i="1"/>
  <c r="BE109" i="1"/>
  <c r="BE185" i="1"/>
  <c r="BE232" i="1"/>
  <c r="BE245" i="1"/>
  <c r="BE284" i="1"/>
  <c r="BE504" i="1"/>
  <c r="BE422" i="1"/>
  <c r="BE428" i="1"/>
  <c r="BE462" i="1"/>
  <c r="BE579" i="1"/>
  <c r="BE665" i="1"/>
  <c r="BE542" i="1"/>
  <c r="BE619" i="1"/>
  <c r="BE736" i="1"/>
  <c r="BE621" i="1"/>
  <c r="BE724" i="1"/>
  <c r="BE580" i="1"/>
  <c r="BE729" i="1"/>
  <c r="BE887" i="1"/>
  <c r="BE857" i="1"/>
  <c r="BE850" i="1"/>
  <c r="BE295" i="1"/>
  <c r="BE117" i="1"/>
  <c r="BE674" i="1"/>
  <c r="BE81" i="1"/>
  <c r="BE830" i="1"/>
  <c r="BE825" i="1"/>
  <c r="U63" i="6"/>
  <c r="BE629" i="1"/>
  <c r="BE409" i="1"/>
  <c r="BE80" i="1"/>
  <c r="BE745" i="1"/>
  <c r="BE19" i="1"/>
  <c r="BE414" i="1"/>
  <c r="T92" i="6"/>
  <c r="E232" i="38"/>
  <c r="G232" i="38"/>
  <c r="N79" i="38"/>
  <c r="N59" i="38"/>
  <c r="U47" i="6"/>
  <c r="N76" i="38"/>
  <c r="D228" i="38"/>
  <c r="D261" i="38"/>
  <c r="B261" i="38"/>
  <c r="E90" i="38"/>
  <c r="K90" i="38"/>
  <c r="C90" i="38"/>
  <c r="N66" i="38"/>
  <c r="N67" i="38"/>
  <c r="N78" i="38"/>
  <c r="N72" i="38"/>
  <c r="N58" i="38"/>
  <c r="N80" i="38"/>
  <c r="N89" i="38"/>
  <c r="N75" i="38"/>
  <c r="F90" i="38"/>
  <c r="H90" i="38"/>
  <c r="N70" i="38"/>
  <c r="N68" i="38"/>
  <c r="N62" i="38"/>
  <c r="N60" i="38"/>
  <c r="N87" i="38"/>
  <c r="N88" i="38"/>
  <c r="N61" i="38"/>
  <c r="N63" i="38"/>
  <c r="N77" i="38"/>
  <c r="N69" i="38"/>
  <c r="N84" i="38"/>
  <c r="N71" i="38"/>
  <c r="N73" i="38"/>
  <c r="G90" i="38"/>
  <c r="J90" i="38"/>
  <c r="N82" i="38"/>
  <c r="N86" i="38"/>
  <c r="N64" i="38"/>
  <c r="N74" i="38"/>
  <c r="N81" i="38"/>
  <c r="I90" i="38"/>
  <c r="B90" i="38"/>
  <c r="N57" i="38"/>
  <c r="D90" i="38"/>
  <c r="N65" i="38"/>
  <c r="N83" i="38"/>
  <c r="N85" i="38"/>
  <c r="P45" i="10"/>
  <c r="C46" i="17"/>
  <c r="D46" i="17"/>
  <c r="E44" i="24"/>
  <c r="P46" i="10"/>
  <c r="C47" i="17"/>
  <c r="D47" i="17"/>
  <c r="E45" i="24"/>
  <c r="P19" i="10"/>
  <c r="C20" i="17"/>
  <c r="D20" i="17"/>
  <c r="E18" i="24"/>
  <c r="P47" i="10"/>
  <c r="C48" i="17"/>
  <c r="D48" i="17"/>
  <c r="E46" i="24"/>
  <c r="P33" i="10"/>
  <c r="C34" i="17"/>
  <c r="D34" i="17"/>
  <c r="E32" i="24"/>
  <c r="G49" i="10"/>
  <c r="M49" i="10"/>
  <c r="E49" i="10"/>
  <c r="P37" i="10"/>
  <c r="C38" i="17"/>
  <c r="D38" i="17"/>
  <c r="E36" i="24"/>
  <c r="P17" i="10"/>
  <c r="C18" i="17"/>
  <c r="D18" i="17"/>
  <c r="E16" i="24"/>
  <c r="P24" i="10"/>
  <c r="C25" i="17"/>
  <c r="D25" i="17"/>
  <c r="E23" i="24"/>
  <c r="P25" i="10"/>
  <c r="C26" i="17"/>
  <c r="D26" i="17"/>
  <c r="E24" i="24"/>
  <c r="P44" i="10"/>
  <c r="C45" i="17"/>
  <c r="D45" i="17"/>
  <c r="E43" i="24"/>
  <c r="P22" i="10"/>
  <c r="C23" i="17"/>
  <c r="D23" i="17"/>
  <c r="E21" i="24"/>
  <c r="P32" i="10"/>
  <c r="C33" i="17"/>
  <c r="D33" i="17"/>
  <c r="E31" i="24"/>
  <c r="P39" i="10"/>
  <c r="C40" i="17"/>
  <c r="D40" i="17"/>
  <c r="E38" i="24"/>
  <c r="P21" i="10"/>
  <c r="C22" i="17"/>
  <c r="D22" i="17"/>
  <c r="E20" i="24"/>
  <c r="P35" i="10"/>
  <c r="C36" i="17"/>
  <c r="D36" i="17"/>
  <c r="E34" i="24"/>
  <c r="P27" i="10"/>
  <c r="C28" i="17"/>
  <c r="D28" i="17"/>
  <c r="E26" i="24"/>
  <c r="P42" i="10"/>
  <c r="C43" i="17"/>
  <c r="D43" i="17"/>
  <c r="E41" i="24"/>
  <c r="P29" i="10"/>
  <c r="C30" i="17"/>
  <c r="D30" i="17"/>
  <c r="E28" i="24"/>
  <c r="P31" i="10"/>
  <c r="C32" i="17"/>
  <c r="D32" i="17"/>
  <c r="E30" i="24"/>
  <c r="N49" i="10"/>
  <c r="H49" i="10"/>
  <c r="J49" i="10"/>
  <c r="P28" i="10"/>
  <c r="C29" i="17"/>
  <c r="D29" i="17"/>
  <c r="E27" i="24"/>
  <c r="P43" i="10"/>
  <c r="C44" i="17"/>
  <c r="D44" i="17"/>
  <c r="E42" i="24"/>
  <c r="I49" i="10"/>
  <c r="O49" i="10"/>
  <c r="L49" i="10"/>
  <c r="P40" i="10"/>
  <c r="C41" i="17"/>
  <c r="D41" i="17"/>
  <c r="E39" i="24"/>
  <c r="P34" i="10"/>
  <c r="C35" i="17"/>
  <c r="D35" i="17"/>
  <c r="E33" i="24"/>
  <c r="P36" i="10"/>
  <c r="C37" i="17"/>
  <c r="D37" i="17"/>
  <c r="E35" i="24"/>
  <c r="P30" i="10"/>
  <c r="C31" i="17"/>
  <c r="D31" i="17"/>
  <c r="E29" i="24"/>
  <c r="P16" i="10"/>
  <c r="C17" i="17"/>
  <c r="D17" i="17"/>
  <c r="E15" i="24"/>
  <c r="P38" i="10"/>
  <c r="C39" i="17"/>
  <c r="D39" i="17"/>
  <c r="E37" i="24"/>
  <c r="K49" i="10"/>
  <c r="D49" i="10"/>
  <c r="P15" i="10"/>
  <c r="F49" i="10"/>
  <c r="P23" i="10"/>
  <c r="C24" i="17"/>
  <c r="D24" i="17"/>
  <c r="E22" i="24"/>
  <c r="P41" i="10"/>
  <c r="C42" i="17"/>
  <c r="D42" i="17"/>
  <c r="E40" i="24"/>
  <c r="F27" i="9"/>
  <c r="P26" i="10"/>
  <c r="C27" i="17"/>
  <c r="D27" i="17"/>
  <c r="E25" i="24"/>
  <c r="P20" i="10"/>
  <c r="C21" i="17"/>
  <c r="D21" i="17"/>
  <c r="E19" i="24"/>
  <c r="P18" i="10"/>
  <c r="C19" i="17"/>
  <c r="D19" i="17"/>
  <c r="E17" i="24"/>
  <c r="U23" i="6"/>
  <c r="U12" i="6"/>
  <c r="U111" i="6"/>
  <c r="H251" i="38"/>
  <c r="J251" i="38"/>
  <c r="T89" i="6"/>
  <c r="E229" i="38"/>
  <c r="G229" i="38"/>
  <c r="U120" i="6"/>
  <c r="H260" i="38"/>
  <c r="J260" i="38"/>
  <c r="U24" i="6"/>
  <c r="U104" i="6"/>
  <c r="H244" i="38"/>
  <c r="J244" i="38"/>
  <c r="U118" i="6"/>
  <c r="H258" i="38"/>
  <c r="J258" i="38"/>
  <c r="T101" i="6"/>
  <c r="E241" i="38"/>
  <c r="G241" i="38"/>
  <c r="T98" i="6"/>
  <c r="E238" i="38"/>
  <c r="G238" i="38"/>
  <c r="U17" i="6"/>
  <c r="U88" i="6"/>
  <c r="H228" i="38"/>
  <c r="U54" i="6"/>
  <c r="U59" i="6"/>
  <c r="U100" i="6"/>
  <c r="H240" i="38"/>
  <c r="J240" i="38"/>
  <c r="U56" i="6"/>
  <c r="U53" i="6"/>
  <c r="U9" i="6"/>
  <c r="U13" i="6"/>
  <c r="U11" i="6"/>
  <c r="U26" i="6"/>
  <c r="U60" i="6"/>
  <c r="U65" i="6"/>
  <c r="U50" i="6"/>
  <c r="U55" i="6"/>
  <c r="U58" i="6"/>
  <c r="U62" i="6"/>
  <c r="U103" i="6"/>
  <c r="H243" i="38"/>
  <c r="J243" i="38"/>
  <c r="BF684" i="1"/>
  <c r="BF680" i="1"/>
  <c r="BF688" i="1"/>
  <c r="BF686" i="1"/>
  <c r="BF685" i="1"/>
  <c r="BF682" i="1"/>
  <c r="BF687" i="1"/>
  <c r="BF683" i="1"/>
  <c r="BF681" i="1"/>
  <c r="BG1" i="1"/>
  <c r="BF670" i="1"/>
  <c r="BF677" i="1"/>
  <c r="BF414" i="1"/>
  <c r="BF333" i="1"/>
  <c r="BF19" i="1"/>
  <c r="BF675" i="1"/>
  <c r="BF409" i="1"/>
  <c r="BF672" i="1"/>
  <c r="BF671" i="1"/>
  <c r="BF404" i="1"/>
  <c r="BF745" i="1"/>
  <c r="BF676" i="1"/>
  <c r="BF673" i="1"/>
  <c r="BF9" i="1"/>
  <c r="BF193" i="1"/>
  <c r="BF781" i="1"/>
  <c r="BF767" i="1"/>
  <c r="BF798" i="1"/>
  <c r="BF778" i="1"/>
  <c r="BF766" i="1"/>
  <c r="BF762" i="1"/>
  <c r="BF775" i="1"/>
  <c r="BF791" i="1"/>
  <c r="BF797" i="1"/>
  <c r="BF782" i="1"/>
  <c r="BF864" i="1"/>
  <c r="BF809" i="1"/>
  <c r="BF628" i="1"/>
  <c r="BF488" i="1"/>
  <c r="BF447" i="1"/>
  <c r="BF493" i="1"/>
  <c r="BF442" i="1"/>
  <c r="BF425" i="1"/>
  <c r="BF386" i="1"/>
  <c r="BF323" i="1"/>
  <c r="BF57" i="1"/>
  <c r="BF86" i="1"/>
  <c r="BF875" i="1"/>
  <c r="BF50" i="1"/>
  <c r="BF122" i="1"/>
  <c r="BF204" i="1"/>
  <c r="BF113" i="1"/>
  <c r="BF148" i="1"/>
  <c r="BF104" i="1"/>
  <c r="BF890" i="1"/>
  <c r="BF817" i="1"/>
  <c r="BF644" i="1"/>
  <c r="BF496" i="1"/>
  <c r="BF454" i="1"/>
  <c r="BF499" i="1"/>
  <c r="BF456" i="1"/>
  <c r="BF443" i="1"/>
  <c r="BF431" i="1"/>
  <c r="BF327" i="1"/>
  <c r="BF18" i="1"/>
  <c r="BF744" i="1"/>
  <c r="BF743" i="1"/>
  <c r="BF26" i="1"/>
  <c r="BF87" i="1"/>
  <c r="BF162" i="1"/>
  <c r="BF254" i="1"/>
  <c r="BF126" i="1"/>
  <c r="BF266" i="1"/>
  <c r="BF900" i="1"/>
  <c r="V77" i="6"/>
  <c r="BF827" i="1"/>
  <c r="BF637" i="1"/>
  <c r="BF502" i="1"/>
  <c r="BF460" i="1"/>
  <c r="BF505" i="1"/>
  <c r="BF449" i="1"/>
  <c r="BF394" i="1"/>
  <c r="BF372" i="1"/>
  <c r="BF384" i="1"/>
  <c r="BF31" i="1"/>
  <c r="BF16" i="1"/>
  <c r="BF375" i="1"/>
  <c r="BF127" i="1"/>
  <c r="BF877" i="1"/>
  <c r="BF84" i="1"/>
  <c r="BF307" i="1"/>
  <c r="BF56" i="1"/>
  <c r="BF305" i="1"/>
  <c r="BF52" i="1"/>
  <c r="BF841" i="1"/>
  <c r="BF816" i="1"/>
  <c r="BF516" i="1"/>
  <c r="BF480" i="1"/>
  <c r="BF519" i="1"/>
  <c r="BF483" i="1"/>
  <c r="BF438" i="1"/>
  <c r="BF407" i="1"/>
  <c r="BF445" i="1"/>
  <c r="BF59" i="1"/>
  <c r="BF45" i="1"/>
  <c r="BF22" i="1"/>
  <c r="BF128" i="1"/>
  <c r="BF235" i="1"/>
  <c r="BF139" i="1"/>
  <c r="BF229" i="1"/>
  <c r="BF151" i="1"/>
  <c r="BF172" i="1"/>
  <c r="BF149" i="1"/>
  <c r="BF166" i="1"/>
  <c r="BF311" i="1"/>
  <c r="BF152" i="1"/>
  <c r="BF239" i="1"/>
  <c r="BF304" i="1"/>
  <c r="BF251" i="1"/>
  <c r="BF177" i="1"/>
  <c r="BF226" i="1"/>
  <c r="BF391" i="1"/>
  <c r="BF432" i="1"/>
  <c r="BF655" i="1"/>
  <c r="BF523" i="1"/>
  <c r="BF646" i="1"/>
  <c r="BF543" i="1"/>
  <c r="BF700" i="1"/>
  <c r="BF550" i="1"/>
  <c r="BF717" i="1"/>
  <c r="BF901" i="1"/>
  <c r="V78" i="6"/>
  <c r="BF863" i="1"/>
  <c r="BF883" i="1"/>
  <c r="BF216" i="1"/>
  <c r="BF147" i="1"/>
  <c r="BF192" i="1"/>
  <c r="BF244" i="1"/>
  <c r="BF314" i="1"/>
  <c r="BF236" i="1"/>
  <c r="BF189" i="1"/>
  <c r="BF240" i="1"/>
  <c r="BF420" i="1"/>
  <c r="BF557" i="1"/>
  <c r="BF704" i="1"/>
  <c r="BF577" i="1"/>
  <c r="BF727" i="1"/>
  <c r="BF576" i="1"/>
  <c r="BF698" i="1"/>
  <c r="BF575" i="1"/>
  <c r="BF695" i="1"/>
  <c r="BF872" i="1"/>
  <c r="BF866" i="1"/>
  <c r="BF116" i="1"/>
  <c r="BF257" i="1"/>
  <c r="BF114" i="1"/>
  <c r="BF301" i="1"/>
  <c r="BF291" i="1"/>
  <c r="BF324" i="1"/>
  <c r="BF165" i="1"/>
  <c r="BF209" i="1"/>
  <c r="BF413" i="1"/>
  <c r="BF426" i="1"/>
  <c r="BF552" i="1"/>
  <c r="BF702" i="1"/>
  <c r="BF547" i="1"/>
  <c r="BF526" i="1"/>
  <c r="BF653" i="1"/>
  <c r="BF529" i="1"/>
  <c r="BF626" i="1"/>
  <c r="BF850" i="1"/>
  <c r="BF807" i="1"/>
  <c r="BF889" i="1"/>
  <c r="BF190" i="1"/>
  <c r="BF279" i="1"/>
  <c r="BF176" i="1"/>
  <c r="BF263" i="1"/>
  <c r="BF310" i="1"/>
  <c r="BF276" i="1"/>
  <c r="BF185" i="1"/>
  <c r="BF232" i="1"/>
  <c r="BF411" i="1"/>
  <c r="BF528" i="1"/>
  <c r="BF666" i="1"/>
  <c r="BF545" i="1"/>
  <c r="BF660" i="1"/>
  <c r="BF560" i="1"/>
  <c r="BF734" i="1"/>
  <c r="BF548" i="1"/>
  <c r="BF719" i="1"/>
  <c r="BF862" i="1"/>
  <c r="BF871" i="1"/>
  <c r="BF845" i="1"/>
  <c r="BF366" i="1"/>
  <c r="BF594" i="1"/>
  <c r="BF178" i="1"/>
  <c r="BF337" i="1"/>
  <c r="BF611" i="1"/>
  <c r="BF539" i="1"/>
  <c r="BF833" i="1"/>
  <c r="BF364" i="1"/>
  <c r="BF753" i="1"/>
  <c r="BF195" i="1"/>
  <c r="BF339" i="1"/>
  <c r="BF690" i="1"/>
  <c r="BF573" i="1"/>
  <c r="BF853" i="1"/>
  <c r="BF473" i="1"/>
  <c r="BF13" i="1"/>
  <c r="BF11" i="1"/>
  <c r="BF289" i="1"/>
  <c r="BF608" i="1"/>
  <c r="BF612" i="1"/>
  <c r="BF839" i="1"/>
  <c r="BF464" i="1"/>
  <c r="BF79" i="1"/>
  <c r="BF100" i="1"/>
  <c r="BF335" i="1"/>
  <c r="BF609" i="1"/>
  <c r="BF534" i="1"/>
  <c r="BF895" i="1"/>
  <c r="V70" i="6"/>
  <c r="BF894" i="1"/>
  <c r="BF902" i="1"/>
  <c r="V79" i="6"/>
  <c r="BF773" i="1"/>
  <c r="BF765" i="1"/>
  <c r="BF796" i="1"/>
  <c r="BF768" i="1"/>
  <c r="BF774" i="1"/>
  <c r="BF764" i="1"/>
  <c r="BF777" i="1"/>
  <c r="BF780" i="1"/>
  <c r="BF799" i="1"/>
  <c r="BF795" i="1"/>
  <c r="BF835" i="1"/>
  <c r="BF808" i="1"/>
  <c r="BF514" i="1"/>
  <c r="BF476" i="1"/>
  <c r="BF517" i="1"/>
  <c r="BF477" i="1"/>
  <c r="BF436" i="1"/>
  <c r="BF396" i="1"/>
  <c r="BF444" i="1"/>
  <c r="BF55" i="1"/>
  <c r="BF41" i="1"/>
  <c r="BF30" i="1"/>
  <c r="BF78" i="1"/>
  <c r="BF379" i="1"/>
  <c r="BF90" i="1"/>
  <c r="BF237" i="1"/>
  <c r="BF159" i="1"/>
  <c r="BF180" i="1"/>
  <c r="BF157" i="1"/>
  <c r="BF868" i="1"/>
  <c r="BF821" i="1"/>
  <c r="BF520" i="1"/>
  <c r="BF486" i="1"/>
  <c r="BF446" i="1"/>
  <c r="BF489" i="1"/>
  <c r="BF440" i="1"/>
  <c r="BF417" i="1"/>
  <c r="BF380" i="1"/>
  <c r="BF67" i="1"/>
  <c r="BF53" i="1"/>
  <c r="BF135" i="1"/>
  <c r="BF69" i="1"/>
  <c r="BF58" i="1"/>
  <c r="BF138" i="1"/>
  <c r="BF212" i="1"/>
  <c r="BF121" i="1"/>
  <c r="BF156" i="1"/>
  <c r="BF112" i="1"/>
  <c r="BF886" i="1"/>
  <c r="BF814" i="1"/>
  <c r="BF633" i="1"/>
  <c r="BF492" i="1"/>
  <c r="BF452" i="1"/>
  <c r="BF497" i="1"/>
  <c r="BF450" i="1"/>
  <c r="BF437" i="1"/>
  <c r="BF423" i="1"/>
  <c r="BF321" i="1"/>
  <c r="BF65" i="1"/>
  <c r="BF319" i="1"/>
  <c r="BF736" i="1"/>
  <c r="BF34" i="1"/>
  <c r="BF136" i="1"/>
  <c r="BF170" i="1"/>
  <c r="BF88" i="1"/>
  <c r="BF134" i="1"/>
  <c r="BF283" i="1"/>
  <c r="BF893" i="1"/>
  <c r="BF822" i="1"/>
  <c r="BF648" i="1"/>
  <c r="BF508" i="1"/>
  <c r="BF470" i="1"/>
  <c r="BF511" i="1"/>
  <c r="BF461" i="1"/>
  <c r="BF419" i="1"/>
  <c r="BF381" i="1"/>
  <c r="BF421" i="1"/>
  <c r="BF43" i="1"/>
  <c r="BF29" i="1"/>
  <c r="BF54" i="1"/>
  <c r="BF636" i="1"/>
  <c r="BF588" i="1"/>
  <c r="BF44" i="1"/>
  <c r="BF261" i="1"/>
  <c r="BF123" i="1"/>
  <c r="BF223" i="1"/>
  <c r="BF115" i="1"/>
  <c r="BF208" i="1"/>
  <c r="BF129" i="1"/>
  <c r="BF184" i="1"/>
  <c r="BF280" i="1"/>
  <c r="BF312" i="1"/>
  <c r="BF284" i="1"/>
  <c r="BF187" i="1"/>
  <c r="BF234" i="1"/>
  <c r="BF416" i="1"/>
  <c r="BF532" i="1"/>
  <c r="BF696" i="1"/>
  <c r="BF561" i="1"/>
  <c r="BF701" i="1"/>
  <c r="BF567" i="1"/>
  <c r="BF735" i="1"/>
  <c r="BF566" i="1"/>
  <c r="BF721" i="1"/>
  <c r="BF867" i="1"/>
  <c r="BF865" i="1"/>
  <c r="BF108" i="1"/>
  <c r="BF249" i="1"/>
  <c r="BF83" i="1"/>
  <c r="BF292" i="1"/>
  <c r="BF281" i="1"/>
  <c r="BF322" i="1"/>
  <c r="BF163" i="1"/>
  <c r="BF207" i="1"/>
  <c r="BF389" i="1"/>
  <c r="BF397" i="1"/>
  <c r="BF582" i="1"/>
  <c r="BF718" i="1"/>
  <c r="BF580" i="1"/>
  <c r="BF522" i="1"/>
  <c r="BF619" i="1"/>
  <c r="BF525" i="1"/>
  <c r="BF623" i="1"/>
  <c r="BF832" i="1"/>
  <c r="BF899" i="1"/>
  <c r="V76" i="6"/>
  <c r="BF885" i="1"/>
  <c r="BF150" i="1"/>
  <c r="BF294" i="1"/>
  <c r="BF64" i="1"/>
  <c r="BF258" i="1"/>
  <c r="BF300" i="1"/>
  <c r="BF332" i="1"/>
  <c r="BF173" i="1"/>
  <c r="BF222" i="1"/>
  <c r="BF383" i="1"/>
  <c r="BF393" i="1"/>
  <c r="BF645" i="1"/>
  <c r="BF731" i="1"/>
  <c r="BF654" i="1"/>
  <c r="BF579" i="1"/>
  <c r="BF659" i="1"/>
  <c r="BF585" i="1"/>
  <c r="BF651" i="1"/>
  <c r="BF874" i="1"/>
  <c r="BF823" i="1"/>
  <c r="BF881" i="1"/>
  <c r="BF233" i="1"/>
  <c r="BF124" i="1"/>
  <c r="BF218" i="1"/>
  <c r="BF248" i="1"/>
  <c r="BF318" i="1"/>
  <c r="BF285" i="1"/>
  <c r="BF203" i="1"/>
  <c r="BF273" i="1"/>
  <c r="BF422" i="1"/>
  <c r="BF551" i="1"/>
  <c r="BF724" i="1"/>
  <c r="BF554" i="1"/>
  <c r="BF703" i="1"/>
  <c r="BF620" i="1"/>
  <c r="BF668" i="1"/>
  <c r="BF621" i="1"/>
  <c r="BF739" i="1"/>
  <c r="BF879" i="1"/>
  <c r="BF876" i="1"/>
  <c r="BF761" i="1"/>
  <c r="BF402" i="1"/>
  <c r="BF604" i="1"/>
  <c r="BF290" i="1"/>
  <c r="BF194" i="1"/>
  <c r="BF710" i="1"/>
  <c r="BF708" i="1"/>
  <c r="BF754" i="1"/>
  <c r="BF400" i="1"/>
  <c r="BF844" i="1"/>
  <c r="BF98" i="1"/>
  <c r="BF196" i="1"/>
  <c r="BF715" i="1"/>
  <c r="BF750" i="1"/>
  <c r="BF362" i="1"/>
  <c r="BF144" i="1"/>
  <c r="BF270" i="1"/>
  <c r="BF365" i="1"/>
  <c r="BF705" i="1"/>
  <c r="BF714" i="1"/>
  <c r="BF802" i="1"/>
  <c r="BF358" i="1"/>
  <c r="BF97" i="1"/>
  <c r="BF278" i="1"/>
  <c r="BF179" i="1"/>
  <c r="BF694" i="1"/>
  <c r="BF692" i="1"/>
  <c r="BF164" i="1"/>
  <c r="BF740" i="1"/>
  <c r="BF146" i="1"/>
  <c r="BF109" i="1"/>
  <c r="BF313" i="1"/>
  <c r="BF241" i="1"/>
  <c r="BF140" i="1"/>
  <c r="BF227" i="1"/>
  <c r="BF320" i="1"/>
  <c r="BF161" i="1"/>
  <c r="BF371" i="1"/>
  <c r="BF565" i="1"/>
  <c r="BF732" i="1"/>
  <c r="BF730" i="1"/>
  <c r="BF617" i="1"/>
  <c r="BF618" i="1"/>
  <c r="BF828" i="1"/>
  <c r="BF884" i="1"/>
  <c r="BF282" i="1"/>
  <c r="BF48" i="1"/>
  <c r="BF298" i="1"/>
  <c r="BF171" i="1"/>
  <c r="BF367" i="1"/>
  <c r="BF399" i="1"/>
  <c r="BF722" i="1"/>
  <c r="BF622" i="1"/>
  <c r="BF658" i="1"/>
  <c r="BF656" i="1"/>
  <c r="BF873" i="1"/>
  <c r="BF878" i="1"/>
  <c r="BF182" i="1"/>
  <c r="BF168" i="1"/>
  <c r="BF255" i="1"/>
  <c r="BF267" i="1"/>
  <c r="BF183" i="1"/>
  <c r="BF406" i="1"/>
  <c r="BF524" i="1"/>
  <c r="BF531" i="1"/>
  <c r="BF544" i="1"/>
  <c r="BF555" i="1"/>
  <c r="BF733" i="1"/>
  <c r="BF859" i="1"/>
  <c r="BF265" i="1"/>
  <c r="BF15" i="1"/>
  <c r="BF293" i="1"/>
  <c r="BF326" i="1"/>
  <c r="BF211" i="1"/>
  <c r="BF418" i="1"/>
  <c r="BF616" i="1"/>
  <c r="BF530" i="1"/>
  <c r="BF649" i="1"/>
  <c r="BF742" i="1"/>
  <c r="BF14" i="1"/>
  <c r="BF401" i="1"/>
  <c r="BF491" i="1"/>
  <c r="BF359" i="1"/>
  <c r="BF751" i="1"/>
  <c r="BF755" i="1"/>
  <c r="BF613" i="1"/>
  <c r="BF336" i="1"/>
  <c r="BF201" i="1"/>
  <c r="BF706" i="1"/>
  <c r="BF643" i="1"/>
  <c r="BF581" i="1"/>
  <c r="BF667" i="1"/>
  <c r="BF858" i="1"/>
  <c r="BF478" i="1"/>
  <c r="BF200" i="1"/>
  <c r="BF563" i="1"/>
  <c r="BF12" i="1"/>
  <c r="BF75" i="1"/>
  <c r="BF605" i="1"/>
  <c r="BF338" i="1"/>
  <c r="BF199" i="1"/>
  <c r="BF746" i="1"/>
  <c r="BF288" i="1"/>
  <c r="BF571" i="1"/>
  <c r="BF574" i="1"/>
  <c r="BF564" i="1"/>
  <c r="BF771" i="1"/>
  <c r="BF783" i="1"/>
  <c r="BF794" i="1"/>
  <c r="BF788" i="1"/>
  <c r="BF800" i="1"/>
  <c r="BF772" i="1"/>
  <c r="BF779" i="1"/>
  <c r="BF789" i="1"/>
  <c r="BF801" i="1"/>
  <c r="BF888" i="1"/>
  <c r="BF820" i="1"/>
  <c r="BF641" i="1"/>
  <c r="BF506" i="1"/>
  <c r="BF463" i="1"/>
  <c r="BF509" i="1"/>
  <c r="BF457" i="1"/>
  <c r="BF415" i="1"/>
  <c r="BF376" i="1"/>
  <c r="BF398" i="1"/>
  <c r="BF39" i="1"/>
  <c r="BF25" i="1"/>
  <c r="BF62" i="1"/>
  <c r="BF738" i="1"/>
  <c r="BF638" i="1"/>
  <c r="BF60" i="1"/>
  <c r="BF286" i="1"/>
  <c r="BF24" i="1"/>
  <c r="BF231" i="1"/>
  <c r="BF20" i="1"/>
  <c r="BF829" i="1"/>
  <c r="BF805" i="1"/>
  <c r="BF512" i="1"/>
  <c r="BF474" i="1"/>
  <c r="BF515" i="1"/>
  <c r="BF471" i="1"/>
  <c r="BF435" i="1"/>
  <c r="BF390" i="1"/>
  <c r="BF441" i="1"/>
  <c r="BF51" i="1"/>
  <c r="BF37" i="1"/>
  <c r="BF38" i="1"/>
  <c r="BF89" i="1"/>
  <c r="BF586" i="1"/>
  <c r="BF107" i="1"/>
  <c r="BF245" i="1"/>
  <c r="BF132" i="1"/>
  <c r="BF188" i="1"/>
  <c r="BF131" i="1"/>
  <c r="BF857" i="1"/>
  <c r="BF818" i="1"/>
  <c r="BF518" i="1"/>
  <c r="BF482" i="1"/>
  <c r="BF521" i="1"/>
  <c r="BF487" i="1"/>
  <c r="BF439" i="1"/>
  <c r="BF410" i="1"/>
  <c r="BF378" i="1"/>
  <c r="BF63" i="1"/>
  <c r="BF49" i="1"/>
  <c r="BF82" i="1"/>
  <c r="BF111" i="1"/>
  <c r="BF66" i="1"/>
  <c r="BF153" i="1"/>
  <c r="BF221" i="1"/>
  <c r="BF137" i="1"/>
  <c r="BF130" i="1"/>
  <c r="BF896" i="1"/>
  <c r="V72" i="6"/>
  <c r="BF824" i="1"/>
  <c r="BF635" i="1"/>
  <c r="BF500" i="1"/>
  <c r="BF459" i="1"/>
  <c r="BF503" i="1"/>
  <c r="BF466" i="1"/>
  <c r="BF392" i="1"/>
  <c r="BF370" i="1"/>
  <c r="BF373" i="1"/>
  <c r="BF27" i="1"/>
  <c r="BF627" i="1"/>
  <c r="BF630" i="1"/>
  <c r="BF143" i="1"/>
  <c r="BF315" i="1"/>
  <c r="BF68" i="1"/>
  <c r="BF264" i="1"/>
  <c r="BF205" i="1"/>
  <c r="BF395" i="1"/>
  <c r="BF562" i="1"/>
  <c r="BF737" i="1"/>
  <c r="BF891" i="1"/>
  <c r="BF141" i="1"/>
  <c r="BF242" i="1"/>
  <c r="BF330" i="1"/>
  <c r="BF219" i="1"/>
  <c r="BF625" i="1"/>
  <c r="BF569" i="1"/>
  <c r="BF568" i="1"/>
  <c r="BF819" i="1"/>
  <c r="BF262" i="1"/>
  <c r="BF308" i="1"/>
  <c r="BF230" i="1"/>
  <c r="BF663" i="1"/>
  <c r="BF726" i="1"/>
  <c r="BF849" i="1"/>
  <c r="BF125" i="1"/>
  <c r="BF309" i="1"/>
  <c r="BF167" i="1"/>
  <c r="BF369" i="1"/>
  <c r="BF720" i="1"/>
  <c r="BF533" i="1"/>
  <c r="BF811" i="1"/>
  <c r="BF73" i="1"/>
  <c r="BF572" i="1"/>
  <c r="BF606" i="1"/>
  <c r="BF593" i="1"/>
  <c r="BF197" i="1"/>
  <c r="BF615" i="1"/>
  <c r="BF77" i="1"/>
  <c r="BF535" i="1"/>
  <c r="BF99" i="1"/>
  <c r="BF198" i="1"/>
  <c r="BF220" i="1"/>
  <c r="BF785" i="1"/>
  <c r="BF769" i="1"/>
  <c r="BF770" i="1"/>
  <c r="BF787" i="1"/>
  <c r="BF776" i="1"/>
  <c r="BF792" i="1"/>
  <c r="BF790" i="1"/>
  <c r="BF784" i="1"/>
  <c r="BF793" i="1"/>
  <c r="BF786" i="1"/>
  <c r="BF892" i="1"/>
  <c r="BF813" i="1"/>
  <c r="BF652" i="1"/>
  <c r="BF498" i="1"/>
  <c r="BF455" i="1"/>
  <c r="BF501" i="1"/>
  <c r="BF458" i="1"/>
  <c r="BF377" i="1"/>
  <c r="BF368" i="1"/>
  <c r="BF329" i="1"/>
  <c r="BF23" i="1"/>
  <c r="BF640" i="1"/>
  <c r="BF642" i="1"/>
  <c r="BF17" i="1"/>
  <c r="BF76" i="1"/>
  <c r="BF154" i="1"/>
  <c r="BF238" i="1"/>
  <c r="BF118" i="1"/>
  <c r="BF250" i="1"/>
  <c r="BF898" i="1"/>
  <c r="V75" i="6"/>
  <c r="BF810" i="1"/>
  <c r="BF639" i="1"/>
  <c r="BF504" i="1"/>
  <c r="BF462" i="1"/>
  <c r="BF507" i="1"/>
  <c r="BF453" i="1"/>
  <c r="BF405" i="1"/>
  <c r="BF374" i="1"/>
  <c r="BF388" i="1"/>
  <c r="BF35" i="1"/>
  <c r="BF21" i="1"/>
  <c r="BF70" i="1"/>
  <c r="BF110" i="1"/>
  <c r="BF848" i="1"/>
  <c r="BF74" i="1"/>
  <c r="BF299" i="1"/>
  <c r="BF40" i="1"/>
  <c r="BF297" i="1"/>
  <c r="BF36" i="1"/>
  <c r="BF826" i="1"/>
  <c r="BF803" i="1"/>
  <c r="BF510" i="1"/>
  <c r="BF472" i="1"/>
  <c r="BF513" i="1"/>
  <c r="BF469" i="1"/>
  <c r="BF427" i="1"/>
  <c r="BF382" i="1"/>
  <c r="BF429" i="1"/>
  <c r="BF47" i="1"/>
  <c r="BF33" i="1"/>
  <c r="BF46" i="1"/>
  <c r="BF632" i="1"/>
  <c r="BF634" i="1"/>
  <c r="BF28" i="1"/>
  <c r="BF253" i="1"/>
  <c r="BF106" i="1"/>
  <c r="BF206" i="1"/>
  <c r="BF72" i="1"/>
  <c r="BF861" i="1"/>
  <c r="BF812" i="1"/>
  <c r="BF631" i="1"/>
  <c r="BF490" i="1"/>
  <c r="BF451" i="1"/>
  <c r="BF495" i="1"/>
  <c r="BF448" i="1"/>
  <c r="BF433" i="1"/>
  <c r="BF412" i="1"/>
  <c r="BF331" i="1"/>
  <c r="BF61" i="1"/>
  <c r="BF325" i="1"/>
  <c r="BF838" i="1"/>
  <c r="BF42" i="1"/>
  <c r="BF71" i="1"/>
  <c r="BF186" i="1"/>
  <c r="BF105" i="1"/>
  <c r="BF142" i="1"/>
  <c r="BF287" i="1"/>
  <c r="BF133" i="1"/>
  <c r="BF274" i="1"/>
  <c r="BF32" i="1"/>
  <c r="BF317" i="1"/>
  <c r="BF296" i="1"/>
  <c r="BF328" i="1"/>
  <c r="BF169" i="1"/>
  <c r="BF217" i="1"/>
  <c r="BF434" i="1"/>
  <c r="BF387" i="1"/>
  <c r="BF624" i="1"/>
  <c r="BF699" i="1"/>
  <c r="BF556" i="1"/>
  <c r="BF549" i="1"/>
  <c r="BF647" i="1"/>
  <c r="BF553" i="1"/>
  <c r="BF662" i="1"/>
  <c r="BF860" i="1"/>
  <c r="BF815" i="1"/>
  <c r="BF806" i="1"/>
  <c r="BF174" i="1"/>
  <c r="BF246" i="1"/>
  <c r="BF160" i="1"/>
  <c r="BF247" i="1"/>
  <c r="BF306" i="1"/>
  <c r="BF259" i="1"/>
  <c r="BF181" i="1"/>
  <c r="BF228" i="1"/>
  <c r="BF385" i="1"/>
  <c r="BF430" i="1"/>
  <c r="BF664" i="1"/>
  <c r="BF527" i="1"/>
  <c r="BF650" i="1"/>
  <c r="BF559" i="1"/>
  <c r="BF697" i="1"/>
  <c r="BF558" i="1"/>
  <c r="BF725" i="1"/>
  <c r="BF804" i="1"/>
  <c r="BF851" i="1"/>
  <c r="BF887" i="1"/>
  <c r="BF225" i="1"/>
  <c r="BF155" i="1"/>
  <c r="BF210" i="1"/>
  <c r="BF260" i="1"/>
  <c r="BF316" i="1"/>
  <c r="BF252" i="1"/>
  <c r="BF191" i="1"/>
  <c r="BF256" i="1"/>
  <c r="BF428" i="1"/>
  <c r="BF578" i="1"/>
  <c r="BF716" i="1"/>
  <c r="BF546" i="1"/>
  <c r="BF729" i="1"/>
  <c r="BF584" i="1"/>
  <c r="BF728" i="1"/>
  <c r="BF583" i="1"/>
  <c r="BF723" i="1"/>
  <c r="BF869" i="1"/>
  <c r="BF870" i="1"/>
  <c r="BF158" i="1"/>
  <c r="BF303" i="1"/>
  <c r="BF85" i="1"/>
  <c r="BF275" i="1"/>
  <c r="BF302" i="1"/>
  <c r="BF243" i="1"/>
  <c r="BF175" i="1"/>
  <c r="BF224" i="1"/>
  <c r="BF408" i="1"/>
  <c r="BF424" i="1"/>
  <c r="BF661" i="1"/>
  <c r="BF741" i="1"/>
  <c r="BF665" i="1"/>
  <c r="BF587" i="1"/>
  <c r="BF669" i="1"/>
  <c r="BF542" i="1"/>
  <c r="BF657" i="1"/>
  <c r="BF880" i="1"/>
  <c r="BF847" i="1"/>
  <c r="BF882" i="1"/>
  <c r="BF479" i="1"/>
  <c r="BF752" i="1"/>
  <c r="BF103" i="1"/>
  <c r="BF272" i="1"/>
  <c r="BF570" i="1"/>
  <c r="BF607" i="1"/>
  <c r="BF852" i="1"/>
  <c r="BF475" i="1"/>
  <c r="BF102" i="1"/>
  <c r="BF145" i="1"/>
  <c r="BF277" i="1"/>
  <c r="BF603" i="1"/>
  <c r="BF689" i="1"/>
  <c r="BF855" i="1"/>
  <c r="BF485" i="1"/>
  <c r="BF600" i="1"/>
  <c r="BF756" i="1"/>
  <c r="BF101" i="1"/>
  <c r="BF403" i="1"/>
  <c r="BF691" i="1"/>
  <c r="BF854" i="1"/>
  <c r="BF481" i="1"/>
  <c r="BF836" i="1"/>
  <c r="BF202" i="1"/>
  <c r="BF536" i="1"/>
  <c r="BF614" i="1"/>
  <c r="BF693" i="1"/>
  <c r="BF629" i="1"/>
  <c r="BF117" i="1"/>
  <c r="BF674" i="1"/>
  <c r="BF80" i="1"/>
  <c r="BF81" i="1"/>
  <c r="BF295" i="1"/>
  <c r="BF830" i="1"/>
  <c r="BF825" i="1"/>
  <c r="BF91" i="1"/>
  <c r="BF748" i="1"/>
  <c r="BF834" i="1"/>
  <c r="BF843" i="1"/>
  <c r="BF349" i="1"/>
  <c r="BF484" i="1"/>
  <c r="BF749" i="1"/>
  <c r="BF96" i="1"/>
  <c r="BF757" i="1"/>
  <c r="BF94" i="1"/>
  <c r="BF271" i="1"/>
  <c r="BF591" i="1"/>
  <c r="BF601" i="1"/>
  <c r="BF352" i="1"/>
  <c r="BF334" i="1"/>
  <c r="BF342" i="1"/>
  <c r="BF592" i="1"/>
  <c r="BF595" i="1"/>
  <c r="BF709" i="1"/>
  <c r="BF763" i="1"/>
  <c r="BF541" i="1"/>
  <c r="BF353" i="1"/>
  <c r="BF707" i="1"/>
  <c r="BF759" i="1"/>
  <c r="BF346" i="1"/>
  <c r="BF747" i="1"/>
  <c r="BF897" i="1"/>
  <c r="V73" i="6"/>
  <c r="BF758" i="1"/>
  <c r="BF361" i="1"/>
  <c r="BF213" i="1"/>
  <c r="BF465" i="1"/>
  <c r="BF468" i="1"/>
  <c r="BF348" i="1"/>
  <c r="BF357" i="1"/>
  <c r="BF363" i="1"/>
  <c r="BF590" i="1"/>
  <c r="BF214" i="1"/>
  <c r="BF842" i="1"/>
  <c r="BF598" i="1"/>
  <c r="BF356" i="1"/>
  <c r="BF846" i="1"/>
  <c r="BF712" i="1"/>
  <c r="BF340" i="1"/>
  <c r="BF597" i="1"/>
  <c r="BF92" i="1"/>
  <c r="BF269" i="1"/>
  <c r="BF596" i="1"/>
  <c r="BF93" i="1"/>
  <c r="BF599" i="1"/>
  <c r="BF711" i="1"/>
  <c r="BF355" i="1"/>
  <c r="BF95" i="1"/>
  <c r="BF120" i="1"/>
  <c r="BF467" i="1"/>
  <c r="BF602" i="1"/>
  <c r="BF215" i="1"/>
  <c r="BF538" i="1"/>
  <c r="BF589" i="1"/>
  <c r="BF856" i="1"/>
  <c r="BF119" i="1"/>
  <c r="BF350" i="1"/>
  <c r="BF494" i="1"/>
  <c r="BF347" i="1"/>
  <c r="BF344" i="1"/>
  <c r="BF540" i="1"/>
  <c r="BF537" i="1"/>
  <c r="BF610" i="1"/>
  <c r="BF760" i="1"/>
  <c r="BF360" i="1"/>
  <c r="BF345" i="1"/>
  <c r="BF354" i="1"/>
  <c r="BF341" i="1"/>
  <c r="BF343" i="1"/>
  <c r="BF351" i="1"/>
  <c r="BF713" i="1"/>
  <c r="BF837" i="1"/>
  <c r="BF10" i="1"/>
  <c r="BF840" i="1"/>
  <c r="T88" i="6"/>
  <c r="E228" i="38"/>
  <c r="T80" i="6"/>
  <c r="S121" i="6"/>
  <c r="U15" i="6"/>
  <c r="U51" i="6"/>
  <c r="U92" i="6"/>
  <c r="H232" i="38"/>
  <c r="J232" i="38"/>
  <c r="U52" i="6"/>
  <c r="U48" i="6"/>
  <c r="T41" i="6"/>
  <c r="T96" i="6"/>
  <c r="E236" i="38"/>
  <c r="G236" i="38"/>
  <c r="U19" i="6"/>
  <c r="U21" i="6"/>
  <c r="U16" i="6"/>
  <c r="AI830" i="1"/>
  <c r="AI674" i="1"/>
  <c r="AI80" i="1"/>
  <c r="AJ1" i="1"/>
  <c r="AI825" i="1"/>
  <c r="AI629" i="1"/>
  <c r="AI295" i="1"/>
  <c r="AI81" i="1"/>
  <c r="AI117" i="1"/>
  <c r="AI414" i="1"/>
  <c r="AI333" i="1"/>
  <c r="AI574" i="1"/>
  <c r="AI894" i="1"/>
  <c r="AI19" i="1"/>
  <c r="AI220" i="1"/>
  <c r="AI745" i="1"/>
  <c r="AI564" i="1"/>
  <c r="AI193" i="1"/>
  <c r="AI675" i="1"/>
  <c r="AI676" i="1"/>
  <c r="AI671" i="1"/>
  <c r="AI791" i="1"/>
  <c r="AI795" i="1"/>
  <c r="AI794" i="1"/>
  <c r="AI766" i="1"/>
  <c r="AI770" i="1"/>
  <c r="AI409" i="1"/>
  <c r="AI670" i="1"/>
  <c r="AI779" i="1"/>
  <c r="AI772" i="1"/>
  <c r="AI787" i="1"/>
  <c r="AI404" i="1"/>
  <c r="AI672" i="1"/>
  <c r="AI677" i="1"/>
  <c r="AI793" i="1"/>
  <c r="AI788" i="1"/>
  <c r="AI789" i="1"/>
  <c r="AI799" i="1"/>
  <c r="AI774" i="1"/>
  <c r="AI785" i="1"/>
  <c r="AI800" i="1"/>
  <c r="AI801" i="1"/>
  <c r="AI199" i="1"/>
  <c r="AI335" i="1"/>
  <c r="AI403" i="1"/>
  <c r="AI572" i="1"/>
  <c r="AI673" i="1"/>
  <c r="AI198" i="1"/>
  <c r="AI902" i="1"/>
  <c r="V40" i="6"/>
  <c r="AI781" i="1"/>
  <c r="AI769" i="1"/>
  <c r="AI797" i="1"/>
  <c r="AI796" i="1"/>
  <c r="AI778" i="1"/>
  <c r="AI792" i="1"/>
  <c r="AI784" i="1"/>
  <c r="AI768" i="1"/>
  <c r="AI767" i="1"/>
  <c r="AI771" i="1"/>
  <c r="AI777" i="1"/>
  <c r="AI773" i="1"/>
  <c r="AI776" i="1"/>
  <c r="AI782" i="1"/>
  <c r="AI780" i="1"/>
  <c r="AI762" i="1"/>
  <c r="AI775" i="1"/>
  <c r="AI798" i="1"/>
  <c r="AI786" i="1"/>
  <c r="AI765" i="1"/>
  <c r="AI790" i="1"/>
  <c r="AI783" i="1"/>
  <c r="AI764" i="1"/>
  <c r="AI11" i="1"/>
  <c r="AI99" i="1"/>
  <c r="AI202" i="1"/>
  <c r="AI288" i="1"/>
  <c r="AI362" i="1"/>
  <c r="AI272" i="1"/>
  <c r="AI614" i="1"/>
  <c r="AI756" i="1"/>
  <c r="AI833" i="1"/>
  <c r="AI20" i="1"/>
  <c r="AI36" i="1"/>
  <c r="AI52" i="1"/>
  <c r="AI68" i="1"/>
  <c r="AI33" i="1"/>
  <c r="AI65" i="1"/>
  <c r="AI359" i="1"/>
  <c r="AI539" i="1"/>
  <c r="AI845" i="1"/>
  <c r="AI69" i="1"/>
  <c r="AI17" i="1"/>
  <c r="AI50" i="1"/>
  <c r="AI84" i="1"/>
  <c r="AI83" i="1"/>
  <c r="AI12" i="1"/>
  <c r="AI478" i="1"/>
  <c r="AI491" i="1"/>
  <c r="AI605" i="1"/>
  <c r="AI710" i="1"/>
  <c r="AI706" i="1"/>
  <c r="AI28" i="1"/>
  <c r="AI44" i="1"/>
  <c r="AI60" i="1"/>
  <c r="AI16" i="1"/>
  <c r="AI49" i="1"/>
  <c r="AI97" i="1"/>
  <c r="AI194" i="1"/>
  <c r="AI594" i="1"/>
  <c r="AI615" i="1"/>
  <c r="AI690" i="1"/>
  <c r="AI754" i="1"/>
  <c r="AI755" i="1"/>
  <c r="AI105" i="1"/>
  <c r="AI110" i="1"/>
  <c r="AI34" i="1"/>
  <c r="AI66" i="1"/>
  <c r="AI111" i="1"/>
  <c r="AI141" i="1"/>
  <c r="AI165" i="1"/>
  <c r="AI173" i="1"/>
  <c r="AI183" i="1"/>
  <c r="AI191" i="1"/>
  <c r="AI132" i="1"/>
  <c r="AI211" i="1"/>
  <c r="AI124" i="1"/>
  <c r="AI159" i="1"/>
  <c r="AI320" i="1"/>
  <c r="AI219" i="1"/>
  <c r="AI228" i="1"/>
  <c r="AI238" i="1"/>
  <c r="AI326" i="1"/>
  <c r="AI256" i="1"/>
  <c r="AI408" i="1"/>
  <c r="AI434" i="1"/>
  <c r="AI389" i="1"/>
  <c r="AI379" i="1"/>
  <c r="AI440" i="1"/>
  <c r="AI453" i="1"/>
  <c r="AI469" i="1"/>
  <c r="AI559" i="1"/>
  <c r="AI529" i="1"/>
  <c r="AI126" i="1"/>
  <c r="AI161" i="1"/>
  <c r="AI251" i="1"/>
  <c r="AI322" i="1"/>
  <c r="AI330" i="1"/>
  <c r="AI305" i="1"/>
  <c r="AI376" i="1"/>
  <c r="AI435" i="1"/>
  <c r="AI431" i="1"/>
  <c r="AI482" i="1"/>
  <c r="AI493" i="1"/>
  <c r="AI502" i="1"/>
  <c r="AI510" i="1"/>
  <c r="AI518" i="1"/>
  <c r="AI581" i="1"/>
  <c r="AI545" i="1"/>
  <c r="AI136" i="1"/>
  <c r="AI169" i="1"/>
  <c r="AI177" i="1"/>
  <c r="AI187" i="1"/>
  <c r="AI125" i="1"/>
  <c r="AI140" i="1"/>
  <c r="AI151" i="1"/>
  <c r="AI261" i="1"/>
  <c r="AI282" i="1"/>
  <c r="AI307" i="1"/>
  <c r="AI260" i="1"/>
  <c r="AI287" i="1"/>
  <c r="AI224" i="1"/>
  <c r="AI232" i="1"/>
  <c r="AI257" i="1"/>
  <c r="AI311" i="1"/>
  <c r="AI418" i="1"/>
  <c r="AI421" i="1"/>
  <c r="AI367" i="1"/>
  <c r="AI386" i="1"/>
  <c r="AI456" i="1"/>
  <c r="AI445" i="1"/>
  <c r="AI461" i="1"/>
  <c r="AI546" i="1"/>
  <c r="AI532" i="1"/>
  <c r="AI586" i="1"/>
  <c r="AI153" i="1"/>
  <c r="AI242" i="1"/>
  <c r="AI309" i="1"/>
  <c r="AI331" i="1"/>
  <c r="AI247" i="1"/>
  <c r="AI273" i="1"/>
  <c r="AI297" i="1"/>
  <c r="AI284" i="1"/>
  <c r="AI368" i="1"/>
  <c r="AI388" i="1"/>
  <c r="AI374" i="1"/>
  <c r="AI405" i="1"/>
  <c r="AI419" i="1"/>
  <c r="AI413" i="1"/>
  <c r="AI451" i="1"/>
  <c r="AI474" i="1"/>
  <c r="AI488" i="1"/>
  <c r="AI498" i="1"/>
  <c r="AI506" i="1"/>
  <c r="AI514" i="1"/>
  <c r="AI522" i="1"/>
  <c r="AI565" i="1"/>
  <c r="AI551" i="1"/>
  <c r="AI566" i="1"/>
  <c r="AI560" i="1"/>
  <c r="AI633" i="1"/>
  <c r="AI820" i="1"/>
  <c r="AI851" i="1"/>
  <c r="AI857" i="1"/>
  <c r="AI360" i="1"/>
  <c r="AI467" i="1"/>
  <c r="AI709" i="1"/>
  <c r="AI843" i="1"/>
  <c r="AI101" i="1"/>
  <c r="AI364" i="1"/>
  <c r="AI365" i="1"/>
  <c r="AI464" i="1"/>
  <c r="AI714" i="1"/>
  <c r="AI616" i="1"/>
  <c r="AI654" i="1"/>
  <c r="AI666" i="1"/>
  <c r="AI661" i="1"/>
  <c r="AI698" i="1"/>
  <c r="AI868" i="1"/>
  <c r="AI860" i="1"/>
  <c r="AI886" i="1"/>
  <c r="AI92" i="1"/>
  <c r="AI93" i="1"/>
  <c r="AI214" i="1"/>
  <c r="AI351" i="1"/>
  <c r="AI589" i="1"/>
  <c r="AI592" i="1"/>
  <c r="AI339" i="1"/>
  <c r="AI290" i="1"/>
  <c r="AI289" i="1"/>
  <c r="AI535" i="1"/>
  <c r="AI570" i="1"/>
  <c r="AI761" i="1"/>
  <c r="AI852" i="1"/>
  <c r="AI31" i="1"/>
  <c r="AI47" i="1"/>
  <c r="AI583" i="1"/>
  <c r="AI624" i="1"/>
  <c r="AI640" i="1"/>
  <c r="AI699" i="1"/>
  <c r="AI643" i="1"/>
  <c r="AI702" i="1"/>
  <c r="AI725" i="1"/>
  <c r="AI736" i="1"/>
  <c r="AI822" i="1"/>
  <c r="AI810" i="1"/>
  <c r="AI815" i="1"/>
  <c r="AI849" i="1"/>
  <c r="AI890" i="1"/>
  <c r="AI340" i="1"/>
  <c r="AI334" i="1"/>
  <c r="AI350" i="1"/>
  <c r="AI760" i="1"/>
  <c r="AI103" i="1"/>
  <c r="AI195" i="1"/>
  <c r="AI479" i="1"/>
  <c r="AI573" i="1"/>
  <c r="AI600" i="1"/>
  <c r="AI609" i="1"/>
  <c r="AI692" i="1"/>
  <c r="AI750" i="1"/>
  <c r="AI836" i="1"/>
  <c r="AI630" i="1"/>
  <c r="AI619" i="1"/>
  <c r="AI651" i="1"/>
  <c r="AI703" i="1"/>
  <c r="AI656" i="1"/>
  <c r="AI731" i="1"/>
  <c r="AI717" i="1"/>
  <c r="AI739" i="1"/>
  <c r="AI743" i="1"/>
  <c r="AI723" i="1"/>
  <c r="AI803" i="1"/>
  <c r="AI808" i="1"/>
  <c r="AI828" i="1"/>
  <c r="AI874" i="1"/>
  <c r="AI869" i="1"/>
  <c r="AI883" i="1"/>
  <c r="AI880" i="1"/>
  <c r="AI878" i="1"/>
  <c r="AI361" i="1"/>
  <c r="AI598" i="1"/>
  <c r="AI610" i="1"/>
  <c r="AI757" i="1"/>
  <c r="AI842" i="1"/>
  <c r="AI14" i="1"/>
  <c r="AI73" i="1"/>
  <c r="AI145" i="1"/>
  <c r="AI200" i="1"/>
  <c r="AI606" i="1"/>
  <c r="AI693" i="1"/>
  <c r="AI715" i="1"/>
  <c r="AI23" i="1"/>
  <c r="AI39" i="1"/>
  <c r="AI55" i="1"/>
  <c r="AI71" i="1"/>
  <c r="AI106" i="1"/>
  <c r="AI37" i="1"/>
  <c r="AI243" i="1"/>
  <c r="AI266" i="1"/>
  <c r="AI323" i="1"/>
  <c r="AI249" i="1"/>
  <c r="AI306" i="1"/>
  <c r="AI370" i="1"/>
  <c r="AI410" i="1"/>
  <c r="AI390" i="1"/>
  <c r="AI417" i="1"/>
  <c r="AI457" i="1"/>
  <c r="AI446" i="1"/>
  <c r="AI462" i="1"/>
  <c r="AI476" i="1"/>
  <c r="AI495" i="1"/>
  <c r="AI499" i="1"/>
  <c r="AI503" i="1"/>
  <c r="AI511" i="1"/>
  <c r="AI519" i="1"/>
  <c r="AI550" i="1"/>
  <c r="AI620" i="1"/>
  <c r="AI635" i="1"/>
  <c r="AI642" i="1"/>
  <c r="AI644" i="1"/>
  <c r="AI645" i="1"/>
  <c r="AI658" i="1"/>
  <c r="AI716" i="1"/>
  <c r="AI804" i="1"/>
  <c r="AI729" i="1"/>
  <c r="AI812" i="1"/>
  <c r="AI832" i="1"/>
  <c r="AI817" i="1"/>
  <c r="AI809" i="1"/>
  <c r="AI816" i="1"/>
  <c r="AI858" i="1"/>
  <c r="AI861" i="1"/>
  <c r="AI872" i="1"/>
  <c r="AI881" i="1"/>
  <c r="AI363" i="1"/>
  <c r="AI595" i="1"/>
  <c r="AI711" i="1"/>
  <c r="AI840" i="1"/>
  <c r="AI77" i="1"/>
  <c r="AI178" i="1"/>
  <c r="AI201" i="1"/>
  <c r="AI108" i="1"/>
  <c r="AI113" i="1"/>
  <c r="AI22" i="1"/>
  <c r="AI54" i="1"/>
  <c r="AI88" i="1"/>
  <c r="AI85" i="1"/>
  <c r="AI129" i="1"/>
  <c r="AI148" i="1"/>
  <c r="AI162" i="1"/>
  <c r="AI170" i="1"/>
  <c r="AI180" i="1"/>
  <c r="AI188" i="1"/>
  <c r="AI135" i="1"/>
  <c r="AI212" i="1"/>
  <c r="AI146" i="1"/>
  <c r="AI253" i="1"/>
  <c r="AI236" i="1"/>
  <c r="AI221" i="1"/>
  <c r="AI229" i="1"/>
  <c r="AI262" i="1"/>
  <c r="AI298" i="1"/>
  <c r="AI264" i="1"/>
  <c r="AI294" i="1"/>
  <c r="AI425" i="1"/>
  <c r="AI437" i="1"/>
  <c r="AI393" i="1"/>
  <c r="AI436" i="1"/>
  <c r="AI422" i="1"/>
  <c r="AI432" i="1"/>
  <c r="AI444" i="1"/>
  <c r="AI483" i="1"/>
  <c r="AI544" i="1"/>
  <c r="AI561" i="1"/>
  <c r="AI533" i="1"/>
  <c r="AI576" i="1"/>
  <c r="AI526" i="1"/>
  <c r="AI568" i="1"/>
  <c r="AI632" i="1"/>
  <c r="AI659" i="1"/>
  <c r="AI732" i="1"/>
  <c r="AI726" i="1"/>
  <c r="AI805" i="1"/>
  <c r="AI823" i="1"/>
  <c r="AI876" i="1"/>
  <c r="AI341" i="1"/>
  <c r="AI344" i="1"/>
  <c r="AI345" i="1"/>
  <c r="AI63" i="1"/>
  <c r="AI21" i="1"/>
  <c r="AI53" i="1"/>
  <c r="AI308" i="1"/>
  <c r="AI292" i="1"/>
  <c r="AI313" i="1"/>
  <c r="AI239" i="1"/>
  <c r="AI276" i="1"/>
  <c r="AI312" i="1"/>
  <c r="AI332" i="1"/>
  <c r="AI377" i="1"/>
  <c r="AI391" i="1"/>
  <c r="AI454" i="1"/>
  <c r="AI470" i="1"/>
  <c r="AI515" i="1"/>
  <c r="AI523" i="1"/>
  <c r="AI547" i="1"/>
  <c r="AI567" i="1"/>
  <c r="AI618" i="1"/>
  <c r="AI657" i="1"/>
  <c r="AI662" i="1"/>
  <c r="AI704" i="1"/>
  <c r="AI700" i="1"/>
  <c r="AI718" i="1"/>
  <c r="AI835" i="1"/>
  <c r="AI893" i="1"/>
  <c r="AI892" i="1"/>
  <c r="AI96" i="1"/>
  <c r="AI94" i="1"/>
  <c r="AI353" i="1"/>
  <c r="AI599" i="1"/>
  <c r="AI590" i="1"/>
  <c r="AI846" i="1"/>
  <c r="AI38" i="1"/>
  <c r="AI70" i="1"/>
  <c r="AI72" i="1"/>
  <c r="AI118" i="1"/>
  <c r="AI142" i="1"/>
  <c r="AI156" i="1"/>
  <c r="AI166" i="1"/>
  <c r="AI174" i="1"/>
  <c r="AI184" i="1"/>
  <c r="AI192" i="1"/>
  <c r="AI127" i="1"/>
  <c r="AI143" i="1"/>
  <c r="AI154" i="1"/>
  <c r="AI205" i="1"/>
  <c r="AI285" i="1"/>
  <c r="AI275" i="1"/>
  <c r="AI321" i="1"/>
  <c r="AI216" i="1"/>
  <c r="AI225" i="1"/>
  <c r="AI233" i="1"/>
  <c r="AI406" i="1"/>
  <c r="AI420" i="1"/>
  <c r="AI369" i="1"/>
  <c r="AI380" i="1"/>
  <c r="AI387" i="1"/>
  <c r="AI460" i="1"/>
  <c r="AI489" i="1"/>
  <c r="AI507" i="1"/>
  <c r="AI582" i="1"/>
  <c r="AI553" i="1"/>
  <c r="AI588" i="1"/>
  <c r="AI625" i="1"/>
  <c r="AI637" i="1"/>
  <c r="AI668" i="1"/>
  <c r="AI738" i="1"/>
  <c r="AI850" i="1"/>
  <c r="AI870" i="1"/>
  <c r="AI884" i="1"/>
  <c r="AI891" i="1"/>
  <c r="AI342" i="1"/>
  <c r="AI352" i="1"/>
  <c r="AI484" i="1"/>
  <c r="AI541" i="1"/>
  <c r="AI758" i="1"/>
  <c r="AI100" i="1"/>
  <c r="AI75" i="1"/>
  <c r="AI607" i="1"/>
  <c r="AI751" i="1"/>
  <c r="AI87" i="1"/>
  <c r="AI26" i="1"/>
  <c r="AI58" i="1"/>
  <c r="AI104" i="1"/>
  <c r="AI86" i="1"/>
  <c r="AI128" i="1"/>
  <c r="AI133" i="1"/>
  <c r="AI157" i="1"/>
  <c r="AI167" i="1"/>
  <c r="AI175" i="1"/>
  <c r="AI185" i="1"/>
  <c r="AI209" i="1"/>
  <c r="AI138" i="1"/>
  <c r="AI147" i="1"/>
  <c r="AI310" i="1"/>
  <c r="AI244" i="1"/>
  <c r="AI222" i="1"/>
  <c r="AI230" i="1"/>
  <c r="AI315" i="1"/>
  <c r="AI447" i="1"/>
  <c r="AI463" i="1"/>
  <c r="AI527" i="1"/>
  <c r="AI578" i="1"/>
  <c r="AI530" i="1"/>
  <c r="AI554" i="1"/>
  <c r="AI575" i="1"/>
  <c r="AI634" i="1"/>
  <c r="AI667" i="1"/>
  <c r="AI728" i="1"/>
  <c r="AI811" i="1"/>
  <c r="AI824" i="1"/>
  <c r="AI818" i="1"/>
  <c r="AI813" i="1"/>
  <c r="AI838" i="1"/>
  <c r="AI871" i="1"/>
  <c r="AI889" i="1"/>
  <c r="AI119" i="1"/>
  <c r="AI102" i="1"/>
  <c r="AI338" i="1"/>
  <c r="AI473" i="1"/>
  <c r="AI613" i="1"/>
  <c r="AI694" i="1"/>
  <c r="AI691" i="1"/>
  <c r="AI853" i="1"/>
  <c r="AI844" i="1"/>
  <c r="AI15" i="1"/>
  <c r="AI32" i="1"/>
  <c r="AI48" i="1"/>
  <c r="AI64" i="1"/>
  <c r="AI25" i="1"/>
  <c r="AI57" i="1"/>
  <c r="AI258" i="1"/>
  <c r="AI263" i="1"/>
  <c r="AI301" i="1"/>
  <c r="AI318" i="1"/>
  <c r="AI378" i="1"/>
  <c r="AI438" i="1"/>
  <c r="AI429" i="1"/>
  <c r="AI381" i="1"/>
  <c r="AI441" i="1"/>
  <c r="AI471" i="1"/>
  <c r="AI486" i="1"/>
  <c r="AI496" i="1"/>
  <c r="AI504" i="1"/>
  <c r="AI512" i="1"/>
  <c r="AI520" i="1"/>
  <c r="AI585" i="1"/>
  <c r="AI542" i="1"/>
  <c r="AI558" i="1"/>
  <c r="AI696" i="1"/>
  <c r="AI665" i="1"/>
  <c r="AI652" i="1"/>
  <c r="AI735" i="1"/>
  <c r="AI727" i="1"/>
  <c r="AI720" i="1"/>
  <c r="AI826" i="1"/>
  <c r="AI867" i="1"/>
  <c r="AI877" i="1"/>
  <c r="AI882" i="1"/>
  <c r="AI898" i="1"/>
  <c r="V36" i="6"/>
  <c r="AI10" i="1"/>
  <c r="AI215" i="1"/>
  <c r="AI196" i="1"/>
  <c r="AI336" i="1"/>
  <c r="AI337" i="1"/>
  <c r="AI401" i="1"/>
  <c r="AI481" i="1"/>
  <c r="AI802" i="1"/>
  <c r="AI752" i="1"/>
  <c r="AI854" i="1"/>
  <c r="AI107" i="1"/>
  <c r="AI114" i="1"/>
  <c r="AI42" i="1"/>
  <c r="AI74" i="1"/>
  <c r="AI76" i="1"/>
  <c r="AI207" i="1"/>
  <c r="AI149" i="1"/>
  <c r="AI163" i="1"/>
  <c r="AI171" i="1"/>
  <c r="AI181" i="1"/>
  <c r="AI189" i="1"/>
  <c r="AI130" i="1"/>
  <c r="AI203" i="1"/>
  <c r="AI155" i="1"/>
  <c r="AI206" i="1"/>
  <c r="AI245" i="1"/>
  <c r="AI293" i="1"/>
  <c r="AI296" i="1"/>
  <c r="AI316" i="1"/>
  <c r="AI324" i="1"/>
  <c r="AI217" i="1"/>
  <c r="AI226" i="1"/>
  <c r="AI234" i="1"/>
  <c r="AI241" i="1"/>
  <c r="AI254" i="1"/>
  <c r="AI283" i="1"/>
  <c r="AI240" i="1"/>
  <c r="AI299" i="1"/>
  <c r="AI397" i="1"/>
  <c r="AI426" i="1"/>
  <c r="AI394" i="1"/>
  <c r="AI415" i="1"/>
  <c r="AI371" i="1"/>
  <c r="AI392" i="1"/>
  <c r="AI423" i="1"/>
  <c r="AI611" i="1"/>
  <c r="AI24" i="1"/>
  <c r="AI122" i="1"/>
  <c r="AI267" i="1"/>
  <c r="AI279" i="1"/>
  <c r="AI384" i="1"/>
  <c r="AI396" i="1"/>
  <c r="AI524" i="1"/>
  <c r="AI477" i="1"/>
  <c r="AI490" i="1"/>
  <c r="AI516" i="1"/>
  <c r="AI548" i="1"/>
  <c r="AI622" i="1"/>
  <c r="AI648" i="1"/>
  <c r="AI639" i="1"/>
  <c r="AI841" i="1"/>
  <c r="AI862" i="1"/>
  <c r="AI887" i="1"/>
  <c r="AI468" i="1"/>
  <c r="AI98" i="1"/>
  <c r="AI179" i="1"/>
  <c r="AI277" i="1"/>
  <c r="AI358" i="1"/>
  <c r="AI402" i="1"/>
  <c r="AI485" i="1"/>
  <c r="AI593" i="1"/>
  <c r="AI612" i="1"/>
  <c r="AI689" i="1"/>
  <c r="AI708" i="1"/>
  <c r="AI18" i="1"/>
  <c r="AI35" i="1"/>
  <c r="AI51" i="1"/>
  <c r="AI67" i="1"/>
  <c r="AI109" i="1"/>
  <c r="AI46" i="1"/>
  <c r="AI78" i="1"/>
  <c r="AI82" i="1"/>
  <c r="AI208" i="1"/>
  <c r="AI160" i="1"/>
  <c r="AI168" i="1"/>
  <c r="AI176" i="1"/>
  <c r="AI186" i="1"/>
  <c r="AI131" i="1"/>
  <c r="AI204" i="1"/>
  <c r="AI123" i="1"/>
  <c r="AI158" i="1"/>
  <c r="AI303" i="1"/>
  <c r="AI329" i="1"/>
  <c r="AI218" i="1"/>
  <c r="AI227" i="1"/>
  <c r="AI235" i="1"/>
  <c r="AI248" i="1"/>
  <c r="AI439" i="1"/>
  <c r="AI395" i="1"/>
  <c r="AI428" i="1"/>
  <c r="AI407" i="1"/>
  <c r="AI449" i="1"/>
  <c r="AI501" i="1"/>
  <c r="AI557" i="1"/>
  <c r="AI525" i="1"/>
  <c r="AI562" i="1"/>
  <c r="AI627" i="1"/>
  <c r="AI587" i="1"/>
  <c r="AI631" i="1"/>
  <c r="AI669" i="1"/>
  <c r="AI737" i="1"/>
  <c r="AI722" i="1"/>
  <c r="AI807" i="1"/>
  <c r="AI829" i="1"/>
  <c r="AI865" i="1"/>
  <c r="AI866" i="1"/>
  <c r="AI563" i="1"/>
  <c r="AI603" i="1"/>
  <c r="AI112" i="1"/>
  <c r="AI281" i="1"/>
  <c r="AI459" i="1"/>
  <c r="AI455" i="1"/>
  <c r="AI577" i="1"/>
  <c r="AI569" i="1"/>
  <c r="AI660" i="1"/>
  <c r="AI806" i="1"/>
  <c r="AI346" i="1"/>
  <c r="AI347" i="1"/>
  <c r="AI747" i="1"/>
  <c r="AI712" i="1"/>
  <c r="AI13" i="1"/>
  <c r="AI270" i="1"/>
  <c r="AI534" i="1"/>
  <c r="AI608" i="1"/>
  <c r="AI116" i="1"/>
  <c r="AI45" i="1"/>
  <c r="AI250" i="1"/>
  <c r="AI286" i="1"/>
  <c r="AI319" i="1"/>
  <c r="AI255" i="1"/>
  <c r="AI317" i="1"/>
  <c r="AI280" i="1"/>
  <c r="AI327" i="1"/>
  <c r="AI416" i="1"/>
  <c r="AI450" i="1"/>
  <c r="AI466" i="1"/>
  <c r="AI480" i="1"/>
  <c r="AI487" i="1"/>
  <c r="AI492" i="1"/>
  <c r="AI505" i="1"/>
  <c r="AI513" i="1"/>
  <c r="AI521" i="1"/>
  <c r="AI543" i="1"/>
  <c r="AI653" i="1"/>
  <c r="AI664" i="1"/>
  <c r="AI647" i="1"/>
  <c r="AI697" i="1"/>
  <c r="AI827" i="1"/>
  <c r="AI821" i="1"/>
  <c r="AI848" i="1"/>
  <c r="AI873" i="1"/>
  <c r="AI879" i="1"/>
  <c r="AI366" i="1"/>
  <c r="AI536" i="1"/>
  <c r="AI56" i="1"/>
  <c r="AI325" i="1"/>
  <c r="AI372" i="1"/>
  <c r="AI411" i="1"/>
  <c r="AI427" i="1"/>
  <c r="AI500" i="1"/>
  <c r="AI621" i="1"/>
  <c r="AI628" i="1"/>
  <c r="AI649" i="1"/>
  <c r="AI663" i="1"/>
  <c r="AI646" i="1"/>
  <c r="AI719" i="1"/>
  <c r="AI721" i="1"/>
  <c r="AI733" i="1"/>
  <c r="AI863" i="1"/>
  <c r="AI896" i="1"/>
  <c r="V33" i="6"/>
  <c r="AI343" i="1"/>
  <c r="AI355" i="1"/>
  <c r="AI537" i="1"/>
  <c r="AI596" i="1"/>
  <c r="AI601" i="1"/>
  <c r="AI837" i="1"/>
  <c r="AI79" i="1"/>
  <c r="AI475" i="1"/>
  <c r="AI571" i="1"/>
  <c r="AI746" i="1"/>
  <c r="AI855" i="1"/>
  <c r="AI895" i="1"/>
  <c r="V31" i="6"/>
  <c r="V111" i="6"/>
  <c r="K251" i="38"/>
  <c r="M251" i="38"/>
  <c r="AI27" i="1"/>
  <c r="AI43" i="1"/>
  <c r="AI59" i="1"/>
  <c r="AI89" i="1"/>
  <c r="AI115" i="1"/>
  <c r="AI30" i="1"/>
  <c r="AI62" i="1"/>
  <c r="AI121" i="1"/>
  <c r="AI90" i="1"/>
  <c r="AI134" i="1"/>
  <c r="AI137" i="1"/>
  <c r="AI152" i="1"/>
  <c r="AI164" i="1"/>
  <c r="AI172" i="1"/>
  <c r="AI182" i="1"/>
  <c r="AI190" i="1"/>
  <c r="AI210" i="1"/>
  <c r="AI139" i="1"/>
  <c r="AI150" i="1"/>
  <c r="AI237" i="1"/>
  <c r="AI252" i="1"/>
  <c r="AI302" i="1"/>
  <c r="AI223" i="1"/>
  <c r="AI231" i="1"/>
  <c r="AI246" i="1"/>
  <c r="AI291" i="1"/>
  <c r="AI304" i="1"/>
  <c r="AI300" i="1"/>
  <c r="AI375" i="1"/>
  <c r="AI383" i="1"/>
  <c r="AI398" i="1"/>
  <c r="AI412" i="1"/>
  <c r="AI41" i="1"/>
  <c r="AI740" i="1"/>
  <c r="AI864" i="1"/>
  <c r="AI354" i="1"/>
  <c r="AI400" i="1"/>
  <c r="AI604" i="1"/>
  <c r="AI705" i="1"/>
  <c r="AI274" i="1"/>
  <c r="AI385" i="1"/>
  <c r="AI399" i="1"/>
  <c r="AI382" i="1"/>
  <c r="AI497" i="1"/>
  <c r="AI517" i="1"/>
  <c r="AI579" i="1"/>
  <c r="AI623" i="1"/>
  <c r="AI741" i="1"/>
  <c r="AI734" i="1"/>
  <c r="AI819" i="1"/>
  <c r="AI847" i="1"/>
  <c r="AI901" i="1"/>
  <c r="V39" i="6"/>
  <c r="AI899" i="1"/>
  <c r="V37" i="6"/>
  <c r="AI348" i="1"/>
  <c r="AI707" i="1"/>
  <c r="AI759" i="1"/>
  <c r="AI897" i="1"/>
  <c r="V34" i="6"/>
  <c r="AI9" i="1"/>
  <c r="AI40" i="1"/>
  <c r="AI552" i="1"/>
  <c r="AI120" i="1"/>
  <c r="AI278" i="1"/>
  <c r="AI29" i="1"/>
  <c r="AI373" i="1"/>
  <c r="AI472" i="1"/>
  <c r="AI531" i="1"/>
  <c r="AI556" i="1"/>
  <c r="AI528" i="1"/>
  <c r="AI549" i="1"/>
  <c r="AI584" i="1"/>
  <c r="AI555" i="1"/>
  <c r="AI626" i="1"/>
  <c r="AI701" i="1"/>
  <c r="AI695" i="1"/>
  <c r="AI875" i="1"/>
  <c r="AI859" i="1"/>
  <c r="AI888" i="1"/>
  <c r="AI95" i="1"/>
  <c r="AI349" i="1"/>
  <c r="AI357" i="1"/>
  <c r="AI749" i="1"/>
  <c r="AI448" i="1"/>
  <c r="AI508" i="1"/>
  <c r="AI494" i="1"/>
  <c r="AI713" i="1"/>
  <c r="AI753" i="1"/>
  <c r="AI259" i="1"/>
  <c r="AI314" i="1"/>
  <c r="AI433" i="1"/>
  <c r="AI430" i="1"/>
  <c r="AI424" i="1"/>
  <c r="AI443" i="1"/>
  <c r="AI442" i="1"/>
  <c r="AI509" i="1"/>
  <c r="AI580" i="1"/>
  <c r="AI638" i="1"/>
  <c r="AI641" i="1"/>
  <c r="AI655" i="1"/>
  <c r="AI730" i="1"/>
  <c r="AI744" i="1"/>
  <c r="AI814" i="1"/>
  <c r="AI900" i="1"/>
  <c r="V38" i="6"/>
  <c r="AI885" i="1"/>
  <c r="AI271" i="1"/>
  <c r="AI356" i="1"/>
  <c r="AI617" i="1"/>
  <c r="AI636" i="1"/>
  <c r="AI591" i="1"/>
  <c r="AI856" i="1"/>
  <c r="AI144" i="1"/>
  <c r="AI197" i="1"/>
  <c r="AI839" i="1"/>
  <c r="AI61" i="1"/>
  <c r="AI328" i="1"/>
  <c r="AI265" i="1"/>
  <c r="AI452" i="1"/>
  <c r="AI458" i="1"/>
  <c r="AI650" i="1"/>
  <c r="AI742" i="1"/>
  <c r="AI724" i="1"/>
  <c r="AI91" i="1"/>
  <c r="AI213" i="1"/>
  <c r="AI269" i="1"/>
  <c r="AI465" i="1"/>
  <c r="V14" i="6"/>
  <c r="AI540" i="1"/>
  <c r="AI538" i="1"/>
  <c r="AI597" i="1"/>
  <c r="AI602" i="1"/>
  <c r="AI748" i="1"/>
  <c r="AI834" i="1"/>
  <c r="AI763" i="1"/>
  <c r="AI688" i="1"/>
  <c r="AI682" i="1"/>
  <c r="AI684" i="1"/>
  <c r="AI685" i="1"/>
  <c r="AI687" i="1"/>
  <c r="AI681" i="1"/>
  <c r="AI680" i="1"/>
  <c r="AI686" i="1"/>
  <c r="AI683" i="1"/>
  <c r="U57" i="6"/>
  <c r="U49" i="6"/>
  <c r="T106" i="6"/>
  <c r="E246" i="38"/>
  <c r="G246" i="38"/>
  <c r="U14" i="6"/>
  <c r="U18" i="6"/>
  <c r="U10" i="6"/>
  <c r="U96" i="6"/>
  <c r="H236" i="38"/>
  <c r="J236" i="38"/>
  <c r="J228" i="38"/>
  <c r="N90" i="38"/>
  <c r="G228" i="38"/>
  <c r="G261" i="38"/>
  <c r="E261" i="38"/>
  <c r="C16" i="17"/>
  <c r="P49" i="10"/>
  <c r="F28" i="9"/>
  <c r="Q13" i="37"/>
  <c r="W13" i="37"/>
  <c r="R13" i="37"/>
  <c r="AA13" i="37"/>
  <c r="T13" i="37"/>
  <c r="S13" i="37"/>
  <c r="Z13" i="37"/>
  <c r="V58" i="6"/>
  <c r="V47" i="6"/>
  <c r="U93" i="6"/>
  <c r="H233" i="38"/>
  <c r="J233" i="38"/>
  <c r="V56" i="6"/>
  <c r="V18" i="6"/>
  <c r="V62" i="6"/>
  <c r="U91" i="6"/>
  <c r="H231" i="38"/>
  <c r="J231" i="38"/>
  <c r="U97" i="6"/>
  <c r="H237" i="38"/>
  <c r="J237" i="38"/>
  <c r="V11" i="6"/>
  <c r="V17" i="6"/>
  <c r="V97" i="6"/>
  <c r="K237" i="38"/>
  <c r="M237" i="38"/>
  <c r="U98" i="6"/>
  <c r="H238" i="38"/>
  <c r="J238" i="38"/>
  <c r="U80" i="6"/>
  <c r="U90" i="6"/>
  <c r="H230" i="38"/>
  <c r="J230" i="38"/>
  <c r="V23" i="6"/>
  <c r="V103" i="6"/>
  <c r="K243" i="38"/>
  <c r="M243" i="38"/>
  <c r="V12" i="6"/>
  <c r="V21" i="6"/>
  <c r="V9" i="6"/>
  <c r="V10" i="6"/>
  <c r="U41" i="6"/>
  <c r="T121" i="6"/>
  <c r="V53" i="6"/>
  <c r="V94" i="6"/>
  <c r="K234" i="38"/>
  <c r="M234" i="38"/>
  <c r="V114" i="6"/>
  <c r="K254" i="38"/>
  <c r="M254" i="38"/>
  <c r="V52" i="6"/>
  <c r="V8" i="6"/>
  <c r="V16" i="6"/>
  <c r="V26" i="6"/>
  <c r="V51" i="6"/>
  <c r="V92" i="6"/>
  <c r="K232" i="38"/>
  <c r="M232" i="38"/>
  <c r="V50" i="6"/>
  <c r="V54" i="6"/>
  <c r="V59" i="6"/>
  <c r="V113" i="6"/>
  <c r="K253" i="38"/>
  <c r="M253" i="38"/>
  <c r="U99" i="6"/>
  <c r="H239" i="38"/>
  <c r="J239" i="38"/>
  <c r="U101" i="6"/>
  <c r="H241" i="38"/>
  <c r="J241" i="38"/>
  <c r="U89" i="6"/>
  <c r="H229" i="38"/>
  <c r="J229" i="38"/>
  <c r="U95" i="6"/>
  <c r="H235" i="38"/>
  <c r="J235" i="38"/>
  <c r="V20" i="6"/>
  <c r="V13" i="6"/>
  <c r="V15" i="6"/>
  <c r="AJ333" i="1"/>
  <c r="AJ198" i="1"/>
  <c r="AJ763" i="1"/>
  <c r="AJ825" i="1"/>
  <c r="AJ81" i="1"/>
  <c r="AJ117" i="1"/>
  <c r="AJ674" i="1"/>
  <c r="AJ9" i="1"/>
  <c r="AJ404" i="1"/>
  <c r="AJ672" i="1"/>
  <c r="AJ675" i="1"/>
  <c r="AJ19" i="1"/>
  <c r="AJ673" i="1"/>
  <c r="AJ676" i="1"/>
  <c r="AJ677" i="1"/>
  <c r="AJ220" i="1"/>
  <c r="AJ894" i="1"/>
  <c r="AJ902" i="1"/>
  <c r="W40" i="6"/>
  <c r="AJ772" i="1"/>
  <c r="AJ777" i="1"/>
  <c r="AJ793" i="1"/>
  <c r="AJ794" i="1"/>
  <c r="AJ796" i="1"/>
  <c r="AJ574" i="1"/>
  <c r="AJ409" i="1"/>
  <c r="AJ745" i="1"/>
  <c r="AJ671" i="1"/>
  <c r="AJ773" i="1"/>
  <c r="AJ789" i="1"/>
  <c r="AJ782" i="1"/>
  <c r="AJ770" i="1"/>
  <c r="AJ774" i="1"/>
  <c r="AJ790" i="1"/>
  <c r="AJ785" i="1"/>
  <c r="AJ762" i="1"/>
  <c r="AJ764" i="1"/>
  <c r="AJ99" i="1"/>
  <c r="AJ199" i="1"/>
  <c r="AJ335" i="1"/>
  <c r="AJ272" i="1"/>
  <c r="AJ491" i="1"/>
  <c r="AJ572" i="1"/>
  <c r="AJ670" i="1"/>
  <c r="AJ564" i="1"/>
  <c r="AJ193" i="1"/>
  <c r="AJ779" i="1"/>
  <c r="AJ787" i="1"/>
  <c r="AJ780" i="1"/>
  <c r="AJ778" i="1"/>
  <c r="AJ775" i="1"/>
  <c r="AJ792" i="1"/>
  <c r="AJ798" i="1"/>
  <c r="AJ768" i="1"/>
  <c r="AJ791" i="1"/>
  <c r="AJ788" i="1"/>
  <c r="AJ765" i="1"/>
  <c r="AJ769" i="1"/>
  <c r="AJ776" i="1"/>
  <c r="AJ784" i="1"/>
  <c r="AJ781" i="1"/>
  <c r="AJ795" i="1"/>
  <c r="AJ797" i="1"/>
  <c r="AJ800" i="1"/>
  <c r="AJ771" i="1"/>
  <c r="AJ799" i="1"/>
  <c r="AJ766" i="1"/>
  <c r="AJ767" i="1"/>
  <c r="AJ783" i="1"/>
  <c r="AJ786" i="1"/>
  <c r="AJ801" i="1"/>
  <c r="AJ362" i="1"/>
  <c r="AJ12" i="1"/>
  <c r="AJ194" i="1"/>
  <c r="AJ706" i="1"/>
  <c r="AJ20" i="1"/>
  <c r="AJ36" i="1"/>
  <c r="AJ52" i="1"/>
  <c r="AJ68" i="1"/>
  <c r="AJ105" i="1"/>
  <c r="AJ33" i="1"/>
  <c r="AJ65" i="1"/>
  <c r="AJ111" i="1"/>
  <c r="AJ126" i="1"/>
  <c r="AJ97" i="1"/>
  <c r="AJ202" i="1"/>
  <c r="AJ288" i="1"/>
  <c r="AJ478" i="1"/>
  <c r="AJ539" i="1"/>
  <c r="AJ690" i="1"/>
  <c r="AJ754" i="1"/>
  <c r="AJ710" i="1"/>
  <c r="AJ756" i="1"/>
  <c r="AJ755" i="1"/>
  <c r="AJ833" i="1"/>
  <c r="AJ34" i="1"/>
  <c r="AJ66" i="1"/>
  <c r="AJ359" i="1"/>
  <c r="AJ594" i="1"/>
  <c r="AJ605" i="1"/>
  <c r="AJ614" i="1"/>
  <c r="AJ845" i="1"/>
  <c r="AJ28" i="1"/>
  <c r="AJ44" i="1"/>
  <c r="AJ60" i="1"/>
  <c r="AJ69" i="1"/>
  <c r="AJ16" i="1"/>
  <c r="AJ49" i="1"/>
  <c r="AJ83" i="1"/>
  <c r="AJ136" i="1"/>
  <c r="AJ11" i="1"/>
  <c r="AJ403" i="1"/>
  <c r="AJ615" i="1"/>
  <c r="AJ110" i="1"/>
  <c r="AJ17" i="1"/>
  <c r="AJ50" i="1"/>
  <c r="AJ84" i="1"/>
  <c r="AJ165" i="1"/>
  <c r="AJ173" i="1"/>
  <c r="AJ183" i="1"/>
  <c r="AJ191" i="1"/>
  <c r="AJ125" i="1"/>
  <c r="AJ211" i="1"/>
  <c r="AJ159" i="1"/>
  <c r="AJ322" i="1"/>
  <c r="AJ320" i="1"/>
  <c r="AJ224" i="1"/>
  <c r="AJ232" i="1"/>
  <c r="AJ247" i="1"/>
  <c r="AJ257" i="1"/>
  <c r="AJ256" i="1"/>
  <c r="AJ388" i="1"/>
  <c r="AJ418" i="1"/>
  <c r="AJ445" i="1"/>
  <c r="AJ461" i="1"/>
  <c r="AJ546" i="1"/>
  <c r="AJ560" i="1"/>
  <c r="AJ141" i="1"/>
  <c r="AJ140" i="1"/>
  <c r="AJ124" i="1"/>
  <c r="AJ261" i="1"/>
  <c r="AJ282" i="1"/>
  <c r="AJ273" i="1"/>
  <c r="AJ284" i="1"/>
  <c r="AJ305" i="1"/>
  <c r="AJ368" i="1"/>
  <c r="AJ374" i="1"/>
  <c r="AJ419" i="1"/>
  <c r="AJ389" i="1"/>
  <c r="AJ413" i="1"/>
  <c r="AJ456" i="1"/>
  <c r="AJ482" i="1"/>
  <c r="AJ502" i="1"/>
  <c r="AJ510" i="1"/>
  <c r="AJ518" i="1"/>
  <c r="AJ522" i="1"/>
  <c r="AJ581" i="1"/>
  <c r="AJ551" i="1"/>
  <c r="AJ586" i="1"/>
  <c r="AJ545" i="1"/>
  <c r="AJ161" i="1"/>
  <c r="AJ169" i="1"/>
  <c r="AJ177" i="1"/>
  <c r="AJ187" i="1"/>
  <c r="AJ151" i="1"/>
  <c r="AJ307" i="1"/>
  <c r="AJ330" i="1"/>
  <c r="AJ260" i="1"/>
  <c r="AJ331" i="1"/>
  <c r="AJ219" i="1"/>
  <c r="AJ228" i="1"/>
  <c r="AJ238" i="1"/>
  <c r="AJ311" i="1"/>
  <c r="AJ326" i="1"/>
  <c r="AJ408" i="1"/>
  <c r="AJ434" i="1"/>
  <c r="AJ421" i="1"/>
  <c r="AJ367" i="1"/>
  <c r="AJ379" i="1"/>
  <c r="AJ451" i="1"/>
  <c r="AJ532" i="1"/>
  <c r="AJ559" i="1"/>
  <c r="AJ566" i="1"/>
  <c r="AJ153" i="1"/>
  <c r="AJ132" i="1"/>
  <c r="AJ242" i="1"/>
  <c r="AJ251" i="1"/>
  <c r="AJ287" i="1"/>
  <c r="AJ309" i="1"/>
  <c r="AJ297" i="1"/>
  <c r="AJ376" i="1"/>
  <c r="AJ405" i="1"/>
  <c r="AJ435" i="1"/>
  <c r="AJ386" i="1"/>
  <c r="AJ431" i="1"/>
  <c r="AJ440" i="1"/>
  <c r="AJ453" i="1"/>
  <c r="AJ469" i="1"/>
  <c r="AJ474" i="1"/>
  <c r="AJ488" i="1"/>
  <c r="AJ493" i="1"/>
  <c r="AJ498" i="1"/>
  <c r="AJ506" i="1"/>
  <c r="AJ514" i="1"/>
  <c r="AJ565" i="1"/>
  <c r="AJ529" i="1"/>
  <c r="AJ583" i="1"/>
  <c r="AJ731" i="1"/>
  <c r="AJ725" i="1"/>
  <c r="AJ743" i="1"/>
  <c r="AJ723" i="1"/>
  <c r="AJ808" i="1"/>
  <c r="AJ857" i="1"/>
  <c r="AJ874" i="1"/>
  <c r="AJ878" i="1"/>
  <c r="AJ214" i="1"/>
  <c r="AJ334" i="1"/>
  <c r="AJ843" i="1"/>
  <c r="AJ73" i="1"/>
  <c r="AJ200" i="1"/>
  <c r="AJ365" i="1"/>
  <c r="AJ535" i="1"/>
  <c r="AJ573" i="1"/>
  <c r="AJ692" i="1"/>
  <c r="AJ761" i="1"/>
  <c r="AJ836" i="1"/>
  <c r="AJ31" i="1"/>
  <c r="AJ47" i="1"/>
  <c r="AJ63" i="1"/>
  <c r="AJ71" i="1"/>
  <c r="AJ630" i="1"/>
  <c r="AJ666" i="1"/>
  <c r="AJ820" i="1"/>
  <c r="AJ860" i="1"/>
  <c r="AJ880" i="1"/>
  <c r="AJ351" i="1"/>
  <c r="AJ589" i="1"/>
  <c r="AJ610" i="1"/>
  <c r="AJ709" i="1"/>
  <c r="AJ757" i="1"/>
  <c r="AJ14" i="1"/>
  <c r="AJ101" i="1"/>
  <c r="AJ339" i="1"/>
  <c r="AJ290" i="1"/>
  <c r="AJ479" i="1"/>
  <c r="AJ570" i="1"/>
  <c r="AJ715" i="1"/>
  <c r="AJ750" i="1"/>
  <c r="AJ624" i="1"/>
  <c r="AJ633" i="1"/>
  <c r="AJ640" i="1"/>
  <c r="AJ699" i="1"/>
  <c r="AJ717" i="1"/>
  <c r="AJ739" i="1"/>
  <c r="AJ803" i="1"/>
  <c r="AJ828" i="1"/>
  <c r="AJ815" i="1"/>
  <c r="AJ851" i="1"/>
  <c r="AJ849" i="1"/>
  <c r="AJ93" i="1"/>
  <c r="AJ340" i="1"/>
  <c r="AJ350" i="1"/>
  <c r="AJ360" i="1"/>
  <c r="AJ592" i="1"/>
  <c r="AJ760" i="1"/>
  <c r="AJ289" i="1"/>
  <c r="AJ600" i="1"/>
  <c r="AJ606" i="1"/>
  <c r="AJ714" i="1"/>
  <c r="AJ852" i="1"/>
  <c r="AJ23" i="1"/>
  <c r="AJ39" i="1"/>
  <c r="AJ616" i="1"/>
  <c r="AJ619" i="1"/>
  <c r="AJ654" i="1"/>
  <c r="AJ643" i="1"/>
  <c r="AJ651" i="1"/>
  <c r="AJ703" i="1"/>
  <c r="AJ661" i="1"/>
  <c r="AJ702" i="1"/>
  <c r="AJ656" i="1"/>
  <c r="AJ698" i="1"/>
  <c r="AJ736" i="1"/>
  <c r="AJ822" i="1"/>
  <c r="AJ810" i="1"/>
  <c r="AJ868" i="1"/>
  <c r="AJ869" i="1"/>
  <c r="AJ883" i="1"/>
  <c r="AJ890" i="1"/>
  <c r="AJ886" i="1"/>
  <c r="AJ92" i="1"/>
  <c r="AJ361" i="1"/>
  <c r="AJ467" i="1"/>
  <c r="AJ598" i="1"/>
  <c r="AJ842" i="1"/>
  <c r="AJ103" i="1"/>
  <c r="AJ145" i="1"/>
  <c r="AJ195" i="1"/>
  <c r="AJ364" i="1"/>
  <c r="AJ464" i="1"/>
  <c r="AJ609" i="1"/>
  <c r="AJ693" i="1"/>
  <c r="AJ106" i="1"/>
  <c r="AJ37" i="1"/>
  <c r="AJ118" i="1"/>
  <c r="AJ156" i="1"/>
  <c r="AJ166" i="1"/>
  <c r="AJ174" i="1"/>
  <c r="AJ184" i="1"/>
  <c r="AJ192" i="1"/>
  <c r="AJ212" i="1"/>
  <c r="AJ154" i="1"/>
  <c r="AJ243" i="1"/>
  <c r="AJ253" i="1"/>
  <c r="AJ266" i="1"/>
  <c r="AJ308" i="1"/>
  <c r="AJ221" i="1"/>
  <c r="AJ229" i="1"/>
  <c r="AJ239" i="1"/>
  <c r="AJ312" i="1"/>
  <c r="AJ391" i="1"/>
  <c r="AJ437" i="1"/>
  <c r="AJ436" i="1"/>
  <c r="AJ390" i="1"/>
  <c r="AJ432" i="1"/>
  <c r="AJ444" i="1"/>
  <c r="AJ462" i="1"/>
  <c r="AJ476" i="1"/>
  <c r="AJ483" i="1"/>
  <c r="AJ489" i="1"/>
  <c r="AJ507" i="1"/>
  <c r="AJ515" i="1"/>
  <c r="AJ523" i="1"/>
  <c r="AJ567" i="1"/>
  <c r="AJ533" i="1"/>
  <c r="AJ576" i="1"/>
  <c r="AJ642" i="1"/>
  <c r="AJ662" i="1"/>
  <c r="AJ658" i="1"/>
  <c r="AJ718" i="1"/>
  <c r="AJ738" i="1"/>
  <c r="AJ805" i="1"/>
  <c r="AJ850" i="1"/>
  <c r="AJ858" i="1"/>
  <c r="AJ884" i="1"/>
  <c r="AJ891" i="1"/>
  <c r="AJ881" i="1"/>
  <c r="AJ892" i="1"/>
  <c r="AJ96" i="1"/>
  <c r="AJ345" i="1"/>
  <c r="AJ363" i="1"/>
  <c r="AJ595" i="1"/>
  <c r="AJ840" i="1"/>
  <c r="AJ100" i="1"/>
  <c r="AJ201" i="1"/>
  <c r="AJ38" i="1"/>
  <c r="AJ70" i="1"/>
  <c r="AJ129" i="1"/>
  <c r="AJ127" i="1"/>
  <c r="AJ143" i="1"/>
  <c r="AJ285" i="1"/>
  <c r="AJ236" i="1"/>
  <c r="AJ321" i="1"/>
  <c r="AJ264" i="1"/>
  <c r="AJ294" i="1"/>
  <c r="AJ306" i="1"/>
  <c r="AJ410" i="1"/>
  <c r="AJ406" i="1"/>
  <c r="AJ420" i="1"/>
  <c r="AJ387" i="1"/>
  <c r="AJ503" i="1"/>
  <c r="AJ511" i="1"/>
  <c r="AJ519" i="1"/>
  <c r="AJ588" i="1"/>
  <c r="AJ618" i="1"/>
  <c r="AJ620" i="1"/>
  <c r="AJ659" i="1"/>
  <c r="AJ704" i="1"/>
  <c r="AJ700" i="1"/>
  <c r="AJ716" i="1"/>
  <c r="AJ804" i="1"/>
  <c r="AJ729" i="1"/>
  <c r="AJ812" i="1"/>
  <c r="AJ823" i="1"/>
  <c r="AJ817" i="1"/>
  <c r="AJ816" i="1"/>
  <c r="AJ835" i="1"/>
  <c r="AJ876" i="1"/>
  <c r="AJ872" i="1"/>
  <c r="AJ893" i="1"/>
  <c r="AJ341" i="1"/>
  <c r="AJ352" i="1"/>
  <c r="AJ541" i="1"/>
  <c r="AJ758" i="1"/>
  <c r="AJ55" i="1"/>
  <c r="AJ113" i="1"/>
  <c r="AJ21" i="1"/>
  <c r="AJ53" i="1"/>
  <c r="AJ85" i="1"/>
  <c r="AJ142" i="1"/>
  <c r="AJ148" i="1"/>
  <c r="AJ162" i="1"/>
  <c r="AJ170" i="1"/>
  <c r="AJ180" i="1"/>
  <c r="AJ188" i="1"/>
  <c r="AJ146" i="1"/>
  <c r="AJ292" i="1"/>
  <c r="AJ313" i="1"/>
  <c r="AJ216" i="1"/>
  <c r="AJ225" i="1"/>
  <c r="AJ233" i="1"/>
  <c r="AJ249" i="1"/>
  <c r="AJ276" i="1"/>
  <c r="AJ298" i="1"/>
  <c r="AJ370" i="1"/>
  <c r="AJ377" i="1"/>
  <c r="AJ393" i="1"/>
  <c r="AJ422" i="1"/>
  <c r="AJ417" i="1"/>
  <c r="AJ460" i="1"/>
  <c r="AJ457" i="1"/>
  <c r="AJ446" i="1"/>
  <c r="AJ454" i="1"/>
  <c r="AJ470" i="1"/>
  <c r="AJ495" i="1"/>
  <c r="AJ499" i="1"/>
  <c r="AJ582" i="1"/>
  <c r="AJ553" i="1"/>
  <c r="AJ526" i="1"/>
  <c r="AJ550" i="1"/>
  <c r="AJ657" i="1"/>
  <c r="AJ637" i="1"/>
  <c r="AJ644" i="1"/>
  <c r="AJ645" i="1"/>
  <c r="AJ732" i="1"/>
  <c r="AJ726" i="1"/>
  <c r="AJ832" i="1"/>
  <c r="AJ809" i="1"/>
  <c r="AJ861" i="1"/>
  <c r="AJ94" i="1"/>
  <c r="AJ353" i="1"/>
  <c r="AJ599" i="1"/>
  <c r="AJ711" i="1"/>
  <c r="AJ846" i="1"/>
  <c r="AJ108" i="1"/>
  <c r="AJ22" i="1"/>
  <c r="AJ54" i="1"/>
  <c r="AJ88" i="1"/>
  <c r="AJ72" i="1"/>
  <c r="AJ135" i="1"/>
  <c r="AJ205" i="1"/>
  <c r="AJ323" i="1"/>
  <c r="AJ275" i="1"/>
  <c r="AJ262" i="1"/>
  <c r="AJ332" i="1"/>
  <c r="AJ425" i="1"/>
  <c r="AJ369" i="1"/>
  <c r="AJ380" i="1"/>
  <c r="AJ547" i="1"/>
  <c r="AJ544" i="1"/>
  <c r="AJ561" i="1"/>
  <c r="AJ568" i="1"/>
  <c r="AJ632" i="1"/>
  <c r="AJ625" i="1"/>
  <c r="AJ635" i="1"/>
  <c r="AJ668" i="1"/>
  <c r="AJ870" i="1"/>
  <c r="AJ342" i="1"/>
  <c r="AJ344" i="1"/>
  <c r="AJ484" i="1"/>
  <c r="AJ590" i="1"/>
  <c r="AJ77" i="1"/>
  <c r="AJ366" i="1"/>
  <c r="AJ481" i="1"/>
  <c r="AJ607" i="1"/>
  <c r="AJ694" i="1"/>
  <c r="AJ42" i="1"/>
  <c r="AJ74" i="1"/>
  <c r="AJ86" i="1"/>
  <c r="AJ133" i="1"/>
  <c r="AJ157" i="1"/>
  <c r="AJ167" i="1"/>
  <c r="AJ175" i="1"/>
  <c r="AJ185" i="1"/>
  <c r="AJ209" i="1"/>
  <c r="AJ147" i="1"/>
  <c r="AJ244" i="1"/>
  <c r="AJ281" i="1"/>
  <c r="AJ296" i="1"/>
  <c r="AJ324" i="1"/>
  <c r="AJ217" i="1"/>
  <c r="AJ226" i="1"/>
  <c r="AJ234" i="1"/>
  <c r="AJ241" i="1"/>
  <c r="AJ254" i="1"/>
  <c r="AJ315" i="1"/>
  <c r="AJ397" i="1"/>
  <c r="AJ426" i="1"/>
  <c r="AJ438" i="1"/>
  <c r="AJ384" i="1"/>
  <c r="AJ558" i="1"/>
  <c r="AJ575" i="1"/>
  <c r="AJ617" i="1"/>
  <c r="AJ636" i="1"/>
  <c r="AJ660" i="1"/>
  <c r="AJ639" i="1"/>
  <c r="AJ663" i="1"/>
  <c r="AJ652" i="1"/>
  <c r="AJ728" i="1"/>
  <c r="AJ727" i="1"/>
  <c r="AJ720" i="1"/>
  <c r="AJ826" i="1"/>
  <c r="AJ824" i="1"/>
  <c r="AJ871" i="1"/>
  <c r="AJ877" i="1"/>
  <c r="AJ882" i="1"/>
  <c r="AJ119" i="1"/>
  <c r="AJ178" i="1"/>
  <c r="AJ613" i="1"/>
  <c r="AJ691" i="1"/>
  <c r="AJ15" i="1"/>
  <c r="AJ32" i="1"/>
  <c r="AJ48" i="1"/>
  <c r="AJ64" i="1"/>
  <c r="AJ87" i="1"/>
  <c r="AJ25" i="1"/>
  <c r="AJ57" i="1"/>
  <c r="AJ130" i="1"/>
  <c r="AJ206" i="1"/>
  <c r="AJ245" i="1"/>
  <c r="AJ258" i="1"/>
  <c r="AJ267" i="1"/>
  <c r="AJ310" i="1"/>
  <c r="AJ325" i="1"/>
  <c r="AJ301" i="1"/>
  <c r="AJ372" i="1"/>
  <c r="AJ411" i="1"/>
  <c r="AJ427" i="1"/>
  <c r="AJ396" i="1"/>
  <c r="AJ381" i="1"/>
  <c r="AJ423" i="1"/>
  <c r="AJ455" i="1"/>
  <c r="AJ477" i="1"/>
  <c r="AJ486" i="1"/>
  <c r="AJ496" i="1"/>
  <c r="AJ504" i="1"/>
  <c r="AJ512" i="1"/>
  <c r="AJ520" i="1"/>
  <c r="AJ585" i="1"/>
  <c r="AJ548" i="1"/>
  <c r="AJ569" i="1"/>
  <c r="AJ648" i="1"/>
  <c r="AJ646" i="1"/>
  <c r="AJ667" i="1"/>
  <c r="AJ735" i="1"/>
  <c r="AJ806" i="1"/>
  <c r="AJ838" i="1"/>
  <c r="AJ889" i="1"/>
  <c r="AJ896" i="1"/>
  <c r="W33" i="6"/>
  <c r="AJ898" i="1"/>
  <c r="W36" i="6"/>
  <c r="AJ102" i="1"/>
  <c r="AJ338" i="1"/>
  <c r="AJ401" i="1"/>
  <c r="AJ536" i="1"/>
  <c r="AJ751" i="1"/>
  <c r="AJ854" i="1"/>
  <c r="AJ853" i="1"/>
  <c r="AJ114" i="1"/>
  <c r="AJ26" i="1"/>
  <c r="AJ58" i="1"/>
  <c r="AJ104" i="1"/>
  <c r="AJ76" i="1"/>
  <c r="AJ207" i="1"/>
  <c r="AJ149" i="1"/>
  <c r="AJ163" i="1"/>
  <c r="AJ171" i="1"/>
  <c r="AJ181" i="1"/>
  <c r="AJ189" i="1"/>
  <c r="AJ203" i="1"/>
  <c r="AJ155" i="1"/>
  <c r="AJ316" i="1"/>
  <c r="AJ222" i="1"/>
  <c r="AJ230" i="1"/>
  <c r="AJ263" i="1"/>
  <c r="AJ240" i="1"/>
  <c r="AJ299" i="1"/>
  <c r="AJ378" i="1"/>
  <c r="AJ429" i="1"/>
  <c r="AJ371" i="1"/>
  <c r="AJ337" i="1"/>
  <c r="AJ473" i="1"/>
  <c r="AJ844" i="1"/>
  <c r="AJ56" i="1"/>
  <c r="AJ128" i="1"/>
  <c r="AJ283" i="1"/>
  <c r="AJ448" i="1"/>
  <c r="AJ463" i="1"/>
  <c r="AJ500" i="1"/>
  <c r="AJ621" i="1"/>
  <c r="AJ665" i="1"/>
  <c r="AJ721" i="1"/>
  <c r="AJ733" i="1"/>
  <c r="AJ818" i="1"/>
  <c r="AJ813" i="1"/>
  <c r="AJ841" i="1"/>
  <c r="AJ864" i="1"/>
  <c r="AJ346" i="1"/>
  <c r="AJ347" i="1"/>
  <c r="AJ596" i="1"/>
  <c r="AJ747" i="1"/>
  <c r="AJ98" i="1"/>
  <c r="AJ179" i="1"/>
  <c r="AJ197" i="1"/>
  <c r="AJ270" i="1"/>
  <c r="AJ593" i="1"/>
  <c r="AJ604" i="1"/>
  <c r="AJ839" i="1"/>
  <c r="AJ895" i="1"/>
  <c r="W31" i="6"/>
  <c r="AJ30" i="1"/>
  <c r="AJ62" i="1"/>
  <c r="AJ82" i="1"/>
  <c r="AJ139" i="1"/>
  <c r="AJ123" i="1"/>
  <c r="AJ303" i="1"/>
  <c r="AJ328" i="1"/>
  <c r="AJ246" i="1"/>
  <c r="AJ291" i="1"/>
  <c r="AJ304" i="1"/>
  <c r="AJ248" i="1"/>
  <c r="AJ412" i="1"/>
  <c r="AJ442" i="1"/>
  <c r="AJ458" i="1"/>
  <c r="AJ549" i="1"/>
  <c r="AJ543" i="1"/>
  <c r="AJ555" i="1"/>
  <c r="AJ626" i="1"/>
  <c r="AJ730" i="1"/>
  <c r="AJ724" i="1"/>
  <c r="AJ741" i="1"/>
  <c r="AJ722" i="1"/>
  <c r="AJ807" i="1"/>
  <c r="AJ865" i="1"/>
  <c r="AJ196" i="1"/>
  <c r="AJ40" i="1"/>
  <c r="AJ138" i="1"/>
  <c r="AJ392" i="1"/>
  <c r="AJ459" i="1"/>
  <c r="AJ508" i="1"/>
  <c r="AJ542" i="1"/>
  <c r="AJ578" i="1"/>
  <c r="AJ622" i="1"/>
  <c r="AJ696" i="1"/>
  <c r="AJ719" i="1"/>
  <c r="AJ862" i="1"/>
  <c r="AJ537" i="1"/>
  <c r="AJ13" i="1"/>
  <c r="AJ400" i="1"/>
  <c r="AJ475" i="1"/>
  <c r="AJ571" i="1"/>
  <c r="AJ534" i="1"/>
  <c r="AJ689" i="1"/>
  <c r="AJ705" i="1"/>
  <c r="AJ746" i="1"/>
  <c r="AJ18" i="1"/>
  <c r="AJ35" i="1"/>
  <c r="AJ51" i="1"/>
  <c r="AJ67" i="1"/>
  <c r="AJ116" i="1"/>
  <c r="AJ109" i="1"/>
  <c r="AJ45" i="1"/>
  <c r="AJ134" i="1"/>
  <c r="AJ160" i="1"/>
  <c r="AJ168" i="1"/>
  <c r="AJ176" i="1"/>
  <c r="AJ186" i="1"/>
  <c r="AJ210" i="1"/>
  <c r="AJ158" i="1"/>
  <c r="AJ237" i="1"/>
  <c r="AJ250" i="1"/>
  <c r="AJ286" i="1"/>
  <c r="AJ223" i="1"/>
  <c r="AJ231" i="1"/>
  <c r="AJ265" i="1"/>
  <c r="AJ317" i="1"/>
  <c r="AJ375" i="1"/>
  <c r="AJ399" i="1"/>
  <c r="AJ452" i="1"/>
  <c r="AJ480" i="1"/>
  <c r="AJ492" i="1"/>
  <c r="AJ509" i="1"/>
  <c r="AJ517" i="1"/>
  <c r="AJ531" i="1"/>
  <c r="AJ584" i="1"/>
  <c r="AJ653" i="1"/>
  <c r="AJ664" i="1"/>
  <c r="AJ695" i="1"/>
  <c r="AJ697" i="1"/>
  <c r="AJ734" i="1"/>
  <c r="AJ744" i="1"/>
  <c r="AJ827" i="1"/>
  <c r="AJ829" i="1"/>
  <c r="AJ873" i="1"/>
  <c r="AJ900" i="1"/>
  <c r="W38" i="6"/>
  <c r="AJ75" i="1"/>
  <c r="AJ336" i="1"/>
  <c r="AJ611" i="1"/>
  <c r="AJ752" i="1"/>
  <c r="AJ24" i="1"/>
  <c r="AJ107" i="1"/>
  <c r="AJ293" i="1"/>
  <c r="AJ279" i="1"/>
  <c r="AJ318" i="1"/>
  <c r="AJ394" i="1"/>
  <c r="AJ441" i="1"/>
  <c r="AJ490" i="1"/>
  <c r="AJ516" i="1"/>
  <c r="AJ552" i="1"/>
  <c r="AJ530" i="1"/>
  <c r="AJ554" i="1"/>
  <c r="AJ863" i="1"/>
  <c r="AJ343" i="1"/>
  <c r="AJ215" i="1"/>
  <c r="AJ354" i="1"/>
  <c r="AJ355" i="1"/>
  <c r="AJ601" i="1"/>
  <c r="AJ591" i="1"/>
  <c r="AJ856" i="1"/>
  <c r="AJ144" i="1"/>
  <c r="AJ358" i="1"/>
  <c r="AJ402" i="1"/>
  <c r="AJ485" i="1"/>
  <c r="AJ608" i="1"/>
  <c r="AJ612" i="1"/>
  <c r="AJ708" i="1"/>
  <c r="AJ46" i="1"/>
  <c r="AJ78" i="1"/>
  <c r="AJ121" i="1"/>
  <c r="AJ90" i="1"/>
  <c r="AJ137" i="1"/>
  <c r="AJ131" i="1"/>
  <c r="AJ274" i="1"/>
  <c r="AJ252" i="1"/>
  <c r="AJ329" i="1"/>
  <c r="AJ280" i="1"/>
  <c r="AJ300" i="1"/>
  <c r="AJ398" i="1"/>
  <c r="AJ802" i="1"/>
  <c r="AJ524" i="1"/>
  <c r="AJ887" i="1"/>
  <c r="AJ468" i="1"/>
  <c r="AJ837" i="1"/>
  <c r="AJ27" i="1"/>
  <c r="AJ29" i="1"/>
  <c r="AJ208" i="1"/>
  <c r="AJ204" i="1"/>
  <c r="AJ319" i="1"/>
  <c r="AJ218" i="1"/>
  <c r="AJ235" i="1"/>
  <c r="AJ439" i="1"/>
  <c r="AJ395" i="1"/>
  <c r="AJ407" i="1"/>
  <c r="AJ424" i="1"/>
  <c r="AJ497" i="1"/>
  <c r="AJ505" i="1"/>
  <c r="AJ557" i="1"/>
  <c r="AJ638" i="1"/>
  <c r="AJ650" i="1"/>
  <c r="AJ655" i="1"/>
  <c r="AJ821" i="1"/>
  <c r="AJ859" i="1"/>
  <c r="AJ866" i="1"/>
  <c r="AJ899" i="1"/>
  <c r="W37" i="6"/>
  <c r="AJ91" i="1"/>
  <c r="AJ348" i="1"/>
  <c r="AJ349" i="1"/>
  <c r="AJ749" i="1"/>
  <c r="AJ603" i="1"/>
  <c r="AJ112" i="1"/>
  <c r="AJ122" i="1"/>
  <c r="AJ471" i="1"/>
  <c r="AJ577" i="1"/>
  <c r="AJ628" i="1"/>
  <c r="AJ649" i="1"/>
  <c r="AJ740" i="1"/>
  <c r="AJ811" i="1"/>
  <c r="AJ867" i="1"/>
  <c r="AJ10" i="1"/>
  <c r="AJ753" i="1"/>
  <c r="AJ43" i="1"/>
  <c r="AJ152" i="1"/>
  <c r="AJ150" i="1"/>
  <c r="AJ314" i="1"/>
  <c r="AJ433" i="1"/>
  <c r="AJ416" i="1"/>
  <c r="AJ443" i="1"/>
  <c r="AJ449" i="1"/>
  <c r="AJ487" i="1"/>
  <c r="AJ513" i="1"/>
  <c r="AJ521" i="1"/>
  <c r="AJ579" i="1"/>
  <c r="AJ627" i="1"/>
  <c r="AJ587" i="1"/>
  <c r="AJ623" i="1"/>
  <c r="AJ641" i="1"/>
  <c r="AJ647" i="1"/>
  <c r="AJ742" i="1"/>
  <c r="AJ847" i="1"/>
  <c r="AJ901" i="1"/>
  <c r="W39" i="6"/>
  <c r="AJ269" i="1"/>
  <c r="AJ357" i="1"/>
  <c r="AJ465" i="1"/>
  <c r="W14" i="6"/>
  <c r="AJ538" i="1"/>
  <c r="AJ759" i="1"/>
  <c r="AJ563" i="1"/>
  <c r="AJ41" i="1"/>
  <c r="AJ527" i="1"/>
  <c r="AJ634" i="1"/>
  <c r="AJ79" i="1"/>
  <c r="AJ278" i="1"/>
  <c r="AJ59" i="1"/>
  <c r="AJ89" i="1"/>
  <c r="AJ61" i="1"/>
  <c r="AJ164" i="1"/>
  <c r="AJ172" i="1"/>
  <c r="AJ190" i="1"/>
  <c r="AJ302" i="1"/>
  <c r="AJ227" i="1"/>
  <c r="AJ373" i="1"/>
  <c r="AJ450" i="1"/>
  <c r="AJ501" i="1"/>
  <c r="AJ556" i="1"/>
  <c r="AJ580" i="1"/>
  <c r="AJ528" i="1"/>
  <c r="AJ525" i="1"/>
  <c r="AJ819" i="1"/>
  <c r="AJ875" i="1"/>
  <c r="AJ885" i="1"/>
  <c r="AJ95" i="1"/>
  <c r="AJ356" i="1"/>
  <c r="AJ540" i="1"/>
  <c r="AJ748" i="1"/>
  <c r="AJ834" i="1"/>
  <c r="AJ897" i="1"/>
  <c r="W34" i="6"/>
  <c r="AJ415" i="1"/>
  <c r="AJ447" i="1"/>
  <c r="AJ120" i="1"/>
  <c r="AJ494" i="1"/>
  <c r="AJ713" i="1"/>
  <c r="AJ712" i="1"/>
  <c r="AJ277" i="1"/>
  <c r="AJ855" i="1"/>
  <c r="AJ115" i="1"/>
  <c r="AJ182" i="1"/>
  <c r="AJ259" i="1"/>
  <c r="AJ255" i="1"/>
  <c r="AJ327" i="1"/>
  <c r="AJ383" i="1"/>
  <c r="AJ428" i="1"/>
  <c r="AJ385" i="1"/>
  <c r="AJ430" i="1"/>
  <c r="AJ382" i="1"/>
  <c r="AJ466" i="1"/>
  <c r="AJ472" i="1"/>
  <c r="AJ562" i="1"/>
  <c r="AJ631" i="1"/>
  <c r="AJ669" i="1"/>
  <c r="AJ701" i="1"/>
  <c r="AJ737" i="1"/>
  <c r="AJ814" i="1"/>
  <c r="AJ848" i="1"/>
  <c r="AJ888" i="1"/>
  <c r="AJ879" i="1"/>
  <c r="AJ213" i="1"/>
  <c r="AJ271" i="1"/>
  <c r="AJ597" i="1"/>
  <c r="AJ602" i="1"/>
  <c r="AJ707" i="1"/>
  <c r="AJ830" i="1"/>
  <c r="AJ688" i="1"/>
  <c r="AJ80" i="1"/>
  <c r="AJ295" i="1"/>
  <c r="AJ629" i="1"/>
  <c r="AJ414" i="1"/>
  <c r="AJ682" i="1"/>
  <c r="AJ683" i="1"/>
  <c r="AJ685" i="1"/>
  <c r="AJ680" i="1"/>
  <c r="AJ681" i="1"/>
  <c r="AJ686" i="1"/>
  <c r="AJ687" i="1"/>
  <c r="AJ684" i="1"/>
  <c r="V48" i="6"/>
  <c r="V116" i="6"/>
  <c r="K256" i="38"/>
  <c r="M256" i="38"/>
  <c r="V57" i="6"/>
  <c r="V98" i="6"/>
  <c r="K238" i="38"/>
  <c r="M238" i="38"/>
  <c r="V117" i="6"/>
  <c r="K257" i="38"/>
  <c r="M257" i="38"/>
  <c r="V55" i="6"/>
  <c r="V119" i="6"/>
  <c r="K259" i="38"/>
  <c r="M259" i="38"/>
  <c r="V118" i="6"/>
  <c r="K258" i="38"/>
  <c r="M258" i="38"/>
  <c r="BG681" i="1"/>
  <c r="BG688" i="1"/>
  <c r="BG686" i="1"/>
  <c r="BG680" i="1"/>
  <c r="BG684" i="1"/>
  <c r="BG685" i="1"/>
  <c r="BG682" i="1"/>
  <c r="BG687" i="1"/>
  <c r="BG683" i="1"/>
  <c r="BG404" i="1"/>
  <c r="BG677" i="1"/>
  <c r="BG672" i="1"/>
  <c r="BG333" i="1"/>
  <c r="BG673" i="1"/>
  <c r="BG670" i="1"/>
  <c r="BG676" i="1"/>
  <c r="BG675" i="1"/>
  <c r="BG671" i="1"/>
  <c r="BG574" i="1"/>
  <c r="BG762" i="1"/>
  <c r="BG600" i="1"/>
  <c r="BG278" i="1"/>
  <c r="BG336" i="1"/>
  <c r="BG852" i="1"/>
  <c r="BG401" i="1"/>
  <c r="BG593" i="1"/>
  <c r="BG802" i="1"/>
  <c r="BG594" i="1"/>
  <c r="BG339" i="1"/>
  <c r="BG358" i="1"/>
  <c r="BG708" i="1"/>
  <c r="BG403" i="1"/>
  <c r="BG691" i="1"/>
  <c r="BG761" i="1"/>
  <c r="BG606" i="1"/>
  <c r="BG400" i="1"/>
  <c r="BG79" i="1"/>
  <c r="BG338" i="1"/>
  <c r="BG290" i="1"/>
  <c r="BG607" i="1"/>
  <c r="BG753" i="1"/>
  <c r="BG750" i="1"/>
  <c r="BG365" i="1"/>
  <c r="BG101" i="1"/>
  <c r="BG12" i="1"/>
  <c r="BG73" i="1"/>
  <c r="BG689" i="1"/>
  <c r="BG613" i="1"/>
  <c r="BG667" i="1"/>
  <c r="BG467" i="1"/>
  <c r="BG92" i="1"/>
  <c r="BG346" i="1"/>
  <c r="BG599" i="1"/>
  <c r="BG749" i="1"/>
  <c r="BG465" i="1"/>
  <c r="BG96" i="1"/>
  <c r="BG356" i="1"/>
  <c r="BG712" i="1"/>
  <c r="BG897" i="1"/>
  <c r="W73" i="6"/>
  <c r="BG363" i="1"/>
  <c r="BG213" i="1"/>
  <c r="BG468" i="1"/>
  <c r="BG759" i="1"/>
  <c r="BG837" i="1"/>
  <c r="BG351" i="1"/>
  <c r="BG215" i="1"/>
  <c r="BG269" i="1"/>
  <c r="BG709" i="1"/>
  <c r="BG9" i="1"/>
  <c r="BG198" i="1"/>
  <c r="BG764" i="1"/>
  <c r="BG539" i="1"/>
  <c r="BG200" i="1"/>
  <c r="BG464" i="1"/>
  <c r="BG364" i="1"/>
  <c r="BG605" i="1"/>
  <c r="BG710" i="1"/>
  <c r="BG855" i="1"/>
  <c r="BG491" i="1"/>
  <c r="BG197" i="1"/>
  <c r="BG270" i="1"/>
  <c r="BG102" i="1"/>
  <c r="BG612" i="1"/>
  <c r="BG755" i="1"/>
  <c r="BG836" i="1"/>
  <c r="BG571" i="1"/>
  <c r="BG335" i="1"/>
  <c r="BG366" i="1"/>
  <c r="BG752" i="1"/>
  <c r="BG535" i="1"/>
  <c r="BG693" i="1"/>
  <c r="BG854" i="1"/>
  <c r="BG604" i="1"/>
  <c r="BG337" i="1"/>
  <c r="BG75" i="1"/>
  <c r="BG362" i="1"/>
  <c r="BG288" i="1"/>
  <c r="BG615" i="1"/>
  <c r="BG853" i="1"/>
  <c r="BG668" i="1"/>
  <c r="BG357" i="1"/>
  <c r="BG348" i="1"/>
  <c r="BG541" i="1"/>
  <c r="BG537" i="1"/>
  <c r="BG856" i="1"/>
  <c r="BG355" i="1"/>
  <c r="BG350" i="1"/>
  <c r="BG120" i="1"/>
  <c r="BG601" i="1"/>
  <c r="BG843" i="1"/>
  <c r="BG353" i="1"/>
  <c r="BG494" i="1"/>
  <c r="BG119" i="1"/>
  <c r="BG711" i="1"/>
  <c r="BG590" i="1"/>
  <c r="BG343" i="1"/>
  <c r="BG748" i="1"/>
  <c r="BG589" i="1"/>
  <c r="BG846" i="1"/>
  <c r="BG564" i="1"/>
  <c r="BG833" i="1"/>
  <c r="BG479" i="1"/>
  <c r="BG14" i="1"/>
  <c r="BG201" i="1"/>
  <c r="BG144" i="1"/>
  <c r="BG705" i="1"/>
  <c r="BG572" i="1"/>
  <c r="BG754" i="1"/>
  <c r="BG475" i="1"/>
  <c r="BG13" i="1"/>
  <c r="BG756" i="1"/>
  <c r="BG277" i="1"/>
  <c r="BG534" i="1"/>
  <c r="BG603" i="1"/>
  <c r="BG845" i="1"/>
  <c r="BG485" i="1"/>
  <c r="BG195" i="1"/>
  <c r="BG77" i="1"/>
  <c r="BG98" i="1"/>
  <c r="BG690" i="1"/>
  <c r="BG536" i="1"/>
  <c r="BG844" i="1"/>
  <c r="BG570" i="1"/>
  <c r="BG202" i="1"/>
  <c r="BG478" i="1"/>
  <c r="BG199" i="1"/>
  <c r="BG611" i="1"/>
  <c r="BG694" i="1"/>
  <c r="BG751" i="1"/>
  <c r="BG760" i="1"/>
  <c r="BG349" i="1"/>
  <c r="BG334" i="1"/>
  <c r="BG94" i="1"/>
  <c r="BG538" i="1"/>
  <c r="BG758" i="1"/>
  <c r="BG347" i="1"/>
  <c r="BG352" i="1"/>
  <c r="BG91" i="1"/>
  <c r="BG591" i="1"/>
  <c r="BG610" i="1"/>
  <c r="BG345" i="1"/>
  <c r="BG360" i="1"/>
  <c r="BG271" i="1"/>
  <c r="BG595" i="1"/>
  <c r="BG592" i="1"/>
  <c r="BG93" i="1"/>
  <c r="BG340" i="1"/>
  <c r="BG747" i="1"/>
  <c r="BG842" i="1"/>
  <c r="BG763" i="1"/>
  <c r="BG692" i="1"/>
  <c r="BG359" i="1"/>
  <c r="BG100" i="1"/>
  <c r="BG179" i="1"/>
  <c r="BG99" i="1"/>
  <c r="BG706" i="1"/>
  <c r="BG895" i="1"/>
  <c r="W70" i="6"/>
  <c r="W111" i="6"/>
  <c r="N251" i="38"/>
  <c r="P251" i="38"/>
  <c r="BG614" i="1"/>
  <c r="BG402" i="1"/>
  <c r="BG97" i="1"/>
  <c r="BG196" i="1"/>
  <c r="BG272" i="1"/>
  <c r="BG573" i="1"/>
  <c r="BG714" i="1"/>
  <c r="BG746" i="1"/>
  <c r="BG473" i="1"/>
  <c r="BG11" i="1"/>
  <c r="BG289" i="1"/>
  <c r="BG145" i="1"/>
  <c r="BG609" i="1"/>
  <c r="BG608" i="1"/>
  <c r="BG839" i="1"/>
  <c r="BG481" i="1"/>
  <c r="BG178" i="1"/>
  <c r="BG194" i="1"/>
  <c r="BG103" i="1"/>
  <c r="BG715" i="1"/>
  <c r="BG563" i="1"/>
  <c r="BG669" i="1"/>
  <c r="BG602" i="1"/>
  <c r="BG214" i="1"/>
  <c r="BG95" i="1"/>
  <c r="BG597" i="1"/>
  <c r="BG757" i="1"/>
  <c r="BG598" i="1"/>
  <c r="BG341" i="1"/>
  <c r="BG344" i="1"/>
  <c r="BG707" i="1"/>
  <c r="BG840" i="1"/>
  <c r="BG596" i="1"/>
  <c r="BG10" i="1"/>
  <c r="BG354" i="1"/>
  <c r="BG713" i="1"/>
  <c r="BG834" i="1"/>
  <c r="BG361" i="1"/>
  <c r="BG342" i="1"/>
  <c r="BG484" i="1"/>
  <c r="BG540" i="1"/>
  <c r="BG81" i="1"/>
  <c r="BG674" i="1"/>
  <c r="BG117" i="1"/>
  <c r="BG409" i="1"/>
  <c r="BG777" i="1"/>
  <c r="BG766" i="1"/>
  <c r="BG867" i="1"/>
  <c r="BG443" i="1"/>
  <c r="BG265" i="1"/>
  <c r="BG66" i="1"/>
  <c r="BG896" i="1"/>
  <c r="W72" i="6"/>
  <c r="W113" i="6"/>
  <c r="N253" i="38"/>
  <c r="P253" i="38"/>
  <c r="BG455" i="1"/>
  <c r="BG324" i="1"/>
  <c r="BG148" i="1"/>
  <c r="BG191" i="1"/>
  <c r="BG234" i="1"/>
  <c r="BG306" i="1"/>
  <c r="BG634" i="1"/>
  <c r="BG378" i="1"/>
  <c r="BG186" i="1"/>
  <c r="BG113" i="1"/>
  <c r="BG720" i="1"/>
  <c r="BG442" i="1"/>
  <c r="BG658" i="1"/>
  <c r="BG369" i="1"/>
  <c r="BG130" i="1"/>
  <c r="BG717" i="1"/>
  <c r="BG114" i="1"/>
  <c r="BG387" i="1"/>
  <c r="BG631" i="1"/>
  <c r="BG847" i="1"/>
  <c r="BG226" i="1"/>
  <c r="BG86" i="1"/>
  <c r="BG393" i="1"/>
  <c r="BG703" i="1"/>
  <c r="BG880" i="1"/>
  <c r="BG440" i="1"/>
  <c r="BG242" i="1"/>
  <c r="BG523" i="1"/>
  <c r="BG528" i="1"/>
  <c r="BG876" i="1"/>
  <c r="BG65" i="1"/>
  <c r="BG294" i="1"/>
  <c r="BG637" i="1"/>
  <c r="BG817" i="1"/>
  <c r="BG786" i="1"/>
  <c r="BG769" i="1"/>
  <c r="BG795" i="1"/>
  <c r="BG459" i="1"/>
  <c r="BG392" i="1"/>
  <c r="BG152" i="1"/>
  <c r="BG829" i="1"/>
  <c r="BG507" i="1"/>
  <c r="BG253" i="1"/>
  <c r="BG47" i="1"/>
  <c r="BG800" i="1"/>
  <c r="BG576" i="1"/>
  <c r="BG164" i="1"/>
  <c r="BG584" i="1"/>
  <c r="BG170" i="1"/>
  <c r="BG41" i="1"/>
  <c r="BG372" i="1"/>
  <c r="BG618" i="1"/>
  <c r="BG293" i="1"/>
  <c r="BG116" i="1"/>
  <c r="BG87" i="1"/>
  <c r="BG893" i="1"/>
  <c r="BG483" i="1"/>
  <c r="BG192" i="1"/>
  <c r="BG181" i="1"/>
  <c r="BG243" i="1"/>
  <c r="BG650" i="1"/>
  <c r="BG52" i="1"/>
  <c r="BG157" i="1"/>
  <c r="BG422" i="1"/>
  <c r="BG723" i="1"/>
  <c r="BG325" i="1"/>
  <c r="BG275" i="1"/>
  <c r="BG530" i="1"/>
  <c r="BG887" i="1"/>
  <c r="BG219" i="1"/>
  <c r="BG297" i="1"/>
  <c r="BG561" i="1"/>
  <c r="BG771" i="1"/>
  <c r="BG860" i="1"/>
  <c r="BG138" i="1"/>
  <c r="BG696" i="1"/>
  <c r="BG122" i="1"/>
  <c r="BG462" i="1"/>
  <c r="BG16" i="1"/>
  <c r="BG657" i="1"/>
  <c r="BG435" i="1"/>
  <c r="BG46" i="1"/>
  <c r="BG472" i="1"/>
  <c r="BG291" i="1"/>
  <c r="BG519" i="1"/>
  <c r="BG212" i="1"/>
  <c r="BG217" i="1"/>
  <c r="BG267" i="1"/>
  <c r="BG735" i="1"/>
  <c r="BG739" i="1"/>
  <c r="BG738" i="1"/>
  <c r="BG416" i="1"/>
  <c r="BG545" i="1"/>
  <c r="BG203" i="1"/>
  <c r="BG131" i="1"/>
  <c r="BG619" i="1"/>
  <c r="BG858" i="1"/>
  <c r="BG370" i="1"/>
  <c r="BG301" i="1"/>
  <c r="BG646" i="1"/>
  <c r="BG193" i="1"/>
  <c r="BG770" i="1"/>
  <c r="BG509" i="1"/>
  <c r="BG50" i="1"/>
  <c r="BG515" i="1"/>
  <c r="BG55" i="1"/>
  <c r="BG444" i="1"/>
  <c r="BG733" i="1"/>
  <c r="BG575" i="1"/>
  <c r="BG221" i="1"/>
  <c r="BG40" i="1"/>
  <c r="BG207" i="1"/>
  <c r="BG848" i="1"/>
  <c r="BG410" i="1"/>
  <c r="BG174" i="1"/>
  <c r="BG729" i="1"/>
  <c r="BG418" i="1"/>
  <c r="BG737" i="1"/>
  <c r="BG454" i="1"/>
  <c r="BG123" i="1"/>
  <c r="BG547" i="1"/>
  <c r="BG899" i="1"/>
  <c r="W76" i="6"/>
  <c r="BG163" i="1"/>
  <c r="BG235" i="1"/>
  <c r="BG649" i="1"/>
  <c r="BG882" i="1"/>
  <c r="BG554" i="1"/>
  <c r="BG383" i="1"/>
  <c r="BG726" i="1"/>
  <c r="BG767" i="1"/>
  <c r="BG588" i="1"/>
  <c r="BG172" i="1"/>
  <c r="BG627" i="1"/>
  <c r="BG180" i="1"/>
  <c r="BG310" i="1"/>
  <c r="BG558" i="1"/>
  <c r="BG521" i="1"/>
  <c r="BG318" i="1"/>
  <c r="BG24" i="1"/>
  <c r="BG482" i="1"/>
  <c r="BG812" i="1"/>
  <c r="BG382" i="1"/>
  <c r="BG156" i="1"/>
  <c r="BG136" i="1"/>
  <c r="BG385" i="1"/>
  <c r="BG569" i="1"/>
  <c r="BG562" i="1"/>
  <c r="BG244" i="1"/>
  <c r="BG722" i="1"/>
  <c r="BG850" i="1"/>
  <c r="BG458" i="1"/>
  <c r="BG379" i="1"/>
  <c r="BG701" i="1"/>
  <c r="BG222" i="1"/>
  <c r="BG106" i="1"/>
  <c r="BG568" i="1"/>
  <c r="BG719" i="1"/>
  <c r="BG629" i="1"/>
  <c r="BG295" i="1"/>
  <c r="BG801" i="1"/>
  <c r="BG774" i="1"/>
  <c r="BG818" i="1"/>
  <c r="BG493" i="1"/>
  <c r="BG225" i="1"/>
  <c r="BG34" i="1"/>
  <c r="BG824" i="1"/>
  <c r="BG499" i="1"/>
  <c r="BG231" i="1"/>
  <c r="BG39" i="1"/>
  <c r="BG740" i="1"/>
  <c r="BG901" i="1"/>
  <c r="W78" i="6"/>
  <c r="BG890" i="1"/>
  <c r="BG451" i="1"/>
  <c r="BG322" i="1"/>
  <c r="BG125" i="1"/>
  <c r="BG209" i="1"/>
  <c r="BG314" i="1"/>
  <c r="BG72" i="1"/>
  <c r="BG579" i="1"/>
  <c r="BG427" i="1"/>
  <c r="BG166" i="1"/>
  <c r="BG742" i="1"/>
  <c r="BG258" i="1"/>
  <c r="BG531" i="1"/>
  <c r="BG556" i="1"/>
  <c r="BG59" i="1"/>
  <c r="BG189" i="1"/>
  <c r="BG311" i="1"/>
  <c r="BG653" i="1"/>
  <c r="BG626" i="1"/>
  <c r="BG18" i="1"/>
  <c r="BG452" i="1"/>
  <c r="BG292" i="1"/>
  <c r="BG730" i="1"/>
  <c r="BG662" i="1"/>
  <c r="BG37" i="1"/>
  <c r="BG308" i="1"/>
  <c r="BG239" i="1"/>
  <c r="BG548" i="1"/>
  <c r="BG881" i="1"/>
  <c r="BG775" i="1"/>
  <c r="BG788" i="1"/>
  <c r="BG827" i="1"/>
  <c r="BG501" i="1"/>
  <c r="BG233" i="1"/>
  <c r="BG42" i="1"/>
  <c r="BG803" i="1"/>
  <c r="BG453" i="1"/>
  <c r="BG141" i="1"/>
  <c r="BG220" i="1"/>
  <c r="BG793" i="1"/>
  <c r="BG457" i="1"/>
  <c r="BG17" i="1"/>
  <c r="BG471" i="1"/>
  <c r="BG23" i="1"/>
  <c r="BG450" i="1"/>
  <c r="BG159" i="1"/>
  <c r="BG513" i="1"/>
  <c r="BG133" i="1"/>
  <c r="BG105" i="1"/>
  <c r="BG514" i="1"/>
  <c r="BG820" i="1"/>
  <c r="BG412" i="1"/>
  <c r="BG67" i="1"/>
  <c r="BG248" i="1"/>
  <c r="BG411" i="1"/>
  <c r="BG624" i="1"/>
  <c r="BG25" i="1"/>
  <c r="BG83" i="1"/>
  <c r="BG734" i="1"/>
  <c r="BG828" i="1"/>
  <c r="BG550" i="1"/>
  <c r="BG279" i="1"/>
  <c r="BG577" i="1"/>
  <c r="BG43" i="1"/>
  <c r="BG273" i="1"/>
  <c r="BG399" i="1"/>
  <c r="BG883" i="1"/>
  <c r="BG787" i="1"/>
  <c r="BG517" i="1"/>
  <c r="BG58" i="1"/>
  <c r="BG439" i="1"/>
  <c r="BG63" i="1"/>
  <c r="BG177" i="1"/>
  <c r="BG516" i="1"/>
  <c r="BG580" i="1"/>
  <c r="BG245" i="1"/>
  <c r="BG56" i="1"/>
  <c r="BG68" i="1"/>
  <c r="BG868" i="1"/>
  <c r="BG437" i="1"/>
  <c r="BG184" i="1"/>
  <c r="BG312" i="1"/>
  <c r="BG389" i="1"/>
  <c r="BG695" i="1"/>
  <c r="BG104" i="1"/>
  <c r="BG147" i="1"/>
  <c r="BG544" i="1"/>
  <c r="BG804" i="1"/>
  <c r="BG542" i="1"/>
  <c r="BG280" i="1"/>
  <c r="BG578" i="1"/>
  <c r="BG873" i="1"/>
  <c r="BG460" i="1"/>
  <c r="BG373" i="1"/>
  <c r="BG633" i="1"/>
  <c r="BG765" i="1"/>
  <c r="BG776" i="1"/>
  <c r="BG367" i="1"/>
  <c r="BG32" i="1"/>
  <c r="BG374" i="1"/>
  <c r="BG60" i="1"/>
  <c r="BG61" i="1"/>
  <c r="BG891" i="1"/>
  <c r="BG487" i="1"/>
  <c r="BG134" i="1"/>
  <c r="BG167" i="1"/>
  <c r="BG566" i="1"/>
  <c r="BG652" i="1"/>
  <c r="BG398" i="1"/>
  <c r="BG112" i="1"/>
  <c r="BG124" i="1"/>
  <c r="BG424" i="1"/>
  <c r="BG698" i="1"/>
  <c r="BG879" i="1"/>
  <c r="BG263" i="1"/>
  <c r="BG616" i="1"/>
  <c r="BG819" i="1"/>
  <c r="BG329" i="1"/>
  <c r="BG408" i="1"/>
  <c r="BG666" i="1"/>
  <c r="BG20" i="1"/>
  <c r="BG110" i="1"/>
  <c r="BG527" i="1"/>
  <c r="BG655" i="1"/>
  <c r="BG894" i="1"/>
  <c r="BG799" i="1"/>
  <c r="BG477" i="1"/>
  <c r="BG26" i="1"/>
  <c r="BG489" i="1"/>
  <c r="BG31" i="1"/>
  <c r="BG496" i="1"/>
  <c r="BG871" i="1"/>
  <c r="BG469" i="1"/>
  <c r="BG208" i="1"/>
  <c r="BG331" i="1"/>
  <c r="BG33" i="1"/>
  <c r="BG651" i="1"/>
  <c r="BG394" i="1"/>
  <c r="BG175" i="1"/>
  <c r="BG128" i="1"/>
  <c r="BG585" i="1"/>
  <c r="BG838" i="1"/>
  <c r="BG45" i="1"/>
  <c r="BG284" i="1"/>
  <c r="BG645" i="1"/>
  <c r="BG36" i="1"/>
  <c r="BG107" i="1"/>
  <c r="BG413" i="1"/>
  <c r="BG731" i="1"/>
  <c r="BG520" i="1"/>
  <c r="BG283" i="1"/>
  <c r="BG587" i="1"/>
  <c r="BG744" i="1"/>
  <c r="BG80" i="1"/>
  <c r="BG830" i="1"/>
  <c r="BG825" i="1"/>
  <c r="BG782" i="1"/>
  <c r="BG798" i="1"/>
  <c r="BG791" i="1"/>
  <c r="BG647" i="1"/>
  <c r="BG407" i="1"/>
  <c r="BG146" i="1"/>
  <c r="BG64" i="1"/>
  <c r="BG716" i="1"/>
  <c r="BG425" i="1"/>
  <c r="BG158" i="1"/>
  <c r="BG84" i="1"/>
  <c r="BG224" i="1"/>
  <c r="BG165" i="1"/>
  <c r="BG814" i="1"/>
  <c r="BG497" i="1"/>
  <c r="BG229" i="1"/>
  <c r="BG38" i="1"/>
  <c r="BG736" i="1"/>
  <c r="BG732" i="1"/>
  <c r="BG862" i="1"/>
  <c r="BG511" i="1"/>
  <c r="BG296" i="1"/>
  <c r="BG71" i="1"/>
  <c r="BG500" i="1"/>
  <c r="BG309" i="1"/>
  <c r="BG718" i="1"/>
  <c r="BG665" i="1"/>
  <c r="BG183" i="1"/>
  <c r="BG151" i="1"/>
  <c r="BG299" i="1"/>
  <c r="BG557" i="1"/>
  <c r="BG861" i="1"/>
  <c r="BG486" i="1"/>
  <c r="BG264" i="1"/>
  <c r="BG276" i="1"/>
  <c r="BG617" i="1"/>
  <c r="BG743" i="1"/>
  <c r="BG169" i="1"/>
  <c r="BG115" i="1"/>
  <c r="BG428" i="1"/>
  <c r="BG529" i="1"/>
  <c r="BG892" i="1"/>
  <c r="BG784" i="1"/>
  <c r="BG772" i="1"/>
  <c r="BG724" i="1"/>
  <c r="BG433" i="1"/>
  <c r="BG204" i="1"/>
  <c r="BG85" i="1"/>
  <c r="BG643" i="1"/>
  <c r="BG431" i="1"/>
  <c r="BG126" i="1"/>
  <c r="BG785" i="1"/>
  <c r="BG900" i="1"/>
  <c r="W77" i="6"/>
  <c r="W118" i="6"/>
  <c r="N258" i="38"/>
  <c r="P258" i="38"/>
  <c r="BG419" i="1"/>
  <c r="BG898" i="1"/>
  <c r="W75" i="6"/>
  <c r="BG384" i="1"/>
  <c r="BG28" i="1"/>
  <c r="BG474" i="1"/>
  <c r="BG872" i="1"/>
  <c r="BG449" i="1"/>
  <c r="BG176" i="1"/>
  <c r="BG470" i="1"/>
  <c r="BG173" i="1"/>
  <c r="BG640" i="1"/>
  <c r="BG302" i="1"/>
  <c r="BG438" i="1"/>
  <c r="BG236" i="1"/>
  <c r="BG641" i="1"/>
  <c r="BG878" i="1"/>
  <c r="BG498" i="1"/>
  <c r="BG317" i="1"/>
  <c r="BG727" i="1"/>
  <c r="BG815" i="1"/>
  <c r="BG300" i="1"/>
  <c r="BG395" i="1"/>
  <c r="BG553" i="1"/>
  <c r="BG502" i="1"/>
  <c r="BG139" i="1"/>
  <c r="BG664" i="1"/>
  <c r="BG826" i="1"/>
  <c r="BG768" i="1"/>
  <c r="BG376" i="1"/>
  <c r="BG48" i="1"/>
  <c r="BG396" i="1"/>
  <c r="BG118" i="1"/>
  <c r="BG76" i="1"/>
  <c r="BG240" i="1"/>
  <c r="BG505" i="1"/>
  <c r="BG210" i="1"/>
  <c r="BG70" i="1"/>
  <c r="BG663" i="1"/>
  <c r="BG725" i="1"/>
  <c r="BG445" i="1"/>
  <c r="BG35" i="1"/>
  <c r="BG149" i="1"/>
  <c r="BG375" i="1"/>
  <c r="BG635" i="1"/>
  <c r="BG488" i="1"/>
  <c r="BG266" i="1"/>
  <c r="BG526" i="1"/>
  <c r="BG885" i="1"/>
  <c r="BG49" i="1"/>
  <c r="BG307" i="1"/>
  <c r="BG639" i="1"/>
  <c r="BG89" i="1"/>
  <c r="BG135" i="1"/>
  <c r="BG406" i="1"/>
  <c r="BG807" i="1"/>
  <c r="BG796" i="1"/>
  <c r="BG841" i="1"/>
  <c r="BG261" i="1"/>
  <c r="BG875" i="1"/>
  <c r="BG304" i="1"/>
  <c r="BG78" i="1"/>
  <c r="BG546" i="1"/>
  <c r="BG822" i="1"/>
  <c r="BG371" i="1"/>
  <c r="BG160" i="1"/>
  <c r="BG320" i="1"/>
  <c r="BG436" i="1"/>
  <c r="BG586" i="1"/>
  <c r="BG237" i="1"/>
  <c r="BG211" i="1"/>
  <c r="BG153" i="1"/>
  <c r="BG522" i="1"/>
  <c r="BG889" i="1"/>
  <c r="BG851" i="1"/>
  <c r="BG259" i="1"/>
  <c r="BG622" i="1"/>
  <c r="BG51" i="1"/>
  <c r="BG111" i="1"/>
  <c r="BG426" i="1"/>
  <c r="BG621" i="1"/>
  <c r="BG368" i="1"/>
  <c r="BG250" i="1"/>
  <c r="BG741" i="1"/>
  <c r="BG821" i="1"/>
  <c r="BG773" i="1"/>
  <c r="BG888" i="1"/>
  <c r="BG388" i="1"/>
  <c r="BG88" i="1"/>
  <c r="BG429" i="1"/>
  <c r="BG44" i="1"/>
  <c r="BG187" i="1"/>
  <c r="BG808" i="1"/>
  <c r="BG423" i="1"/>
  <c r="BG62" i="1"/>
  <c r="BG57" i="1"/>
  <c r="BG492" i="1"/>
  <c r="BG463" i="1"/>
  <c r="BG227" i="1"/>
  <c r="BG480" i="1"/>
  <c r="BG247" i="1"/>
  <c r="BG549" i="1"/>
  <c r="BG806" i="1"/>
  <c r="BG446" i="1"/>
  <c r="BG313" i="1"/>
  <c r="BG656" i="1"/>
  <c r="BG161" i="1"/>
  <c r="BG127" i="1"/>
  <c r="BG702" i="1"/>
  <c r="BG870" i="1"/>
  <c r="BG316" i="1"/>
  <c r="BG315" i="1"/>
  <c r="BG620" i="1"/>
  <c r="BG884" i="1"/>
  <c r="BG19" i="1"/>
  <c r="BG414" i="1"/>
  <c r="BG745" i="1"/>
  <c r="BG780" i="1"/>
  <c r="BG794" i="1"/>
  <c r="BG797" i="1"/>
  <c r="BG630" i="1"/>
  <c r="BG441" i="1"/>
  <c r="BG182" i="1"/>
  <c r="BG109" i="1"/>
  <c r="BG636" i="1"/>
  <c r="BG380" i="1"/>
  <c r="BG188" i="1"/>
  <c r="BG121" i="1"/>
  <c r="BG886" i="1"/>
  <c r="BG476" i="1"/>
  <c r="BG659" i="1"/>
  <c r="BG417" i="1"/>
  <c r="BG154" i="1"/>
  <c r="BG74" i="1"/>
  <c r="BG232" i="1"/>
  <c r="BG321" i="1"/>
  <c r="BG805" i="1"/>
  <c r="BG461" i="1"/>
  <c r="BG274" i="1"/>
  <c r="BG448" i="1"/>
  <c r="BG281" i="1"/>
  <c r="BG305" i="1"/>
  <c r="BG628" i="1"/>
  <c r="BG823" i="1"/>
  <c r="BG323" i="1"/>
  <c r="BG132" i="1"/>
  <c r="BG434" i="1"/>
  <c r="BG552" i="1"/>
  <c r="BG863" i="1"/>
  <c r="BG512" i="1"/>
  <c r="BG155" i="1"/>
  <c r="BG432" i="1"/>
  <c r="BG623" i="1"/>
  <c r="BG809" i="1"/>
  <c r="BG171" i="1"/>
  <c r="BG260" i="1"/>
  <c r="BG377" i="1"/>
  <c r="BG581" i="1"/>
  <c r="BG902" i="1"/>
  <c r="W79" i="6"/>
  <c r="BG790" i="1"/>
  <c r="BG779" i="1"/>
  <c r="BG638" i="1"/>
  <c r="BG386" i="1"/>
  <c r="BG190" i="1"/>
  <c r="BG15" i="1"/>
  <c r="BG583" i="1"/>
  <c r="BG415" i="1"/>
  <c r="BG162" i="1"/>
  <c r="BG783" i="1"/>
  <c r="BG721" i="1"/>
  <c r="BG206" i="1"/>
  <c r="BG704" i="1"/>
  <c r="BG330" i="1"/>
  <c r="BG230" i="1"/>
  <c r="BG319" i="1"/>
  <c r="BG700" i="1"/>
  <c r="BG421" i="1"/>
  <c r="BG54" i="1"/>
  <c r="BG185" i="1"/>
  <c r="BG728" i="1"/>
  <c r="BG447" i="1"/>
  <c r="BG218" i="1"/>
  <c r="BG29" i="1"/>
  <c r="BG303" i="1"/>
  <c r="BG551" i="1"/>
  <c r="BG869" i="1"/>
  <c r="BG508" i="1"/>
  <c r="BG391" i="1"/>
  <c r="BG524" i="1"/>
  <c r="BG21" i="1"/>
  <c r="BG140" i="1"/>
  <c r="BG560" i="1"/>
  <c r="BG811" i="1"/>
  <c r="BG332" i="1"/>
  <c r="BG251" i="1"/>
  <c r="BG625" i="1"/>
  <c r="BG781" i="1"/>
  <c r="BG789" i="1"/>
  <c r="BG326" i="1"/>
  <c r="BG864" i="1"/>
  <c r="BG257" i="1"/>
  <c r="BG108" i="1"/>
  <c r="BG506" i="1"/>
  <c r="BG835" i="1"/>
  <c r="BG390" i="1"/>
  <c r="BG168" i="1"/>
  <c r="BG518" i="1"/>
  <c r="BG282" i="1"/>
  <c r="BG632" i="1"/>
  <c r="BG241" i="1"/>
  <c r="BG328" i="1"/>
  <c r="BG285" i="1"/>
  <c r="BG699" i="1"/>
  <c r="BG849" i="1"/>
  <c r="BG866" i="1"/>
  <c r="BG262" i="1"/>
  <c r="BG582" i="1"/>
  <c r="BG874" i="1"/>
  <c r="BG82" i="1"/>
  <c r="BG397" i="1"/>
  <c r="BG559" i="1"/>
  <c r="BG298" i="1"/>
  <c r="BG143" i="1"/>
  <c r="BG697" i="1"/>
  <c r="BG865" i="1"/>
  <c r="BG778" i="1"/>
  <c r="BG648" i="1"/>
  <c r="BG129" i="1"/>
  <c r="BG660" i="1"/>
  <c r="BG137" i="1"/>
  <c r="BG510" i="1"/>
  <c r="BG205" i="1"/>
  <c r="BG644" i="1"/>
  <c r="BG405" i="1"/>
  <c r="BG30" i="1"/>
  <c r="BG504" i="1"/>
  <c r="BG69" i="1"/>
  <c r="BG503" i="1"/>
  <c r="BG150" i="1"/>
  <c r="BG490" i="1"/>
  <c r="BG254" i="1"/>
  <c r="BG533" i="1"/>
  <c r="BG859" i="1"/>
  <c r="BG256" i="1"/>
  <c r="BG381" i="1"/>
  <c r="BG543" i="1"/>
  <c r="BG286" i="1"/>
  <c r="BG252" i="1"/>
  <c r="BG661" i="1"/>
  <c r="BG832" i="1"/>
  <c r="BG456" i="1"/>
  <c r="BG246" i="1"/>
  <c r="BG555" i="1"/>
  <c r="BG857" i="1"/>
  <c r="BG792" i="1"/>
  <c r="BG810" i="1"/>
  <c r="BG216" i="1"/>
  <c r="BG816" i="1"/>
  <c r="BG223" i="1"/>
  <c r="BG53" i="1"/>
  <c r="BG228" i="1"/>
  <c r="BG642" i="1"/>
  <c r="BG249" i="1"/>
  <c r="BG22" i="1"/>
  <c r="BG466" i="1"/>
  <c r="W53" i="6"/>
  <c r="W94" i="6"/>
  <c r="N234" i="38"/>
  <c r="P234" i="38"/>
  <c r="BG877" i="1"/>
  <c r="BG495" i="1"/>
  <c r="BG142" i="1"/>
  <c r="BG567" i="1"/>
  <c r="BG255" i="1"/>
  <c r="BG565" i="1"/>
  <c r="BG27" i="1"/>
  <c r="BG287" i="1"/>
  <c r="BG420" i="1"/>
  <c r="BG654" i="1"/>
  <c r="BG327" i="1"/>
  <c r="BG238" i="1"/>
  <c r="BG525" i="1"/>
  <c r="BG813" i="1"/>
  <c r="BG90" i="1"/>
  <c r="BG430" i="1"/>
  <c r="BG532" i="1"/>
  <c r="U106" i="6"/>
  <c r="H246" i="38"/>
  <c r="J246" i="38"/>
  <c r="U94" i="6"/>
  <c r="H234" i="38"/>
  <c r="J234" i="38"/>
  <c r="V24" i="6"/>
  <c r="V19" i="6"/>
  <c r="V99" i="6"/>
  <c r="K239" i="38"/>
  <c r="M239" i="38"/>
  <c r="V63" i="6"/>
  <c r="V60" i="6"/>
  <c r="V101" i="6"/>
  <c r="K241" i="38"/>
  <c r="M241" i="38"/>
  <c r="V65" i="6"/>
  <c r="V49" i="6"/>
  <c r="V120" i="6"/>
  <c r="K260" i="38"/>
  <c r="M260" i="38"/>
  <c r="V106" i="6"/>
  <c r="K246" i="38"/>
  <c r="M246" i="38"/>
  <c r="V91" i="6"/>
  <c r="K231" i="38"/>
  <c r="M231" i="38"/>
  <c r="J261" i="38"/>
  <c r="H261" i="38"/>
  <c r="F29" i="9"/>
  <c r="C49" i="17"/>
  <c r="D16" i="17"/>
  <c r="V88" i="6"/>
  <c r="K228" i="38"/>
  <c r="W13" i="6"/>
  <c r="W57" i="6"/>
  <c r="V89" i="6"/>
  <c r="K229" i="38"/>
  <c r="M229" i="38"/>
  <c r="V96" i="6"/>
  <c r="K236" i="38"/>
  <c r="M236" i="38"/>
  <c r="V90" i="6"/>
  <c r="K230" i="38"/>
  <c r="M230" i="38"/>
  <c r="W120" i="6"/>
  <c r="N260" i="38"/>
  <c r="P260" i="38"/>
  <c r="W119" i="6"/>
  <c r="N259" i="38"/>
  <c r="P259" i="38"/>
  <c r="W116" i="6"/>
  <c r="N256" i="38"/>
  <c r="P256" i="38"/>
  <c r="W117" i="6"/>
  <c r="N257" i="38"/>
  <c r="P257" i="38"/>
  <c r="W114" i="6"/>
  <c r="N254" i="38"/>
  <c r="P254" i="38"/>
  <c r="U121" i="6"/>
  <c r="V104" i="6"/>
  <c r="K244" i="38"/>
  <c r="M244" i="38"/>
  <c r="W52" i="6"/>
  <c r="V80" i="6"/>
  <c r="W9" i="6"/>
  <c r="W17" i="6"/>
  <c r="W16" i="6"/>
  <c r="W10" i="6"/>
  <c r="V95" i="6"/>
  <c r="K235" i="38"/>
  <c r="M235" i="38"/>
  <c r="W48" i="6"/>
  <c r="W51" i="6"/>
  <c r="W59" i="6"/>
  <c r="W63" i="6"/>
  <c r="V41" i="6"/>
  <c r="W49" i="6"/>
  <c r="W56" i="6"/>
  <c r="W62" i="6"/>
  <c r="W60" i="6"/>
  <c r="W58" i="6"/>
  <c r="W19" i="6"/>
  <c r="W24" i="6"/>
  <c r="W18" i="6"/>
  <c r="W21" i="6"/>
  <c r="W15" i="6"/>
  <c r="W65" i="6"/>
  <c r="W55" i="6"/>
  <c r="W54" i="6"/>
  <c r="W47" i="6"/>
  <c r="W50" i="6"/>
  <c r="W11" i="6"/>
  <c r="W12" i="6"/>
  <c r="W20" i="6"/>
  <c r="W26" i="6"/>
  <c r="W23" i="6"/>
  <c r="W8" i="6"/>
  <c r="V100" i="6"/>
  <c r="K240" i="38"/>
  <c r="M240" i="38"/>
  <c r="V93" i="6"/>
  <c r="K233" i="38"/>
  <c r="M233" i="38"/>
  <c r="W96" i="6"/>
  <c r="N236" i="38"/>
  <c r="P236" i="38"/>
  <c r="K261" i="38"/>
  <c r="M228" i="38"/>
  <c r="M261" i="38"/>
  <c r="D49" i="17"/>
  <c r="D55" i="17"/>
  <c r="D57" i="17"/>
  <c r="D61" i="17"/>
  <c r="D63" i="17"/>
  <c r="E14" i="24"/>
  <c r="E47" i="24"/>
  <c r="F30" i="9"/>
  <c r="T10" i="37"/>
  <c r="Q12" i="37"/>
  <c r="W12" i="37"/>
  <c r="T12" i="37"/>
  <c r="R12" i="37"/>
  <c r="S10" i="37"/>
  <c r="Z10" i="37"/>
  <c r="Q10" i="37"/>
  <c r="R10" i="37"/>
  <c r="AA10" i="37"/>
  <c r="AA12" i="37"/>
  <c r="W10" i="37"/>
  <c r="S12" i="37"/>
  <c r="Z12" i="37"/>
  <c r="W93" i="6"/>
  <c r="N233" i="38"/>
  <c r="P233" i="38"/>
  <c r="W98" i="6"/>
  <c r="N238" i="38"/>
  <c r="P238" i="38"/>
  <c r="W95" i="6"/>
  <c r="N235" i="38"/>
  <c r="P235" i="38"/>
  <c r="W90" i="6"/>
  <c r="N230" i="38"/>
  <c r="P230" i="38"/>
  <c r="W88" i="6"/>
  <c r="N228" i="38"/>
  <c r="W97" i="6"/>
  <c r="N237" i="38"/>
  <c r="P237" i="38"/>
  <c r="W89" i="6"/>
  <c r="N229" i="38"/>
  <c r="P229" i="38"/>
  <c r="W99" i="6"/>
  <c r="N239" i="38"/>
  <c r="P239" i="38"/>
  <c r="W91" i="6"/>
  <c r="N231" i="38"/>
  <c r="P231" i="38"/>
  <c r="W92" i="6"/>
  <c r="N232" i="38"/>
  <c r="P232" i="38"/>
  <c r="W41" i="6"/>
  <c r="W106" i="6"/>
  <c r="N246" i="38"/>
  <c r="P246" i="38"/>
  <c r="W80" i="6"/>
  <c r="V121" i="6"/>
  <c r="W101" i="6"/>
  <c r="N241" i="38"/>
  <c r="P241" i="38"/>
  <c r="W103" i="6"/>
  <c r="N243" i="38"/>
  <c r="P243" i="38"/>
  <c r="W104" i="6"/>
  <c r="N244" i="38"/>
  <c r="P244" i="38"/>
  <c r="W100" i="6"/>
  <c r="N240" i="38"/>
  <c r="P240" i="38"/>
  <c r="N261" i="38"/>
  <c r="P228" i="38"/>
  <c r="P261" i="38"/>
  <c r="F31" i="9"/>
  <c r="G128" i="21"/>
  <c r="B130" i="24"/>
  <c r="W121" i="6"/>
  <c r="F32" i="9"/>
  <c r="W27" i="37"/>
  <c r="I76" i="37"/>
  <c r="T27" i="37"/>
  <c r="F76" i="37"/>
  <c r="H76" i="37"/>
  <c r="O76" i="37"/>
  <c r="L76" i="37"/>
  <c r="R27" i="37"/>
  <c r="P76" i="37"/>
  <c r="S27" i="37"/>
  <c r="Z27" i="37"/>
  <c r="G76" i="37"/>
  <c r="Q27" i="37"/>
  <c r="AA27" i="37"/>
  <c r="F33" i="9"/>
  <c r="F34" i="9"/>
  <c r="R18" i="37"/>
  <c r="L36" i="37"/>
  <c r="AA18" i="37"/>
  <c r="P36" i="37"/>
  <c r="F36" i="37"/>
  <c r="G36" i="37"/>
  <c r="I36" i="37"/>
  <c r="W18" i="37"/>
  <c r="S18" i="37"/>
  <c r="Z18" i="37"/>
  <c r="Q18" i="37"/>
  <c r="T18" i="37"/>
  <c r="H36" i="37"/>
  <c r="O36" i="37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P19" i="37"/>
  <c r="L58" i="37"/>
  <c r="W53" i="37"/>
  <c r="W51" i="37"/>
  <c r="L29" i="37"/>
  <c r="W45" i="37"/>
  <c r="AA33" i="37"/>
  <c r="G30" i="37"/>
  <c r="R42" i="37"/>
  <c r="AA14" i="37"/>
  <c r="L42" i="37"/>
  <c r="L21" i="37"/>
  <c r="I15" i="37"/>
  <c r="P28" i="37"/>
  <c r="T29" i="37"/>
  <c r="T24" i="37"/>
  <c r="L40" i="37"/>
  <c r="Q33" i="37"/>
  <c r="I74" i="37"/>
  <c r="L69" i="37"/>
  <c r="W35" i="37"/>
  <c r="L39" i="37"/>
  <c r="T39" i="37"/>
  <c r="I58" i="37"/>
  <c r="T33" i="37"/>
  <c r="I22" i="37"/>
  <c r="L74" i="37"/>
  <c r="W25" i="37"/>
  <c r="R46" i="37"/>
  <c r="W24" i="37"/>
  <c r="G75" i="37"/>
  <c r="L41" i="37"/>
  <c r="Q26" i="37"/>
  <c r="AA37" i="37"/>
  <c r="P31" i="37"/>
  <c r="H10" i="37"/>
  <c r="O10" i="37"/>
  <c r="I42" i="37"/>
  <c r="L12" i="37"/>
  <c r="L20" i="37"/>
  <c r="T11" i="37"/>
  <c r="W29" i="37"/>
  <c r="L27" i="37"/>
  <c r="F15" i="37"/>
  <c r="L14" i="37"/>
  <c r="I75" i="37"/>
  <c r="R44" i="37"/>
  <c r="S34" i="37"/>
  <c r="Z34" i="37"/>
  <c r="F26" i="37"/>
  <c r="P73" i="37"/>
  <c r="F14" i="37"/>
  <c r="F22" i="37"/>
  <c r="G17" i="37"/>
  <c r="W43" i="37"/>
  <c r="L18" i="37"/>
  <c r="T14" i="37"/>
  <c r="L59" i="37"/>
  <c r="L71" i="37"/>
  <c r="I29" i="37"/>
  <c r="H20" i="37"/>
  <c r="O20" i="37"/>
  <c r="Q51" i="37"/>
  <c r="R41" i="37"/>
  <c r="AA22" i="37"/>
  <c r="Z36" i="37"/>
  <c r="F70" i="37"/>
  <c r="S46" i="37"/>
  <c r="Z46" i="37"/>
  <c r="P25" i="37"/>
  <c r="I27" i="37"/>
  <c r="S31" i="37"/>
  <c r="Z31" i="37"/>
  <c r="G10" i="37"/>
  <c r="P75" i="37"/>
  <c r="F59" i="37"/>
  <c r="P29" i="37"/>
  <c r="G29" i="37"/>
  <c r="Q44" i="37"/>
  <c r="R37" i="37"/>
  <c r="AA24" i="37"/>
  <c r="I70" i="37"/>
  <c r="I26" i="37"/>
  <c r="L23" i="37"/>
  <c r="Q48" i="37"/>
  <c r="W31" i="37"/>
  <c r="S35" i="37"/>
  <c r="Z35" i="37"/>
  <c r="L55" i="37"/>
  <c r="S52" i="37"/>
  <c r="Z52" i="37"/>
  <c r="AA40" i="37"/>
  <c r="S25" i="37"/>
  <c r="Z25" i="37"/>
  <c r="R45" i="37"/>
  <c r="H74" i="37"/>
  <c r="O74" i="37"/>
  <c r="P16" i="37"/>
  <c r="AA35" i="37"/>
  <c r="P71" i="37"/>
  <c r="L67" i="37"/>
  <c r="H69" i="37"/>
  <c r="O69" i="37"/>
  <c r="T45" i="37"/>
  <c r="T52" i="37"/>
  <c r="T51" i="37"/>
  <c r="T42" i="37"/>
  <c r="W36" i="37"/>
  <c r="H14" i="37"/>
  <c r="O14" i="37"/>
  <c r="R25" i="37"/>
  <c r="W26" i="37"/>
  <c r="H28" i="37"/>
  <c r="O28" i="37"/>
  <c r="T28" i="37"/>
  <c r="L26" i="37"/>
  <c r="L32" i="37"/>
  <c r="S29" i="37"/>
  <c r="Z29" i="37"/>
  <c r="R49" i="37"/>
  <c r="S48" i="37"/>
  <c r="Z48" i="37"/>
  <c r="F49" i="37"/>
  <c r="AA52" i="37"/>
  <c r="P15" i="37"/>
  <c r="F13" i="37"/>
  <c r="T19" i="37"/>
  <c r="W33" i="37"/>
  <c r="T21" i="37"/>
  <c r="H31" i="37"/>
  <c r="O31" i="37"/>
  <c r="F23" i="37"/>
  <c r="R29" i="37"/>
  <c r="G41" i="37"/>
  <c r="I20" i="37"/>
  <c r="G39" i="37"/>
  <c r="F69" i="37"/>
  <c r="T38" i="37"/>
  <c r="P21" i="37"/>
  <c r="I12" i="37"/>
  <c r="G38" i="37"/>
  <c r="S26" i="37"/>
  <c r="Z26" i="37"/>
  <c r="H50" i="37"/>
  <c r="O50" i="37"/>
  <c r="G66" i="37"/>
  <c r="G13" i="37"/>
  <c r="P41" i="37"/>
  <c r="R23" i="37"/>
  <c r="Q31" i="37"/>
  <c r="Z38" i="37"/>
  <c r="P40" i="37"/>
  <c r="Q53" i="37"/>
  <c r="W11" i="37"/>
  <c r="T53" i="37"/>
  <c r="L15" i="37"/>
  <c r="S53" i="37"/>
  <c r="Z53" i="37"/>
  <c r="S24" i="37"/>
  <c r="Z24" i="37"/>
  <c r="H15" i="37"/>
  <c r="O15" i="37"/>
  <c r="Q19" i="37"/>
  <c r="P70" i="37"/>
  <c r="H75" i="37"/>
  <c r="O75" i="37"/>
  <c r="G55" i="37"/>
  <c r="F37" i="37"/>
  <c r="G15" i="37"/>
  <c r="R36" i="37"/>
  <c r="I14" i="37"/>
  <c r="AA29" i="37"/>
  <c r="P26" i="37"/>
  <c r="F12" i="37"/>
  <c r="G72" i="37"/>
  <c r="G23" i="37"/>
  <c r="AA39" i="37"/>
  <c r="AA45" i="37"/>
  <c r="P11" i="37"/>
  <c r="G77" i="37"/>
  <c r="G21" i="37"/>
  <c r="H24" i="37"/>
  <c r="O24" i="37"/>
  <c r="S33" i="37"/>
  <c r="S37" i="37"/>
  <c r="Z37" i="37"/>
  <c r="H37" i="37"/>
  <c r="O37" i="37"/>
  <c r="Q46" i="37"/>
  <c r="T48" i="37"/>
  <c r="AA50" i="37"/>
  <c r="R30" i="37"/>
  <c r="AA47" i="37"/>
  <c r="F65" i="37"/>
  <c r="Q30" i="37"/>
  <c r="Z20" i="37"/>
  <c r="Q34" i="37"/>
  <c r="AA19" i="37"/>
  <c r="P39" i="37"/>
  <c r="F16" i="37"/>
  <c r="H65" i="37"/>
  <c r="O65" i="37"/>
  <c r="L13" i="37"/>
  <c r="T31" i="37"/>
  <c r="T30" i="37"/>
  <c r="W21" i="37"/>
  <c r="I49" i="37"/>
  <c r="AA21" i="37"/>
  <c r="H39" i="37"/>
  <c r="O39" i="37"/>
  <c r="H59" i="37"/>
  <c r="O59" i="37"/>
  <c r="H17" i="37"/>
  <c r="O17" i="37"/>
  <c r="H18" i="37"/>
  <c r="O18" i="37"/>
  <c r="F19" i="37"/>
  <c r="AA26" i="37"/>
  <c r="R32" i="37"/>
  <c r="W14" i="37"/>
  <c r="G58" i="37"/>
  <c r="F29" i="37"/>
  <c r="W46" i="37"/>
  <c r="AA11" i="37"/>
  <c r="Q40" i="37"/>
  <c r="G37" i="37"/>
  <c r="AA23" i="37"/>
  <c r="H55" i="37"/>
  <c r="O55" i="37"/>
  <c r="P17" i="37"/>
  <c r="G65" i="37"/>
  <c r="W47" i="37"/>
  <c r="W28" i="37"/>
  <c r="I19" i="37"/>
  <c r="L70" i="37"/>
  <c r="I65" i="37"/>
  <c r="P49" i="37"/>
  <c r="R31" i="37"/>
  <c r="P32" i="37"/>
  <c r="F28" i="37"/>
  <c r="P55" i="37"/>
  <c r="AA36" i="37"/>
  <c r="S40" i="37"/>
  <c r="Z40" i="37"/>
  <c r="F50" i="37"/>
  <c r="F24" i="37"/>
  <c r="R53" i="37"/>
  <c r="F40" i="37"/>
  <c r="Q47" i="37"/>
  <c r="W39" i="37"/>
  <c r="R51" i="37"/>
  <c r="AA30" i="37"/>
  <c r="F55" i="37"/>
  <c r="I10" i="37"/>
  <c r="AA53" i="37"/>
  <c r="F31" i="37"/>
  <c r="P68" i="37"/>
  <c r="F75" i="37"/>
  <c r="R28" i="37"/>
  <c r="F27" i="37"/>
  <c r="P14" i="37"/>
  <c r="P12" i="37"/>
  <c r="Z33" i="37"/>
  <c r="R48" i="37"/>
  <c r="H23" i="37"/>
  <c r="O23" i="37"/>
  <c r="Q22" i="37"/>
  <c r="Q11" i="37"/>
  <c r="Q50" i="37"/>
  <c r="G24" i="37"/>
  <c r="W50" i="37"/>
  <c r="S14" i="37"/>
  <c r="Z14" i="37"/>
  <c r="H27" i="37"/>
  <c r="O27" i="37"/>
  <c r="F30" i="37"/>
  <c r="H68" i="37"/>
  <c r="O68" i="37"/>
  <c r="AA32" i="37"/>
  <c r="I18" i="37"/>
  <c r="R33" i="37"/>
  <c r="G31" i="37"/>
  <c r="H41" i="37"/>
  <c r="O41" i="37"/>
  <c r="L10" i="37"/>
  <c r="T32" i="37"/>
  <c r="L19" i="37"/>
  <c r="I41" i="37"/>
  <c r="W20" i="37"/>
  <c r="W44" i="37"/>
  <c r="W38" i="37"/>
  <c r="T47" i="37"/>
  <c r="T23" i="37"/>
  <c r="AA43" i="37"/>
  <c r="H26" i="37"/>
  <c r="O26" i="37"/>
  <c r="F25" i="37"/>
  <c r="AA48" i="37"/>
  <c r="F32" i="37"/>
  <c r="W42" i="37"/>
  <c r="I67" i="37"/>
  <c r="W37" i="37"/>
  <c r="S11" i="37"/>
  <c r="Z11" i="37"/>
  <c r="I72" i="37"/>
  <c r="G12" i="37"/>
  <c r="W40" i="37"/>
  <c r="I11" i="37"/>
  <c r="Q43" i="37"/>
  <c r="L38" i="37"/>
  <c r="T26" i="37"/>
  <c r="I24" i="37"/>
  <c r="W32" i="37"/>
  <c r="L75" i="37"/>
  <c r="I59" i="37"/>
  <c r="L17" i="37"/>
  <c r="H21" i="37"/>
  <c r="O21" i="37"/>
  <c r="W41" i="37"/>
  <c r="I21" i="37"/>
  <c r="T22" i="37"/>
  <c r="L16" i="37"/>
  <c r="L25" i="37"/>
  <c r="G69" i="37"/>
  <c r="I30" i="37"/>
  <c r="G70" i="37"/>
  <c r="G73" i="37"/>
  <c r="W48" i="37"/>
  <c r="W52" i="37"/>
  <c r="I40" i="37"/>
  <c r="T40" i="37"/>
  <c r="L50" i="37"/>
  <c r="I38" i="37"/>
  <c r="W49" i="37"/>
  <c r="L24" i="37"/>
  <c r="T25" i="37"/>
  <c r="L31" i="37"/>
  <c r="F38" i="37"/>
  <c r="R20" i="37"/>
  <c r="R35" i="37"/>
  <c r="F10" i="37"/>
  <c r="R52" i="37"/>
  <c r="I25" i="37"/>
  <c r="AA20" i="37"/>
  <c r="I31" i="37"/>
  <c r="Q28" i="37"/>
  <c r="L66" i="37"/>
  <c r="I17" i="37"/>
  <c r="I66" i="37"/>
  <c r="Z47" i="37"/>
  <c r="T43" i="37"/>
  <c r="H16" i="37"/>
  <c r="O16" i="37"/>
  <c r="H73" i="37"/>
  <c r="O73" i="37"/>
  <c r="Q35" i="37"/>
  <c r="Q20" i="37"/>
  <c r="H30" i="37"/>
  <c r="O30" i="37"/>
  <c r="R34" i="37"/>
  <c r="I28" i="37"/>
  <c r="Z19" i="37"/>
  <c r="F42" i="37"/>
  <c r="G49" i="37"/>
  <c r="F66" i="37"/>
  <c r="P69" i="37"/>
  <c r="H32" i="37"/>
  <c r="O32" i="37"/>
  <c r="F17" i="37"/>
  <c r="Q38" i="37"/>
  <c r="F58" i="37"/>
  <c r="G50" i="37"/>
  <c r="F74" i="37"/>
  <c r="I77" i="37"/>
  <c r="I71" i="37"/>
  <c r="L28" i="37"/>
  <c r="L68" i="37"/>
  <c r="W22" i="37"/>
  <c r="W30" i="37"/>
  <c r="S28" i="37"/>
  <c r="Z28" i="37"/>
  <c r="R50" i="37"/>
  <c r="P10" i="37"/>
  <c r="P65" i="37"/>
  <c r="H49" i="37"/>
  <c r="O49" i="37"/>
  <c r="AA31" i="37"/>
  <c r="G14" i="37"/>
  <c r="P74" i="37"/>
  <c r="L30" i="37"/>
  <c r="T37" i="37"/>
  <c r="L73" i="37"/>
  <c r="T35" i="37"/>
  <c r="L37" i="37"/>
  <c r="L65" i="37"/>
  <c r="T49" i="37"/>
  <c r="T50" i="37"/>
  <c r="G71" i="37"/>
  <c r="Q32" i="37"/>
  <c r="G25" i="37"/>
  <c r="W34" i="37"/>
  <c r="W23" i="37"/>
  <c r="G67" i="37"/>
  <c r="I13" i="37"/>
  <c r="H77" i="37"/>
  <c r="O77" i="37"/>
  <c r="P23" i="37"/>
  <c r="Q23" i="37"/>
  <c r="AA51" i="37"/>
  <c r="G26" i="37"/>
  <c r="T20" i="37"/>
  <c r="P67" i="37"/>
  <c r="S51" i="37"/>
  <c r="Z51" i="37"/>
  <c r="T36" i="37"/>
  <c r="P42" i="37"/>
  <c r="AA41" i="37"/>
  <c r="G59" i="37"/>
  <c r="H13" i="37"/>
  <c r="O13" i="37"/>
  <c r="P22" i="37"/>
  <c r="H42" i="37"/>
  <c r="O42" i="37"/>
  <c r="R22" i="37"/>
  <c r="I68" i="37"/>
  <c r="I69" i="37"/>
  <c r="I73" i="37"/>
  <c r="L11" i="37"/>
  <c r="H67" i="37"/>
  <c r="O67" i="37"/>
  <c r="G20" i="37"/>
  <c r="S50" i="37"/>
  <c r="Z50" i="37"/>
  <c r="P18" i="37"/>
  <c r="F73" i="37"/>
  <c r="P59" i="37"/>
  <c r="W19" i="37"/>
  <c r="I50" i="37"/>
  <c r="G28" i="37"/>
  <c r="Q24" i="37"/>
  <c r="H19" i="37"/>
  <c r="O19" i="37"/>
  <c r="R24" i="37"/>
  <c r="F67" i="37"/>
  <c r="Q49" i="37"/>
  <c r="Q42" i="37"/>
  <c r="R47" i="37"/>
  <c r="F20" i="37"/>
  <c r="G68" i="37"/>
  <c r="P66" i="37"/>
  <c r="P30" i="37"/>
  <c r="P58" i="37"/>
  <c r="Z23" i="37"/>
  <c r="F72" i="37"/>
  <c r="H70" i="37"/>
  <c r="O70" i="37"/>
  <c r="AA28" i="37"/>
  <c r="Q45" i="37"/>
  <c r="P37" i="37"/>
  <c r="G19" i="37"/>
  <c r="G11" i="37"/>
  <c r="S42" i="37"/>
  <c r="Z42" i="37"/>
  <c r="R19" i="37"/>
  <c r="G42" i="37"/>
  <c r="S30" i="37"/>
  <c r="Z30" i="37"/>
  <c r="F39" i="37"/>
  <c r="I32" i="37"/>
  <c r="T34" i="37"/>
  <c r="T44" i="37"/>
  <c r="I16" i="37"/>
  <c r="R11" i="37"/>
  <c r="P20" i="37"/>
  <c r="H29" i="37"/>
  <c r="O29" i="37"/>
  <c r="AA34" i="37"/>
  <c r="G40" i="37"/>
  <c r="Q36" i="37"/>
  <c r="P77" i="37"/>
  <c r="G22" i="37"/>
  <c r="R21" i="37"/>
  <c r="H22" i="37"/>
  <c r="O22" i="37"/>
  <c r="AA42" i="37"/>
  <c r="F18" i="37"/>
  <c r="Q21" i="37"/>
  <c r="G18" i="37"/>
  <c r="H40" i="37"/>
  <c r="O40" i="37"/>
  <c r="Z22" i="37"/>
  <c r="AA46" i="37"/>
  <c r="S32" i="37"/>
  <c r="Z32" i="37"/>
  <c r="G74" i="37"/>
  <c r="T41" i="37"/>
  <c r="R26" i="37"/>
  <c r="I37" i="37"/>
  <c r="I39" i="37"/>
  <c r="L77" i="37"/>
  <c r="R43" i="37"/>
  <c r="F68" i="37"/>
  <c r="P38" i="37"/>
  <c r="F71" i="37"/>
  <c r="R40" i="37"/>
  <c r="H38" i="37"/>
  <c r="O38" i="37"/>
  <c r="P72" i="37"/>
  <c r="H58" i="37"/>
  <c r="O58" i="37"/>
  <c r="F41" i="37"/>
  <c r="P50" i="37"/>
  <c r="H25" i="37"/>
  <c r="O25" i="37"/>
  <c r="H11" i="37"/>
  <c r="O11" i="37"/>
  <c r="S36" i="37"/>
  <c r="Q37" i="37"/>
  <c r="Q52" i="37"/>
  <c r="L49" i="37"/>
  <c r="I55" i="37"/>
  <c r="F77" i="37"/>
  <c r="P24" i="37"/>
  <c r="Q25" i="37"/>
  <c r="R39" i="37"/>
  <c r="Q14" i="37"/>
  <c r="F11" i="37"/>
  <c r="AA49" i="37"/>
  <c r="R14" i="37"/>
  <c r="S21" i="37"/>
  <c r="Z21" i="37"/>
  <c r="P13" i="37"/>
  <c r="AA25" i="37"/>
  <c r="R38" i="37"/>
  <c r="F21" i="37"/>
  <c r="G16" i="37"/>
  <c r="Q39" i="37"/>
  <c r="Q41" i="37"/>
  <c r="G32" i="37"/>
  <c r="AA38" i="37"/>
  <c r="AA44" i="37"/>
  <c r="H66" i="37"/>
  <c r="O66" i="37"/>
  <c r="H12" i="37"/>
  <c r="O12" i="37"/>
  <c r="S49" i="37"/>
  <c r="Z49" i="37"/>
  <c r="G27" i="37"/>
  <c r="Q29" i="37"/>
  <c r="M10" i="37"/>
  <c r="P27" i="37"/>
  <c r="I23" i="37"/>
  <c r="T70" i="37"/>
  <c r="T46" i="37"/>
  <c r="J10" i="37"/>
  <c r="J11" i="37"/>
  <c r="L72" i="37"/>
  <c r="S47" i="37"/>
  <c r="T15" i="37"/>
  <c r="R54" i="37"/>
  <c r="S54" i="37"/>
  <c r="Z54" i="37"/>
  <c r="T54" i="37"/>
  <c r="AA54" i="37"/>
  <c r="W54" i="37"/>
  <c r="R15" i="37"/>
  <c r="P33" i="37"/>
  <c r="Q54" i="37"/>
  <c r="AA15" i="37"/>
  <c r="G33" i="37"/>
  <c r="F33" i="37"/>
  <c r="I56" i="37"/>
  <c r="L56" i="37"/>
  <c r="W15" i="37"/>
  <c r="S15" i="37"/>
  <c r="Z15" i="37"/>
  <c r="L33" i="37"/>
  <c r="H33" i="37"/>
  <c r="O33" i="37"/>
  <c r="Q15" i="37"/>
  <c r="L43" i="37"/>
  <c r="L60" i="37"/>
  <c r="H56" i="37"/>
  <c r="O56" i="37"/>
  <c r="P56" i="37"/>
  <c r="P43" i="37"/>
  <c r="G43" i="37"/>
  <c r="H43" i="37"/>
  <c r="O43" i="37"/>
  <c r="G56" i="37"/>
  <c r="I33" i="37"/>
  <c r="F56" i="37"/>
  <c r="F43" i="37"/>
  <c r="H60" i="37"/>
  <c r="O60" i="37"/>
  <c r="P62" i="37"/>
  <c r="F60" i="37"/>
  <c r="P60" i="37"/>
  <c r="L46" i="37"/>
  <c r="I46" i="37"/>
  <c r="I43" i="37"/>
  <c r="I60" i="37"/>
  <c r="G60" i="37"/>
  <c r="I62" i="37"/>
  <c r="G62" i="37"/>
  <c r="F62" i="37"/>
  <c r="L62" i="37"/>
  <c r="H62" i="37"/>
  <c r="O62" i="37"/>
  <c r="H46" i="37"/>
  <c r="O46" i="37"/>
  <c r="F46" i="37"/>
  <c r="G46" i="37"/>
  <c r="H51" i="37"/>
  <c r="O51" i="37"/>
  <c r="F51" i="37"/>
  <c r="G51" i="37"/>
  <c r="P51" i="37"/>
  <c r="P46" i="37"/>
  <c r="S43" i="37"/>
  <c r="Z43" i="37"/>
  <c r="I51" i="37"/>
  <c r="L51" i="37"/>
  <c r="S20" i="37"/>
  <c r="S39" i="37"/>
  <c r="Z39" i="37"/>
  <c r="L22" i="37"/>
  <c r="W70" i="37"/>
  <c r="S22" i="37"/>
  <c r="H71" i="37"/>
  <c r="O71" i="37"/>
  <c r="S45" i="37"/>
  <c r="Z45" i="37"/>
  <c r="S23" i="37"/>
  <c r="S38" i="37"/>
  <c r="S44" i="37"/>
  <c r="Z44" i="37"/>
  <c r="S41" i="37"/>
  <c r="Z41" i="37"/>
  <c r="S19" i="37"/>
  <c r="H72" i="37"/>
  <c r="O72" i="37"/>
  <c r="J12" i="37"/>
  <c r="K11" i="37"/>
  <c r="M11" i="37"/>
  <c r="K12" i="37"/>
  <c r="M12" i="37"/>
  <c r="J13" i="37"/>
  <c r="J14" i="37"/>
  <c r="K13" i="37"/>
  <c r="M13" i="37"/>
  <c r="J15" i="37"/>
  <c r="K14" i="37"/>
  <c r="M14" i="37"/>
  <c r="J16" i="37"/>
  <c r="K15" i="37"/>
  <c r="M15" i="37"/>
  <c r="J17" i="37"/>
  <c r="K16" i="37"/>
  <c r="M16" i="37"/>
  <c r="J18" i="37"/>
  <c r="K17" i="37"/>
  <c r="M17" i="37"/>
  <c r="J19" i="37"/>
  <c r="K18" i="37"/>
  <c r="M18" i="37"/>
  <c r="K19" i="37"/>
  <c r="M19" i="37"/>
  <c r="J20" i="37"/>
  <c r="K20" i="37"/>
  <c r="M20" i="37"/>
  <c r="J21" i="37"/>
  <c r="J22" i="37"/>
  <c r="K21" i="37"/>
  <c r="M21" i="37"/>
  <c r="J23" i="37"/>
  <c r="K22" i="37"/>
  <c r="M22" i="37"/>
  <c r="J24" i="37"/>
  <c r="K23" i="37"/>
  <c r="M23" i="37"/>
  <c r="J25" i="37"/>
  <c r="K24" i="37"/>
  <c r="M24" i="37"/>
  <c r="J26" i="37"/>
  <c r="K25" i="37"/>
  <c r="M25" i="37"/>
  <c r="K26" i="37"/>
  <c r="M26" i="37"/>
  <c r="J27" i="37"/>
  <c r="J28" i="37"/>
  <c r="K27" i="37"/>
  <c r="M27" i="37"/>
  <c r="J29" i="37"/>
  <c r="K28" i="37"/>
  <c r="M28" i="37"/>
  <c r="K29" i="37"/>
  <c r="M29" i="37"/>
  <c r="J30" i="37"/>
  <c r="J31" i="37"/>
  <c r="K30" i="37"/>
  <c r="M30" i="37"/>
  <c r="J32" i="37"/>
  <c r="K31" i="37"/>
  <c r="M31" i="37"/>
  <c r="J33" i="37"/>
  <c r="K32" i="37"/>
  <c r="M32" i="37"/>
  <c r="J34" i="37"/>
  <c r="K33" i="37"/>
  <c r="M33" i="37"/>
  <c r="J35" i="37"/>
  <c r="K34" i="37"/>
  <c r="M34" i="37"/>
  <c r="K35" i="37"/>
  <c r="M35" i="37"/>
  <c r="J36" i="37"/>
  <c r="J37" i="37"/>
  <c r="K36" i="37"/>
  <c r="M36" i="37"/>
  <c r="J38" i="37"/>
  <c r="K37" i="37"/>
  <c r="M37" i="37"/>
  <c r="K38" i="37"/>
  <c r="M38" i="37"/>
  <c r="J39" i="37"/>
  <c r="J40" i="37"/>
  <c r="K39" i="37"/>
  <c r="M39" i="37"/>
  <c r="K40" i="37"/>
  <c r="M40" i="37"/>
  <c r="J41" i="37"/>
  <c r="K41" i="37"/>
  <c r="M41" i="37"/>
  <c r="J42" i="37"/>
  <c r="J43" i="37"/>
  <c r="K42" i="37"/>
  <c r="M42" i="37"/>
  <c r="K43" i="37"/>
  <c r="M43" i="37"/>
  <c r="J44" i="37"/>
  <c r="J45" i="37"/>
  <c r="K44" i="37"/>
  <c r="M44" i="37"/>
  <c r="J46" i="37"/>
  <c r="K45" i="37"/>
  <c r="M45" i="37"/>
  <c r="J47" i="37"/>
  <c r="K46" i="37"/>
  <c r="M46" i="37"/>
  <c r="J48" i="37"/>
  <c r="K47" i="37"/>
  <c r="M47" i="37"/>
  <c r="J49" i="37"/>
  <c r="K48" i="37"/>
  <c r="M48" i="37"/>
  <c r="J50" i="37"/>
  <c r="K49" i="37"/>
  <c r="M49" i="37"/>
  <c r="K50" i="37"/>
  <c r="M50" i="37"/>
  <c r="J51" i="37"/>
  <c r="K51" i="37"/>
  <c r="M51" i="37"/>
  <c r="J52" i="37"/>
  <c r="J53" i="37"/>
  <c r="K52" i="37"/>
  <c r="M52" i="37"/>
  <c r="K53" i="37"/>
  <c r="M53" i="37"/>
  <c r="J54" i="37"/>
  <c r="J55" i="37"/>
  <c r="K54" i="37"/>
  <c r="M54" i="37"/>
  <c r="J56" i="37"/>
  <c r="K55" i="37"/>
  <c r="M55" i="37"/>
  <c r="J57" i="37"/>
  <c r="K56" i="37"/>
  <c r="M56" i="37"/>
  <c r="K57" i="37"/>
  <c r="M57" i="37"/>
  <c r="J58" i="37"/>
  <c r="J59" i="37"/>
  <c r="K58" i="37"/>
  <c r="M58" i="37"/>
  <c r="J60" i="37"/>
  <c r="K59" i="37"/>
  <c r="M59" i="37"/>
  <c r="J61" i="37"/>
  <c r="K60" i="37"/>
  <c r="M60" i="37"/>
  <c r="K61" i="37"/>
  <c r="M61" i="37"/>
  <c r="J62" i="37"/>
  <c r="K62" i="37"/>
  <c r="M62" i="37"/>
  <c r="J63" i="37"/>
  <c r="J64" i="37"/>
  <c r="K63" i="37"/>
  <c r="M63" i="37"/>
  <c r="K64" i="37"/>
  <c r="M64" i="37"/>
  <c r="J65" i="37"/>
  <c r="K65" i="37"/>
  <c r="M65" i="37"/>
  <c r="J66" i="37"/>
  <c r="J67" i="37"/>
  <c r="K66" i="37"/>
  <c r="M66" i="37"/>
  <c r="K67" i="37"/>
  <c r="M67" i="37"/>
  <c r="J68" i="37"/>
  <c r="J69" i="37"/>
  <c r="K68" i="37"/>
  <c r="M68" i="37"/>
  <c r="K69" i="37"/>
  <c r="M69" i="37"/>
  <c r="J70" i="37"/>
  <c r="K70" i="37"/>
  <c r="M70" i="37"/>
  <c r="J71" i="37"/>
  <c r="K71" i="37"/>
  <c r="M71" i="37"/>
  <c r="J72" i="37"/>
  <c r="K72" i="37"/>
  <c r="M72" i="37"/>
  <c r="J73" i="37"/>
  <c r="K73" i="37"/>
  <c r="M73" i="37"/>
  <c r="J74" i="37"/>
  <c r="K74" i="37"/>
  <c r="M74" i="37"/>
  <c r="J75" i="37"/>
  <c r="J76" i="37"/>
  <c r="K75" i="37"/>
  <c r="M75" i="37"/>
  <c r="J77" i="37"/>
  <c r="K76" i="37"/>
  <c r="M76" i="37"/>
  <c r="U10" i="37"/>
  <c r="K77" i="37"/>
  <c r="M77" i="37"/>
  <c r="V10" i="37"/>
  <c r="X10" i="37"/>
  <c r="U11" i="37"/>
  <c r="U12" i="37"/>
  <c r="V11" i="37"/>
  <c r="X11" i="37"/>
  <c r="U13" i="37"/>
  <c r="V12" i="37"/>
  <c r="X12" i="37"/>
  <c r="U14" i="37"/>
  <c r="V13" i="37"/>
  <c r="X13" i="37"/>
  <c r="U15" i="37"/>
  <c r="V14" i="37"/>
  <c r="X14" i="37"/>
  <c r="V15" i="37"/>
  <c r="X15" i="37"/>
  <c r="U16" i="37"/>
  <c r="U17" i="37"/>
  <c r="V16" i="37"/>
  <c r="X16" i="37"/>
  <c r="U18" i="37"/>
  <c r="V17" i="37"/>
  <c r="X17" i="37"/>
  <c r="U19" i="37"/>
  <c r="V18" i="37"/>
  <c r="X18" i="37"/>
  <c r="V19" i="37"/>
  <c r="X19" i="37"/>
  <c r="U20" i="37"/>
  <c r="U21" i="37"/>
  <c r="V20" i="37"/>
  <c r="X20" i="37"/>
  <c r="U22" i="37"/>
  <c r="V21" i="37"/>
  <c r="X21" i="37"/>
  <c r="U23" i="37"/>
  <c r="V22" i="37"/>
  <c r="X22" i="37"/>
  <c r="U24" i="37"/>
  <c r="V23" i="37"/>
  <c r="X23" i="37"/>
  <c r="V24" i="37"/>
  <c r="X24" i="37"/>
  <c r="U25" i="37"/>
  <c r="U26" i="37"/>
  <c r="V25" i="37"/>
  <c r="X25" i="37"/>
  <c r="U27" i="37"/>
  <c r="V26" i="37"/>
  <c r="X26" i="37"/>
  <c r="V27" i="37"/>
  <c r="X27" i="37"/>
  <c r="U28" i="37"/>
  <c r="V28" i="37"/>
  <c r="X28" i="37"/>
  <c r="U29" i="37"/>
  <c r="V29" i="37"/>
  <c r="X29" i="37"/>
  <c r="U30" i="37"/>
  <c r="V30" i="37"/>
  <c r="X30" i="37"/>
  <c r="U31" i="37"/>
  <c r="V31" i="37"/>
  <c r="X31" i="37"/>
  <c r="U32" i="37"/>
  <c r="V32" i="37"/>
  <c r="X32" i="37"/>
  <c r="U33" i="37"/>
  <c r="U34" i="37"/>
  <c r="V33" i="37"/>
  <c r="X33" i="37"/>
  <c r="U35" i="37"/>
  <c r="V34" i="37"/>
  <c r="X34" i="37"/>
  <c r="U36" i="37"/>
  <c r="V35" i="37"/>
  <c r="X35" i="37"/>
  <c r="V36" i="37"/>
  <c r="X36" i="37"/>
  <c r="U37" i="37"/>
  <c r="U38" i="37"/>
  <c r="V37" i="37"/>
  <c r="X37" i="37"/>
  <c r="U39" i="37"/>
  <c r="V38" i="37"/>
  <c r="X38" i="37"/>
  <c r="V39" i="37"/>
  <c r="X39" i="37"/>
  <c r="U40" i="37"/>
  <c r="U41" i="37"/>
  <c r="V40" i="37"/>
  <c r="X40" i="37"/>
  <c r="U42" i="37"/>
  <c r="V41" i="37"/>
  <c r="X41" i="37"/>
  <c r="V42" i="37"/>
  <c r="X42" i="37"/>
  <c r="U43" i="37"/>
  <c r="U44" i="37"/>
  <c r="V43" i="37"/>
  <c r="X43" i="37"/>
  <c r="V44" i="37"/>
  <c r="X44" i="37"/>
  <c r="U45" i="37"/>
  <c r="U46" i="37"/>
  <c r="V45" i="37"/>
  <c r="X45" i="37"/>
  <c r="V46" i="37"/>
  <c r="X46" i="37"/>
  <c r="U47" i="37"/>
  <c r="V47" i="37"/>
  <c r="X47" i="37"/>
  <c r="U48" i="37"/>
  <c r="V48" i="37"/>
  <c r="X48" i="37"/>
  <c r="U49" i="37"/>
  <c r="V49" i="37"/>
  <c r="X49" i="37"/>
  <c r="U50" i="37"/>
  <c r="U51" i="37"/>
  <c r="V50" i="37"/>
  <c r="X50" i="37"/>
  <c r="V51" i="37"/>
  <c r="X51" i="37"/>
  <c r="U52" i="37"/>
  <c r="U53" i="37"/>
  <c r="V52" i="37"/>
  <c r="X52" i="37"/>
  <c r="V53" i="37"/>
  <c r="X53" i="37"/>
  <c r="X70" i="37"/>
  <c r="X82" i="37"/>
  <c r="X83" i="37"/>
  <c r="U54" i="37"/>
  <c r="V54" i="37"/>
  <c r="X54" i="37"/>
  <c r="Y54" i="37"/>
  <c r="Y15" i="37"/>
  <c r="N46" i="37"/>
  <c r="N52" i="37"/>
  <c r="N26" i="37"/>
  <c r="N54" i="37"/>
  <c r="N16" i="37"/>
  <c r="Y17" i="37"/>
  <c r="N66" i="37"/>
  <c r="Y26" i="37"/>
  <c r="N12" i="37"/>
  <c r="Y52" i="37"/>
  <c r="N22" i="37"/>
  <c r="N57" i="37"/>
  <c r="Y28" i="37"/>
  <c r="N11" i="37"/>
  <c r="N39" i="37"/>
  <c r="N45" i="37"/>
  <c r="N71" i="37"/>
  <c r="Y18" i="37"/>
  <c r="N74" i="37"/>
  <c r="N53" i="37"/>
  <c r="Y50" i="37"/>
  <c r="Y21" i="37"/>
  <c r="Y23" i="37"/>
  <c r="N38" i="37"/>
  <c r="Y51" i="37"/>
  <c r="N49" i="37"/>
  <c r="N33" i="37"/>
  <c r="N43" i="37"/>
  <c r="N34" i="37"/>
  <c r="N28" i="37"/>
  <c r="Y34" i="37"/>
  <c r="N44" i="37"/>
  <c r="N67" i="37"/>
  <c r="N63" i="37"/>
  <c r="Y46" i="37"/>
  <c r="N50" i="37"/>
  <c r="N27" i="37"/>
  <c r="N42" i="37"/>
  <c r="N32" i="37"/>
  <c r="N18" i="37"/>
  <c r="Y13" i="37"/>
  <c r="Y49" i="37"/>
  <c r="Y33" i="37"/>
  <c r="N40" i="37"/>
  <c r="N23" i="37"/>
  <c r="Y47" i="37"/>
  <c r="N19" i="37"/>
  <c r="Y12" i="37"/>
  <c r="N70" i="37"/>
  <c r="N65" i="37"/>
  <c r="N48" i="37"/>
  <c r="Y41" i="37"/>
  <c r="N30" i="37"/>
  <c r="Y37" i="37"/>
  <c r="Y11" i="37"/>
  <c r="N35" i="37"/>
  <c r="Y16" i="37"/>
  <c r="N62" i="37"/>
  <c r="N56" i="37"/>
  <c r="N51" i="37"/>
  <c r="N72" i="37"/>
  <c r="Y27" i="37"/>
  <c r="Y44" i="37"/>
  <c r="Y39" i="37"/>
  <c r="Y29" i="37"/>
  <c r="N29" i="37"/>
  <c r="Y36" i="37"/>
  <c r="Y14" i="37"/>
  <c r="Y35" i="37"/>
  <c r="Y31" i="37"/>
  <c r="Y32" i="37"/>
  <c r="N64" i="37"/>
  <c r="N14" i="37"/>
  <c r="N76" i="37"/>
  <c r="Y19" i="37"/>
  <c r="N61" i="37"/>
  <c r="Y43" i="37"/>
  <c r="Y40" i="37"/>
  <c r="Y48" i="37"/>
  <c r="N75" i="37"/>
  <c r="N59" i="37"/>
  <c r="N24" i="37"/>
  <c r="Y24" i="37"/>
  <c r="E135" i="20"/>
  <c r="N60" i="37"/>
  <c r="N47" i="37"/>
  <c r="Y42" i="37"/>
  <c r="N31" i="37"/>
  <c r="N69" i="37"/>
  <c r="N37" i="37"/>
  <c r="N41" i="37"/>
  <c r="N73" i="37"/>
  <c r="Y53" i="37"/>
  <c r="N68" i="37"/>
  <c r="Y30" i="37"/>
  <c r="N21" i="37"/>
  <c r="Y22" i="37"/>
  <c r="N17" i="37"/>
  <c r="N77" i="37"/>
  <c r="N20" i="37"/>
  <c r="Y25" i="37"/>
  <c r="N36" i="37"/>
  <c r="N13" i="37"/>
  <c r="N25" i="37"/>
  <c r="Y38" i="37"/>
  <c r="Y20" i="37"/>
  <c r="N55" i="37"/>
  <c r="N58" i="37"/>
  <c r="N15" i="37"/>
  <c r="Y45" i="37"/>
  <c r="Y10" i="37"/>
  <c r="N10" i="37"/>
  <c r="Y70" i="37"/>
  <c r="E124" i="20"/>
  <c r="E25" i="20"/>
  <c r="E59" i="20"/>
  <c r="E89" i="20"/>
  <c r="E55" i="20"/>
  <c r="E68" i="20"/>
  <c r="E109" i="20"/>
  <c r="E32" i="20"/>
  <c r="E115" i="20"/>
  <c r="E118" i="20"/>
  <c r="E62" i="20"/>
  <c r="E12" i="20"/>
  <c r="E98" i="20"/>
  <c r="E70" i="20"/>
  <c r="E40" i="20"/>
  <c r="E54" i="20"/>
  <c r="E33" i="20"/>
  <c r="E94" i="20"/>
  <c r="E91" i="20"/>
  <c r="E35" i="20"/>
  <c r="E84" i="20"/>
  <c r="E43" i="20"/>
  <c r="E103" i="20"/>
  <c r="E96" i="20"/>
  <c r="E90" i="20"/>
  <c r="E16" i="20"/>
  <c r="E60" i="20"/>
  <c r="E44" i="20"/>
  <c r="E83" i="20"/>
  <c r="E101" i="20"/>
  <c r="E30" i="20"/>
  <c r="E122" i="20"/>
  <c r="E52" i="20"/>
  <c r="E92" i="20"/>
  <c r="E51" i="20"/>
  <c r="E29" i="20"/>
  <c r="E120" i="20"/>
  <c r="E78" i="20"/>
  <c r="E87" i="20"/>
  <c r="E102" i="20"/>
  <c r="E108" i="20"/>
  <c r="E17" i="20"/>
  <c r="E113" i="20"/>
  <c r="E86" i="20"/>
  <c r="E48" i="20"/>
  <c r="E72" i="20"/>
  <c r="E46" i="20"/>
  <c r="E112" i="20"/>
  <c r="E19" i="20"/>
  <c r="E99" i="20"/>
  <c r="E22" i="20"/>
  <c r="E53" i="20"/>
  <c r="E15" i="20"/>
  <c r="E23" i="20"/>
  <c r="E42" i="20"/>
  <c r="E123" i="20"/>
  <c r="E61" i="20"/>
  <c r="E49" i="20"/>
  <c r="E65" i="20"/>
  <c r="E34" i="20"/>
  <c r="E107" i="20"/>
  <c r="E58" i="20"/>
  <c r="E37" i="20"/>
  <c r="E66" i="20"/>
  <c r="E24" i="20"/>
  <c r="E121" i="20"/>
  <c r="E18" i="20"/>
  <c r="E114" i="20"/>
  <c r="E13" i="20"/>
  <c r="E79" i="20"/>
  <c r="E80" i="20"/>
  <c r="E20" i="20"/>
  <c r="E67" i="20"/>
  <c r="E50" i="20"/>
  <c r="E100" i="20"/>
  <c r="E106" i="20"/>
  <c r="E74" i="20"/>
  <c r="E14" i="20"/>
  <c r="E45" i="20"/>
  <c r="E105" i="20"/>
  <c r="E77" i="20"/>
  <c r="E76" i="20"/>
  <c r="E75" i="20"/>
  <c r="E26" i="20"/>
  <c r="E36" i="20"/>
  <c r="E71" i="20"/>
  <c r="E47" i="20"/>
  <c r="E88" i="20"/>
  <c r="E39" i="20"/>
  <c r="E31" i="20"/>
  <c r="E111" i="20"/>
  <c r="E38" i="20"/>
  <c r="E119" i="20"/>
  <c r="E27" i="20"/>
  <c r="E110" i="20"/>
  <c r="E104" i="20"/>
  <c r="E63" i="20"/>
  <c r="F127" i="20"/>
  <c r="E117" i="20"/>
  <c r="E93" i="20"/>
  <c r="E64" i="20"/>
  <c r="E116" i="20"/>
  <c r="E56" i="20"/>
  <c r="E28" i="20"/>
  <c r="E82" i="20"/>
  <c r="E21" i="20"/>
  <c r="E97" i="20"/>
  <c r="E81" i="20"/>
  <c r="E69" i="20"/>
  <c r="E57" i="20"/>
  <c r="E41" i="20"/>
  <c r="E73" i="20"/>
  <c r="E85" i="20"/>
  <c r="E95" i="20"/>
  <c r="H124" i="20"/>
  <c r="F125" i="21"/>
  <c r="H106" i="20"/>
  <c r="F107" i="21"/>
  <c r="H38" i="20"/>
  <c r="F39" i="21"/>
  <c r="H28" i="20"/>
  <c r="F28" i="21"/>
  <c r="H89" i="20"/>
  <c r="F90" i="21"/>
  <c r="H98" i="20"/>
  <c r="F99" i="21"/>
  <c r="H88" i="20"/>
  <c r="F89" i="21"/>
  <c r="H81" i="20"/>
  <c r="F82" i="21"/>
  <c r="H23" i="20"/>
  <c r="F23" i="21"/>
  <c r="H13" i="20"/>
  <c r="F13" i="21"/>
  <c r="H46" i="20"/>
  <c r="F47" i="21"/>
  <c r="H58" i="20"/>
  <c r="F59" i="21"/>
  <c r="H111" i="20"/>
  <c r="F112" i="21"/>
  <c r="H80" i="20"/>
  <c r="F81" i="21"/>
  <c r="H116" i="20"/>
  <c r="F117" i="21"/>
  <c r="H16" i="20"/>
  <c r="F16" i="21"/>
  <c r="H100" i="20"/>
  <c r="F101" i="21"/>
  <c r="H40" i="20"/>
  <c r="F41" i="21"/>
  <c r="H50" i="20"/>
  <c r="F51" i="21"/>
  <c r="H87" i="20"/>
  <c r="F88" i="21"/>
  <c r="H66" i="20"/>
  <c r="F67" i="21"/>
  <c r="H118" i="20"/>
  <c r="F119" i="21"/>
  <c r="H27" i="20"/>
  <c r="H17" i="20"/>
  <c r="F17" i="21"/>
  <c r="H52" i="20"/>
  <c r="F53" i="21"/>
  <c r="H119" i="20"/>
  <c r="F120" i="21"/>
  <c r="H74" i="20"/>
  <c r="F75" i="21"/>
  <c r="H60" i="20"/>
  <c r="F61" i="21"/>
  <c r="H117" i="20"/>
  <c r="F118" i="21"/>
  <c r="H39" i="20"/>
  <c r="F40" i="21"/>
  <c r="H45" i="20"/>
  <c r="F46" i="21"/>
  <c r="H78" i="20"/>
  <c r="F79" i="21"/>
  <c r="H121" i="20"/>
  <c r="F122" i="21"/>
  <c r="H47" i="20"/>
  <c r="F48" i="21"/>
  <c r="H32" i="20"/>
  <c r="F32" i="21"/>
  <c r="H22" i="20"/>
  <c r="F22" i="21"/>
  <c r="H57" i="20"/>
  <c r="F58" i="21"/>
  <c r="H110" i="20"/>
  <c r="F111" i="21"/>
  <c r="H73" i="20"/>
  <c r="F74" i="21"/>
  <c r="H101" i="20"/>
  <c r="F102" i="21"/>
  <c r="H71" i="20"/>
  <c r="F72" i="21"/>
  <c r="H25" i="20"/>
  <c r="F25" i="21"/>
  <c r="H15" i="20"/>
  <c r="F15" i="21"/>
  <c r="H49" i="20"/>
  <c r="F50" i="21"/>
  <c r="H61" i="20"/>
  <c r="F62" i="21"/>
  <c r="H120" i="20"/>
  <c r="F121" i="21"/>
  <c r="H85" i="20"/>
  <c r="F86" i="21"/>
  <c r="H99" i="20"/>
  <c r="F100" i="21"/>
  <c r="H36" i="20"/>
  <c r="F37" i="21"/>
  <c r="H26" i="20"/>
  <c r="F26" i="21"/>
  <c r="H102" i="20"/>
  <c r="F103" i="21"/>
  <c r="H105" i="20"/>
  <c r="F106" i="21"/>
  <c r="H84" i="20"/>
  <c r="F85" i="21"/>
  <c r="H122" i="20"/>
  <c r="F123" i="21"/>
  <c r="H104" i="20"/>
  <c r="F105" i="21"/>
  <c r="H112" i="20"/>
  <c r="F113" i="21"/>
  <c r="H75" i="20"/>
  <c r="F76" i="21"/>
  <c r="H20" i="20"/>
  <c r="F20" i="21"/>
  <c r="H33" i="20"/>
  <c r="F34" i="21"/>
  <c r="H44" i="20"/>
  <c r="F45" i="21"/>
  <c r="H55" i="20"/>
  <c r="F56" i="21"/>
  <c r="H96" i="20"/>
  <c r="F97" i="21"/>
  <c r="H94" i="20"/>
  <c r="F95" i="21"/>
  <c r="H113" i="20"/>
  <c r="F114" i="21"/>
  <c r="H12" i="20"/>
  <c r="H30" i="20"/>
  <c r="F30" i="21"/>
  <c r="H51" i="20"/>
  <c r="F52" i="21"/>
  <c r="H64" i="20"/>
  <c r="F65" i="21"/>
  <c r="H93" i="20"/>
  <c r="F94" i="21"/>
  <c r="H67" i="20"/>
  <c r="F68" i="21"/>
  <c r="H77" i="20"/>
  <c r="F78" i="21"/>
  <c r="H34" i="20"/>
  <c r="F35" i="21"/>
  <c r="H24" i="20"/>
  <c r="F24" i="21"/>
  <c r="H59" i="20"/>
  <c r="F60" i="21"/>
  <c r="H108" i="20"/>
  <c r="F109" i="21"/>
  <c r="H79" i="20"/>
  <c r="F80" i="21"/>
  <c r="H115" i="20"/>
  <c r="F116" i="21"/>
  <c r="H83" i="20"/>
  <c r="F84" i="21"/>
  <c r="H103" i="20"/>
  <c r="F104" i="21"/>
  <c r="H37" i="20"/>
  <c r="F38" i="21"/>
  <c r="H43" i="20"/>
  <c r="F44" i="21"/>
  <c r="H72" i="20"/>
  <c r="F73" i="21"/>
  <c r="H31" i="20"/>
  <c r="F31" i="21"/>
  <c r="H29" i="20"/>
  <c r="F29" i="21"/>
  <c r="H19" i="20"/>
  <c r="F19" i="21"/>
  <c r="H54" i="20"/>
  <c r="F55" i="21"/>
  <c r="H114" i="20"/>
  <c r="F115" i="21"/>
  <c r="H69" i="20"/>
  <c r="F70" i="21"/>
  <c r="H63" i="20"/>
  <c r="F64" i="21"/>
  <c r="H14" i="20"/>
  <c r="F14" i="21"/>
  <c r="H109" i="20"/>
  <c r="F110" i="21"/>
  <c r="H21" i="20"/>
  <c r="F21" i="21"/>
  <c r="H48" i="20"/>
  <c r="F49" i="21"/>
  <c r="H82" i="20"/>
  <c r="F83" i="21"/>
  <c r="H62" i="20"/>
  <c r="F63" i="21"/>
  <c r="H86" i="20"/>
  <c r="F87" i="21"/>
  <c r="H107" i="20"/>
  <c r="F108" i="21"/>
  <c r="H56" i="20"/>
  <c r="F57" i="21"/>
  <c r="H35" i="20"/>
  <c r="F36" i="21"/>
  <c r="H41" i="20"/>
  <c r="F42" i="21"/>
  <c r="H68" i="20"/>
  <c r="F69" i="21"/>
  <c r="H97" i="20"/>
  <c r="F98" i="21"/>
  <c r="H91" i="20"/>
  <c r="F92" i="21"/>
  <c r="H18" i="20"/>
  <c r="F18" i="21"/>
  <c r="H76" i="20"/>
  <c r="F77" i="21"/>
  <c r="H42" i="20"/>
  <c r="F43" i="21"/>
  <c r="H53" i="20"/>
  <c r="F54" i="21"/>
  <c r="H92" i="20"/>
  <c r="F93" i="21"/>
  <c r="H70" i="20"/>
  <c r="F71" i="21"/>
  <c r="H95" i="20"/>
  <c r="F96" i="21"/>
  <c r="H65" i="20"/>
  <c r="F66" i="21"/>
  <c r="H90" i="20"/>
  <c r="F91" i="21"/>
  <c r="E125" i="20"/>
  <c r="F162" i="21"/>
  <c r="F156" i="21"/>
  <c r="F152" i="21"/>
  <c r="F146" i="21"/>
  <c r="F160" i="21"/>
  <c r="F163" i="21"/>
  <c r="F155" i="21"/>
  <c r="F159" i="21"/>
  <c r="F148" i="21"/>
  <c r="F144" i="21"/>
  <c r="F142" i="21"/>
  <c r="F154" i="21"/>
  <c r="F27" i="21"/>
  <c r="F140" i="21"/>
  <c r="F33" i="21"/>
  <c r="F141" i="21"/>
  <c r="F145" i="21"/>
  <c r="F149" i="21"/>
  <c r="F169" i="21"/>
  <c r="F167" i="21"/>
  <c r="F161" i="21"/>
  <c r="F143" i="21"/>
  <c r="F166" i="21"/>
  <c r="F165" i="21"/>
  <c r="F151" i="21"/>
  <c r="F157" i="21"/>
  <c r="F147" i="21"/>
  <c r="F158" i="21"/>
  <c r="F12" i="21"/>
  <c r="H125" i="20"/>
  <c r="F168" i="21"/>
  <c r="F164" i="21"/>
  <c r="F153" i="21"/>
  <c r="F150" i="21"/>
  <c r="F171" i="21"/>
  <c r="G129" i="21"/>
  <c r="G130" i="21"/>
  <c r="F126" i="21"/>
  <c r="F139" i="21"/>
  <c r="F172" i="21"/>
  <c r="G12" i="21"/>
  <c r="G124" i="21"/>
  <c r="G170" i="21"/>
  <c r="B128" i="24"/>
  <c r="B45" i="24"/>
  <c r="D45" i="24"/>
  <c r="B46" i="14"/>
  <c r="G93" i="21"/>
  <c r="G21" i="21"/>
  <c r="G80" i="21"/>
  <c r="G114" i="21"/>
  <c r="G162" i="21"/>
  <c r="B120" i="24"/>
  <c r="B37" i="24"/>
  <c r="D37" i="24"/>
  <c r="G106" i="21"/>
  <c r="G156" i="21"/>
  <c r="B114" i="24"/>
  <c r="B31" i="24"/>
  <c r="D31" i="24"/>
  <c r="G102" i="21"/>
  <c r="G61" i="21"/>
  <c r="G59" i="21"/>
  <c r="G92" i="21"/>
  <c r="G95" i="21"/>
  <c r="G74" i="21"/>
  <c r="G47" i="21"/>
  <c r="G66" i="21"/>
  <c r="G43" i="21"/>
  <c r="G83" i="21"/>
  <c r="G30" i="21"/>
  <c r="G123" i="21"/>
  <c r="G169" i="21"/>
  <c r="B127" i="24"/>
  <c r="B44" i="24"/>
  <c r="D44" i="24"/>
  <c r="G25" i="21"/>
  <c r="G48" i="21"/>
  <c r="G13" i="21"/>
  <c r="G107" i="21"/>
  <c r="G157" i="21"/>
  <c r="B115" i="24"/>
  <c r="B32" i="24"/>
  <c r="D32" i="24"/>
  <c r="G69" i="21"/>
  <c r="G64" i="21"/>
  <c r="G24" i="21"/>
  <c r="G56" i="21"/>
  <c r="G62" i="21"/>
  <c r="G122" i="21"/>
  <c r="G168" i="21"/>
  <c r="B126" i="24"/>
  <c r="B43" i="24"/>
  <c r="D43" i="24"/>
  <c r="G67" i="21"/>
  <c r="G23" i="21"/>
  <c r="G125" i="21"/>
  <c r="G171" i="21"/>
  <c r="B129" i="24"/>
  <c r="B46" i="24"/>
  <c r="D46" i="24"/>
  <c r="B47" i="14"/>
  <c r="G42" i="21"/>
  <c r="G70" i="21"/>
  <c r="G35" i="21"/>
  <c r="G45" i="21"/>
  <c r="G22" i="21"/>
  <c r="G17" i="21"/>
  <c r="G82" i="21"/>
  <c r="G63" i="21"/>
  <c r="G115" i="21"/>
  <c r="G104" i="21"/>
  <c r="G78" i="21"/>
  <c r="G103" i="21"/>
  <c r="G154" i="21"/>
  <c r="B112" i="24"/>
  <c r="B29" i="24"/>
  <c r="D29" i="24"/>
  <c r="G32" i="21"/>
  <c r="G89" i="21"/>
  <c r="G54" i="21"/>
  <c r="G98" i="21"/>
  <c r="G14" i="21"/>
  <c r="G84" i="21"/>
  <c r="G97" i="21"/>
  <c r="G26" i="21"/>
  <c r="G40" i="21"/>
  <c r="G119" i="21"/>
  <c r="G165" i="21"/>
  <c r="B123" i="24"/>
  <c r="B40" i="24"/>
  <c r="D40" i="24"/>
  <c r="G71" i="21"/>
  <c r="G19" i="21"/>
  <c r="G94" i="21"/>
  <c r="G76" i="21"/>
  <c r="G72" i="21"/>
  <c r="G87" i="21"/>
  <c r="G29" i="21"/>
  <c r="G65" i="21"/>
  <c r="G113" i="21"/>
  <c r="G100" i="21"/>
  <c r="G152" i="21"/>
  <c r="B110" i="24"/>
  <c r="B27" i="24"/>
  <c r="D27" i="24"/>
  <c r="G79" i="21"/>
  <c r="G88" i="21"/>
  <c r="G28" i="21"/>
  <c r="G34" i="21"/>
  <c r="G86" i="21"/>
  <c r="G46" i="21"/>
  <c r="G51" i="21"/>
  <c r="G39" i="21"/>
  <c r="G36" i="21"/>
  <c r="G55" i="21"/>
  <c r="G60" i="21"/>
  <c r="G20" i="21"/>
  <c r="G111" i="21"/>
  <c r="G161" i="21"/>
  <c r="B119" i="24"/>
  <c r="B36" i="24"/>
  <c r="D36" i="24"/>
  <c r="G41" i="21"/>
  <c r="G99" i="21"/>
  <c r="G151" i="21"/>
  <c r="B109" i="24"/>
  <c r="B26" i="24"/>
  <c r="D26" i="24"/>
  <c r="G108" i="21"/>
  <c r="G158" i="21"/>
  <c r="B116" i="24"/>
  <c r="B33" i="24"/>
  <c r="D33" i="24"/>
  <c r="G44" i="21"/>
  <c r="G85" i="21"/>
  <c r="G58" i="21"/>
  <c r="G118" i="21"/>
  <c r="G164" i="21"/>
  <c r="B122" i="24"/>
  <c r="B39" i="24"/>
  <c r="D39" i="24"/>
  <c r="G101" i="21"/>
  <c r="G90" i="21"/>
  <c r="G38" i="21"/>
  <c r="G50" i="21"/>
  <c r="G16" i="21"/>
  <c r="G91" i="21"/>
  <c r="G110" i="21"/>
  <c r="G160" i="21"/>
  <c r="B118" i="24"/>
  <c r="B35" i="24"/>
  <c r="D35" i="24"/>
  <c r="G31" i="21"/>
  <c r="G109" i="21"/>
  <c r="G159" i="21"/>
  <c r="B117" i="24"/>
  <c r="B34" i="24"/>
  <c r="D34" i="24"/>
  <c r="G52" i="21"/>
  <c r="G105" i="21"/>
  <c r="G15" i="21"/>
  <c r="G75" i="21"/>
  <c r="G117" i="21"/>
  <c r="G18" i="21"/>
  <c r="G96" i="21"/>
  <c r="G57" i="21"/>
  <c r="G73" i="21"/>
  <c r="G68" i="21"/>
  <c r="G121" i="21"/>
  <c r="G167" i="21"/>
  <c r="B125" i="24"/>
  <c r="B42" i="24"/>
  <c r="D42" i="24"/>
  <c r="G120" i="21"/>
  <c r="G166" i="21"/>
  <c r="B124" i="24"/>
  <c r="B41" i="24"/>
  <c r="D41" i="24"/>
  <c r="G81" i="21"/>
  <c r="G77" i="21"/>
  <c r="G147" i="21"/>
  <c r="B105" i="24"/>
  <c r="B22" i="24"/>
  <c r="D22" i="24"/>
  <c r="G49" i="21"/>
  <c r="G116" i="21"/>
  <c r="G37" i="21"/>
  <c r="G53" i="21"/>
  <c r="G112" i="21"/>
  <c r="G33" i="21"/>
  <c r="G27" i="21"/>
  <c r="G145" i="21"/>
  <c r="B103" i="24"/>
  <c r="B20" i="24"/>
  <c r="D20" i="24"/>
  <c r="C39" i="25"/>
  <c r="F42" i="24"/>
  <c r="H42" i="24"/>
  <c r="C84" i="24"/>
  <c r="E84" i="24"/>
  <c r="B43" i="14"/>
  <c r="G141" i="21"/>
  <c r="B99" i="24"/>
  <c r="B16" i="24"/>
  <c r="D16" i="24"/>
  <c r="B40" i="14"/>
  <c r="C36" i="25"/>
  <c r="F39" i="24"/>
  <c r="H39" i="24"/>
  <c r="C81" i="24"/>
  <c r="E81" i="24"/>
  <c r="C30" i="25"/>
  <c r="F33" i="24"/>
  <c r="H33" i="24"/>
  <c r="C75" i="24"/>
  <c r="E75" i="24"/>
  <c r="B34" i="14"/>
  <c r="G142" i="21"/>
  <c r="B100" i="24"/>
  <c r="B17" i="24"/>
  <c r="D17" i="24"/>
  <c r="F27" i="24"/>
  <c r="H27" i="24"/>
  <c r="C69" i="24"/>
  <c r="E69" i="24"/>
  <c r="C24" i="25"/>
  <c r="B28" i="14"/>
  <c r="F29" i="24"/>
  <c r="H29" i="24"/>
  <c r="C71" i="24"/>
  <c r="E71" i="24"/>
  <c r="B30" i="14"/>
  <c r="C26" i="25"/>
  <c r="C43" i="25"/>
  <c r="F46" i="24"/>
  <c r="H46" i="24"/>
  <c r="C88" i="24"/>
  <c r="E88" i="24"/>
  <c r="G140" i="21"/>
  <c r="B98" i="24"/>
  <c r="B15" i="24"/>
  <c r="D15" i="24"/>
  <c r="B23" i="14"/>
  <c r="C19" i="25"/>
  <c r="F22" i="24"/>
  <c r="H22" i="24"/>
  <c r="C64" i="24"/>
  <c r="E64" i="24"/>
  <c r="B36" i="14"/>
  <c r="C32" i="25"/>
  <c r="F35" i="24"/>
  <c r="H35" i="24"/>
  <c r="C77" i="24"/>
  <c r="E77" i="24"/>
  <c r="F26" i="24"/>
  <c r="H26" i="24"/>
  <c r="C68" i="24"/>
  <c r="E68" i="24"/>
  <c r="C23" i="25"/>
  <c r="B27" i="14"/>
  <c r="G148" i="21"/>
  <c r="B106" i="24"/>
  <c r="B23" i="24"/>
  <c r="D23" i="24"/>
  <c r="B33" i="14"/>
  <c r="C29" i="25"/>
  <c r="F32" i="24"/>
  <c r="H32" i="24"/>
  <c r="C74" i="24"/>
  <c r="E74" i="24"/>
  <c r="C41" i="25"/>
  <c r="B45" i="14"/>
  <c r="F44" i="24"/>
  <c r="H44" i="24"/>
  <c r="C86" i="24"/>
  <c r="E86" i="24"/>
  <c r="B32" i="14"/>
  <c r="C28" i="25"/>
  <c r="F31" i="24"/>
  <c r="H31" i="24"/>
  <c r="C73" i="24"/>
  <c r="E73" i="24"/>
  <c r="G144" i="21"/>
  <c r="B102" i="24"/>
  <c r="B19" i="24"/>
  <c r="D19" i="24"/>
  <c r="G150" i="21"/>
  <c r="B108" i="24"/>
  <c r="B25" i="24"/>
  <c r="D25" i="24"/>
  <c r="B41" i="14"/>
  <c r="C37" i="25"/>
  <c r="F40" i="24"/>
  <c r="H40" i="24"/>
  <c r="C82" i="24"/>
  <c r="E82" i="24"/>
  <c r="G149" i="21"/>
  <c r="B107" i="24"/>
  <c r="B24" i="24"/>
  <c r="D24" i="24"/>
  <c r="G155" i="21"/>
  <c r="B113" i="24"/>
  <c r="B30" i="24"/>
  <c r="D30" i="24"/>
  <c r="B38" i="14"/>
  <c r="F37" i="24"/>
  <c r="H37" i="24"/>
  <c r="C79" i="24"/>
  <c r="E79" i="24"/>
  <c r="C34" i="25"/>
  <c r="C42" i="25"/>
  <c r="F45" i="24"/>
  <c r="H45" i="24"/>
  <c r="C87" i="24"/>
  <c r="E87" i="24"/>
  <c r="F41" i="24"/>
  <c r="H41" i="24"/>
  <c r="C83" i="24"/>
  <c r="E83" i="24"/>
  <c r="B42" i="14"/>
  <c r="C38" i="25"/>
  <c r="F20" i="24"/>
  <c r="H20" i="24"/>
  <c r="C62" i="24"/>
  <c r="E62" i="24"/>
  <c r="B21" i="14"/>
  <c r="C17" i="25"/>
  <c r="B35" i="14"/>
  <c r="C31" i="25"/>
  <c r="F34" i="24"/>
  <c r="H34" i="24"/>
  <c r="C76" i="24"/>
  <c r="E76" i="24"/>
  <c r="G153" i="21"/>
  <c r="B111" i="24"/>
  <c r="B28" i="24"/>
  <c r="D28" i="24"/>
  <c r="C33" i="25"/>
  <c r="B37" i="14"/>
  <c r="F36" i="24"/>
  <c r="H36" i="24"/>
  <c r="C78" i="24"/>
  <c r="E78" i="24"/>
  <c r="G163" i="21"/>
  <c r="B121" i="24"/>
  <c r="B38" i="24"/>
  <c r="D38" i="24"/>
  <c r="C40" i="25"/>
  <c r="B44" i="14"/>
  <c r="F43" i="24"/>
  <c r="H43" i="24"/>
  <c r="C85" i="24"/>
  <c r="E85" i="24"/>
  <c r="G143" i="21"/>
  <c r="B101" i="24"/>
  <c r="B18" i="24"/>
  <c r="D18" i="24"/>
  <c r="G146" i="21"/>
  <c r="B104" i="24"/>
  <c r="B21" i="24"/>
  <c r="D21" i="24"/>
  <c r="G126" i="21"/>
  <c r="G139" i="21"/>
  <c r="F19" i="24"/>
  <c r="H19" i="24"/>
  <c r="C61" i="24"/>
  <c r="E61" i="24"/>
  <c r="B20" i="14"/>
  <c r="C16" i="25"/>
  <c r="C12" i="25"/>
  <c r="B16" i="14"/>
  <c r="F15" i="24"/>
  <c r="H15" i="24"/>
  <c r="C57" i="24"/>
  <c r="E57" i="24"/>
  <c r="C13" i="25"/>
  <c r="F16" i="24"/>
  <c r="H16" i="24"/>
  <c r="C58" i="24"/>
  <c r="E58" i="24"/>
  <c r="B17" i="14"/>
  <c r="B18" i="14"/>
  <c r="F17" i="24"/>
  <c r="H17" i="24"/>
  <c r="C59" i="24"/>
  <c r="E59" i="24"/>
  <c r="C14" i="25"/>
  <c r="B97" i="24"/>
  <c r="B14" i="24"/>
  <c r="G172" i="21"/>
  <c r="C18" i="25"/>
  <c r="F21" i="24"/>
  <c r="H21" i="24"/>
  <c r="C63" i="24"/>
  <c r="E63" i="24"/>
  <c r="B22" i="14"/>
  <c r="C15" i="25"/>
  <c r="B19" i="14"/>
  <c r="F18" i="24"/>
  <c r="H18" i="24"/>
  <c r="C60" i="24"/>
  <c r="E60" i="24"/>
  <c r="F38" i="24"/>
  <c r="H38" i="24"/>
  <c r="C80" i="24"/>
  <c r="E80" i="24"/>
  <c r="C35" i="25"/>
  <c r="B39" i="14"/>
  <c r="C25" i="25"/>
  <c r="B29" i="14"/>
  <c r="F28" i="24"/>
  <c r="H28" i="24"/>
  <c r="C70" i="24"/>
  <c r="E70" i="24"/>
  <c r="F30" i="24"/>
  <c r="H30" i="24"/>
  <c r="C72" i="24"/>
  <c r="E72" i="24"/>
  <c r="C27" i="25"/>
  <c r="B31" i="14"/>
  <c r="C20" i="25"/>
  <c r="F23" i="24"/>
  <c r="H23" i="24"/>
  <c r="C65" i="24"/>
  <c r="E65" i="24"/>
  <c r="B24" i="14"/>
  <c r="C21" i="25"/>
  <c r="F24" i="24"/>
  <c r="H24" i="24"/>
  <c r="C66" i="24"/>
  <c r="E66" i="24"/>
  <c r="B25" i="14"/>
  <c r="C22" i="25"/>
  <c r="B26" i="14"/>
  <c r="F25" i="24"/>
  <c r="H25" i="24"/>
  <c r="C67" i="24"/>
  <c r="E67" i="24"/>
  <c r="D14" i="24"/>
  <c r="B47" i="24"/>
  <c r="C11" i="25"/>
  <c r="F14" i="24"/>
  <c r="B15" i="14"/>
  <c r="D47" i="24"/>
  <c r="C44" i="25"/>
  <c r="D11" i="25"/>
  <c r="B48" i="14"/>
  <c r="J15" i="14"/>
  <c r="I60" i="39"/>
  <c r="H14" i="24"/>
  <c r="C56" i="24"/>
  <c r="F47" i="24"/>
  <c r="C89" i="24"/>
  <c r="E56" i="24"/>
  <c r="E89" i="24"/>
  <c r="F15" i="14"/>
  <c r="E60" i="39"/>
  <c r="C15" i="14"/>
  <c r="B60" i="39"/>
  <c r="G15" i="14"/>
  <c r="F60" i="39"/>
  <c r="D15" i="14"/>
  <c r="C60" i="39"/>
  <c r="M15" i="14"/>
  <c r="I15" i="14"/>
  <c r="H60" i="39"/>
  <c r="L15" i="14"/>
  <c r="K60" i="39"/>
  <c r="H15" i="14"/>
  <c r="G60" i="39"/>
  <c r="N15" i="14"/>
  <c r="E15" i="14"/>
  <c r="D60" i="39"/>
  <c r="H47" i="24"/>
  <c r="K15" i="14"/>
  <c r="J60" i="39"/>
  <c r="I44" i="14"/>
  <c r="H89" i="39"/>
  <c r="M44" i="14"/>
  <c r="H44" i="14"/>
  <c r="G89" i="39"/>
  <c r="M37" i="14"/>
  <c r="E37" i="14"/>
  <c r="D82" i="39"/>
  <c r="N37" i="14"/>
  <c r="K36" i="14"/>
  <c r="J81" i="39"/>
  <c r="J36" i="14"/>
  <c r="I81" i="39"/>
  <c r="G36" i="14"/>
  <c r="F81" i="39"/>
  <c r="H30" i="14"/>
  <c r="G75" i="39"/>
  <c r="M30" i="14"/>
  <c r="N30" i="14"/>
  <c r="H47" i="14"/>
  <c r="G92" i="39"/>
  <c r="C47" i="14"/>
  <c r="B92" i="39"/>
  <c r="I47" i="14"/>
  <c r="H92" i="39"/>
  <c r="G38" i="14"/>
  <c r="F83" i="39"/>
  <c r="D38" i="14"/>
  <c r="C83" i="39"/>
  <c r="F38" i="14"/>
  <c r="E83" i="39"/>
  <c r="I45" i="14"/>
  <c r="H90" i="39"/>
  <c r="C45" i="14"/>
  <c r="B90" i="39"/>
  <c r="F45" i="14"/>
  <c r="E90" i="39"/>
  <c r="J33" i="14"/>
  <c r="I78" i="39"/>
  <c r="H33" i="14"/>
  <c r="G78" i="39"/>
  <c r="F33" i="14"/>
  <c r="E78" i="39"/>
  <c r="J43" i="14"/>
  <c r="I88" i="39"/>
  <c r="H43" i="14"/>
  <c r="G88" i="39"/>
  <c r="G43" i="14"/>
  <c r="F88" i="39"/>
  <c r="H35" i="14"/>
  <c r="G80" i="39"/>
  <c r="F35" i="14"/>
  <c r="E80" i="39"/>
  <c r="K35" i="14"/>
  <c r="J80" i="39"/>
  <c r="M42" i="14"/>
  <c r="E42" i="14"/>
  <c r="D87" i="39"/>
  <c r="J42" i="14"/>
  <c r="I87" i="39"/>
  <c r="J41" i="14"/>
  <c r="I86" i="39"/>
  <c r="K41" i="14"/>
  <c r="J86" i="39"/>
  <c r="M41" i="14"/>
  <c r="E28" i="14"/>
  <c r="D73" i="39"/>
  <c r="M28" i="14"/>
  <c r="H28" i="14"/>
  <c r="G73" i="39"/>
  <c r="I34" i="14"/>
  <c r="H79" i="39"/>
  <c r="L34" i="14"/>
  <c r="K79" i="39"/>
  <c r="K34" i="14"/>
  <c r="J79" i="39"/>
  <c r="C21" i="14"/>
  <c r="B66" i="39"/>
  <c r="I21" i="14"/>
  <c r="H66" i="39"/>
  <c r="E21" i="14"/>
  <c r="D66" i="39"/>
  <c r="J32" i="14"/>
  <c r="I77" i="39"/>
  <c r="H27" i="14"/>
  <c r="G72" i="39"/>
  <c r="C23" i="14"/>
  <c r="B68" i="39"/>
  <c r="L44" i="14"/>
  <c r="K89" i="39"/>
  <c r="K44" i="14"/>
  <c r="J89" i="39"/>
  <c r="E44" i="14"/>
  <c r="D89" i="39"/>
  <c r="D37" i="14"/>
  <c r="C82" i="39"/>
  <c r="F37" i="14"/>
  <c r="E82" i="39"/>
  <c r="I37" i="14"/>
  <c r="H82" i="39"/>
  <c r="I36" i="14"/>
  <c r="H81" i="39"/>
  <c r="M36" i="14"/>
  <c r="F36" i="14"/>
  <c r="E81" i="39"/>
  <c r="F30" i="14"/>
  <c r="E75" i="39"/>
  <c r="G30" i="14"/>
  <c r="F75" i="39"/>
  <c r="D30" i="14"/>
  <c r="C75" i="39"/>
  <c r="G47" i="14"/>
  <c r="F92" i="39"/>
  <c r="E47" i="14"/>
  <c r="D92" i="39"/>
  <c r="M47" i="14"/>
  <c r="E38" i="14"/>
  <c r="D83" i="39"/>
  <c r="L38" i="14"/>
  <c r="K83" i="39"/>
  <c r="H38" i="14"/>
  <c r="G83" i="39"/>
  <c r="H45" i="14"/>
  <c r="G90" i="39"/>
  <c r="M45" i="14"/>
  <c r="G45" i="14"/>
  <c r="F90" i="39"/>
  <c r="M33" i="14"/>
  <c r="I33" i="14"/>
  <c r="H78" i="39"/>
  <c r="D33" i="14"/>
  <c r="C78" i="39"/>
  <c r="E43" i="14"/>
  <c r="D88" i="39"/>
  <c r="M43" i="14"/>
  <c r="I43" i="14"/>
  <c r="H88" i="39"/>
  <c r="L35" i="14"/>
  <c r="K80" i="39"/>
  <c r="J35" i="14"/>
  <c r="I80" i="39"/>
  <c r="N35" i="14"/>
  <c r="I42" i="14"/>
  <c r="H87" i="39"/>
  <c r="K42" i="14"/>
  <c r="J87" i="39"/>
  <c r="N42" i="14"/>
  <c r="G41" i="14"/>
  <c r="F86" i="39"/>
  <c r="H41" i="14"/>
  <c r="G86" i="39"/>
  <c r="F41" i="14"/>
  <c r="E86" i="39"/>
  <c r="D28" i="14"/>
  <c r="C73" i="39"/>
  <c r="J28" i="14"/>
  <c r="I73" i="39"/>
  <c r="G28" i="14"/>
  <c r="F73" i="39"/>
  <c r="N34" i="14"/>
  <c r="C34" i="14"/>
  <c r="B79" i="39"/>
  <c r="J34" i="14"/>
  <c r="I79" i="39"/>
  <c r="F21" i="14"/>
  <c r="E66" i="39"/>
  <c r="H21" i="14"/>
  <c r="G66" i="39"/>
  <c r="J21" i="14"/>
  <c r="I66" i="39"/>
  <c r="D32" i="14"/>
  <c r="C77" i="39"/>
  <c r="E32" i="14"/>
  <c r="D77" i="39"/>
  <c r="F32" i="14"/>
  <c r="E77" i="39"/>
  <c r="L27" i="14"/>
  <c r="K72" i="39"/>
  <c r="E27" i="14"/>
  <c r="D72" i="39"/>
  <c r="J27" i="14"/>
  <c r="I72" i="39"/>
  <c r="G23" i="14"/>
  <c r="F68" i="39"/>
  <c r="E23" i="14"/>
  <c r="D68" i="39"/>
  <c r="D23" i="14"/>
  <c r="C68" i="39"/>
  <c r="M40" i="14"/>
  <c r="J40" i="14"/>
  <c r="I85" i="39"/>
  <c r="N40" i="14"/>
  <c r="H23" i="14"/>
  <c r="G68" i="39"/>
  <c r="E40" i="14"/>
  <c r="D85" i="39"/>
  <c r="F40" i="14"/>
  <c r="E85" i="39"/>
  <c r="J44" i="14"/>
  <c r="I89" i="39"/>
  <c r="C44" i="14"/>
  <c r="B89" i="39"/>
  <c r="D44" i="14"/>
  <c r="C89" i="39"/>
  <c r="J37" i="14"/>
  <c r="I82" i="39"/>
  <c r="H37" i="14"/>
  <c r="G82" i="39"/>
  <c r="L37" i="14"/>
  <c r="K82" i="39"/>
  <c r="N36" i="14"/>
  <c r="C36" i="14"/>
  <c r="B81" i="39"/>
  <c r="L36" i="14"/>
  <c r="K81" i="39"/>
  <c r="I30" i="14"/>
  <c r="H75" i="39"/>
  <c r="C30" i="14"/>
  <c r="B75" i="39"/>
  <c r="J30" i="14"/>
  <c r="I75" i="39"/>
  <c r="D47" i="14"/>
  <c r="C92" i="39"/>
  <c r="N47" i="14"/>
  <c r="J47" i="14"/>
  <c r="I92" i="39"/>
  <c r="N38" i="14"/>
  <c r="I38" i="14"/>
  <c r="H83" i="39"/>
  <c r="M38" i="14"/>
  <c r="J45" i="14"/>
  <c r="I90" i="39"/>
  <c r="N45" i="14"/>
  <c r="K45" i="14"/>
  <c r="J90" i="39"/>
  <c r="K33" i="14"/>
  <c r="J78" i="39"/>
  <c r="L33" i="14"/>
  <c r="K78" i="39"/>
  <c r="N33" i="14"/>
  <c r="K43" i="14"/>
  <c r="J88" i="39"/>
  <c r="F43" i="14"/>
  <c r="E88" i="39"/>
  <c r="D43" i="14"/>
  <c r="C88" i="39"/>
  <c r="G35" i="14"/>
  <c r="F80" i="39"/>
  <c r="M35" i="14"/>
  <c r="C35" i="14"/>
  <c r="B80" i="39"/>
  <c r="D42" i="14"/>
  <c r="C87" i="39"/>
  <c r="G42" i="14"/>
  <c r="F87" i="39"/>
  <c r="H42" i="14"/>
  <c r="G87" i="39"/>
  <c r="I41" i="14"/>
  <c r="H86" i="39"/>
  <c r="C41" i="14"/>
  <c r="B86" i="39"/>
  <c r="D41" i="14"/>
  <c r="C86" i="39"/>
  <c r="N28" i="14"/>
  <c r="F28" i="14"/>
  <c r="E73" i="39"/>
  <c r="I28" i="14"/>
  <c r="H73" i="39"/>
  <c r="D34" i="14"/>
  <c r="C79" i="39"/>
  <c r="G34" i="14"/>
  <c r="F79" i="39"/>
  <c r="M34" i="14"/>
  <c r="G21" i="14"/>
  <c r="F66" i="39"/>
  <c r="N21" i="14"/>
  <c r="L21" i="14"/>
  <c r="K66" i="39"/>
  <c r="L32" i="14"/>
  <c r="K77" i="39"/>
  <c r="G32" i="14"/>
  <c r="F77" i="39"/>
  <c r="I32" i="14"/>
  <c r="H77" i="39"/>
  <c r="N27" i="14"/>
  <c r="D27" i="14"/>
  <c r="C72" i="39"/>
  <c r="M27" i="14"/>
  <c r="L23" i="14"/>
  <c r="K68" i="39"/>
  <c r="M23" i="14"/>
  <c r="F44" i="14"/>
  <c r="E89" i="39"/>
  <c r="N44" i="14"/>
  <c r="G44" i="14"/>
  <c r="F89" i="39"/>
  <c r="K37" i="14"/>
  <c r="J82" i="39"/>
  <c r="C37" i="14"/>
  <c r="B82" i="39"/>
  <c r="G37" i="14"/>
  <c r="F82" i="39"/>
  <c r="D36" i="14"/>
  <c r="C81" i="39"/>
  <c r="E36" i="14"/>
  <c r="D81" i="39"/>
  <c r="H36" i="14"/>
  <c r="G81" i="39"/>
  <c r="K30" i="14"/>
  <c r="J75" i="39"/>
  <c r="L30" i="14"/>
  <c r="K75" i="39"/>
  <c r="E30" i="14"/>
  <c r="D75" i="39"/>
  <c r="F47" i="14"/>
  <c r="E92" i="39"/>
  <c r="L47" i="14"/>
  <c r="K92" i="39"/>
  <c r="K47" i="14"/>
  <c r="J92" i="39"/>
  <c r="J38" i="14"/>
  <c r="I83" i="39"/>
  <c r="C38" i="14"/>
  <c r="B83" i="39"/>
  <c r="K38" i="14"/>
  <c r="J83" i="39"/>
  <c r="E45" i="14"/>
  <c r="D90" i="39"/>
  <c r="D45" i="14"/>
  <c r="C90" i="39"/>
  <c r="L45" i="14"/>
  <c r="K90" i="39"/>
  <c r="C33" i="14"/>
  <c r="B78" i="39"/>
  <c r="G33" i="14"/>
  <c r="F78" i="39"/>
  <c r="E33" i="14"/>
  <c r="D78" i="39"/>
  <c r="C43" i="14"/>
  <c r="B88" i="39"/>
  <c r="L43" i="14"/>
  <c r="K88" i="39"/>
  <c r="N43" i="14"/>
  <c r="D35" i="14"/>
  <c r="C80" i="39"/>
  <c r="I35" i="14"/>
  <c r="H80" i="39"/>
  <c r="E35" i="14"/>
  <c r="D80" i="39"/>
  <c r="F42" i="14"/>
  <c r="E87" i="39"/>
  <c r="L42" i="14"/>
  <c r="K87" i="39"/>
  <c r="C42" i="14"/>
  <c r="B87" i="39"/>
  <c r="E41" i="14"/>
  <c r="D86" i="39"/>
  <c r="L41" i="14"/>
  <c r="K86" i="39"/>
  <c r="N41" i="14"/>
  <c r="L28" i="14"/>
  <c r="K73" i="39"/>
  <c r="C28" i="14"/>
  <c r="B73" i="39"/>
  <c r="K28" i="14"/>
  <c r="J73" i="39"/>
  <c r="F34" i="14"/>
  <c r="E79" i="39"/>
  <c r="H34" i="14"/>
  <c r="G79" i="39"/>
  <c r="E34" i="14"/>
  <c r="D79" i="39"/>
  <c r="K21" i="14"/>
  <c r="J66" i="39"/>
  <c r="D21" i="14"/>
  <c r="C66" i="39"/>
  <c r="M21" i="14"/>
  <c r="N32" i="14"/>
  <c r="C32" i="14"/>
  <c r="B77" i="39"/>
  <c r="K32" i="14"/>
  <c r="J77" i="39"/>
  <c r="C27" i="14"/>
  <c r="B72" i="39"/>
  <c r="F27" i="14"/>
  <c r="E72" i="39"/>
  <c r="G27" i="14"/>
  <c r="F72" i="39"/>
  <c r="N23" i="14"/>
  <c r="J23" i="14"/>
  <c r="I68" i="39"/>
  <c r="I23" i="14"/>
  <c r="H68" i="39"/>
  <c r="C40" i="14"/>
  <c r="B85" i="39"/>
  <c r="H40" i="14"/>
  <c r="G85" i="39"/>
  <c r="K40" i="14"/>
  <c r="J85" i="39"/>
  <c r="H32" i="14"/>
  <c r="G77" i="39"/>
  <c r="M32" i="14"/>
  <c r="I27" i="14"/>
  <c r="H72" i="39"/>
  <c r="K27" i="14"/>
  <c r="J72" i="39"/>
  <c r="F23" i="14"/>
  <c r="E68" i="39"/>
  <c r="K23" i="14"/>
  <c r="J68" i="39"/>
  <c r="G40" i="14"/>
  <c r="F85" i="39"/>
  <c r="D40" i="14"/>
  <c r="C85" i="39"/>
  <c r="I40" i="14"/>
  <c r="H85" i="39"/>
  <c r="L40" i="14"/>
  <c r="K85" i="39"/>
  <c r="E16" i="14"/>
  <c r="D61" i="39"/>
  <c r="G16" i="14"/>
  <c r="F61" i="39"/>
  <c r="K16" i="14"/>
  <c r="J61" i="39"/>
  <c r="N25" i="14"/>
  <c r="E25" i="14"/>
  <c r="D70" i="39"/>
  <c r="J25" i="14"/>
  <c r="I70" i="39"/>
  <c r="J29" i="14"/>
  <c r="I74" i="39"/>
  <c r="D29" i="14"/>
  <c r="C74" i="39"/>
  <c r="M29" i="14"/>
  <c r="K17" i="14"/>
  <c r="J62" i="39"/>
  <c r="N17" i="14"/>
  <c r="F17" i="14"/>
  <c r="E62" i="39"/>
  <c r="C24" i="14"/>
  <c r="B69" i="39"/>
  <c r="N24" i="14"/>
  <c r="M24" i="14"/>
  <c r="F22" i="14"/>
  <c r="E67" i="39"/>
  <c r="H22" i="14"/>
  <c r="G67" i="39"/>
  <c r="J22" i="14"/>
  <c r="I67" i="39"/>
  <c r="H26" i="14"/>
  <c r="G71" i="39"/>
  <c r="J26" i="14"/>
  <c r="I71" i="39"/>
  <c r="D26" i="14"/>
  <c r="C71" i="39"/>
  <c r="N31" i="14"/>
  <c r="H31" i="14"/>
  <c r="G76" i="39"/>
  <c r="L31" i="14"/>
  <c r="K76" i="39"/>
  <c r="J39" i="14"/>
  <c r="I84" i="39"/>
  <c r="H39" i="14"/>
  <c r="G84" i="39"/>
  <c r="N19" i="14"/>
  <c r="E20" i="14"/>
  <c r="D65" i="39"/>
  <c r="M20" i="14"/>
  <c r="H18" i="14"/>
  <c r="G63" i="39"/>
  <c r="F16" i="14"/>
  <c r="E61" i="39"/>
  <c r="D16" i="14"/>
  <c r="C61" i="39"/>
  <c r="L16" i="14"/>
  <c r="K61" i="39"/>
  <c r="G25" i="14"/>
  <c r="F70" i="39"/>
  <c r="K25" i="14"/>
  <c r="J70" i="39"/>
  <c r="L25" i="14"/>
  <c r="K70" i="39"/>
  <c r="G29" i="14"/>
  <c r="F74" i="39"/>
  <c r="C29" i="14"/>
  <c r="B74" i="39"/>
  <c r="L29" i="14"/>
  <c r="K74" i="39"/>
  <c r="G17" i="14"/>
  <c r="F62" i="39"/>
  <c r="E17" i="14"/>
  <c r="D62" i="39"/>
  <c r="H17" i="14"/>
  <c r="G62" i="39"/>
  <c r="E24" i="14"/>
  <c r="D69" i="39"/>
  <c r="J24" i="14"/>
  <c r="I69" i="39"/>
  <c r="F24" i="14"/>
  <c r="E69" i="39"/>
  <c r="K22" i="14"/>
  <c r="J67" i="39"/>
  <c r="E22" i="14"/>
  <c r="D67" i="39"/>
  <c r="D22" i="14"/>
  <c r="C67" i="39"/>
  <c r="E26" i="14"/>
  <c r="D71" i="39"/>
  <c r="I26" i="14"/>
  <c r="H71" i="39"/>
  <c r="N26" i="14"/>
  <c r="J31" i="14"/>
  <c r="I76" i="39"/>
  <c r="M31" i="14"/>
  <c r="G31" i="14"/>
  <c r="F76" i="39"/>
  <c r="I39" i="14"/>
  <c r="H84" i="39"/>
  <c r="L39" i="14"/>
  <c r="K84" i="39"/>
  <c r="E39" i="14"/>
  <c r="D84" i="39"/>
  <c r="L19" i="14"/>
  <c r="K64" i="39"/>
  <c r="I19" i="14"/>
  <c r="H64" i="39"/>
  <c r="C19" i="14"/>
  <c r="B64" i="39"/>
  <c r="H20" i="14"/>
  <c r="G65" i="39"/>
  <c r="C16" i="14"/>
  <c r="B61" i="39"/>
  <c r="H16" i="14"/>
  <c r="G61" i="39"/>
  <c r="J16" i="14"/>
  <c r="I61" i="39"/>
  <c r="H25" i="14"/>
  <c r="G70" i="39"/>
  <c r="I25" i="14"/>
  <c r="H70" i="39"/>
  <c r="F25" i="14"/>
  <c r="E70" i="39"/>
  <c r="I29" i="14"/>
  <c r="H74" i="39"/>
  <c r="F29" i="14"/>
  <c r="E74" i="39"/>
  <c r="H29" i="14"/>
  <c r="G74" i="39"/>
  <c r="I17" i="14"/>
  <c r="H62" i="39"/>
  <c r="M17" i="14"/>
  <c r="C17" i="14"/>
  <c r="B62" i="39"/>
  <c r="L24" i="14"/>
  <c r="K69" i="39"/>
  <c r="H24" i="14"/>
  <c r="G69" i="39"/>
  <c r="K24" i="14"/>
  <c r="J69" i="39"/>
  <c r="C22" i="14"/>
  <c r="B67" i="39"/>
  <c r="G22" i="14"/>
  <c r="F67" i="39"/>
  <c r="M22" i="14"/>
  <c r="L26" i="14"/>
  <c r="K71" i="39"/>
  <c r="M26" i="14"/>
  <c r="F26" i="14"/>
  <c r="E71" i="39"/>
  <c r="D31" i="14"/>
  <c r="C76" i="39"/>
  <c r="C31" i="14"/>
  <c r="B76" i="39"/>
  <c r="I31" i="14"/>
  <c r="H76" i="39"/>
  <c r="K39" i="14"/>
  <c r="J84" i="39"/>
  <c r="F39" i="14"/>
  <c r="E84" i="39"/>
  <c r="D39" i="14"/>
  <c r="C84" i="39"/>
  <c r="H19" i="14"/>
  <c r="G64" i="39"/>
  <c r="K19" i="14"/>
  <c r="J64" i="39"/>
  <c r="M19" i="14"/>
  <c r="L18" i="14"/>
  <c r="K63" i="39"/>
  <c r="J18" i="14"/>
  <c r="I63" i="39"/>
  <c r="K18" i="14"/>
  <c r="J63" i="39"/>
  <c r="D20" i="14"/>
  <c r="C65" i="39"/>
  <c r="J20" i="14"/>
  <c r="I65" i="39"/>
  <c r="K20" i="14"/>
  <c r="J65" i="39"/>
  <c r="I16" i="14"/>
  <c r="H61" i="39"/>
  <c r="M16" i="14"/>
  <c r="N16" i="14"/>
  <c r="C25" i="14"/>
  <c r="B70" i="39"/>
  <c r="M25" i="14"/>
  <c r="D25" i="14"/>
  <c r="C70" i="39"/>
  <c r="K29" i="14"/>
  <c r="J74" i="39"/>
  <c r="E29" i="14"/>
  <c r="D74" i="39"/>
  <c r="N29" i="14"/>
  <c r="J17" i="14"/>
  <c r="I62" i="39"/>
  <c r="L17" i="14"/>
  <c r="K62" i="39"/>
  <c r="D17" i="14"/>
  <c r="C62" i="39"/>
  <c r="D24" i="14"/>
  <c r="C69" i="39"/>
  <c r="I24" i="14"/>
  <c r="H69" i="39"/>
  <c r="G24" i="14"/>
  <c r="F69" i="39"/>
  <c r="L22" i="14"/>
  <c r="K67" i="39"/>
  <c r="I22" i="14"/>
  <c r="H67" i="39"/>
  <c r="N22" i="14"/>
  <c r="G26" i="14"/>
  <c r="F71" i="39"/>
  <c r="K26" i="14"/>
  <c r="J71" i="39"/>
  <c r="C26" i="14"/>
  <c r="B71" i="39"/>
  <c r="F31" i="14"/>
  <c r="E76" i="39"/>
  <c r="E31" i="14"/>
  <c r="D76" i="39"/>
  <c r="K31" i="14"/>
  <c r="J76" i="39"/>
  <c r="M39" i="14"/>
  <c r="N39" i="14"/>
  <c r="G39" i="14"/>
  <c r="F84" i="39"/>
  <c r="F19" i="14"/>
  <c r="E64" i="39"/>
  <c r="G19" i="14"/>
  <c r="F64" i="39"/>
  <c r="D19" i="14"/>
  <c r="C64" i="39"/>
  <c r="C18" i="14"/>
  <c r="B63" i="39"/>
  <c r="E18" i="14"/>
  <c r="D63" i="39"/>
  <c r="I18" i="14"/>
  <c r="H63" i="39"/>
  <c r="L20" i="14"/>
  <c r="K65" i="39"/>
  <c r="F20" i="14"/>
  <c r="E65" i="39"/>
  <c r="N20" i="14"/>
  <c r="C39" i="14"/>
  <c r="B84" i="39"/>
  <c r="J19" i="14"/>
  <c r="I64" i="39"/>
  <c r="E19" i="14"/>
  <c r="D64" i="39"/>
  <c r="F18" i="14"/>
  <c r="E63" i="39"/>
  <c r="N18" i="14"/>
  <c r="M18" i="14"/>
  <c r="I20" i="14"/>
  <c r="H65" i="39"/>
  <c r="G18" i="14"/>
  <c r="F63" i="39"/>
  <c r="D18" i="14"/>
  <c r="C63" i="39"/>
  <c r="C20" i="14"/>
  <c r="B65" i="39"/>
  <c r="G20" i="14"/>
  <c r="F65" i="39"/>
  <c r="D25" i="25"/>
  <c r="D29" i="25"/>
  <c r="D38" i="25"/>
  <c r="D17" i="25"/>
  <c r="D19" i="25"/>
  <c r="D23" i="25"/>
  <c r="D37" i="25"/>
  <c r="D42" i="25"/>
  <c r="D28" i="25"/>
  <c r="D43" i="25"/>
  <c r="D26" i="25"/>
  <c r="D39" i="25"/>
  <c r="D31" i="25"/>
  <c r="D40" i="25"/>
  <c r="D41" i="25"/>
  <c r="D36" i="25"/>
  <c r="D24" i="25"/>
  <c r="D30" i="25"/>
  <c r="D33" i="25"/>
  <c r="D34" i="25"/>
  <c r="D32" i="25"/>
  <c r="D21" i="25"/>
  <c r="D18" i="25"/>
  <c r="D22" i="25"/>
  <c r="D12" i="25"/>
  <c r="D16" i="25"/>
  <c r="D20" i="25"/>
  <c r="D35" i="25"/>
  <c r="D14" i="25"/>
  <c r="D27" i="25"/>
  <c r="D15" i="25"/>
  <c r="D13" i="25"/>
  <c r="N84" i="39"/>
  <c r="N65" i="39"/>
  <c r="N70" i="39"/>
  <c r="I93" i="39"/>
  <c r="N73" i="39"/>
  <c r="N78" i="39"/>
  <c r="N67" i="39"/>
  <c r="N62" i="39"/>
  <c r="N69" i="39"/>
  <c r="N79" i="39"/>
  <c r="E93" i="39"/>
  <c r="N63" i="39"/>
  <c r="N76" i="39"/>
  <c r="N64" i="39"/>
  <c r="N85" i="39"/>
  <c r="N77" i="39"/>
  <c r="N81" i="39"/>
  <c r="N68" i="39"/>
  <c r="N90" i="39"/>
  <c r="J93" i="39"/>
  <c r="G93" i="39"/>
  <c r="C93" i="39"/>
  <c r="N86" i="39"/>
  <c r="N75" i="39"/>
  <c r="N66" i="39"/>
  <c r="K93" i="39"/>
  <c r="F93" i="39"/>
  <c r="N71" i="39"/>
  <c r="N61" i="39"/>
  <c r="N74" i="39"/>
  <c r="N72" i="39"/>
  <c r="N87" i="39"/>
  <c r="N88" i="39"/>
  <c r="N83" i="39"/>
  <c r="N82" i="39"/>
  <c r="N80" i="39"/>
  <c r="N89" i="39"/>
  <c r="N92" i="39"/>
  <c r="D93" i="39"/>
  <c r="H93" i="39"/>
  <c r="B93" i="39"/>
  <c r="N60" i="39"/>
  <c r="O15" i="14"/>
  <c r="M48" i="14"/>
  <c r="D44" i="25"/>
  <c r="I48" i="14"/>
  <c r="G48" i="14"/>
  <c r="O39" i="14"/>
  <c r="O26" i="14"/>
  <c r="O16" i="14"/>
  <c r="O29" i="14"/>
  <c r="O27" i="14"/>
  <c r="O42" i="14"/>
  <c r="O43" i="14"/>
  <c r="O38" i="14"/>
  <c r="O37" i="14"/>
  <c r="O35" i="14"/>
  <c r="O44" i="14"/>
  <c r="O47" i="14"/>
  <c r="F48" i="14"/>
  <c r="E48" i="14"/>
  <c r="O25" i="14"/>
  <c r="O22" i="14"/>
  <c r="O17" i="14"/>
  <c r="O24" i="14"/>
  <c r="O34" i="14"/>
  <c r="H48" i="14"/>
  <c r="N48" i="14"/>
  <c r="L48" i="14"/>
  <c r="O18" i="14"/>
  <c r="O31" i="14"/>
  <c r="O19" i="14"/>
  <c r="O40" i="14"/>
  <c r="O32" i="14"/>
  <c r="O36" i="14"/>
  <c r="O23" i="14"/>
  <c r="O45" i="14"/>
  <c r="K48" i="14"/>
  <c r="D48" i="14"/>
  <c r="J48" i="14"/>
  <c r="O20" i="14"/>
  <c r="O28" i="14"/>
  <c r="O33" i="14"/>
  <c r="O41" i="14"/>
  <c r="O30" i="14"/>
  <c r="O21" i="14"/>
  <c r="C48" i="14"/>
  <c r="N93" i="39"/>
  <c r="O48" i="14"/>
</calcChain>
</file>

<file path=xl/sharedStrings.xml><?xml version="1.0" encoding="utf-8"?>
<sst xmlns="http://schemas.openxmlformats.org/spreadsheetml/2006/main" count="11685" uniqueCount="1940">
  <si>
    <t>EMPRESA</t>
  </si>
  <si>
    <t>PUNTO DE</t>
  </si>
  <si>
    <t>Tipo</t>
  </si>
  <si>
    <t>Licitación</t>
  </si>
  <si>
    <t>Precio</t>
  </si>
  <si>
    <t>Potencia</t>
  </si>
  <si>
    <t>SUMINISTRO</t>
  </si>
  <si>
    <t>Usuario</t>
  </si>
  <si>
    <t>Calculada</t>
  </si>
  <si>
    <t>Declarada</t>
  </si>
  <si>
    <t>(S/./kW-Mes)</t>
  </si>
  <si>
    <t>(kW)</t>
  </si>
  <si>
    <t>TERMOSELVA</t>
  </si>
  <si>
    <t>Soc. min. Austria Duvaz</t>
  </si>
  <si>
    <t>Austria Duvaz 50</t>
  </si>
  <si>
    <t>Libre</t>
  </si>
  <si>
    <t>No</t>
  </si>
  <si>
    <t>Cia Minera Milpo</t>
  </si>
  <si>
    <t>Derivacion Milpo 50</t>
  </si>
  <si>
    <t>Gran Usuario</t>
  </si>
  <si>
    <t>Tejidos Pisco</t>
  </si>
  <si>
    <t>Independencia 220</t>
  </si>
  <si>
    <t>Banco Continental</t>
  </si>
  <si>
    <t>Santa Rosa 220</t>
  </si>
  <si>
    <t>Luz del Sur</t>
  </si>
  <si>
    <t>Regulado</t>
  </si>
  <si>
    <t>Si</t>
  </si>
  <si>
    <t>San Juan 220</t>
  </si>
  <si>
    <t>Chilca 220</t>
  </si>
  <si>
    <t>Balnearios 60</t>
  </si>
  <si>
    <t>Chosica 60</t>
  </si>
  <si>
    <t>Huachipa 60</t>
  </si>
  <si>
    <t>Ñaña 60</t>
  </si>
  <si>
    <t>Salamanca 60</t>
  </si>
  <si>
    <t>Callahuanca 10</t>
  </si>
  <si>
    <t>Edelnor</t>
  </si>
  <si>
    <t>Chavarria 220</t>
  </si>
  <si>
    <t>Santa Rosa 60</t>
  </si>
  <si>
    <t>Ventanilla 220</t>
  </si>
  <si>
    <t>EDEGEL</t>
  </si>
  <si>
    <t>Cia. Minera Antamina</t>
  </si>
  <si>
    <t>Antamina 220</t>
  </si>
  <si>
    <t>Cia Minera Antamina</t>
  </si>
  <si>
    <t>Vizcarra 220</t>
  </si>
  <si>
    <t>Puerto Antamina 66</t>
  </si>
  <si>
    <t>Votorantim Metais Cajamarquilla</t>
  </si>
  <si>
    <t>Cajamarquilla 220</t>
  </si>
  <si>
    <t>Siderurgica del Peru</t>
  </si>
  <si>
    <t>Chimbote 2 13.8</t>
  </si>
  <si>
    <t>Molycop-Adesur</t>
  </si>
  <si>
    <t>Socabaya 138</t>
  </si>
  <si>
    <t>IEQSA</t>
  </si>
  <si>
    <t>Tejidos San Jacinto</t>
  </si>
  <si>
    <t>Cía. Ind. Textil Credisa Trutex</t>
  </si>
  <si>
    <t>Trujillo 220</t>
  </si>
  <si>
    <t>Callahuanca 220</t>
  </si>
  <si>
    <t>Coelvisac (Yura - Charcani)</t>
  </si>
  <si>
    <t>Socabaya 220</t>
  </si>
  <si>
    <t>Coelvisac (Yura - Santuario)</t>
  </si>
  <si>
    <t>Hidrandina</t>
  </si>
  <si>
    <t>Guadalupe 60</t>
  </si>
  <si>
    <t>Guadalupe  10</t>
  </si>
  <si>
    <t>Trujillo Norte  138</t>
  </si>
  <si>
    <t>Trujillo Norte  10</t>
  </si>
  <si>
    <t>Chimbote 1  138</t>
  </si>
  <si>
    <t>Chimbote 1  13.8</t>
  </si>
  <si>
    <t>Chimbote 2  138</t>
  </si>
  <si>
    <t>Huallanca  138</t>
  </si>
  <si>
    <t>Huallanca  66</t>
  </si>
  <si>
    <t>Huallanca  13.8</t>
  </si>
  <si>
    <t>Paramonga Nueva  60</t>
  </si>
  <si>
    <t>Porcon  10</t>
  </si>
  <si>
    <t>La Pajuela  22.9</t>
  </si>
  <si>
    <t>Cajamarca Norte  60</t>
  </si>
  <si>
    <t>Electrosur</t>
  </si>
  <si>
    <t>Socabaya  33</t>
  </si>
  <si>
    <t>Montalvo  138</t>
  </si>
  <si>
    <t>Ilo  138</t>
  </si>
  <si>
    <t>Aricota 1  10.5</t>
  </si>
  <si>
    <t>Aricota 2  10.5</t>
  </si>
  <si>
    <t>Sarita  33</t>
  </si>
  <si>
    <t>Tomasiri  66</t>
  </si>
  <si>
    <t>Tacna  66</t>
  </si>
  <si>
    <t>Huaytire  138</t>
  </si>
  <si>
    <t>Electrodunas</t>
  </si>
  <si>
    <t>Independencia 60</t>
  </si>
  <si>
    <t>Independencia 10</t>
  </si>
  <si>
    <t>Ica 60</t>
  </si>
  <si>
    <t>Ica 10</t>
  </si>
  <si>
    <t>Marcona 60</t>
  </si>
  <si>
    <t>Cantera 220</t>
  </si>
  <si>
    <t>SHOUGESA</t>
  </si>
  <si>
    <t>Shougang Hierro Perú</t>
  </si>
  <si>
    <t>San Nicolas 13,8</t>
  </si>
  <si>
    <t>Municipio de Marcona</t>
  </si>
  <si>
    <t>SE Municipio 34.5</t>
  </si>
  <si>
    <t>Jahuay 10</t>
  </si>
  <si>
    <t>Mina 60</t>
  </si>
  <si>
    <t>EEPSA</t>
  </si>
  <si>
    <t>Refineria Talara</t>
  </si>
  <si>
    <t>Refineria 33</t>
  </si>
  <si>
    <t>Malacas 13.2</t>
  </si>
  <si>
    <t>Trujillo Norte 138</t>
  </si>
  <si>
    <t>Trujillo Norte 10</t>
  </si>
  <si>
    <t>Paramonga Nueva 66</t>
  </si>
  <si>
    <t>Chimbote 1 13.8</t>
  </si>
  <si>
    <t>Huallanca 66</t>
  </si>
  <si>
    <t>Huallanca 138</t>
  </si>
  <si>
    <t>Electronoroeste</t>
  </si>
  <si>
    <t>Talara 13.2</t>
  </si>
  <si>
    <t>Nueva Zorritos 60</t>
  </si>
  <si>
    <t>Electrocentro</t>
  </si>
  <si>
    <t>Huayucachi 60</t>
  </si>
  <si>
    <t>Huayucachi 10</t>
  </si>
  <si>
    <t>Huanuco 10</t>
  </si>
  <si>
    <t>Huanuco 22.9</t>
  </si>
  <si>
    <t>Tingo Maria 10</t>
  </si>
  <si>
    <t>Aucayacu 22.9</t>
  </si>
  <si>
    <t>Huancavelica 60</t>
  </si>
  <si>
    <t>Huancavelica 10</t>
  </si>
  <si>
    <t>Carhuamayo 138</t>
  </si>
  <si>
    <t>Yaupi 13.8</t>
  </si>
  <si>
    <t>Paragsha II 138</t>
  </si>
  <si>
    <t>Condorcocha 44</t>
  </si>
  <si>
    <t>Oroya Nueva 50</t>
  </si>
  <si>
    <t>Cobriza II 10</t>
  </si>
  <si>
    <t>Cobriza II 69</t>
  </si>
  <si>
    <t>Cobriza I 69</t>
  </si>
  <si>
    <t>Electroucayali</t>
  </si>
  <si>
    <t>Parque Industrial 60</t>
  </si>
  <si>
    <t>EGENOR</t>
  </si>
  <si>
    <t>Barrick Pierina</t>
  </si>
  <si>
    <t>Barrick Alto Chicama</t>
  </si>
  <si>
    <t>Agro Industrial Paramonga</t>
  </si>
  <si>
    <t>Paramonga Existente 138</t>
  </si>
  <si>
    <t>Yanacocha</t>
  </si>
  <si>
    <t>Cajamarca Norte 220</t>
  </si>
  <si>
    <t>SDF ENERGIA</t>
  </si>
  <si>
    <t>Cia Minera Ares</t>
  </si>
  <si>
    <t>Callalli 138</t>
  </si>
  <si>
    <t>Sudamericana de Fibras</t>
  </si>
  <si>
    <t>Celepsa-Fundición Callao</t>
  </si>
  <si>
    <t>Celepsa-OPP Film</t>
  </si>
  <si>
    <t>Celepsa-Luz del Sur</t>
  </si>
  <si>
    <t>SN POWER PERU</t>
  </si>
  <si>
    <t>Doe Run Perú</t>
  </si>
  <si>
    <t>Campo Armiño 220</t>
  </si>
  <si>
    <t>Chinalco</t>
  </si>
  <si>
    <t>Milpo - Cerro Lindo</t>
  </si>
  <si>
    <t>Desierto 220</t>
  </si>
  <si>
    <t>Azulcocha</t>
  </si>
  <si>
    <t>Esempat</t>
  </si>
  <si>
    <t>Paramonga Existente 13.8</t>
  </si>
  <si>
    <t>Cochas Huanchay</t>
  </si>
  <si>
    <t>Cahua 10</t>
  </si>
  <si>
    <t>Huacho 66</t>
  </si>
  <si>
    <t>Electropuno</t>
  </si>
  <si>
    <t>Puno 60</t>
  </si>
  <si>
    <t>Puno 23</t>
  </si>
  <si>
    <t>Juliaca 10</t>
  </si>
  <si>
    <t>Juliaca 22,9</t>
  </si>
  <si>
    <t>Azangaro 22.9</t>
  </si>
  <si>
    <t>Azangaro 60</t>
  </si>
  <si>
    <t>Ayaviri 23</t>
  </si>
  <si>
    <t>Ayaviri 10</t>
  </si>
  <si>
    <t>San Gaban 13.8</t>
  </si>
  <si>
    <t>Piura 60</t>
  </si>
  <si>
    <t>Atacocha</t>
  </si>
  <si>
    <t>EGASA</t>
  </si>
  <si>
    <t>Seal</t>
  </si>
  <si>
    <t>Antena 13.8</t>
  </si>
  <si>
    <t>Seal Consorcio Alto Cayma</t>
  </si>
  <si>
    <t>Santuario 13.8</t>
  </si>
  <si>
    <t>Mollendo 138</t>
  </si>
  <si>
    <t>Chilina 33</t>
  </si>
  <si>
    <t>Socabaya 34.5</t>
  </si>
  <si>
    <t>Reparticion 138</t>
  </si>
  <si>
    <t>Cia Minera Cerro Verde-Oxidos</t>
  </si>
  <si>
    <t>Cerro Verde 138</t>
  </si>
  <si>
    <t>Teconologia de Alimentos S.A.</t>
  </si>
  <si>
    <t>Agua Lima 10</t>
  </si>
  <si>
    <t>EGEMSA</t>
  </si>
  <si>
    <t>Electrosureste</t>
  </si>
  <si>
    <t>Cachimayo 60</t>
  </si>
  <si>
    <t>Tamburco 138</t>
  </si>
  <si>
    <t>Dolorespata 10</t>
  </si>
  <si>
    <t>Quencoro 10</t>
  </si>
  <si>
    <t>Quencoro 33</t>
  </si>
  <si>
    <t>Quencoro 138</t>
  </si>
  <si>
    <t>Combapata 60</t>
  </si>
  <si>
    <t>Combapata 24</t>
  </si>
  <si>
    <t>Xstrata Tintaya</t>
  </si>
  <si>
    <t>Tintaya 138</t>
  </si>
  <si>
    <t>Conenhua</t>
  </si>
  <si>
    <t>Coelvisac</t>
  </si>
  <si>
    <t>Santuario 138</t>
  </si>
  <si>
    <t>GyM</t>
  </si>
  <si>
    <t>SAN GABAN</t>
  </si>
  <si>
    <t>Minsur</t>
  </si>
  <si>
    <t>El Brocal</t>
  </si>
  <si>
    <t>Electrooriente</t>
  </si>
  <si>
    <t>Tocache 138</t>
  </si>
  <si>
    <t>Piura 10</t>
  </si>
  <si>
    <t>Mancora 22.9</t>
  </si>
  <si>
    <t>Mancora 10</t>
  </si>
  <si>
    <t>Zorritos 33</t>
  </si>
  <si>
    <t>EGESUR</t>
  </si>
  <si>
    <t>Chimbote 1 138</t>
  </si>
  <si>
    <t>Chimbote 2 138</t>
  </si>
  <si>
    <t>Huallanca 13.8</t>
  </si>
  <si>
    <t>Guadalupe 10</t>
  </si>
  <si>
    <t>Porcon 10</t>
  </si>
  <si>
    <t>La Pajuela 22.9</t>
  </si>
  <si>
    <t>ELECTROPERU</t>
  </si>
  <si>
    <t>Praxair - Unidad Pisco</t>
  </si>
  <si>
    <t>Praxair - Unidad Callao</t>
  </si>
  <si>
    <t>SET 318 - Edelnor</t>
  </si>
  <si>
    <t>Chungar</t>
  </si>
  <si>
    <t>Shelby 50</t>
  </si>
  <si>
    <t>Vinchos</t>
  </si>
  <si>
    <t>Volcan</t>
  </si>
  <si>
    <t>Paragsha I 12</t>
  </si>
  <si>
    <t>Excelsior 12</t>
  </si>
  <si>
    <t>Excelsior 2,4</t>
  </si>
  <si>
    <t>Huicra 2,4</t>
  </si>
  <si>
    <t>San Juan 11</t>
  </si>
  <si>
    <t>San Juan 2,4</t>
  </si>
  <si>
    <t>Pta. Victoria 50</t>
  </si>
  <si>
    <t>San Antonio Nuevo 50</t>
  </si>
  <si>
    <t>Mahr Tunel 2,4</t>
  </si>
  <si>
    <t>San Antonio Antiguo 4,16</t>
  </si>
  <si>
    <t>Ticlio 50</t>
  </si>
  <si>
    <t>Cia Minera Castrovirreyna</t>
  </si>
  <si>
    <t>Caudalosa Grande 22</t>
  </si>
  <si>
    <t>San Ignacio de Morococha</t>
  </si>
  <si>
    <t>Condorcocha 138</t>
  </si>
  <si>
    <t>Cementos Pacasmayo</t>
  </si>
  <si>
    <t xml:space="preserve">Apr Energy Lcc </t>
  </si>
  <si>
    <t>Fosfatos del Pacífico</t>
  </si>
  <si>
    <t>Constante 22,9</t>
  </si>
  <si>
    <t>Restitución 33</t>
  </si>
  <si>
    <t>Huancayoccasa 33</t>
  </si>
  <si>
    <t>Tablachaca 33</t>
  </si>
  <si>
    <t>Electronorte</t>
  </si>
  <si>
    <t>Cerro Corona 220</t>
  </si>
  <si>
    <t>Pajuela 22.9</t>
  </si>
  <si>
    <t>Porcón 10</t>
  </si>
  <si>
    <t>Cajamarca 60</t>
  </si>
  <si>
    <t>Chiclayo 60</t>
  </si>
  <si>
    <t>Carhuaquero 220</t>
  </si>
  <si>
    <t>Aguaytia 22.9</t>
  </si>
  <si>
    <t>CORONA</t>
  </si>
  <si>
    <t>Cia Minera Caudalosa</t>
  </si>
  <si>
    <t>Huancavelica 220</t>
  </si>
  <si>
    <t>Cia Minera Argentum</t>
  </si>
  <si>
    <t>Principal 50</t>
  </si>
  <si>
    <t>Cia Minera Argentum - Concentradora</t>
  </si>
  <si>
    <t>Morococha 50</t>
  </si>
  <si>
    <t>Cia Minera Argentum - Compresora</t>
  </si>
  <si>
    <t>Morococha 2.4</t>
  </si>
  <si>
    <t>IRL</t>
  </si>
  <si>
    <t xml:space="preserve">Panamerican Silver - Mina Quiruvilca </t>
  </si>
  <si>
    <t>KALLPA GENERACION S.A.</t>
  </si>
  <si>
    <t>Metalurgia peruana</t>
  </si>
  <si>
    <t>Trupal</t>
  </si>
  <si>
    <t>Gloria</t>
  </si>
  <si>
    <t>Cia Minera Corona</t>
  </si>
  <si>
    <t>Arasi</t>
  </si>
  <si>
    <t>Ayaviri 138</t>
  </si>
  <si>
    <t>Coelvisac MP CMC</t>
  </si>
  <si>
    <t>Coelvisac-LP KCP Puente Piedra</t>
  </si>
  <si>
    <t>Cemento Andino</t>
  </si>
  <si>
    <t>Agroindustrial Casagrande</t>
  </si>
  <si>
    <t>Owens Illinois Peru S.A.</t>
  </si>
  <si>
    <t>Papelera del Sur</t>
  </si>
  <si>
    <t>Protisa</t>
  </si>
  <si>
    <t>Gold Fieds La Cima S.A.</t>
  </si>
  <si>
    <t>Cajamarca 220</t>
  </si>
  <si>
    <t>Yura</t>
  </si>
  <si>
    <t>Corporación Miyasato</t>
  </si>
  <si>
    <t>Cemento Sur</t>
  </si>
  <si>
    <t>Juliaca 138</t>
  </si>
  <si>
    <t>Aruntani SAC</t>
  </si>
  <si>
    <t>Puno 220</t>
  </si>
  <si>
    <t>Cia Minera Raura</t>
  </si>
  <si>
    <t>Cartones Villa Marina</t>
  </si>
  <si>
    <t>Ceramica San Lorenzo</t>
  </si>
  <si>
    <t>Coelvisac-CP KCP Santa Clara</t>
  </si>
  <si>
    <t>Miski Mayo</t>
  </si>
  <si>
    <t>Chiclayo 220</t>
  </si>
  <si>
    <t>Soc. Min. Cerro Verde</t>
  </si>
  <si>
    <t>Xstrata Antapaccay</t>
  </si>
  <si>
    <t>Edecañete</t>
  </si>
  <si>
    <t>CHINANGO</t>
  </si>
  <si>
    <t>Adm. Jockey Plaza Shopping Center</t>
  </si>
  <si>
    <t>ENERSUR</t>
  </si>
  <si>
    <t>SPCC</t>
  </si>
  <si>
    <t>Moquegua 138</t>
  </si>
  <si>
    <t>Toquepala 138</t>
  </si>
  <si>
    <t>Ilo 138</t>
  </si>
  <si>
    <t>Ilo 13.8</t>
  </si>
  <si>
    <t>Universidad de Lima</t>
  </si>
  <si>
    <t>Industrias Record</t>
  </si>
  <si>
    <t>Quimica del Pacifico</t>
  </si>
  <si>
    <t>Panasa</t>
  </si>
  <si>
    <t>Quimica del Pacifico-Oquendo</t>
  </si>
  <si>
    <t>Cia Minera Bateas</t>
  </si>
  <si>
    <t>Cia Minera San Juan</t>
  </si>
  <si>
    <t>Tamboraque 10</t>
  </si>
  <si>
    <t>Alicorp</t>
  </si>
  <si>
    <t>Universal Textil</t>
  </si>
  <si>
    <t>Textil Piura</t>
  </si>
  <si>
    <t>Piura 220</t>
  </si>
  <si>
    <t>Industrias del Espino</t>
  </si>
  <si>
    <t>Tingo Maria 138</t>
  </si>
  <si>
    <t>Cia Minera Santa Luisa</t>
  </si>
  <si>
    <t>Tintaya 10</t>
  </si>
  <si>
    <t>Cachimayo 23</t>
  </si>
  <si>
    <t>Cachimayo 10</t>
  </si>
  <si>
    <t>Machupicchu 60</t>
  </si>
  <si>
    <t>Machupicchu 10</t>
  </si>
  <si>
    <t>Mazuko 138</t>
  </si>
  <si>
    <t>Puerto Maldonado 138</t>
  </si>
  <si>
    <t>CELEPSA</t>
  </si>
  <si>
    <t>Adinelsa</t>
  </si>
  <si>
    <t>Platanal 22.9</t>
  </si>
  <si>
    <t>Caripa 138</t>
  </si>
  <si>
    <t>Fundición Callao</t>
  </si>
  <si>
    <t>Chavarría 220</t>
  </si>
  <si>
    <t>Opp Film</t>
  </si>
  <si>
    <t>Marsa</t>
  </si>
  <si>
    <t>AGUAS Y ENERGIA PERU</t>
  </si>
  <si>
    <t>Horizonte</t>
  </si>
  <si>
    <t>Egreso por Potencia</t>
  </si>
  <si>
    <t>Peaje por Conexión</t>
  </si>
  <si>
    <t>Potencia consumida (kW)</t>
  </si>
  <si>
    <t>Valorización de consumos (S/.) (*)</t>
  </si>
  <si>
    <t>Clientes</t>
  </si>
  <si>
    <t>Sin Contratos</t>
  </si>
  <si>
    <t>Total</t>
  </si>
  <si>
    <t>Contrato Bilateral</t>
  </si>
  <si>
    <t>Contrato Licitaciones</t>
  </si>
  <si>
    <t>DU-049-2008</t>
  </si>
  <si>
    <t>SANTA CRUZ</t>
  </si>
  <si>
    <t>GEPSA</t>
  </si>
  <si>
    <t>AGRO INDUSTRIAL PARAMONGA</t>
  </si>
  <si>
    <t>MAJA ENERGÍA</t>
  </si>
  <si>
    <t>SINERSA</t>
  </si>
  <si>
    <t>ELEC. SANTA ROSA</t>
  </si>
  <si>
    <t>PETRAMAS S.A.C.</t>
  </si>
  <si>
    <t>TOTAL</t>
  </si>
  <si>
    <t>Máxima Demanda a nivel de generación  :</t>
  </si>
  <si>
    <t>Demanda de Servicios Auxiliares de centrales de generación:</t>
  </si>
  <si>
    <t>Potencia consumida por demanda de carácter no regulada sin contratos</t>
  </si>
  <si>
    <t>Pérdidas (%) :</t>
  </si>
  <si>
    <t>(*) Se considera el factor de incentivo a la contratación (FIC) de 0% según D.S. N° 004-2004</t>
  </si>
  <si>
    <t>RELACIÓN DE CUADROS</t>
  </si>
  <si>
    <t>RELACIÓN DE CUADROS DE LA VALORIZACIÓN DE LAS TRANSFERENCIAS DE POTENCIA</t>
  </si>
  <si>
    <t>CUADRO</t>
  </si>
  <si>
    <t xml:space="preserve">PROCEDIMIENTO </t>
  </si>
  <si>
    <t>TITULO Y CONCEPTO</t>
  </si>
  <si>
    <t xml:space="preserve">4A / 4B1 / 4B2 </t>
  </si>
  <si>
    <t>4C</t>
  </si>
  <si>
    <t>11B</t>
  </si>
  <si>
    <t>Ingresos por Potencia de las empresas generadoras</t>
  </si>
  <si>
    <t>13A</t>
  </si>
  <si>
    <t>NUMERO DE INFORME :</t>
  </si>
  <si>
    <t>MES:</t>
  </si>
  <si>
    <t>MAXIMA DEMANDA :</t>
  </si>
  <si>
    <t>Factor de incentivo a la contratacion</t>
  </si>
  <si>
    <t>Decreto Supremo N°004-2003-EM del 20 de febrero 2003</t>
  </si>
  <si>
    <t>Factor de incentivo al despacho</t>
  </si>
  <si>
    <t>Decreto Supremo N°057-2009-EM del 16 de julio 2009</t>
  </si>
  <si>
    <t>Dias del mes</t>
  </si>
  <si>
    <t>Sin Contratos Distribuidoras</t>
  </si>
  <si>
    <t>Distribuidor</t>
  </si>
  <si>
    <t>Barra</t>
  </si>
  <si>
    <t>Tension</t>
  </si>
  <si>
    <t>PPB</t>
  </si>
  <si>
    <t>PPM</t>
  </si>
  <si>
    <t>Potencia KW</t>
  </si>
  <si>
    <t>Coordinador</t>
  </si>
  <si>
    <t>Zorritos</t>
  </si>
  <si>
    <t>Mancora</t>
  </si>
  <si>
    <t>Piura</t>
  </si>
  <si>
    <t>Talara</t>
  </si>
  <si>
    <t>Carhuaquero</t>
  </si>
  <si>
    <t>Chiclayo</t>
  </si>
  <si>
    <t>Chimbote 1</t>
  </si>
  <si>
    <t>Guadalupe</t>
  </si>
  <si>
    <t>Huallanca</t>
  </si>
  <si>
    <t>Aucayacu</t>
  </si>
  <si>
    <t>KALLPA</t>
  </si>
  <si>
    <t>Condorcocha</t>
  </si>
  <si>
    <t>Huancavelica</t>
  </si>
  <si>
    <t>Tablachaca</t>
  </si>
  <si>
    <t xml:space="preserve">Paragsha </t>
  </si>
  <si>
    <t>Yaupi</t>
  </si>
  <si>
    <t>Aguaytia</t>
  </si>
  <si>
    <t>Pucallpa</t>
  </si>
  <si>
    <t>Electrotocache</t>
  </si>
  <si>
    <t>Tocache</t>
  </si>
  <si>
    <t>ELECTROTOCACHE</t>
  </si>
  <si>
    <t>Huacho</t>
  </si>
  <si>
    <t>SN POWER</t>
  </si>
  <si>
    <t>Independencia</t>
  </si>
  <si>
    <t>San Gaban</t>
  </si>
  <si>
    <t>Puno</t>
  </si>
  <si>
    <t>Ayaviri</t>
  </si>
  <si>
    <t>Azangaro</t>
  </si>
  <si>
    <t>Juliaca</t>
  </si>
  <si>
    <t>Cantera</t>
  </si>
  <si>
    <t>Emsemsa</t>
  </si>
  <si>
    <t>Paramonga Existente</t>
  </si>
  <si>
    <t>MD:</t>
  </si>
  <si>
    <t>SN POWER PERÚ</t>
  </si>
  <si>
    <t>MAJA ENERGIA</t>
  </si>
  <si>
    <t>CUADRO 1.2 : ASIGNACIONES DE RETIROS DE POTENCIA SIN CONTRATOS DERIVADO DEL DU-049-2008 (KW)</t>
  </si>
  <si>
    <t>EMPRESA GENERADORA</t>
  </si>
  <si>
    <t>CLIENTE</t>
  </si>
  <si>
    <t>Tensión</t>
  </si>
  <si>
    <t>(kV)</t>
  </si>
  <si>
    <t>PARAMONGA</t>
  </si>
  <si>
    <t>Huanuco  10</t>
  </si>
  <si>
    <t>Oroya 50</t>
  </si>
  <si>
    <t>Pucallpa 60</t>
  </si>
  <si>
    <t>Marcona  60</t>
  </si>
  <si>
    <t>Dolorespata 138</t>
  </si>
  <si>
    <t>San Gaban 138</t>
  </si>
  <si>
    <t>Puno 22,9</t>
  </si>
  <si>
    <t>Ayaviri 22,9</t>
  </si>
  <si>
    <t>Ilo ELP 138</t>
  </si>
  <si>
    <t>Montalvo 138</t>
  </si>
  <si>
    <t>Sarita 33</t>
  </si>
  <si>
    <t>Socabaya 33</t>
  </si>
  <si>
    <t>Tacna 66</t>
  </si>
  <si>
    <t>Tomasiri 66</t>
  </si>
  <si>
    <t>Paramonga Nueva 220</t>
  </si>
  <si>
    <t>Ica 220</t>
  </si>
  <si>
    <t>Paragsha 138</t>
  </si>
  <si>
    <t>Chimbote 13.8</t>
  </si>
  <si>
    <t>Huanuco  22.9</t>
  </si>
  <si>
    <t>Nuevo Progreso 22.9</t>
  </si>
  <si>
    <t>Uchiza 22.9</t>
  </si>
  <si>
    <t>Illimo 22.9</t>
  </si>
  <si>
    <t>Huacho 22.9</t>
  </si>
  <si>
    <t>Juliaca 22.9</t>
  </si>
  <si>
    <t>Aricota1 10.5</t>
  </si>
  <si>
    <t>Aricota2 10.5</t>
  </si>
  <si>
    <t>Complemento FIC</t>
  </si>
  <si>
    <t>Por Transmisión</t>
  </si>
  <si>
    <t>Por Seguridad</t>
  </si>
  <si>
    <t>Por CVOA-CMG</t>
  </si>
  <si>
    <t>Por CVOA-RSC</t>
  </si>
  <si>
    <t xml:space="preserve">Por Generación </t>
  </si>
  <si>
    <t>Prima</t>
  </si>
  <si>
    <t>Suministro</t>
  </si>
  <si>
    <t>Adicional</t>
  </si>
  <si>
    <t>Paramonga</t>
  </si>
  <si>
    <t>CH Santa Cruz II</t>
  </si>
  <si>
    <t>CH Santa Cruz I</t>
  </si>
  <si>
    <t>Poechos 2</t>
  </si>
  <si>
    <t>Carhuaquero IV</t>
  </si>
  <si>
    <t>Caña Brava</t>
  </si>
  <si>
    <t>La Joya</t>
  </si>
  <si>
    <t>Roncador</t>
  </si>
  <si>
    <t>Purmacana</t>
  </si>
  <si>
    <t>PEAJE POR CONEXIÓN UNITARIO</t>
  </si>
  <si>
    <t>del 1 al 3</t>
  </si>
  <si>
    <t>desde el 4</t>
  </si>
  <si>
    <t>desde el día 1</t>
  </si>
  <si>
    <t>desde el día 4</t>
  </si>
  <si>
    <t>SISTEMA INTERCONECTADO NACIONAL</t>
  </si>
  <si>
    <t>PCSPT</t>
  </si>
  <si>
    <t>SPT REP</t>
  </si>
  <si>
    <t>SPT San Gaban</t>
  </si>
  <si>
    <t>SPT Antamina</t>
  </si>
  <si>
    <t>SPT ETESELVA</t>
  </si>
  <si>
    <t>SPT REDESUR</t>
  </si>
  <si>
    <t>SPT TRANSMANTARO</t>
  </si>
  <si>
    <t xml:space="preserve">SPT ISA </t>
  </si>
  <si>
    <t>Compensación CSS</t>
  </si>
  <si>
    <t>CVOA-CMG</t>
  </si>
  <si>
    <t>CVOA-RSC</t>
  </si>
  <si>
    <t>Prima - Cogeneración Paramonga</t>
  </si>
  <si>
    <t>Prima - CH Santa Cruz II</t>
  </si>
  <si>
    <t>Prima - CH Santa Cruz I</t>
  </si>
  <si>
    <t>Prima - Poechos 2</t>
  </si>
  <si>
    <t>Prima - Roncador</t>
  </si>
  <si>
    <t>Prima - Carhuaquero IV</t>
  </si>
  <si>
    <t>Prima - Caña Brava</t>
  </si>
  <si>
    <t>Prima - La Joya</t>
  </si>
  <si>
    <t>Prima - Purmacana</t>
  </si>
  <si>
    <t>Elp</t>
  </si>
  <si>
    <t>Enosa</t>
  </si>
  <si>
    <t>Generación Adicional - Usuarios Regulados</t>
  </si>
  <si>
    <t xml:space="preserve">Generación Adicional - Usuarios Libres </t>
  </si>
  <si>
    <t xml:space="preserve">Generación Adicional - Grandes Usuarios </t>
  </si>
  <si>
    <t>PTSGT</t>
  </si>
  <si>
    <t>Redondeado</t>
  </si>
  <si>
    <t>Sin redondeo</t>
  </si>
  <si>
    <t>Total Usuarios Regulados</t>
  </si>
  <si>
    <t>Total Usuarios Libres</t>
  </si>
  <si>
    <t>Total Grandes Usuarios</t>
  </si>
  <si>
    <t>Usuario Regulado</t>
  </si>
  <si>
    <t>Usuario Libre</t>
  </si>
  <si>
    <t xml:space="preserve">Generación Adicional </t>
  </si>
  <si>
    <t>Prima - Ronchador</t>
  </si>
  <si>
    <t>Tipo de Usuario</t>
  </si>
  <si>
    <t>Peaje Unitario</t>
  </si>
  <si>
    <t>S/./KW-mes</t>
  </si>
  <si>
    <t>Santa Cruz II</t>
  </si>
  <si>
    <t>Santa Cruz I</t>
  </si>
  <si>
    <t>Carhuaq IV</t>
  </si>
  <si>
    <t>Transmisión</t>
  </si>
  <si>
    <t>Seguridad</t>
  </si>
  <si>
    <t xml:space="preserve">Generación </t>
  </si>
  <si>
    <t xml:space="preserve"> Recaudación por peaje por conexión y transmisión (S/.)</t>
  </si>
  <si>
    <t>PEAJE CALCULADO</t>
  </si>
  <si>
    <t>PEAJE DECLARADO</t>
  </si>
  <si>
    <t>CR</t>
  </si>
  <si>
    <t>canon agua</t>
  </si>
  <si>
    <t>valor agua</t>
  </si>
  <si>
    <t>C.R.</t>
  </si>
  <si>
    <t>canon+valor agua</t>
  </si>
  <si>
    <t>Empresa</t>
  </si>
  <si>
    <t>Orden</t>
  </si>
  <si>
    <t>Central</t>
  </si>
  <si>
    <t>Unidad</t>
  </si>
  <si>
    <t>Pot. Efectiva</t>
  </si>
  <si>
    <t xml:space="preserve">Costo </t>
  </si>
  <si>
    <t>Nombre para</t>
  </si>
  <si>
    <t>Firme</t>
  </si>
  <si>
    <t>Variable</t>
  </si>
  <si>
    <t>Flujo Carga</t>
  </si>
  <si>
    <t>AGUAYTIA</t>
  </si>
  <si>
    <t>TG-1</t>
  </si>
  <si>
    <t>AG13_TG1</t>
  </si>
  <si>
    <t xml:space="preserve">MALACAS2 TG 4 - GAS                               </t>
  </si>
  <si>
    <t>AGUAYTIA TG 1 - GAS</t>
  </si>
  <si>
    <t>TG-2</t>
  </si>
  <si>
    <t>AG13_TG2</t>
  </si>
  <si>
    <t>AGUAYTIA TG 2 - GAS</t>
  </si>
  <si>
    <t>CAHUA</t>
  </si>
  <si>
    <t xml:space="preserve"> </t>
  </si>
  <si>
    <t>CAHUA10</t>
  </si>
  <si>
    <t xml:space="preserve">MALACAS2 TG 4 - GAS CON H2O                       </t>
  </si>
  <si>
    <t>BELLAVISTA ALCO - D2</t>
  </si>
  <si>
    <t>PARIA_13</t>
  </si>
  <si>
    <t>GALL_10</t>
  </si>
  <si>
    <t>MALACAS TG 1 - GAS</t>
  </si>
  <si>
    <t xml:space="preserve">CHICLAYO OESTE - D2                               </t>
  </si>
  <si>
    <t>CAY66</t>
  </si>
  <si>
    <t>SAN NICOLAS TV 3 - R500</t>
  </si>
  <si>
    <t xml:space="preserve">CHILCA1 TG1 - GAS                                 </t>
  </si>
  <si>
    <t xml:space="preserve">CHILCA1 TG2 - GAS                                 </t>
  </si>
  <si>
    <t xml:space="preserve">CHILCA1 TG3 - GAS                                 </t>
  </si>
  <si>
    <t>HUIN12</t>
  </si>
  <si>
    <t>SAN NICOLAS TV 1 - R500</t>
  </si>
  <si>
    <t>CHILINA SULZ 12 - R500 D2</t>
  </si>
  <si>
    <t>MAT12A</t>
  </si>
  <si>
    <t>SAN NICOLAS TV 2 - R500</t>
  </si>
  <si>
    <t>CHILINA TV2 - R500</t>
  </si>
  <si>
    <t>CALL65</t>
  </si>
  <si>
    <t xml:space="preserve">VENTANILLA CCOMB TG 3 - GAS F.DIRECTO             </t>
  </si>
  <si>
    <t>CHILINA TV3 - R500</t>
  </si>
  <si>
    <t>MOYOP10</t>
  </si>
  <si>
    <t xml:space="preserve">VENTANILLA CCOMB TG 4 - GAS                       </t>
  </si>
  <si>
    <t>HUAMP10</t>
  </si>
  <si>
    <t xml:space="preserve">STA ROSA WEST TG7 - GAS CON H2O                   </t>
  </si>
  <si>
    <t xml:space="preserve">CHIMBOTE TG3 - D2                                 </t>
  </si>
  <si>
    <t>YANA10</t>
  </si>
  <si>
    <t>CICLO COMBINADO - D2</t>
  </si>
  <si>
    <t>CHIMA13</t>
  </si>
  <si>
    <t>HUAYCOLORO - BIOGAS</t>
  </si>
  <si>
    <t>SANTA ROSA</t>
  </si>
  <si>
    <t>UTI-5</t>
  </si>
  <si>
    <t>SROS13A</t>
  </si>
  <si>
    <t xml:space="preserve">STA ROSA UTI 5 - GAS                              </t>
  </si>
  <si>
    <t>ILO1 CATKATO - D2</t>
  </si>
  <si>
    <t>UTI-6</t>
  </si>
  <si>
    <t>SROS13B</t>
  </si>
  <si>
    <t xml:space="preserve">STA ROSA UTI 6 - GAS                              </t>
  </si>
  <si>
    <t>ILO1 TG1 - D2</t>
  </si>
  <si>
    <t>WESTING</t>
  </si>
  <si>
    <t>ILO1 TG2 - D2</t>
  </si>
  <si>
    <t>TG8</t>
  </si>
  <si>
    <t>VENTANILLA</t>
  </si>
  <si>
    <t>TG3+TG4 CCOMB F.DIREC.</t>
  </si>
  <si>
    <t>VENT_C</t>
  </si>
  <si>
    <t>ILO1 TV2 - R500</t>
  </si>
  <si>
    <t>MALACAS</t>
  </si>
  <si>
    <t>ILO1 TV3 - R500</t>
  </si>
  <si>
    <t>TG-4</t>
  </si>
  <si>
    <t>TALA10</t>
  </si>
  <si>
    <t>ILO1 TV4 - R500</t>
  </si>
  <si>
    <t>CARHU10</t>
  </si>
  <si>
    <t>ILO2 TV1 - CARB</t>
  </si>
  <si>
    <t>rer</t>
  </si>
  <si>
    <t xml:space="preserve">INDEPENDENCIA GAS                                 </t>
  </si>
  <si>
    <t>CBRAVA</t>
  </si>
  <si>
    <t xml:space="preserve">KALLPA TG1 - GAS                                  </t>
  </si>
  <si>
    <t>C.PATO</t>
  </si>
  <si>
    <t xml:space="preserve">KALLPA TG2 - GAS                                  </t>
  </si>
  <si>
    <t>SULZER-1</t>
  </si>
  <si>
    <t>CHICL10</t>
  </si>
  <si>
    <t xml:space="preserve">KALLPA TG3 - GAS                                  </t>
  </si>
  <si>
    <t>SULZER-2</t>
  </si>
  <si>
    <t xml:space="preserve">LFLORES TG1 GAS                                   </t>
  </si>
  <si>
    <t>MOLLENDO 123 -  R500</t>
  </si>
  <si>
    <t>GMT-1</t>
  </si>
  <si>
    <t>GMT-2</t>
  </si>
  <si>
    <t>PIURTG10</t>
  </si>
  <si>
    <t xml:space="preserve">PISCO TG2 GAS                                     </t>
  </si>
  <si>
    <t>TG</t>
  </si>
  <si>
    <t xml:space="preserve">OQUENDO TG1 - GAS                                 </t>
  </si>
  <si>
    <t>MIRLEES-1</t>
  </si>
  <si>
    <t>PIUR4.8</t>
  </si>
  <si>
    <t xml:space="preserve">PISCO TG1 GAS                                     </t>
  </si>
  <si>
    <t>MIRLEES-4</t>
  </si>
  <si>
    <t>CHIMBOTE</t>
  </si>
  <si>
    <t>TG-3</t>
  </si>
  <si>
    <t>SIDSUR13</t>
  </si>
  <si>
    <t>TG1</t>
  </si>
  <si>
    <t>FLORES</t>
  </si>
  <si>
    <t>TAPARACHI - D2</t>
  </si>
  <si>
    <t>MALPA6.9</t>
  </si>
  <si>
    <t xml:space="preserve">PIURA 2 - D2                                      </t>
  </si>
  <si>
    <t>OROYA</t>
  </si>
  <si>
    <t>OROY2.3</t>
  </si>
  <si>
    <t>PACHACHACA</t>
  </si>
  <si>
    <t>PACHA23</t>
  </si>
  <si>
    <t xml:space="preserve">PIURA TG - D2                                     </t>
  </si>
  <si>
    <t>YAU13A</t>
  </si>
  <si>
    <t>SAN NICOLAS CUMMINS - D2</t>
  </si>
  <si>
    <t>MANTARO</t>
  </si>
  <si>
    <t>MAN13B</t>
  </si>
  <si>
    <t xml:space="preserve">VENTANILLA CCOMB TG 3 &amp; TG 4 - GAS                </t>
  </si>
  <si>
    <t>RESTITUCION</t>
  </si>
  <si>
    <t>RESTI13</t>
  </si>
  <si>
    <t>TUMBES</t>
  </si>
  <si>
    <t>MAK1</t>
  </si>
  <si>
    <t>ZORRI10</t>
  </si>
  <si>
    <t xml:space="preserve">VENTANILLA CCOMB TG 3 &amp; TG 4 - GAS F.DIRECTO      </t>
  </si>
  <si>
    <t>MAK2</t>
  </si>
  <si>
    <t>SAN NICOLAS</t>
  </si>
  <si>
    <t>TV-1</t>
  </si>
  <si>
    <t>SNICO13</t>
  </si>
  <si>
    <t>STA ROSA UTI 5 - D2</t>
  </si>
  <si>
    <t>TV-2</t>
  </si>
  <si>
    <t xml:space="preserve">TUMBES - R6 </t>
  </si>
  <si>
    <t>TV-3</t>
  </si>
  <si>
    <t>STA ROSA UTI 6 - D2</t>
  </si>
  <si>
    <t>CUMMINS</t>
  </si>
  <si>
    <t>CHA123</t>
  </si>
  <si>
    <t xml:space="preserve">STA ROSA WEST TG7 - D2                            </t>
  </si>
  <si>
    <t xml:space="preserve">STAROSA TG8 GAS                                   </t>
  </si>
  <si>
    <t>STA ROSA WEST TG7 - D2 CON H2O</t>
  </si>
  <si>
    <t xml:space="preserve">STA ROSA WEST TG7 - GAS                           </t>
  </si>
  <si>
    <t>CHARIV</t>
  </si>
  <si>
    <t>CHAVG3</t>
  </si>
  <si>
    <t>CHAVI</t>
  </si>
  <si>
    <t>MOLLENDO</t>
  </si>
  <si>
    <t>MIRLESS 1</t>
  </si>
  <si>
    <t>GDMOLL</t>
  </si>
  <si>
    <t>MIRLESS 2</t>
  </si>
  <si>
    <t>MIRLESS 3</t>
  </si>
  <si>
    <t xml:space="preserve">VENTANILLA CCOMB TG 3 - GAS                       </t>
  </si>
  <si>
    <t>CTPISCO</t>
  </si>
  <si>
    <t>CHILINA</t>
  </si>
  <si>
    <t xml:space="preserve">TV2 </t>
  </si>
  <si>
    <t>TV2CHIL</t>
  </si>
  <si>
    <t>TV3</t>
  </si>
  <si>
    <t>TV3CHIL</t>
  </si>
  <si>
    <t xml:space="preserve">C. COMBINADO </t>
  </si>
  <si>
    <t>CCCHIL</t>
  </si>
  <si>
    <t xml:space="preserve">VENTANILLA CCOMB TG 4 - GAS F.DIRECTO             </t>
  </si>
  <si>
    <t>SULZER1</t>
  </si>
  <si>
    <t>GD1CHIL</t>
  </si>
  <si>
    <t>VENTANILLA TG 3 - D2</t>
  </si>
  <si>
    <t xml:space="preserve">SULZER2 </t>
  </si>
  <si>
    <t>GD2CHIL</t>
  </si>
  <si>
    <t>VENTANILLA TG 3 - D2 CON H2O</t>
  </si>
  <si>
    <t>MACHUPICCHU</t>
  </si>
  <si>
    <t>MACH13.8</t>
  </si>
  <si>
    <t>VENTANILLA TG 3 - GAS</t>
  </si>
  <si>
    <t>SGAB10</t>
  </si>
  <si>
    <t xml:space="preserve">VENTANILLA TG 4 - D2                              </t>
  </si>
  <si>
    <t>MAN 1</t>
  </si>
  <si>
    <t>VENTANILLA TG 4 - D2 CON H2O</t>
  </si>
  <si>
    <t>ALCO</t>
  </si>
  <si>
    <t>ALCO2.4</t>
  </si>
  <si>
    <t>VENTANILLA TG 4 - GAS</t>
  </si>
  <si>
    <t>SKODA 1</t>
  </si>
  <si>
    <t>SKD2.16</t>
  </si>
  <si>
    <t>TAPAR2.3</t>
  </si>
  <si>
    <t>MAN 3</t>
  </si>
  <si>
    <t>JULIA10</t>
  </si>
  <si>
    <t>MAN 4</t>
  </si>
  <si>
    <t>ARIC1</t>
  </si>
  <si>
    <t>ARIC2</t>
  </si>
  <si>
    <t>INDEPENDENCIA</t>
  </si>
  <si>
    <t>CTINDEP</t>
  </si>
  <si>
    <t>ILO</t>
  </si>
  <si>
    <t>TV2</t>
  </si>
  <si>
    <t>ILOTV2</t>
  </si>
  <si>
    <t>ILOTV3</t>
  </si>
  <si>
    <t>TV4</t>
  </si>
  <si>
    <t>ILOTV4</t>
  </si>
  <si>
    <t>ILOTG1</t>
  </si>
  <si>
    <t>ILOTG2</t>
  </si>
  <si>
    <t>CATKATO</t>
  </si>
  <si>
    <t>CATKAT</t>
  </si>
  <si>
    <t>TVC1</t>
  </si>
  <si>
    <t>TVCARB</t>
  </si>
  <si>
    <t>YUNCAN</t>
  </si>
  <si>
    <t>YUNC13.8</t>
  </si>
  <si>
    <t>CHILCA</t>
  </si>
  <si>
    <t>CHIL_TG1</t>
  </si>
  <si>
    <t>SOC.MIN.CORONA</t>
  </si>
  <si>
    <t>HUANCHOR</t>
  </si>
  <si>
    <t>HUANCH10</t>
  </si>
  <si>
    <t>KALL_TG1</t>
  </si>
  <si>
    <t>STCRUZ2.3</t>
  </si>
  <si>
    <t>SDF ENERGÍA</t>
  </si>
  <si>
    <t>CHAVA60</t>
  </si>
  <si>
    <t>LA JOYA</t>
  </si>
  <si>
    <t>LAJOYA10</t>
  </si>
  <si>
    <t>PLAT13</t>
  </si>
  <si>
    <t>TV1</t>
  </si>
  <si>
    <t>P_EXIS</t>
  </si>
  <si>
    <t>PARAM138</t>
  </si>
  <si>
    <t>POECH10</t>
  </si>
  <si>
    <t>ELECTRICA SANTA ROSA</t>
  </si>
  <si>
    <t>CARIPA</t>
  </si>
  <si>
    <t>HUALL138</t>
  </si>
  <si>
    <t>HUACH60</t>
  </si>
  <si>
    <t xml:space="preserve"> TOTAL</t>
  </si>
  <si>
    <t>(S/.)</t>
  </si>
  <si>
    <t>TASA DE INTERES EFECTIVA ANUAL :</t>
  </si>
  <si>
    <t>TOTAL PEAJE DE CONEXIÓN ACTUALIZADO (S/.)</t>
  </si>
  <si>
    <t>FAPCSPT (días del 1 al 3):</t>
  </si>
  <si>
    <t>PEAJE DE CONEXIÓN MENSUAL (S/.) :</t>
  </si>
  <si>
    <t xml:space="preserve">PEAJE DE CONEXIÓN ANUAL (S/.) </t>
  </si>
  <si>
    <t>Abengoa Transmisión Norte</t>
  </si>
  <si>
    <t>TRANSMANTARO</t>
  </si>
  <si>
    <t>ANTAMINA</t>
  </si>
  <si>
    <t>ISA</t>
  </si>
  <si>
    <t>REP</t>
  </si>
  <si>
    <t>ETESELVA</t>
  </si>
  <si>
    <t>REDESUR</t>
  </si>
  <si>
    <t xml:space="preserve">PEAJE DE CONEXIÓN </t>
  </si>
  <si>
    <t>(SGT)</t>
  </si>
  <si>
    <t>(SPT)</t>
  </si>
  <si>
    <t xml:space="preserve"> (SGT)</t>
  </si>
  <si>
    <t>(%)</t>
  </si>
  <si>
    <t>CONEXIÓN</t>
  </si>
  <si>
    <t>PEAJE POR</t>
  </si>
  <si>
    <t>PEAJE POR   CONEXIÓN</t>
  </si>
  <si>
    <t>SALDO POR</t>
  </si>
  <si>
    <t>PEAJE POR  CONEXIÓN QUE CORRESPONDE PAGAR A (S/.) :</t>
  </si>
  <si>
    <t xml:space="preserve">RECAUDACION  TOTAL POR  </t>
  </si>
  <si>
    <t>TASA DE INTERES EFECTIVA MENSUAL</t>
  </si>
  <si>
    <t>Nota</t>
  </si>
  <si>
    <t>TOTAL INGRESO TARIFARIO ACTUALIZADO (S/.)</t>
  </si>
  <si>
    <t>INGRESO TARIFARIO MENSUAL (S/.) :</t>
  </si>
  <si>
    <t>INGRESO TARIFARIO ANUAL (S/.) :</t>
  </si>
  <si>
    <t xml:space="preserve">INGRESO TARIFARIO </t>
  </si>
  <si>
    <t>POTENCIA</t>
  </si>
  <si>
    <t>INGRESO TARIFARIO QUE CORRESPONDE PAGAR A (S/.) :</t>
  </si>
  <si>
    <t xml:space="preserve">INGRESOS POR </t>
  </si>
  <si>
    <t>INGRESO GARANTIZADO POR POTENCIA FIRME (IGPP)  =  IDPP - IAPG =</t>
  </si>
  <si>
    <t>INGRESO ADICIONAL POR POTENCIA GENERADA (IAPG) =  IDPP * FID =</t>
  </si>
  <si>
    <r>
      <t xml:space="preserve">FACTOR DE INCENTIVO AL DESPACHO (FID)  </t>
    </r>
    <r>
      <rPr>
        <sz val="9"/>
        <rFont val="Arial"/>
        <family val="2"/>
      </rPr>
      <t>(D.S. N°057-2009-EM ) =</t>
    </r>
  </si>
  <si>
    <t>INGRESO DISPONIBLE MENSUAL PARA EL PAGO DE LA POTENCIA (IDPP) =</t>
  </si>
  <si>
    <t>EGRESO POR COMPRA DE POTENCIA AL SISTEMA  (ECPS)  =</t>
  </si>
  <si>
    <t>NUEVOS SOLES</t>
  </si>
  <si>
    <t>DE POTENCIA</t>
  </si>
  <si>
    <t>POR COMPRA</t>
  </si>
  <si>
    <t xml:space="preserve">PEAJE </t>
  </si>
  <si>
    <t>COMPRA DE</t>
  </si>
  <si>
    <t>EGRESO TOTAL</t>
  </si>
  <si>
    <t>EGRESO POR</t>
  </si>
  <si>
    <t>Potencia Efectiva Total (kW) :</t>
  </si>
  <si>
    <t>Máxima Demanda  + Reserva  (kW):</t>
  </si>
  <si>
    <t>Reserva  (kW) :</t>
  </si>
  <si>
    <t>Máxima Demanda (kW) :</t>
  </si>
  <si>
    <t>Margen de Reserva (*) :</t>
  </si>
  <si>
    <t xml:space="preserve">SANTA CRUZ </t>
  </si>
  <si>
    <t>Pot. Firme</t>
  </si>
  <si>
    <t>Factor de Reserva Firme</t>
  </si>
  <si>
    <t>Costos Variables declarados por EEPSA para sus equivalentes de 0 a 81.15 MW y 81.15 a 97.35 MW respectivamente.</t>
  </si>
  <si>
    <t>Para fines del cálculo de la potencia disponible despachada se considera para la unidad TG4 de EEPSA dos funciones de costos que corresponden a los</t>
  </si>
  <si>
    <t>Máxima demanda (Nivel generación)  + Margen de Reserva :</t>
  </si>
  <si>
    <t>(**) Por Incentivos a la Disponibilidad, se asignará un Costo Variable igual al Costo de Racionamiento a la fracción Indisponible de la unidad .</t>
  </si>
  <si>
    <t>Máxima demanda (Nivel generación) :</t>
  </si>
  <si>
    <t>(*) Se asigna un Costo Variable igual al Costo de Racionamiento por exceder las tolerancias máximas de los factores de indisponibilidad en el mes anterior.</t>
  </si>
  <si>
    <t>Notas:</t>
  </si>
  <si>
    <t>(S/./KWh)</t>
  </si>
  <si>
    <t>Ingreso</t>
  </si>
  <si>
    <t>para Flujo</t>
  </si>
  <si>
    <t>Disponible</t>
  </si>
  <si>
    <t>Colocada</t>
  </si>
  <si>
    <t>de</t>
  </si>
  <si>
    <t>Acumulada</t>
  </si>
  <si>
    <t>Efectiva</t>
  </si>
  <si>
    <t>CV</t>
  </si>
  <si>
    <t>Costo Variable</t>
  </si>
  <si>
    <t>Potencia Firme</t>
  </si>
  <si>
    <t xml:space="preserve">Factor </t>
  </si>
  <si>
    <t xml:space="preserve">Potencia Efectiva </t>
  </si>
  <si>
    <t>Costo</t>
  </si>
  <si>
    <t>3er criterio</t>
  </si>
  <si>
    <t>2do criterio</t>
  </si>
  <si>
    <t>1er criterio</t>
  </si>
  <si>
    <t>en caso hay que correr Flujo Optimo</t>
  </si>
  <si>
    <t>Data a Ordenar según C.V.</t>
  </si>
  <si>
    <t>(**) Por Incentivos a la Disponibilidad, se le asignó un Costo Variable igual al Costo de Racionamiento a la fracción Indisponible de la unidad.</t>
  </si>
  <si>
    <t>frf'</t>
  </si>
  <si>
    <t>ordenado alf.</t>
  </si>
  <si>
    <t>PSS/E</t>
  </si>
  <si>
    <t>Ordenado</t>
  </si>
  <si>
    <t>Datos</t>
  </si>
  <si>
    <t>Resultados</t>
  </si>
  <si>
    <t>Remunerable</t>
  </si>
  <si>
    <t>Despachada</t>
  </si>
  <si>
    <t xml:space="preserve">Potencia Firme </t>
  </si>
  <si>
    <t>Pot. Disponible</t>
  </si>
  <si>
    <t xml:space="preserve">Potencia </t>
  </si>
  <si>
    <t>Asociada (kW)</t>
  </si>
  <si>
    <t>por Potencia Firme</t>
  </si>
  <si>
    <t xml:space="preserve">Remunerable </t>
  </si>
  <si>
    <t>Empresa Generadora</t>
  </si>
  <si>
    <t>Ingreso Garantizado</t>
  </si>
  <si>
    <t>Ingreso Garantizado por Potencia Firme por empresas</t>
  </si>
  <si>
    <t>(1) De Cuadro N° 5.</t>
  </si>
  <si>
    <t>Factor de Ajuste del Ingreso Garantizado:</t>
  </si>
  <si>
    <t>Ingreso Garantizado Preliminar Total (S/.) :</t>
  </si>
  <si>
    <t>Ingreso Garantizado por potencia Firme (S/.) (1):</t>
  </si>
  <si>
    <t>(S/./kW-mes)</t>
  </si>
  <si>
    <t>por cada unidad</t>
  </si>
  <si>
    <t>Garantizado</t>
  </si>
  <si>
    <t xml:space="preserve">Precio de </t>
  </si>
  <si>
    <t>Huaycoloro</t>
  </si>
  <si>
    <t>Yuncan</t>
  </si>
  <si>
    <t>Huasahuasi I</t>
  </si>
  <si>
    <t>Poechos</t>
  </si>
  <si>
    <t>Platanal</t>
  </si>
  <si>
    <t>Kallpa TG3</t>
  </si>
  <si>
    <t>Restitucion</t>
  </si>
  <si>
    <t>Machupicchu</t>
  </si>
  <si>
    <t>Pachachaca</t>
  </si>
  <si>
    <t xml:space="preserve"> (S/.)</t>
  </si>
  <si>
    <t>Ingreso Adicional por Potencia Generada</t>
  </si>
  <si>
    <t>por Potencia Generada - IAPGMe</t>
  </si>
  <si>
    <t>Charcani V</t>
  </si>
  <si>
    <t xml:space="preserve">Monto Mensual Provisional del </t>
  </si>
  <si>
    <t>Ingreso Adicional</t>
  </si>
  <si>
    <t>Matucana</t>
  </si>
  <si>
    <t>Mantaro</t>
  </si>
  <si>
    <t>Malpaso</t>
  </si>
  <si>
    <t>Kallpa TG2</t>
  </si>
  <si>
    <t>Huinco</t>
  </si>
  <si>
    <t>Callahuanca</t>
  </si>
  <si>
    <t>Cahua</t>
  </si>
  <si>
    <t>Aguaytia TG1</t>
  </si>
  <si>
    <t>IAPGMk</t>
  </si>
  <si>
    <t>Saldos</t>
  </si>
  <si>
    <t>Ilo2</t>
  </si>
  <si>
    <t>Ilo1</t>
  </si>
  <si>
    <t>Malacas TG4</t>
  </si>
  <si>
    <t>Chilca TG3</t>
  </si>
  <si>
    <t>Cañón del Pato</t>
  </si>
  <si>
    <t>DE                 PARA</t>
  </si>
  <si>
    <t>KALLPA GENERACION</t>
  </si>
  <si>
    <t>IAGP-RR</t>
  </si>
  <si>
    <t>IAPG</t>
  </si>
  <si>
    <t>IGPF</t>
  </si>
  <si>
    <t>MENSUAL</t>
  </si>
  <si>
    <t>MENSUAL TOTAL</t>
  </si>
  <si>
    <t>SALDO NETO</t>
  </si>
  <si>
    <r>
      <t xml:space="preserve">Generada </t>
    </r>
    <r>
      <rPr>
        <sz val="9"/>
        <rFont val="Arial"/>
        <family val="2"/>
      </rPr>
      <t>(S/.)</t>
    </r>
  </si>
  <si>
    <t>proveer reserva rotante</t>
  </si>
  <si>
    <t>(1)-(2)</t>
  </si>
  <si>
    <t xml:space="preserve">Adicional por Potencia </t>
  </si>
  <si>
    <t>dejada de generar al</t>
  </si>
  <si>
    <t xml:space="preserve">potencia </t>
  </si>
  <si>
    <t>de potencia</t>
  </si>
  <si>
    <t>Ingreso por</t>
  </si>
  <si>
    <t>provisional del Ingreso</t>
  </si>
  <si>
    <t xml:space="preserve">unidades por potencia </t>
  </si>
  <si>
    <t>Transferencia de</t>
  </si>
  <si>
    <t>Egreso por compra</t>
  </si>
  <si>
    <t>Monto Mensual</t>
  </si>
  <si>
    <t>provisional a las</t>
  </si>
  <si>
    <t>Valorizacion de la</t>
  </si>
  <si>
    <t xml:space="preserve">Compensación mensual </t>
  </si>
  <si>
    <t xml:space="preserve">Egreso por Potencia </t>
  </si>
  <si>
    <t xml:space="preserve">Ingreso por Potencia  </t>
  </si>
  <si>
    <t>Participación</t>
  </si>
  <si>
    <t>Ingresos por Potencia</t>
  </si>
  <si>
    <t>ELECTRO TOCACHE</t>
  </si>
  <si>
    <t>EMPRESA MUNICIPAL DE SERVICIOS ELECTRICOS DE TOCACHE S.A.</t>
  </si>
  <si>
    <t>COELVISAC</t>
  </si>
  <si>
    <t>CONSORCIO ELECTRICO DE VILLACURI S.A.C.</t>
  </si>
  <si>
    <t>ELECTRO DUNAS</t>
  </si>
  <si>
    <t>ELECTRO DUNAS S.A.A.</t>
  </si>
  <si>
    <t>EDELNOR</t>
  </si>
  <si>
    <t>EDELNOR S.A.A.</t>
  </si>
  <si>
    <t>LUZ DEL SUR</t>
  </si>
  <si>
    <t>LUZ DEL SUR S.A.A.</t>
  </si>
  <si>
    <t>ELECTROUCAYALI</t>
  </si>
  <si>
    <t>ELECTROUCAYALI S.A.</t>
  </si>
  <si>
    <t>ELECTROPUNO</t>
  </si>
  <si>
    <t>ELECTRO PUNO S.A.A.</t>
  </si>
  <si>
    <t>ELECTROSURESTE</t>
  </si>
  <si>
    <t>ELECTRO SUR ESTE S.A.A.</t>
  </si>
  <si>
    <t>ELECTROSUR</t>
  </si>
  <si>
    <t>ELECTROSUR S.A.</t>
  </si>
  <si>
    <t>SEAL</t>
  </si>
  <si>
    <t>SEAL S.A.</t>
  </si>
  <si>
    <t>ELECTROCENTRO</t>
  </si>
  <si>
    <t>ELECTROCENTRO S.A.</t>
  </si>
  <si>
    <t>HIDRANDINA</t>
  </si>
  <si>
    <t>ELECTRONORTE MEDIO S.A.</t>
  </si>
  <si>
    <t>ELECTRONORTE</t>
  </si>
  <si>
    <t>ELECTRONORTE S.A.</t>
  </si>
  <si>
    <t>ELECTRONOROESTE</t>
  </si>
  <si>
    <t>ELECTRONOROESTE S.A.</t>
  </si>
  <si>
    <t>DISTRIBUIDORAS</t>
  </si>
  <si>
    <t>ABENGOA</t>
  </si>
  <si>
    <t>ABENGOA TRANSMISION  NORTE S.A.</t>
  </si>
  <si>
    <t>RED ELECTRICA DEL SUR S.A.</t>
  </si>
  <si>
    <t>RED DE ENERGIA DEL PERU S.A.</t>
  </si>
  <si>
    <t>INTERCONEXION ELECTRICA ISA PERU S.A.</t>
  </si>
  <si>
    <t>ETESELVA S.R.L.</t>
  </si>
  <si>
    <t>CONSORCIO TRANS MANTARO S.A.</t>
  </si>
  <si>
    <t>COMPAÑÍA MINERA ANTAMINA S.A.</t>
  </si>
  <si>
    <t>TRANSMISORAS</t>
  </si>
  <si>
    <t>ELECTRICA SANTA ROSA S.A.C.</t>
  </si>
  <si>
    <t>SINDICATO ENERGÉTICO S.A.</t>
  </si>
  <si>
    <t>MAJA ENERGÍA S.A.C.</t>
  </si>
  <si>
    <t>AGROINDUSTRIAL PARAMONGA S.A.A.</t>
  </si>
  <si>
    <t>COMPAÑIA ELECTRICA EL PLATANAL S.A.</t>
  </si>
  <si>
    <t>GENERADORA DE ENERGÍA DEL PERÚ S.A.</t>
  </si>
  <si>
    <t>CHINANGO S.A.C.</t>
  </si>
  <si>
    <t>SDF ENERGIA S.A.C.</t>
  </si>
  <si>
    <t>HIDROELECTRICA SANTA CRUZ S.A.C.</t>
  </si>
  <si>
    <t>TERMOSELVA S.R.L</t>
  </si>
  <si>
    <t>SOCIEDAD MINERA CORONA S.A.</t>
  </si>
  <si>
    <t>SHOUGANG GENERACION ELECTRICA S.A.A</t>
  </si>
  <si>
    <t>ENERGIA DEL SUR S.A.</t>
  </si>
  <si>
    <t>EMPRESA ELECTRICA DE PIURA S.A.</t>
  </si>
  <si>
    <t>EMPRESA DE GENERACION ELECTRICA SAN GABAN S.A</t>
  </si>
  <si>
    <t>EMPRESA DE GENERACION ELECTRICA MACHUPICCHU S.A.</t>
  </si>
  <si>
    <t>EMPRESA DE GENERACION ELECTRICA DEL SUR S.A.</t>
  </si>
  <si>
    <t>EMPRESA DE GENERACION ELECTRICA DE AREQUIPA S.A.</t>
  </si>
  <si>
    <t>EMPRESA DE GENERACION ELECTRICA CAHUA S.A.</t>
  </si>
  <si>
    <t>EMPRESA DE ELECTRICIDAD DEL PERU S.A.</t>
  </si>
  <si>
    <t>EDEGEL S.A.A.</t>
  </si>
  <si>
    <t>DUKE ENERGY EGENOR S. EN C. POR A.</t>
  </si>
  <si>
    <t>GENERADORES</t>
  </si>
  <si>
    <t>NOMBRE CORTO</t>
  </si>
  <si>
    <t>RAZON SOCIAL</t>
  </si>
  <si>
    <t xml:space="preserve"> - Los montos correspondientes al Peaje por Conexión al SPT incluyen lo correspondiente a instalaciones eléctricas y compensaciones adicionales</t>
  </si>
  <si>
    <t xml:space="preserve"> - Información de demanda coincidente con la Máxima Demanda del Sistema, obtenida con la mejor información de mediciones disponibles</t>
  </si>
  <si>
    <t>Nota:</t>
  </si>
  <si>
    <t>EMSEMSA</t>
  </si>
  <si>
    <t>ELECTROORIENTE</t>
  </si>
  <si>
    <t>EDECAÑETE</t>
  </si>
  <si>
    <t>Nuevos Soles</t>
  </si>
  <si>
    <t>KW</t>
  </si>
  <si>
    <t>CONSUMIDA</t>
  </si>
  <si>
    <t>RESUMEN POR DISTRIBUIDORA</t>
  </si>
  <si>
    <t>VALORIZACIÓN</t>
  </si>
  <si>
    <t xml:space="preserve">POTENCIA </t>
  </si>
  <si>
    <t>ctm. S/./KW-mes</t>
  </si>
  <si>
    <t>RESUMEN POR BARRA</t>
  </si>
  <si>
    <t xml:space="preserve">PRECIO POTENCIA </t>
  </si>
  <si>
    <t xml:space="preserve">           DE</t>
  </si>
  <si>
    <t xml:space="preserve">           PARA</t>
  </si>
  <si>
    <t>(1)</t>
  </si>
  <si>
    <t>Factor de Proporción (%)</t>
  </si>
  <si>
    <t>Empresas asignadas</t>
  </si>
  <si>
    <t>Todas</t>
  </si>
  <si>
    <t>Todos los sistemas</t>
  </si>
  <si>
    <t>Campo Verde</t>
  </si>
  <si>
    <t>Yarada</t>
  </si>
  <si>
    <t>Tomasiri</t>
  </si>
  <si>
    <t>Egesur</t>
  </si>
  <si>
    <t>Tacna 66 (Los Heroes)</t>
  </si>
  <si>
    <t>Tacna</t>
  </si>
  <si>
    <t>Aricota 66</t>
  </si>
  <si>
    <t>Tarata</t>
  </si>
  <si>
    <t>Ilo</t>
  </si>
  <si>
    <t>Moquegua Rural</t>
  </si>
  <si>
    <t>Enersur</t>
  </si>
  <si>
    <t>Montalvo 220</t>
  </si>
  <si>
    <t>Moquegua</t>
  </si>
  <si>
    <t>Ichuña</t>
  </si>
  <si>
    <t>Anapia</t>
  </si>
  <si>
    <t>Puno Baja Densidad</t>
  </si>
  <si>
    <t>Ilave-Pomata</t>
  </si>
  <si>
    <t>Juliaca Rural</t>
  </si>
  <si>
    <t>Azangaro Rural</t>
  </si>
  <si>
    <t>Antauta</t>
  </si>
  <si>
    <t>Puerto Maldonado</t>
  </si>
  <si>
    <t>Tintaya</t>
  </si>
  <si>
    <t>Yauri</t>
  </si>
  <si>
    <t>La Convencion Rural</t>
  </si>
  <si>
    <t>La Convencion</t>
  </si>
  <si>
    <t>Valle Sagrado 2</t>
  </si>
  <si>
    <t>Cusco</t>
  </si>
  <si>
    <t>Sicuani</t>
  </si>
  <si>
    <t>Combapata</t>
  </si>
  <si>
    <t>Combapata-Sicuani Rural</t>
  </si>
  <si>
    <t>Valle Sagrado 3</t>
  </si>
  <si>
    <t>Valle Sagarado 1</t>
  </si>
  <si>
    <t>Andahuaylas</t>
  </si>
  <si>
    <t>Egemsa</t>
  </si>
  <si>
    <t>Abancay Rural</t>
  </si>
  <si>
    <t>Cachimayo</t>
  </si>
  <si>
    <t>Abancay</t>
  </si>
  <si>
    <t>Santa Cruz I y II</t>
  </si>
  <si>
    <t>Repartición-La Cano</t>
  </si>
  <si>
    <t>Pampacolca</t>
  </si>
  <si>
    <t>Majes-Siguas</t>
  </si>
  <si>
    <t>Valle de majes</t>
  </si>
  <si>
    <t>Chuquibamba</t>
  </si>
  <si>
    <t>STA CRUZ (Provisional)</t>
  </si>
  <si>
    <t>Repartición</t>
  </si>
  <si>
    <t>Camana</t>
  </si>
  <si>
    <t xml:space="preserve">Consorcio Energetico </t>
  </si>
  <si>
    <t>Mollendo</t>
  </si>
  <si>
    <t>Islay</t>
  </si>
  <si>
    <t>HUANUCO</t>
  </si>
  <si>
    <t>Valle del Colca</t>
  </si>
  <si>
    <t>Egasa</t>
  </si>
  <si>
    <t>Callalli</t>
  </si>
  <si>
    <t>Orcopampa</t>
  </si>
  <si>
    <t>TINGO MARIA</t>
  </si>
  <si>
    <t>Soc. Electrica del Sur Oeste</t>
  </si>
  <si>
    <t>Arequipa</t>
  </si>
  <si>
    <t>Soc.Electrica del Sur Oeste</t>
  </si>
  <si>
    <t>Puquina-Omete-Ubinas</t>
  </si>
  <si>
    <t>CT KALLPA</t>
  </si>
  <si>
    <t>Bella Union-Chala</t>
  </si>
  <si>
    <t>Puquio Rural</t>
  </si>
  <si>
    <t>SE AYAVIRI</t>
  </si>
  <si>
    <t>Pausa</t>
  </si>
  <si>
    <t>Palpa Rural</t>
  </si>
  <si>
    <t>SE AZANGARO</t>
  </si>
  <si>
    <t>Nasca-Palpa-Puquio</t>
  </si>
  <si>
    <t>Incuyo</t>
  </si>
  <si>
    <t>SE JULIACA</t>
  </si>
  <si>
    <t>Coracora</t>
  </si>
  <si>
    <t>Marcona</t>
  </si>
  <si>
    <t>Chaviña</t>
  </si>
  <si>
    <t>Pisco</t>
  </si>
  <si>
    <t>TOCACHE</t>
  </si>
  <si>
    <t>Chincha</t>
  </si>
  <si>
    <t>Villacuri</t>
  </si>
  <si>
    <t>Electrosurmedio</t>
  </si>
  <si>
    <t>Ica</t>
  </si>
  <si>
    <t>SAN RAFAEL (Minsur)</t>
  </si>
  <si>
    <t>REp</t>
  </si>
  <si>
    <t>Edegel</t>
  </si>
  <si>
    <t>Lunahuana</t>
  </si>
  <si>
    <t>TINTAYA (BHP Tintaya)</t>
  </si>
  <si>
    <t>Cañete</t>
  </si>
  <si>
    <t>AZANGARO</t>
  </si>
  <si>
    <t>Lima</t>
  </si>
  <si>
    <t>Lima Sur</t>
  </si>
  <si>
    <t>SANTUARIO</t>
  </si>
  <si>
    <t>Pativilca</t>
  </si>
  <si>
    <t>Supe-Barranca</t>
  </si>
  <si>
    <t>Lima Norte</t>
  </si>
  <si>
    <t>TALARA</t>
  </si>
  <si>
    <t>Hural-Chancay</t>
  </si>
  <si>
    <t>Sayan-Humaya</t>
  </si>
  <si>
    <t xml:space="preserve">AGUAYTIA </t>
  </si>
  <si>
    <t>Andahuasi</t>
  </si>
  <si>
    <t>Paramonga 138</t>
  </si>
  <si>
    <t>YARINACOCHA</t>
  </si>
  <si>
    <t>Electronortemedio</t>
  </si>
  <si>
    <t>Huarmey</t>
  </si>
  <si>
    <t>Tingo Maria</t>
  </si>
  <si>
    <t>Pasco Rural</t>
  </si>
  <si>
    <t>MARCONA</t>
  </si>
  <si>
    <t>Pasco</t>
  </si>
  <si>
    <t>San Balvin</t>
  </si>
  <si>
    <t>ICA</t>
  </si>
  <si>
    <t>Ayacucho</t>
  </si>
  <si>
    <t>Ayacucho Rural</t>
  </si>
  <si>
    <t>12 / 2.4</t>
  </si>
  <si>
    <t>CHUMPE</t>
  </si>
  <si>
    <t>Huanta-Cobriza</t>
  </si>
  <si>
    <t xml:space="preserve">SAN JUAN </t>
  </si>
  <si>
    <t>Huanta Rural</t>
  </si>
  <si>
    <t>MOROCOCHA</t>
  </si>
  <si>
    <t>Cangallo-Llusita</t>
  </si>
  <si>
    <t>HUICRA</t>
  </si>
  <si>
    <t>Pampas</t>
  </si>
  <si>
    <t>EXCELSIOR</t>
  </si>
  <si>
    <t>MUNICIPIO MARCONA</t>
  </si>
  <si>
    <t>Valle del Mantaro 4</t>
  </si>
  <si>
    <t>PIURA OESTE</t>
  </si>
  <si>
    <t>Valle del Mantaro 3</t>
  </si>
  <si>
    <t>JAHUAY</t>
  </si>
  <si>
    <t>Valle del Mantaro 2</t>
  </si>
  <si>
    <t>GUADALUPE</t>
  </si>
  <si>
    <t>Valle del Mantaro 1</t>
  </si>
  <si>
    <t xml:space="preserve">CALLAHUANCA </t>
  </si>
  <si>
    <t>Huayucachi</t>
  </si>
  <si>
    <t>Huancayo</t>
  </si>
  <si>
    <t>SAN JUAN</t>
  </si>
  <si>
    <t>Electroperu</t>
  </si>
  <si>
    <t>Huanuco Rural 2</t>
  </si>
  <si>
    <t>PARAGSHA I</t>
  </si>
  <si>
    <t>Huanuco Rural 1</t>
  </si>
  <si>
    <t>Huanuco</t>
  </si>
  <si>
    <t>YAUPI - B</t>
  </si>
  <si>
    <t>Huancavelica Rural</t>
  </si>
  <si>
    <t>Consorcio Energetico</t>
  </si>
  <si>
    <t>Huancavelica Ciudad</t>
  </si>
  <si>
    <t>PARAMONGA EXISTENTE</t>
  </si>
  <si>
    <t>Huaytara-Chocorvos</t>
  </si>
  <si>
    <t>Electroandes</t>
  </si>
  <si>
    <t>Tarma-Chanchamayo</t>
  </si>
  <si>
    <t>Tarma Rural</t>
  </si>
  <si>
    <t>HUALLANCA</t>
  </si>
  <si>
    <t>Sersa</t>
  </si>
  <si>
    <t>Rioja</t>
  </si>
  <si>
    <t xml:space="preserve">CHIMBOTE </t>
  </si>
  <si>
    <t>Rioja Oriente</t>
  </si>
  <si>
    <t xml:space="preserve">Ilo 2 </t>
  </si>
  <si>
    <t>Tarapoto Rural</t>
  </si>
  <si>
    <t>Gob.Regional San Martin</t>
  </si>
  <si>
    <t>Bellavista-Gera-</t>
  </si>
  <si>
    <t>Tarapoto-Moyobamba</t>
  </si>
  <si>
    <t>Proy.Esp. Chavimochic</t>
  </si>
  <si>
    <t>Chavimochic</t>
  </si>
  <si>
    <t xml:space="preserve">CHICLAYO </t>
  </si>
  <si>
    <t>Trujillo Rural</t>
  </si>
  <si>
    <t>HUACHO</t>
  </si>
  <si>
    <t>Trujillo Baja Densidad</t>
  </si>
  <si>
    <t>Trujillo Norte</t>
  </si>
  <si>
    <t>Trujillo</t>
  </si>
  <si>
    <t>TABLACHACA</t>
  </si>
  <si>
    <t>Namora</t>
  </si>
  <si>
    <t>SOCABAYA</t>
  </si>
  <si>
    <t>PSE Celendin II y III</t>
  </si>
  <si>
    <t>Celendin</t>
  </si>
  <si>
    <t>REF. TALARA</t>
  </si>
  <si>
    <t>Cajamarca Rural</t>
  </si>
  <si>
    <t>HUNCAYOCCASA</t>
  </si>
  <si>
    <t>Densidad</t>
  </si>
  <si>
    <t xml:space="preserve">Cajamarca Baja </t>
  </si>
  <si>
    <t>SHELBY</t>
  </si>
  <si>
    <t>Cajamarca</t>
  </si>
  <si>
    <t>ROSAURA</t>
  </si>
  <si>
    <t>Ticapampa</t>
  </si>
  <si>
    <t>PRINCIPAL</t>
  </si>
  <si>
    <t>Pomabamba</t>
  </si>
  <si>
    <t>PLANTA DE ZINC</t>
  </si>
  <si>
    <t>Tayabamba</t>
  </si>
  <si>
    <t>Caraz-Carhuaz-Huaraz</t>
  </si>
  <si>
    <t>Guadalupe Rural</t>
  </si>
  <si>
    <t>MAYUPAMPA</t>
  </si>
  <si>
    <t>Gudalupe</t>
  </si>
  <si>
    <t>DERIVACION MILPO</t>
  </si>
  <si>
    <t>Chimbote Rural</t>
  </si>
  <si>
    <t>CARHUAMAYO</t>
  </si>
  <si>
    <t>Cia Transmisora Andina</t>
  </si>
  <si>
    <t>Casma Rural</t>
  </si>
  <si>
    <t xml:space="preserve">AUSTRIA DUVAZ </t>
  </si>
  <si>
    <t>Chimbote</t>
  </si>
  <si>
    <t>ANTUQUITO</t>
  </si>
  <si>
    <t>Bagua-Jaen Rural</t>
  </si>
  <si>
    <t xml:space="preserve">ALAMBRON </t>
  </si>
  <si>
    <t>Bajua-Jaen</t>
  </si>
  <si>
    <t>PUNO 60</t>
  </si>
  <si>
    <t>Chota</t>
  </si>
  <si>
    <t>TOMASIRI</t>
  </si>
  <si>
    <t>Chongoyape</t>
  </si>
  <si>
    <t>TACNA</t>
  </si>
  <si>
    <t>Olmos Tinajones</t>
  </si>
  <si>
    <t>Salas</t>
  </si>
  <si>
    <t>PUERTO ANTAMINA</t>
  </si>
  <si>
    <t>Proyecto Especial</t>
  </si>
  <si>
    <t>PARAMONGA NUEVA</t>
  </si>
  <si>
    <t>Aricota</t>
  </si>
  <si>
    <t>Chiclayo Baja Densidad</t>
  </si>
  <si>
    <t>Chiclayo Oeste</t>
  </si>
  <si>
    <t>Olmos-Motupe-Illimo</t>
  </si>
  <si>
    <t xml:space="preserve">HUACHO </t>
  </si>
  <si>
    <t>Toquepala</t>
  </si>
  <si>
    <t>Zarumilla Rural</t>
  </si>
  <si>
    <t xml:space="preserve">ARICOTA </t>
  </si>
  <si>
    <t>Botiflaca</t>
  </si>
  <si>
    <t xml:space="preserve">Tumbes </t>
  </si>
  <si>
    <t>PUCALLPA</t>
  </si>
  <si>
    <t>Ilo ELP</t>
  </si>
  <si>
    <t>Tumbes Rural</t>
  </si>
  <si>
    <t>Montalvo</t>
  </si>
  <si>
    <t>MEPSA</t>
  </si>
  <si>
    <t>Huarmaca</t>
  </si>
  <si>
    <t>Reparticion</t>
  </si>
  <si>
    <t>Huancabamba-</t>
  </si>
  <si>
    <t>Cerro Verde</t>
  </si>
  <si>
    <t>Chalaco I y II</t>
  </si>
  <si>
    <t>HUANCAVELICA</t>
  </si>
  <si>
    <t>Socabaya</t>
  </si>
  <si>
    <t>Sto Domingo-</t>
  </si>
  <si>
    <t>Sullana II y III</t>
  </si>
  <si>
    <t>Santuario</t>
  </si>
  <si>
    <t>Sullana-Arenal-Paita</t>
  </si>
  <si>
    <t xml:space="preserve">CHICLAYO OESTE </t>
  </si>
  <si>
    <t>Frontera</t>
  </si>
  <si>
    <t>ADINELSA</t>
  </si>
  <si>
    <t>Chulucanas</t>
  </si>
  <si>
    <t>DOLORESPATA</t>
  </si>
  <si>
    <t>ENOSA</t>
  </si>
  <si>
    <t>Piura Oeste</t>
  </si>
  <si>
    <t>Bajo Piura</t>
  </si>
  <si>
    <t>Subestacion Base</t>
  </si>
  <si>
    <t>que comprende</t>
  </si>
  <si>
    <t>REPARTICION</t>
  </si>
  <si>
    <t>Transmisor</t>
  </si>
  <si>
    <t>Distribuidora</t>
  </si>
  <si>
    <t>Barra de Ref. Generación</t>
  </si>
  <si>
    <t>Sistema Electrico</t>
  </si>
  <si>
    <t>Area demanda</t>
  </si>
  <si>
    <t>JULIACA</t>
  </si>
  <si>
    <t>Resolución OSINERGMIN No. 058-2009-OS/CD</t>
  </si>
  <si>
    <t>AYAVIRI</t>
  </si>
  <si>
    <t>TOQUEPALA</t>
  </si>
  <si>
    <t>TINTAYA</t>
  </si>
  <si>
    <t xml:space="preserve">CALLALLI </t>
  </si>
  <si>
    <t>Condorcancha</t>
  </si>
  <si>
    <t>MOQUEGUA</t>
  </si>
  <si>
    <t>MONTALVO</t>
  </si>
  <si>
    <t>Desierto</t>
  </si>
  <si>
    <t>Caripa</t>
  </si>
  <si>
    <t>Actualizado Res. 279-2009-OS/CD</t>
  </si>
  <si>
    <t>Carhuamayo</t>
  </si>
  <si>
    <t>CERRO VERDE</t>
  </si>
  <si>
    <t>Oroya Nueva</t>
  </si>
  <si>
    <t xml:space="preserve">CARIPA </t>
  </si>
  <si>
    <t>PARAGSHA</t>
  </si>
  <si>
    <t>Acum. en MT</t>
  </si>
  <si>
    <t>Acum. En AT</t>
  </si>
  <si>
    <t>Acum. En MAT</t>
  </si>
  <si>
    <t>ENERGIA (FPMdE)</t>
  </si>
  <si>
    <t>POTENCIA (FPMdP)</t>
  </si>
  <si>
    <t>Factores de pérdidas medias de potencia (FPMdP)</t>
  </si>
  <si>
    <t>Paragsha II</t>
  </si>
  <si>
    <t>Anexo 6</t>
  </si>
  <si>
    <t>TRUJILLO</t>
  </si>
  <si>
    <t>Resolución OSINERGMIN No. 184-2009-OS/CD</t>
  </si>
  <si>
    <t>PUNO</t>
  </si>
  <si>
    <t>CHAVARRIA</t>
  </si>
  <si>
    <t xml:space="preserve">CARHUAQUERO </t>
  </si>
  <si>
    <t>Vizcarra</t>
  </si>
  <si>
    <t>Cajamarquilla</t>
  </si>
  <si>
    <t xml:space="preserve">ANTAMINA </t>
  </si>
  <si>
    <t>VIZCARRA</t>
  </si>
  <si>
    <t xml:space="preserve">CAJAMARQUILLA </t>
  </si>
  <si>
    <t>HUAYUCACHI</t>
  </si>
  <si>
    <t>Chilca</t>
  </si>
  <si>
    <t>Ventanilla</t>
  </si>
  <si>
    <t>DESIERTO</t>
  </si>
  <si>
    <t>Zapallal</t>
  </si>
  <si>
    <t>CANTERA</t>
  </si>
  <si>
    <t>LIMA</t>
  </si>
  <si>
    <t>Paramonga Nueva</t>
  </si>
  <si>
    <t>ZAPALLAL</t>
  </si>
  <si>
    <t>ponderado</t>
  </si>
  <si>
    <t>hasta el 3</t>
  </si>
  <si>
    <t>Base</t>
  </si>
  <si>
    <t>PPM*fpmp</t>
  </si>
  <si>
    <t>PPM-Base</t>
  </si>
  <si>
    <t>FPMP</t>
  </si>
  <si>
    <t>Ponderado</t>
  </si>
  <si>
    <t>Desde el 4</t>
  </si>
  <si>
    <t>sin redondeo</t>
  </si>
  <si>
    <t>Desde el 1</t>
  </si>
  <si>
    <t>Peaje Unitario PCSPT</t>
  </si>
  <si>
    <t>Factor actualizacion</t>
  </si>
  <si>
    <t>CUADRO 11-B: INGRESOS POR POTENCIA</t>
  </si>
  <si>
    <t>1.2</t>
  </si>
  <si>
    <t>1.1</t>
  </si>
  <si>
    <t>3.1</t>
  </si>
  <si>
    <t>3.2</t>
  </si>
  <si>
    <t>Peaje Unit.</t>
  </si>
  <si>
    <t>Declarado</t>
  </si>
  <si>
    <t>USUARIO</t>
  </si>
  <si>
    <t>CUADRO 2: RESUMEN DE RETIROS DE POTENCIA POR GENERADOR</t>
  </si>
  <si>
    <t>CUADRO 3.1 : RECAUDACIÓN POR PEAJE CALCULADOS POR CONEXIÓN Y TRANSMISIÓN  (S/.)</t>
  </si>
  <si>
    <t>CUADRO 3.2 : RECAUDACIÓN POR PEAJE DECLARADOS POR CONEXIÓN Y TRANSMISIÓN (S/.)</t>
  </si>
  <si>
    <t>Recaudación por Peaje Calculados por Conexión y Transmisión</t>
  </si>
  <si>
    <t>Recaudación por Peaje Declarados por Conexión y Transmisión</t>
  </si>
  <si>
    <r>
      <t xml:space="preserve">Compensación a Transmisoras por Peaje por Conexión y Transmisión, Compensaciones Especiales - </t>
    </r>
    <r>
      <rPr>
        <b/>
        <sz val="8"/>
        <color rgb="FFFF0000"/>
        <rFont val="Arial"/>
        <family val="2"/>
      </rPr>
      <t>MATRIZ DE ASIGNACIÓN DE PAGOS</t>
    </r>
  </si>
  <si>
    <t>Compensación a Transmisoras por Ingreso Tarifario y Saldos de meses anteriores</t>
  </si>
  <si>
    <t>4F</t>
  </si>
  <si>
    <t>4D/4E</t>
  </si>
  <si>
    <r>
      <t xml:space="preserve">Compensación a Transmisoras por Ingreso Tarifario - </t>
    </r>
    <r>
      <rPr>
        <b/>
        <sz val="8"/>
        <color rgb="FFFF0000"/>
        <rFont val="Arial"/>
        <family val="2"/>
      </rPr>
      <t>MATRIZ DE ASIGNACIÓN DE PAGOS</t>
    </r>
  </si>
  <si>
    <t>Egreso por Compra de Potencia por Generador Integrante</t>
  </si>
  <si>
    <t>Datos de Generadores para las Transferencias de Potencia</t>
  </si>
  <si>
    <t>Asignaciones de Retiros de Potencia sin contratos derivado del DU-049-2008</t>
  </si>
  <si>
    <t>Resumen de retiros de potencias: potencias consumidas y valorizaciones de consumos</t>
  </si>
  <si>
    <t>Determinación de Potencia Firme Remunerable</t>
  </si>
  <si>
    <t>Factor de Reserva Firme y Potencia Disponible</t>
  </si>
  <si>
    <t>Potencia Disponible Despachada y Potencia Firme Remunerable</t>
  </si>
  <si>
    <t>Ingreso Garantizado por Potencia Firme</t>
  </si>
  <si>
    <t xml:space="preserve">Ingreso Adicional por Potencia Generada en el Sistema </t>
  </si>
  <si>
    <t>10A</t>
  </si>
  <si>
    <t>Compensación mensual a unidades por Potencia Dejada de Despachar al proveer Reserva Rotante</t>
  </si>
  <si>
    <t>Valorización de las Transferencias de Potencia y Saldo Neto Mensual Total</t>
  </si>
  <si>
    <t>Participación en el Saldo Neto Positivo Total de empresas.</t>
  </si>
  <si>
    <r>
      <t xml:space="preserve">Matriz de pagos de las Valorizaciones de Transferencias de Potencias. - </t>
    </r>
    <r>
      <rPr>
        <b/>
        <sz val="8"/>
        <color rgb="FFFF0000"/>
        <rFont val="Arial"/>
        <family val="2"/>
      </rPr>
      <t>MATRIZ DE ASIGNACIÓN DE PAGOS</t>
    </r>
  </si>
  <si>
    <t>Razón social de las Empresas Integrantes del COES SINAC</t>
  </si>
  <si>
    <t>Factores de Proporción de empresas generadoras</t>
  </si>
  <si>
    <t>Asignación de la valorización de Retiros de Potencia Sin Contratos de Distribuidoras a Generadoras a tarifas en barras</t>
  </si>
  <si>
    <t>Valorización de Retiros de Potencia Sin Contratos de Distribuidoras a tarifas en barras</t>
  </si>
  <si>
    <t>CUADRO 3.3 : RECAUDACIÓN TOTAL POR PEAJE DECLARADOS POR CONEXIÓN Y TRANSMISIÓN (S/.)</t>
  </si>
  <si>
    <t>3.3</t>
  </si>
  <si>
    <t>Recaudación por Peaje Total por Conexión y Transmisión</t>
  </si>
  <si>
    <t>Electroperú</t>
  </si>
  <si>
    <t>Compensación a Transmisoras por Peajes, Saldos de Peaje de Conexión de Generadores y Saldos de meses anteriores</t>
  </si>
  <si>
    <t>CUADRO 4-A : COMPENSACIÓN A TRANSMISORAS POR  PEAJE  DE  CONEXIÓN  AL SISTEMA PRINCIPAL Y PEAJE DE TRANSMISIÓN DEL SISTEMA GARANTIZADO DE TRANSMISIÓN Y SALDOS  POR PEAJES POR CONEXIÓN</t>
  </si>
  <si>
    <t>CUADRO 5: EGRESO POR COMPRA DE POTENCIA POR GENERADOR INTEGRANTE</t>
  </si>
  <si>
    <t>CUADRO 6: DETERMINACIÓN DE LA POTENCIA FIRME REMUNERABLE</t>
  </si>
  <si>
    <t>CUADRO 9: INGRESO GARANTIZADO POR POTENCIA FIRME</t>
  </si>
  <si>
    <t>CUADRO 10: INGRESO ADICIONAL POR POTENCIA GENERADA</t>
  </si>
  <si>
    <t>CUADRO 10A: COMPENSACION MENSUAL A UNIDADES POR POTENCIA DEJADA DE GENERAR AL PROVEER RESERVA ROTANTE (S/.)</t>
  </si>
  <si>
    <t>CUADRO 11: VALORIZACIÓN DE TRANSFERENCIAS DE POTENCIA</t>
  </si>
  <si>
    <t>11 / 11A</t>
  </si>
  <si>
    <t xml:space="preserve">CUADRO 13A: RAZON SOCIAL DE EMPRESAS </t>
  </si>
  <si>
    <t>CUADRO 15: ASIGNACIÓN DE LA VALORIZACIÓN DE RETIROS DE POTENCIA SIN CONTRATOS DE DISTRIBUIDORAS A GENERADORAS A TARIFA EN BARRAS  (S/.) POR DU-049-2008</t>
  </si>
  <si>
    <t>CUADRO 14: VALORIZACIÓN DE LOS RETIROS DE POTENCIA SIN CONTRATOS A TARIFAS EN BARRAS POR DU-049-2008</t>
  </si>
  <si>
    <t>CUADRO 16: FACTORES DE PROPORCIÓN DE EMPRESAS GENERADORAS</t>
  </si>
  <si>
    <t>x</t>
  </si>
  <si>
    <t xml:space="preserve">CONDICION : Máxima Demanda + Reserva   &gt; Potencia Efectiva total </t>
  </si>
  <si>
    <t>Excedieron</t>
  </si>
  <si>
    <t>tolerancias anual o mensual</t>
  </si>
  <si>
    <t xml:space="preserve">de factores </t>
  </si>
  <si>
    <t>de indisponiblidad</t>
  </si>
  <si>
    <t>Potencia Firme Colocada Total (kW)</t>
  </si>
  <si>
    <t>CUADRO 8: POTENCIA FIRME REMUNERABLE</t>
  </si>
  <si>
    <t>VALORES SOLO REFERENCIALES</t>
  </si>
  <si>
    <t>Balnearios 220</t>
  </si>
  <si>
    <t>Casapalca</t>
  </si>
  <si>
    <t>Factor K</t>
  </si>
  <si>
    <t>(parte disponible)</t>
  </si>
  <si>
    <t>HIDROCAÑETE S.A.</t>
  </si>
  <si>
    <t>Huasahuasi II</t>
  </si>
  <si>
    <t>Nuevo Imperial</t>
  </si>
  <si>
    <t>Huarón</t>
  </si>
  <si>
    <t>Aceros Arequipa-Cont. 1</t>
  </si>
  <si>
    <t>Aceros Arequipa-Cont. 2</t>
  </si>
  <si>
    <t>S.Rosa TG7</t>
  </si>
  <si>
    <t>S.Rosa TG8</t>
  </si>
  <si>
    <t>ACTUALIZAR NUMERO DE INFORME EN LA CABECERA DERECHA</t>
  </si>
  <si>
    <t xml:space="preserve">(*) Valor de 27%  (amplian vigencia del Margen de Reserva hasta abril 2013).  Resolución Ministerial N°209-2012-MEM/DM </t>
  </si>
  <si>
    <t>Res. 057-2012-OS/CD</t>
  </si>
  <si>
    <t>Prima - Huaycoloro</t>
  </si>
  <si>
    <t>Prima - Huasahuasi I</t>
  </si>
  <si>
    <t>Prima - Huasahuasi II</t>
  </si>
  <si>
    <t>Prima - Nuevo Imperial</t>
  </si>
  <si>
    <t>Chilca - Zapallal (Tramos 1 y 2)</t>
  </si>
  <si>
    <t>Carhuamayo-Cajamarca 220 kV (Tramos 1, 2, 3 y 4) y SVC Cajamarca</t>
  </si>
  <si>
    <t>Talara Piura 220 kV (2do circuito)</t>
  </si>
  <si>
    <t>Zapallal - Trujillo 500 kV</t>
  </si>
  <si>
    <t>Machupicchu - Abancay - Cotaruse 220 kV</t>
  </si>
  <si>
    <t>Pomacocha - Carhuamayo 220 kV</t>
  </si>
  <si>
    <t>Socabaya - Tintaya 220 kV</t>
  </si>
  <si>
    <t>Nvo Imperial</t>
  </si>
  <si>
    <t>Chilca-Zapallal (Tramos 1 y 2)</t>
  </si>
  <si>
    <t>Carhuamayo - Cajamarca 220 kV (Tramos 1,2,3 y 4) y SVC Cajamarca</t>
  </si>
  <si>
    <t xml:space="preserve">CAÑON DEL PATO - SS </t>
  </si>
  <si>
    <t>SSAA</t>
  </si>
  <si>
    <t>Santa Teresa - LDS</t>
  </si>
  <si>
    <t>Machupicchu 138</t>
  </si>
  <si>
    <t>Cajamarca Norte 60</t>
  </si>
  <si>
    <t>Res, 115-2012-OS/CD</t>
  </si>
  <si>
    <t>G1</t>
  </si>
  <si>
    <t>G2</t>
  </si>
  <si>
    <t>G3</t>
  </si>
  <si>
    <t xml:space="preserve">CTEPIURA-D2                                       </t>
  </si>
  <si>
    <t>Puerto Rico 22,9</t>
  </si>
  <si>
    <t>Ejecutar Flujo Óptimo</t>
  </si>
  <si>
    <t>SEPO60</t>
  </si>
  <si>
    <t>CANTERA220</t>
  </si>
  <si>
    <t>ESCENARIO  1</t>
  </si>
  <si>
    <t>Caudalosa</t>
  </si>
  <si>
    <t>Antagasha 50</t>
  </si>
  <si>
    <t>Carahuacra 50</t>
  </si>
  <si>
    <t>San Cristóbal 4,16</t>
  </si>
  <si>
    <t>San Cristóbal 2,4</t>
  </si>
  <si>
    <t>Andaychagua 4,16</t>
  </si>
  <si>
    <t>Andaychagua 50</t>
  </si>
  <si>
    <t>Huánuco 10</t>
  </si>
  <si>
    <t>Huánuco 22.9</t>
  </si>
  <si>
    <t>Tingo María 10</t>
  </si>
  <si>
    <t>Máncora 22.9</t>
  </si>
  <si>
    <t>Máncora 10</t>
  </si>
  <si>
    <t>Repartición 138</t>
  </si>
  <si>
    <t>Aguaytía 22.9</t>
  </si>
  <si>
    <t>Tngo Maria 138</t>
  </si>
  <si>
    <t>VENTAS DE POTENCIA FIRME</t>
  </si>
  <si>
    <t>&gt;&gt;&gt;</t>
  </si>
  <si>
    <t>Venta de Potencia Firme de unidad UTI-6 de EDEGEL a EEPSA (kW):</t>
  </si>
  <si>
    <t>Potencia Firme de unidad UTI-6 asociada a EDEGEL (kW)</t>
  </si>
  <si>
    <t>Potencia Firme de unidad UTI-6 asociada a EEPSA (kW)</t>
  </si>
  <si>
    <t>Potencia Firme unidad UTI-6 (kW)</t>
  </si>
  <si>
    <t>UTI-6 (asociado a venta de Potencia Firme)</t>
  </si>
  <si>
    <t>Res. 169-2012-OS/CD</t>
  </si>
  <si>
    <t>Articulo  3</t>
  </si>
  <si>
    <t xml:space="preserve">El COES debera distribuir los montos a transferir por aplicacion del Cargo Unitario por Generacion Adicional </t>
  </si>
  <si>
    <t>FAPCSPT,p</t>
  </si>
  <si>
    <t>FAPCSPT, p</t>
  </si>
  <si>
    <t>TG1+TG2+TG3+TV</t>
  </si>
  <si>
    <t>MAPLE ETANOL</t>
  </si>
  <si>
    <t xml:space="preserve">KALLPA CCOMB TG2 &amp; TG3 - GAS                      </t>
  </si>
  <si>
    <t xml:space="preserve">KALLPA CCOMB TG1 &amp; TG2 &amp;TG3 - GAS                 </t>
  </si>
  <si>
    <t xml:space="preserve">KALLPA CCOMB TG3 - GAS                            </t>
  </si>
  <si>
    <t xml:space="preserve">KALLPA CCOMB TG1 &amp; TG3 - GAS                      </t>
  </si>
  <si>
    <t xml:space="preserve">KALLPA CCOMB TG1 &amp; TG2 - GAS                      </t>
  </si>
  <si>
    <t xml:space="preserve">KALLPA CCOMB TG2 - GAS                            </t>
  </si>
  <si>
    <t xml:space="preserve">KALLPA CCOMB TG1 - GAS                            </t>
  </si>
  <si>
    <t>C.T. AGUAYTIA</t>
  </si>
  <si>
    <t>C.H. CAHUA</t>
  </si>
  <si>
    <t>C.H. PARIAC</t>
  </si>
  <si>
    <t>C.H. GALLITO CIEGO</t>
  </si>
  <si>
    <t>C.H. SAN ANTONIO</t>
  </si>
  <si>
    <t>C.H. SAN IGNACIO</t>
  </si>
  <si>
    <t>C.H. HUAYLLACHO</t>
  </si>
  <si>
    <t>C.H. MISAPUQUIO</t>
  </si>
  <si>
    <t>C.H. HUINCO</t>
  </si>
  <si>
    <t>C.H. MATUCANA</t>
  </si>
  <si>
    <t>C.H. CALLAHUANCA</t>
  </si>
  <si>
    <t>C.H. MOYOPAMPA</t>
  </si>
  <si>
    <t>C.H. HUAMPANI</t>
  </si>
  <si>
    <t>C.H. YANANGO</t>
  </si>
  <si>
    <t>C.H. CHIMAY</t>
  </si>
  <si>
    <t>C.T. SANTA ROSA</t>
  </si>
  <si>
    <t>TG7</t>
  </si>
  <si>
    <t>C.T. MALACAS</t>
  </si>
  <si>
    <t>C.T. VENTANILLA</t>
  </si>
  <si>
    <t>C.H. CARHUAQUERO</t>
  </si>
  <si>
    <t>C.H. CARHUAQUERO IV</t>
  </si>
  <si>
    <t>C.H. CAÑA BRAVA</t>
  </si>
  <si>
    <t>C.H. CAÑON DEL PATO</t>
  </si>
  <si>
    <t>C.T. CHICLAYO OESTE</t>
  </si>
  <si>
    <t>C.T. PIURA</t>
  </si>
  <si>
    <t>C.T. CHIMBOTE</t>
  </si>
  <si>
    <t>C.T. LAS FLORES</t>
  </si>
  <si>
    <t>C.H. MALPASO</t>
  </si>
  <si>
    <t>C.H. OROYA</t>
  </si>
  <si>
    <t>C.H. PACHACHACA</t>
  </si>
  <si>
    <t>C.H. YAUPI</t>
  </si>
  <si>
    <t>C.H. MANTARO</t>
  </si>
  <si>
    <t>C.H. RESTITUCION</t>
  </si>
  <si>
    <t>C.T. TUMBES</t>
  </si>
  <si>
    <t>C.T. EMERGENCIA PIURA</t>
  </si>
  <si>
    <t>C.T. SAN NICOLÁS</t>
  </si>
  <si>
    <t>C.H. CHARCANI I</t>
  </si>
  <si>
    <t>C.H. CHARCANI II</t>
  </si>
  <si>
    <t>C.H. CHARCANI III</t>
  </si>
  <si>
    <t>C.H. CHARCANI IV</t>
  </si>
  <si>
    <t>C.H. CHARCANI V</t>
  </si>
  <si>
    <t>C.H. CHARCANI VI</t>
  </si>
  <si>
    <t>C.T. MOLLENDO</t>
  </si>
  <si>
    <t>C.T. PISCO</t>
  </si>
  <si>
    <t>C.T. CHILINA</t>
  </si>
  <si>
    <t>C.H. MACHUPICCHU</t>
  </si>
  <si>
    <t>C.H. SAN GABAN II</t>
  </si>
  <si>
    <t>C.T. BELLAVISTA</t>
  </si>
  <si>
    <t>C.T. TAPARACHI</t>
  </si>
  <si>
    <t>C.H. ARICOTA I</t>
  </si>
  <si>
    <t>C.H. ARICOTA II</t>
  </si>
  <si>
    <t>C.T. INDEPENDENCIA</t>
  </si>
  <si>
    <t>WARTSILA 1</t>
  </si>
  <si>
    <t>WARTSILA 2</t>
  </si>
  <si>
    <t>WARTSILA 3</t>
  </si>
  <si>
    <t>WARTSILA 4</t>
  </si>
  <si>
    <t>C.T. ILO1</t>
  </si>
  <si>
    <t>C.T. ILO2</t>
  </si>
  <si>
    <t>C.H. YUNCAN</t>
  </si>
  <si>
    <t>C.T. CHILCA</t>
  </si>
  <si>
    <t>C.H. HUANCHOR</t>
  </si>
  <si>
    <t>C.T. KALLPA</t>
  </si>
  <si>
    <t>C.H. SANTA CRUZ I</t>
  </si>
  <si>
    <t>C.H. SANTA CRUZ II</t>
  </si>
  <si>
    <t>C.H. HUASAHUASI I</t>
  </si>
  <si>
    <t>C.H. HUASAHUASI II</t>
  </si>
  <si>
    <t>C.T. OQUENDO</t>
  </si>
  <si>
    <t>C.H. LA JOYA</t>
  </si>
  <si>
    <t>C.H. PLATANAL</t>
  </si>
  <si>
    <t>C.T. PARAMONGA</t>
  </si>
  <si>
    <t>C.H. RONCADOR</t>
  </si>
  <si>
    <t>C.H. POECHOS II</t>
  </si>
  <si>
    <t>C.H. PURMACANA</t>
  </si>
  <si>
    <t>C.H. PÍAS</t>
  </si>
  <si>
    <t>C.TB. HUAYCOLORO</t>
  </si>
  <si>
    <t>C.H. NUEVO IMPERIAL</t>
  </si>
  <si>
    <t>C.T. AGUAYTIA TG-1</t>
  </si>
  <si>
    <t>C.T. AGUAYTIA TG-2</t>
  </si>
  <si>
    <t xml:space="preserve">C.H. CAHUA  </t>
  </si>
  <si>
    <t xml:space="preserve">C.H. PARIAC  </t>
  </si>
  <si>
    <t xml:space="preserve">C.H. GALLITO CIEGO  </t>
  </si>
  <si>
    <t xml:space="preserve">C.H. SAN ANTONIO  </t>
  </si>
  <si>
    <t xml:space="preserve">C.H. SAN IGNACIO  </t>
  </si>
  <si>
    <t xml:space="preserve">C.H. HUAYLLACHO  </t>
  </si>
  <si>
    <t xml:space="preserve">C.H. MISAPUQUIO  </t>
  </si>
  <si>
    <t xml:space="preserve">C.H. HUINCO  </t>
  </si>
  <si>
    <t xml:space="preserve">C.H. MATUCANA  </t>
  </si>
  <si>
    <t xml:space="preserve">C.H. CALLAHUANCA  </t>
  </si>
  <si>
    <t xml:space="preserve">C.H. MOYOPAMPA  </t>
  </si>
  <si>
    <t xml:space="preserve">C.H. HUAMPANI  </t>
  </si>
  <si>
    <t xml:space="preserve">C.H. YANANGO  </t>
  </si>
  <si>
    <t xml:space="preserve">C.H. CHIMAY  </t>
  </si>
  <si>
    <t>C.T. SANTA ROSA UTI-5</t>
  </si>
  <si>
    <t>C.T. SANTA ROSA UTI-6</t>
  </si>
  <si>
    <t>C.T. SANTA ROSA TG7</t>
  </si>
  <si>
    <t>C.T. SANTA ROSA TG8</t>
  </si>
  <si>
    <t>C.T. VENTANILLA TG3+TG4 CCOMB F.DIREC.</t>
  </si>
  <si>
    <t>C.T. MALACAS TG-1</t>
  </si>
  <si>
    <t>C.T. MALACAS TG-4</t>
  </si>
  <si>
    <t xml:space="preserve">C.H. CARHUAQUERO  </t>
  </si>
  <si>
    <t xml:space="preserve">C.H. CARHUAQUERO IV  </t>
  </si>
  <si>
    <t xml:space="preserve">C.H. CAÑA BRAVA  </t>
  </si>
  <si>
    <t xml:space="preserve">C.H. CAÑON DEL PATO  </t>
  </si>
  <si>
    <t>C.T. CHICLAYO OESTE SULZER-1</t>
  </si>
  <si>
    <t>C.T. CHICLAYO OESTE SULZER-2</t>
  </si>
  <si>
    <t>C.T. CHICLAYO OESTE GMT-2</t>
  </si>
  <si>
    <t>C.T. PIURA GMT-1</t>
  </si>
  <si>
    <t>C.T. PIURA GMT-2</t>
  </si>
  <si>
    <t>C.T. PIURA TG</t>
  </si>
  <si>
    <t>C.T. PIURA MIRLEES-1</t>
  </si>
  <si>
    <t>C.T. PIURA MIRLEES-4</t>
  </si>
  <si>
    <t>C.T. CHIMBOTE TG-3</t>
  </si>
  <si>
    <t>C.T. LAS FLORES TG-1</t>
  </si>
  <si>
    <t xml:space="preserve">C.H. MALPASO  </t>
  </si>
  <si>
    <t xml:space="preserve">C.H. OROYA  </t>
  </si>
  <si>
    <t xml:space="preserve">C.H. PACHACHACA  </t>
  </si>
  <si>
    <t xml:space="preserve">C.H. YAUPI  </t>
  </si>
  <si>
    <t xml:space="preserve">C.H. MANTARO  </t>
  </si>
  <si>
    <t xml:space="preserve">C.H. RESTITUCION  </t>
  </si>
  <si>
    <t>C.T. TUMBES MAK1</t>
  </si>
  <si>
    <t>C.T. TUMBES MAK2</t>
  </si>
  <si>
    <t xml:space="preserve">C.T. EMERGENCIA MOLLENDO  </t>
  </si>
  <si>
    <t xml:space="preserve">C.T. EMERGENCIA PIURA  </t>
  </si>
  <si>
    <t>C.T. SAN NICOLÁS TV-1</t>
  </si>
  <si>
    <t>C.T. SAN NICOLÁS TV-2</t>
  </si>
  <si>
    <t>C.T. SAN NICOLÁS TV-3</t>
  </si>
  <si>
    <t>C.T. SAN NICOLÁS CUMMINS</t>
  </si>
  <si>
    <t xml:space="preserve">C.H. CHARCANI I  </t>
  </si>
  <si>
    <t xml:space="preserve">C.H. CHARCANI II  </t>
  </si>
  <si>
    <t xml:space="preserve">C.H. CHARCANI III  </t>
  </si>
  <si>
    <t xml:space="preserve">C.H. CHARCANI IV  </t>
  </si>
  <si>
    <t xml:space="preserve">C.H. CHARCANI V  </t>
  </si>
  <si>
    <t xml:space="preserve">C.H. CHARCANI VI  </t>
  </si>
  <si>
    <t>C.T. MOLLENDO MIRLESS 1</t>
  </si>
  <si>
    <t>C.T. MOLLENDO MIRLESS 2</t>
  </si>
  <si>
    <t>C.T. MOLLENDO MIRLESS 3</t>
  </si>
  <si>
    <t>C.T. PISCO TG-1</t>
  </si>
  <si>
    <t>C.T. PISCO TG-2</t>
  </si>
  <si>
    <t xml:space="preserve">C.T. CHILINA TV2 </t>
  </si>
  <si>
    <t>C.T. CHILINA TV3</t>
  </si>
  <si>
    <t xml:space="preserve">C.T. CHILINA C. COMBINADO </t>
  </si>
  <si>
    <t>C.T. CHILINA SULZER1</t>
  </si>
  <si>
    <t xml:space="preserve">C.T. CHILINA SULZER2 </t>
  </si>
  <si>
    <t xml:space="preserve">C.H. MACHUPICCHU  </t>
  </si>
  <si>
    <t xml:space="preserve">C.H. SAN GABAN II  </t>
  </si>
  <si>
    <t>C.T. BELLAVISTA ALCO</t>
  </si>
  <si>
    <t>C.T. TAPARACHI SKODA 1</t>
  </si>
  <si>
    <t>C.T. TAPARACHI MAN 1</t>
  </si>
  <si>
    <t>C.T. TAPARACHI MAN 3</t>
  </si>
  <si>
    <t>C.T. TAPARACHI MAN 4</t>
  </si>
  <si>
    <t xml:space="preserve">C.H. ARICOTA I  </t>
  </si>
  <si>
    <t xml:space="preserve">C.H. ARICOTA II  </t>
  </si>
  <si>
    <t>C.T. INDEPENDENCIA WARTSILA 1</t>
  </si>
  <si>
    <t>C.T. INDEPENDENCIA WARTSILA 2</t>
  </si>
  <si>
    <t>C.T. INDEPENDENCIA WARTSILA 3</t>
  </si>
  <si>
    <t>C.T. INDEPENDENCIA WARTSILA 4</t>
  </si>
  <si>
    <t>C.T. ILO1 TV2</t>
  </si>
  <si>
    <t>C.T. ILO1 TV3</t>
  </si>
  <si>
    <t>C.T. ILO1 TV4</t>
  </si>
  <si>
    <t>C.T. ILO1 TG-1</t>
  </si>
  <si>
    <t>C.T. ILO1 TG-2</t>
  </si>
  <si>
    <t>C.T. ILO1 CATKATO</t>
  </si>
  <si>
    <t>C.T. ILO2 TVC1</t>
  </si>
  <si>
    <t xml:space="preserve">C.H. YUNCAN  </t>
  </si>
  <si>
    <t>C.T. CHILCA TG1</t>
  </si>
  <si>
    <t>C.T. CHILCA TG2</t>
  </si>
  <si>
    <t>C.T. CHILCA TG3</t>
  </si>
  <si>
    <t xml:space="preserve">C.H. HUANCHOR  </t>
  </si>
  <si>
    <t>C.T. KALLPA TG1+TG2+TG3+TV</t>
  </si>
  <si>
    <t xml:space="preserve">C.H. SANTA CRUZ I  </t>
  </si>
  <si>
    <t xml:space="preserve">C.H. SANTA CRUZ II  </t>
  </si>
  <si>
    <t>C.T. OQUENDO TG1</t>
  </si>
  <si>
    <t xml:space="preserve">C.H. LA JOYA  </t>
  </si>
  <si>
    <t xml:space="preserve">C.H. PLATANAL  </t>
  </si>
  <si>
    <t>C.T. PARAMONGA TV1</t>
  </si>
  <si>
    <t xml:space="preserve">C.H. RONCADOR  </t>
  </si>
  <si>
    <t xml:space="preserve">C.H. POECHOS II  </t>
  </si>
  <si>
    <t xml:space="preserve">C.H. PURMACANA  </t>
  </si>
  <si>
    <t xml:space="preserve">C.H. HUASAHUASI I  </t>
  </si>
  <si>
    <t xml:space="preserve">C.H. HUASAHUASI II  </t>
  </si>
  <si>
    <t xml:space="preserve">C.H. PÍAS  </t>
  </si>
  <si>
    <t>C.TB. HUAYCOLORO G1</t>
  </si>
  <si>
    <t>C.TB. HUAYCOLORO G2</t>
  </si>
  <si>
    <t>C.TB. HUAYCOLORO G3</t>
  </si>
  <si>
    <t xml:space="preserve">C.H. NUEVO IMPERIAL  </t>
  </si>
  <si>
    <t>C.T. MAPLE  TG1</t>
  </si>
  <si>
    <t>MAPLE ETANOL S.R.L.</t>
  </si>
  <si>
    <t>AGUAS Y ENERGIA PERU S.A.</t>
  </si>
  <si>
    <t>Tocache 138 kV</t>
  </si>
  <si>
    <t>Piura 60 kV</t>
  </si>
  <si>
    <t>Piura 10 kV</t>
  </si>
  <si>
    <t>Malacas 13.2 kV</t>
  </si>
  <si>
    <t>Nueva Zorritos 60 kV</t>
  </si>
  <si>
    <t>Mancora 22.9 kV</t>
  </si>
  <si>
    <t>Mancora 10 kV</t>
  </si>
  <si>
    <t>Zorritos 33 kV</t>
  </si>
  <si>
    <t>Puno 60 kV</t>
  </si>
  <si>
    <t>Puno 22.9 kV</t>
  </si>
  <si>
    <t>Juliaca 10 kV</t>
  </si>
  <si>
    <t>Juliaca 22.9 kV</t>
  </si>
  <si>
    <t>Azángaro 60 kV</t>
  </si>
  <si>
    <t>Azángaro 22.9 kV</t>
  </si>
  <si>
    <t>Ayaviri 22.9 kV</t>
  </si>
  <si>
    <t>Ayaviri 10 kV</t>
  </si>
  <si>
    <t>San Gabàn 13.8 kV</t>
  </si>
  <si>
    <t>Tingo María 138 kV</t>
  </si>
  <si>
    <t>Oroya Nueva 50 kV</t>
  </si>
  <si>
    <t>Los Héroes 66 kV</t>
  </si>
  <si>
    <t>San Rafael 138 kV</t>
  </si>
  <si>
    <t>SE Smelter  50 kV</t>
  </si>
  <si>
    <t>SDE PIURA</t>
  </si>
  <si>
    <t>C.T. TABLAZO COLAN</t>
  </si>
  <si>
    <t>SDE PIURA SAC</t>
  </si>
  <si>
    <t>C.T. TABLAZO</t>
  </si>
  <si>
    <t>Praxair</t>
  </si>
  <si>
    <t>PAITA60</t>
  </si>
  <si>
    <t>Puerto Rico 22.9 kV</t>
  </si>
  <si>
    <t>GTS REPARTICION</t>
  </si>
  <si>
    <t>GTS MAJES</t>
  </si>
  <si>
    <t>TACNA SOLAR</t>
  </si>
  <si>
    <t>REPARTICION SOLAR 20T</t>
  </si>
  <si>
    <t>MAJES SOLAR 20T</t>
  </si>
  <si>
    <t>TACNA SOLAR 20T</t>
  </si>
  <si>
    <t>cogeneracion</t>
  </si>
  <si>
    <t>C.T. MAPLE ETANOL</t>
  </si>
  <si>
    <t>TV</t>
  </si>
  <si>
    <t>GTS REPARTICION S.A.C.</t>
  </si>
  <si>
    <t>GTS MAJES S.A.C.</t>
  </si>
  <si>
    <t>TACNA SOLAR S.A.C</t>
  </si>
  <si>
    <t>Maple Etanol</t>
  </si>
  <si>
    <t>Ares</t>
  </si>
  <si>
    <t>LOSHER66</t>
  </si>
  <si>
    <t>REPART1</t>
  </si>
  <si>
    <t>Res. 235-2012-OS/CD</t>
  </si>
  <si>
    <t>entre las empresas Electroperu S.A., Electronoroeste S.A., Hidrandina y Electrooriente S.A. considerando las</t>
  </si>
  <si>
    <t xml:space="preserve">MAPLE- BAGAZO                                     </t>
  </si>
  <si>
    <t xml:space="preserve">CHILCA1 CCOMB TG1 - GAS                           </t>
  </si>
  <si>
    <t xml:space="preserve">CHILCA1 CCOMB TG2 - GAS                           </t>
  </si>
  <si>
    <t xml:space="preserve">CHILCA1 CCOMB TG3 - GAS                           </t>
  </si>
  <si>
    <t xml:space="preserve">CHILCA1 CCOMB TG1 &amp; TG2 &amp;TG3 - GAS                </t>
  </si>
  <si>
    <t xml:space="preserve">CHILCA1 CCOMB TG1 &amp; TG2 - GAS                     </t>
  </si>
  <si>
    <t xml:space="preserve">CHILCA1 CCOMB TG1 &amp; TG3 - GAS                     </t>
  </si>
  <si>
    <t xml:space="preserve">CHILCA1 CCOMB TG2 &amp; TG3 - GAS                     </t>
  </si>
  <si>
    <t>Revisión 1</t>
  </si>
  <si>
    <t xml:space="preserve">UTI-6 </t>
  </si>
  <si>
    <t>UNACEM_Atocongo</t>
  </si>
  <si>
    <t>UNACEM_Condorcocha</t>
  </si>
  <si>
    <t>Sacospisco</t>
  </si>
  <si>
    <t>C.T. CHILCA TV</t>
  </si>
  <si>
    <t>Kallpa CCTG1</t>
  </si>
  <si>
    <t>San Nicolas</t>
  </si>
  <si>
    <t xml:space="preserve">TABLAZO TG1 - GAS                                 </t>
  </si>
  <si>
    <t xml:space="preserve">PIURA 1 - D2                                      </t>
  </si>
  <si>
    <t>PANAMERICANA SOLAR</t>
  </si>
  <si>
    <t>PANAMERICANA SOLAR 20TS</t>
  </si>
  <si>
    <t>PANAMERICANA SOLAR 20T</t>
  </si>
  <si>
    <t>PANAMERICANA SOLAR S.A.C.</t>
  </si>
  <si>
    <t xml:space="preserve">ALCO2.4 </t>
  </si>
  <si>
    <t xml:space="preserve">ARIC1   </t>
  </si>
  <si>
    <t xml:space="preserve">ARIC2   </t>
  </si>
  <si>
    <t xml:space="preserve">C.PATO  </t>
  </si>
  <si>
    <t xml:space="preserve">CAHUA10 </t>
  </si>
  <si>
    <t xml:space="preserve">CALL65  </t>
  </si>
  <si>
    <t>CANTE220</t>
  </si>
  <si>
    <t xml:space="preserve">CARHU10 </t>
  </si>
  <si>
    <t xml:space="preserve">CARIPA  </t>
  </si>
  <si>
    <t xml:space="preserve">CATKAT  </t>
  </si>
  <si>
    <t xml:space="preserve">CAY66   </t>
  </si>
  <si>
    <t xml:space="preserve">CBRAVA  </t>
  </si>
  <si>
    <t xml:space="preserve">CCCHIL  </t>
  </si>
  <si>
    <t xml:space="preserve">CHA123  </t>
  </si>
  <si>
    <t xml:space="preserve">CHARIV  </t>
  </si>
  <si>
    <t xml:space="preserve">CHAVA60 </t>
  </si>
  <si>
    <t xml:space="preserve">CHAVG3  </t>
  </si>
  <si>
    <t xml:space="preserve">CHAVI   </t>
  </si>
  <si>
    <t xml:space="preserve">CHICL10 </t>
  </si>
  <si>
    <t xml:space="preserve">CHIMA13 </t>
  </si>
  <si>
    <t xml:space="preserve">CTINDEP </t>
  </si>
  <si>
    <t xml:space="preserve">CTPISCO </t>
  </si>
  <si>
    <t xml:space="preserve">FLORES  </t>
  </si>
  <si>
    <t xml:space="preserve">GALL_10 </t>
  </si>
  <si>
    <t xml:space="preserve">GD1CHIL </t>
  </si>
  <si>
    <t xml:space="preserve">GD2CHIL </t>
  </si>
  <si>
    <t xml:space="preserve">GDMOLL  </t>
  </si>
  <si>
    <t xml:space="preserve">HUACH60 </t>
  </si>
  <si>
    <t xml:space="preserve">HUAMP10 </t>
  </si>
  <si>
    <t xml:space="preserve">HUIN12  </t>
  </si>
  <si>
    <t xml:space="preserve">ILOTG1  </t>
  </si>
  <si>
    <t xml:space="preserve">ILOTG2  </t>
  </si>
  <si>
    <t xml:space="preserve">ILOTV2  </t>
  </si>
  <si>
    <t xml:space="preserve">ILOTV3  </t>
  </si>
  <si>
    <t xml:space="preserve">ILOTV4  </t>
  </si>
  <si>
    <t xml:space="preserve">JULIA10 </t>
  </si>
  <si>
    <t xml:space="preserve">LJ10    </t>
  </si>
  <si>
    <t xml:space="preserve">MALACAS </t>
  </si>
  <si>
    <t xml:space="preserve">MAN13B  </t>
  </si>
  <si>
    <t xml:space="preserve">MAT12A  </t>
  </si>
  <si>
    <t xml:space="preserve">MOYOP10 </t>
  </si>
  <si>
    <t xml:space="preserve">OROY2.3 </t>
  </si>
  <si>
    <t xml:space="preserve">P_EXIS  </t>
  </si>
  <si>
    <t xml:space="preserve">PACHA23 </t>
  </si>
  <si>
    <t xml:space="preserve">PAITA60 </t>
  </si>
  <si>
    <t xml:space="preserve">PIUR4.8 </t>
  </si>
  <si>
    <t xml:space="preserve">PLAT13  </t>
  </si>
  <si>
    <t xml:space="preserve">POECH10 </t>
  </si>
  <si>
    <t xml:space="preserve">REPART1 </t>
  </si>
  <si>
    <t xml:space="preserve">RESTI13 </t>
  </si>
  <si>
    <t xml:space="preserve">SEPO60  </t>
  </si>
  <si>
    <t xml:space="preserve">SGAB10  </t>
  </si>
  <si>
    <t xml:space="preserve">SKD2.16 </t>
  </si>
  <si>
    <t xml:space="preserve">SNICO13 </t>
  </si>
  <si>
    <t xml:space="preserve">SROS13A </t>
  </si>
  <si>
    <t xml:space="preserve">SROS13B </t>
  </si>
  <si>
    <t>STCRUZ2.</t>
  </si>
  <si>
    <t xml:space="preserve">TALA10  </t>
  </si>
  <si>
    <t xml:space="preserve">TG8     </t>
  </si>
  <si>
    <t xml:space="preserve">TV2CHIL </t>
  </si>
  <si>
    <t xml:space="preserve">TV3CHIL </t>
  </si>
  <si>
    <t xml:space="preserve">TVCARB  </t>
  </si>
  <si>
    <t xml:space="preserve">VENT_C  </t>
  </si>
  <si>
    <t xml:space="preserve">WESTING </t>
  </si>
  <si>
    <t xml:space="preserve">YANA10  </t>
  </si>
  <si>
    <t xml:space="preserve">YAU13A  </t>
  </si>
  <si>
    <t xml:space="preserve">ZORRI10 </t>
  </si>
  <si>
    <t>Cobriza I 66</t>
  </si>
  <si>
    <t>Huayucachi 66</t>
  </si>
  <si>
    <t>Chimbote1 138</t>
  </si>
  <si>
    <t>Chimbote1 13.8</t>
  </si>
  <si>
    <t>Chimbote2 138</t>
  </si>
  <si>
    <t>Paramonga Nueva 60</t>
  </si>
  <si>
    <t>Piura Oeste 60</t>
  </si>
  <si>
    <t>Piura Oeste 10</t>
  </si>
  <si>
    <t>Chiclayo Oeste 60</t>
  </si>
  <si>
    <t>Villacuri 60</t>
  </si>
  <si>
    <t>Compañía Minera Quiruvilca</t>
  </si>
  <si>
    <t>Motil 33</t>
  </si>
  <si>
    <t>Transportadora Callao</t>
  </si>
  <si>
    <t>Impala I 20</t>
  </si>
  <si>
    <t>Impala Perú</t>
  </si>
  <si>
    <t>Impala II 20</t>
  </si>
  <si>
    <t>Santa Rosa 220 kV</t>
  </si>
  <si>
    <t>Chiclayo Oeste 60 kV</t>
  </si>
  <si>
    <t>Carhuaquero 220 kV</t>
  </si>
  <si>
    <t>Guadalupe 60 kV</t>
  </si>
  <si>
    <t>Guadalupe 10 kV</t>
  </si>
  <si>
    <t>Trujillo Norte 138 kV</t>
  </si>
  <si>
    <t>Trujillo Norte 10 kV</t>
  </si>
  <si>
    <t>Chimbote 1 138 kV</t>
  </si>
  <si>
    <t>Chimbote 1 13,8 kV</t>
  </si>
  <si>
    <t>Chimbote 2 138 kV</t>
  </si>
  <si>
    <t>Huallanca 138 kV</t>
  </si>
  <si>
    <t>Huallanca 66 kV</t>
  </si>
  <si>
    <t>Huallanca 13,8 kV</t>
  </si>
  <si>
    <t>Paramonga Nueva 60 kV</t>
  </si>
  <si>
    <t>Piura Oeste 62,5 kV</t>
  </si>
  <si>
    <t>Piura Oeste 10,5 kV</t>
  </si>
  <si>
    <t>Malacas 13,2 kV</t>
  </si>
  <si>
    <t>Nueva Zorritos 62,5 kV</t>
  </si>
  <si>
    <t>Máncora 22,9 kV</t>
  </si>
  <si>
    <t>Máncora 10,5 kV</t>
  </si>
  <si>
    <t>Carhuamayo 138 kV</t>
  </si>
  <si>
    <t>Yaupi 13.8 kV</t>
  </si>
  <si>
    <t>Paragsha II 138 kV</t>
  </si>
  <si>
    <t>Condorcocha 44 kV</t>
  </si>
  <si>
    <t>Cobriza II 69 kV</t>
  </si>
  <si>
    <t>Cobriza II 10 kV</t>
  </si>
  <si>
    <t>Cobriza I 66 kV</t>
  </si>
  <si>
    <t>Huayucachi 60 kV</t>
  </si>
  <si>
    <t>Huayucachi 10 kV</t>
  </si>
  <si>
    <t>Huancavelica 60 kV</t>
  </si>
  <si>
    <t>Huancavelica 10 kV</t>
  </si>
  <si>
    <t>Tingo María 10 kV</t>
  </si>
  <si>
    <t>Aucayacu 22,9 kV</t>
  </si>
  <si>
    <t>Huánuco 10 kV</t>
  </si>
  <si>
    <t>Huánuco 22,9 kV</t>
  </si>
  <si>
    <t>Villacuri 60 kV</t>
  </si>
  <si>
    <t>Duke Energy Egenor</t>
  </si>
  <si>
    <t>Independencia 60 kV</t>
  </si>
  <si>
    <t>Chavarria 220 kV</t>
  </si>
  <si>
    <t>Santuario 138 kV</t>
  </si>
  <si>
    <t>Charcani I 33 kV</t>
  </si>
  <si>
    <t>Atlas</t>
  </si>
  <si>
    <t>Aguaytia 220</t>
  </si>
  <si>
    <t>Minera Quenuales</t>
  </si>
  <si>
    <t>Trrujillo Norte 138</t>
  </si>
  <si>
    <t>Trrujillo Norte 10</t>
  </si>
  <si>
    <t>Huanza</t>
  </si>
  <si>
    <t>Puno 22.9</t>
  </si>
  <si>
    <t>Ayaviri 22.9</t>
  </si>
  <si>
    <t>SN Power (Doe run)</t>
  </si>
  <si>
    <t>Interbank</t>
  </si>
  <si>
    <t>Corporación Minera Castrovirreyna</t>
  </si>
  <si>
    <t>Tingo María 138</t>
  </si>
  <si>
    <t>Agricola Chira</t>
  </si>
  <si>
    <t>Villacurí 60kV</t>
  </si>
  <si>
    <t>COES/D/DO/STR-INF-014-2013</t>
  </si>
  <si>
    <t>Res. 009-2013-OS/CD</t>
  </si>
  <si>
    <t>Resolucion OSINERGMIN 009-2013-OS/CD</t>
  </si>
  <si>
    <t>proporciones de 85%, 3%, 6% y 6% respectivamente</t>
  </si>
  <si>
    <t>Línea Zapallal-Trujillo 500 kV</t>
  </si>
  <si>
    <t xml:space="preserve">PARAMONGA - BAGAZO                                </t>
  </si>
  <si>
    <t>ELECTRICA YANAPAMPA</t>
  </si>
  <si>
    <t>C.H. YANAPAMPA</t>
  </si>
  <si>
    <t xml:space="preserve">  </t>
  </si>
  <si>
    <t>Los Factores de Proporción corresponden a la Composición 257 del Informe</t>
  </si>
  <si>
    <t>ELECTRICA YANAPAMPA S.A.C.</t>
  </si>
  <si>
    <t>7A/7B/7C/7D</t>
  </si>
  <si>
    <t>Parte 1 de 2</t>
  </si>
  <si>
    <t>Parte 2 de 2</t>
  </si>
  <si>
    <t>Zapallal 220</t>
  </si>
  <si>
    <t>Graña y Montero Petrolera</t>
  </si>
  <si>
    <t>Cachimayo 60 kV</t>
  </si>
  <si>
    <t>Tamburco 138 kV</t>
  </si>
  <si>
    <t>Dolorespata 10,6 kV</t>
  </si>
  <si>
    <t>Quencoro 10,5 kV</t>
  </si>
  <si>
    <t>Quencoro 33 kV</t>
  </si>
  <si>
    <t>Quencoro 138 kV</t>
  </si>
  <si>
    <t>Combapata 60 kV</t>
  </si>
  <si>
    <t>Combapata 24 kV</t>
  </si>
  <si>
    <t>Cachimayo 138 kV</t>
  </si>
  <si>
    <t>Malpaso 50 kV</t>
  </si>
  <si>
    <t>Machupicchu 10,5 kV</t>
  </si>
  <si>
    <t>Industrias Cachimayo S.A.</t>
  </si>
  <si>
    <t>Coracora 22.9</t>
  </si>
  <si>
    <t>Apumayo</t>
  </si>
  <si>
    <t>Minera Santander</t>
  </si>
  <si>
    <t>Parque Industrial Arequipa 33 kV</t>
  </si>
  <si>
    <t xml:space="preserve">Villacurí </t>
  </si>
  <si>
    <t>Cía. Min. Alpamarca SAC</t>
  </si>
  <si>
    <t>Aceros Arequipa Planta 1 Arrequipa</t>
  </si>
  <si>
    <t>Composición 257</t>
  </si>
  <si>
    <t>Chilca CC</t>
  </si>
  <si>
    <t>FISE</t>
  </si>
  <si>
    <t>Peaje unitario por Compensación FISE</t>
  </si>
  <si>
    <t>Egenor</t>
  </si>
  <si>
    <t>Kallpa</t>
  </si>
  <si>
    <t>SDF</t>
  </si>
  <si>
    <t>Fenix Power</t>
  </si>
  <si>
    <t>Termochilca</t>
  </si>
  <si>
    <t>SDF Energía</t>
  </si>
  <si>
    <t>Fenix Power Perú</t>
  </si>
  <si>
    <t>Distribución Generación Adicional</t>
  </si>
  <si>
    <t>Distribución FISE</t>
  </si>
  <si>
    <t>Resolución OSINERGMIN 025-2013-OS/CD</t>
  </si>
  <si>
    <t>Articulo 3</t>
  </si>
  <si>
    <t>El COES deberá distribuir los montos a transferir por aplicación del Cargo Unitario por Compensación FISE</t>
  </si>
  <si>
    <t>entre las empresas Duke Energy S.A., Egesur S.A., Egasa S.A., Empresa de Generación de Lima S.A., Enersur S.A.</t>
  </si>
  <si>
    <t>Kallpa Generación S.A., SDF Energía, Fenix Power Perú S.A. y Termochilca S.A. considerando las proporciones</t>
  </si>
  <si>
    <t>de 1,6%, 0,8%, 4,4%, 25,3%, 23,1%, 24,9%, 2,1%, 12,8% y 5,0%.</t>
  </si>
  <si>
    <t>Res. 025-2013-OS/CD</t>
  </si>
  <si>
    <t xml:space="preserve"> 14 de marzo de 2013 19:30 h</t>
  </si>
  <si>
    <t>Informe COES/D/DP/SGI-041-2013</t>
  </si>
  <si>
    <t xml:space="preserve">  MARZO 2013</t>
  </si>
  <si>
    <t>CUADRO 7 : FACTOR DE RESERVA FIRME Y POTENCIA DISPONIBLE</t>
  </si>
  <si>
    <t xml:space="preserve"> de febrero 2013</t>
  </si>
  <si>
    <t>transmision</t>
  </si>
  <si>
    <t>Unidades</t>
  </si>
  <si>
    <t>K</t>
  </si>
  <si>
    <t>CUADRO N° 11-A</t>
  </si>
  <si>
    <t>potencia</t>
  </si>
  <si>
    <t>Revisión 1 (a)</t>
  </si>
  <si>
    <t>Mensual (b)</t>
  </si>
  <si>
    <t>(a)-(b)</t>
  </si>
  <si>
    <t>COES/D/DO/STR-INF-033-2013 Revisión 1</t>
  </si>
  <si>
    <t xml:space="preserve">CUADRO N° 4-C: COMPENSACIÓN A TRANSMISORAS POR INGRESO TARIFARIO DEL SISTEMA PRINCIPAL Y SISTEMA GARANTIZADO DE TRANSMISIÓN </t>
  </si>
  <si>
    <t>DIFERENCIAS DE PAGOS DE PEAJES POR CONEXIÓN AL SISTEMA PRINCIPAL Y GARANTIZADO DE TRANSMISIÓN (S/.)</t>
  </si>
  <si>
    <t>CUADRO 4-B</t>
  </si>
  <si>
    <t>COMPENSACIÓN POR PEAJE POR CONEXIÓN AL S.P.T. Y SGT REALIZADO (S/.)</t>
  </si>
  <si>
    <t>DIFERENCIA DE PAGOS DE COMPENSACIÓN POR PEAJE POR CONEXIÓN AL S.P.T. Y SGT (S/.)</t>
  </si>
  <si>
    <t>Cargo por SEGURIDAD DE SUMINISTRO</t>
  </si>
  <si>
    <t>Cargo por CVOA-CMG</t>
  </si>
  <si>
    <t>Cargo por CVOA-RSC</t>
  </si>
  <si>
    <t>Cargo por GENERACIÓN ADICIONAL (DU-037-2008) - ELECTROPERU</t>
  </si>
  <si>
    <t>Cargo por GENERACIÓN ADICIONAL (DU-037-2008) - ENOSA</t>
  </si>
  <si>
    <t>Mensual</t>
  </si>
  <si>
    <t>Saldo</t>
  </si>
  <si>
    <t>Cargo POR GENERACIÓN ADICIONAL (DU-037-2008) - Hidrandina</t>
  </si>
  <si>
    <t>Cargo POR GENERACIÓN ADICIONAL (DU-037-2008) - Electrooriente</t>
  </si>
  <si>
    <t xml:space="preserve"> Marzo 2013 </t>
  </si>
  <si>
    <t xml:space="preserve"> Marzo 2013 Revision 1</t>
  </si>
  <si>
    <t xml:space="preserve">  febrero 2013-revision 1</t>
  </si>
  <si>
    <t>FISE - Egenor</t>
  </si>
  <si>
    <t>FISE - Egesur</t>
  </si>
  <si>
    <t>FISE - Egasa</t>
  </si>
  <si>
    <t>FISE - Edegel</t>
  </si>
  <si>
    <t>FISE - Enersur</t>
  </si>
  <si>
    <t>FISE - Kallpa</t>
  </si>
  <si>
    <t>FISE - SDF Energia</t>
  </si>
  <si>
    <t>FISE - Fenix Power Peru</t>
  </si>
  <si>
    <t>FISE - Termochilca</t>
  </si>
  <si>
    <t>PROCEDIMIENTO N° 23 : COMPENSACIÓN A TRANSMISORAS POR  INGRESO TARIFARIO AL SISTEMA PRINCIPAL Y GARANTIZADO DE TRANSMISIÓN</t>
  </si>
  <si>
    <t>CUADRO 4-D</t>
  </si>
  <si>
    <t>COMPENSACIÓN POR INGRESO TARIFARIO AL S.P.T. REALIZADO (S/.)</t>
  </si>
  <si>
    <t>DIFERENCIA DE PAGOS DE COMPENSACIÓN POR INGRESO TARIFARIO AL S.P.T. Y SGT (S/.)</t>
  </si>
  <si>
    <t xml:space="preserve">  Marzo  2013 Revision 1</t>
  </si>
  <si>
    <t xml:space="preserve"> Marzo 2013</t>
  </si>
  <si>
    <t>Revision 1</t>
  </si>
  <si>
    <t>CELEPSA corrige diversos precios de potencia de clientes y retiros de potencia de Electrocentro</t>
  </si>
  <si>
    <t>MAPLE ETANOL corrige el retiro de potencia de su autoconsumo</t>
  </si>
  <si>
    <t>ENERSUR corrige retiros de potencia de Edelnor, Hidrandina, Enosa, Coelvisac, Electrocentro, Ensa, Alicorp y diversos precios de potencia de clientes</t>
  </si>
  <si>
    <t>ELECTROPERU corrige retiros de potencia de Electrocentro, Hidrandina, Electroucayali y Electronorte</t>
  </si>
  <si>
    <t>KALLPA corrige retiros de potencia de Edecañete, Hidrandina, Edelnor, Minera Corona, Miskimayo y Soc. Minera Cerro Verde</t>
  </si>
  <si>
    <t>TERMOSELVA corrige retiros de potencia de Electrocentro</t>
  </si>
  <si>
    <t>EGENOR corrige retiros de potencia de Electrocentro</t>
  </si>
  <si>
    <t>CHINANGO informo datos para transferencias de potencia</t>
  </si>
  <si>
    <t>EDEGEL informo datos para transferencias de potencia</t>
  </si>
  <si>
    <t>SDF ENERGIA corrige retiros de potencia de Electrocentro</t>
  </si>
  <si>
    <t>EGEMSA corrige retiros de Ensa, Hidrandina, Enosa, Electrocentro, Coelvisac</t>
  </si>
  <si>
    <t>SN POWER correige retiros de Hidrandina, Enosa y Ensa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</si>
</sst>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 * #,##0.00_ ;_ * \-#,##0.00_ ;_ * \-??_ ;_ @_ "/>
    <numFmt numFmtId="167" formatCode="_ * #,##0.0_ ;_ * \-#,##0.0_ ;_ * \-??_ ;_ @_ "/>
    <numFmt numFmtId="168" formatCode="_ * #,##0_ ;_ * \-#,##0_ ;_ * \-??_ ;_ @_ "/>
    <numFmt numFmtId="169" formatCode="0.000"/>
    <numFmt numFmtId="170" formatCode="_ * #,##0.00_ ;_ * \-#,##0.00_ ;_ * \-_ ;_ @_ "/>
    <numFmt numFmtId="171" formatCode="_(* #,##0_);_(* \(#,##0\);_(* &quot;-&quot;??_);_(@_)"/>
    <numFmt numFmtId="172" formatCode="0.0%"/>
    <numFmt numFmtId="173" formatCode="mm/yy"/>
    <numFmt numFmtId="174" formatCode="#,000"/>
    <numFmt numFmtId="175" formatCode="_ * #,##0.000000_ ;_ * \-#,##0.000000_ ;_ * \-??_ ;_ @_ "/>
    <numFmt numFmtId="176" formatCode="0.0000"/>
    <numFmt numFmtId="177" formatCode="0.0000%"/>
    <numFmt numFmtId="178" formatCode="0.0"/>
    <numFmt numFmtId="179" formatCode="0.000000%"/>
    <numFmt numFmtId="180" formatCode="0.00000%"/>
    <numFmt numFmtId="181" formatCode="_ * #,##0.0000_ ;_ * \-#,##0.0000_ ;_ * \-??_ ;_ @_ "/>
    <numFmt numFmtId="182" formatCode="0.00000"/>
    <numFmt numFmtId="183" formatCode="0.000000000000000"/>
    <numFmt numFmtId="184" formatCode="_(* #,##0.0_);_(* \(#,##0.0\);_(* &quot;-&quot;??_);_(@_)"/>
    <numFmt numFmtId="185" formatCode="0.000000"/>
    <numFmt numFmtId="186" formatCode="0.0000000"/>
    <numFmt numFmtId="187" formatCode="_ * #,##0.000_ ;_ * \-#,##0.000_ ;_ * \-??_ ;_ @_ "/>
    <numFmt numFmtId="188" formatCode="_ * #,##0.0000_ ;_ * \-#,##0.0000_ ;_ * &quot;-&quot;??_ ;_ @_ "/>
    <numFmt numFmtId="189" formatCode="_(* #,##0.000_);_(* \(#,##0.000\);_(* &quot;-&quot;???_);_(@_)"/>
    <numFmt numFmtId="190" formatCode="#,##0.000"/>
    <numFmt numFmtId="191" formatCode="#,##0.0000000000000"/>
    <numFmt numFmtId="192" formatCode="_-* #,##0.00_-;\-* #,##0.00_-;_-* &quot;-&quot;??_-;_-@_-"/>
    <numFmt numFmtId="193" formatCode="_-&quot;$&quot;* #,##0.00_-;\-&quot;$&quot;* #,##0.00_-;_-&quot;$&quot;* &quot;-&quot;??_-;_-@_-"/>
    <numFmt numFmtId="194" formatCode="_([$€-2]* #,##0.00_);_([$€-2]* \(#,##0.00\);_([$€-2]* &quot;-&quot;??_)"/>
    <numFmt numFmtId="195" formatCode="#,##0;\(#,##0\)"/>
    <numFmt numFmtId="196" formatCode="#,##0.00;\(#,##0.00\)"/>
    <numFmt numFmtId="197" formatCode="#,##0.0000;\(#,##0.0000\)"/>
    <numFmt numFmtId="198" formatCode="_(* #,##0.00_);_(* \(#,##0.00\);_(* \-??_);_(@_)"/>
    <numFmt numFmtId="199" formatCode="0.0000000%"/>
    <numFmt numFmtId="200" formatCode="_ * #,##0.000_ ;_ * \-#,##0.000_ ;_ * &quot;-&quot;??_ ;_ @_ "/>
    <numFmt numFmtId="201" formatCode="0.00000000"/>
    <numFmt numFmtId="202" formatCode="_ * #,##0_ ;_ * \-#,##0_ ;_ * &quot;-&quot;??_ ;_ @_ "/>
    <numFmt numFmtId="203" formatCode="_(* #,##0.0000_);_(* \(#,##0.0000\);_(* &quot;-&quot;??_);_(@_)"/>
    <numFmt numFmtId="204" formatCode="#,##0.0"/>
    <numFmt numFmtId="205" formatCode="_ * #,##0.00000_ ;_ * \-#,##0.00000_ ;_ * &quot;-&quot;??_ ;_ @_ "/>
    <numFmt numFmtId="206" formatCode="0.000%"/>
    <numFmt numFmtId="207" formatCode="_(* #,##0_);_(* \(#,##0\);_(* \-??_);_(@_)"/>
    <numFmt numFmtId="208" formatCode="#,##0.00_ ;\-#,##0.00\ "/>
    <numFmt numFmtId="209" formatCode="_(* #,##0.00000_);_(* \(#,##0.00000\);_(* \-??_);_(@_)"/>
    <numFmt numFmtId="210" formatCode="_ * #,##0.00000_ ;_ * \-#,##0.00000_ ;_ * \-??_ ;_ @_ "/>
    <numFmt numFmtId="211" formatCode="_ * #,##0.0000000_ ;_ * \-#,##0.0000000_ ;_ * \-??_ ;_ @_ "/>
    <numFmt numFmtId="212" formatCode="_(* #,##0.00000_);_(* \(#,##0.00000\);_(* &quot;-&quot;??_);_(@_)"/>
    <numFmt numFmtId="213" formatCode="_ * #,##0.0000_ ;_ * \-#,##0.0000_ ;_ * &quot;-&quot;????_ ;_ @_ "/>
    <numFmt numFmtId="214" formatCode="_(* #,##0.000_);_(* \(#,##0.000\);_(* &quot;-&quot;??_);_(@_)"/>
    <numFmt numFmtId="215" formatCode="_(* #,##0.000000_);_(* \(#,##0.000000\);_(* &quot;-&quot;??_);_(@_)"/>
    <numFmt numFmtId="216" formatCode="_ * #,##0.000000_ ;_ * \-#,##0.000000_ ;_ * &quot;-&quot;??_ ;_ @_ "/>
    <numFmt numFmtId="217" formatCode="_ * #,##0.0000000_ ;_ * \-#,##0.0000000_ ;_ * &quot;-&quot;??_ ;_ @_ "/>
  </numFmts>
  <fonts count="127" x14ac:knownFonts="1">
    <font>
      <sz val="10"/>
      <name val="Arial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indexed="62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sz val="9"/>
      <name val="Arial Narrow"/>
      <family val="2"/>
    </font>
    <font>
      <sz val="8"/>
      <name val="Calibri"/>
      <family val="2"/>
    </font>
    <font>
      <sz val="8"/>
      <name val="Arial Narrow"/>
      <family val="2"/>
    </font>
    <font>
      <sz val="8"/>
      <color indexed="9"/>
      <name val="Arial"/>
      <family val="2"/>
    </font>
    <font>
      <b/>
      <u/>
      <sz val="8"/>
      <name val="Arial"/>
      <family val="2"/>
    </font>
    <font>
      <sz val="8"/>
      <color indexed="8"/>
      <name val="Arial Narrow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color indexed="9"/>
      <name val="Arial Narrow"/>
      <family val="2"/>
    </font>
    <font>
      <sz val="8"/>
      <color indexed="9"/>
      <name val="Calibri"/>
      <family val="2"/>
    </font>
    <font>
      <sz val="11"/>
      <color indexed="9"/>
      <name val="Calibri"/>
      <family val="2"/>
    </font>
    <font>
      <sz val="8"/>
      <color indexed="20"/>
      <name val="Arial Narrow"/>
      <family val="2"/>
    </font>
    <font>
      <sz val="8"/>
      <color indexed="20"/>
      <name val="Calibri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8"/>
      <color indexed="52"/>
      <name val="Arial Narrow"/>
      <family val="2"/>
    </font>
    <font>
      <b/>
      <sz val="8"/>
      <color indexed="52"/>
      <name val="Calibri"/>
      <family val="2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8"/>
      <color indexed="9"/>
      <name val="Arial Narrow"/>
      <family val="2"/>
    </font>
    <font>
      <b/>
      <sz val="8"/>
      <color indexed="9"/>
      <name val="Calibri"/>
      <family val="2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i/>
      <sz val="8"/>
      <color indexed="23"/>
      <name val="Arial Narrow"/>
      <family val="2"/>
    </font>
    <font>
      <i/>
      <sz val="8"/>
      <color indexed="23"/>
      <name val="Calibri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color indexed="17"/>
      <name val="Arial Narrow"/>
      <family val="2"/>
    </font>
    <font>
      <sz val="8"/>
      <color indexed="17"/>
      <name val="Calibri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1"/>
      <color indexed="20"/>
      <name val="Calibri"/>
      <family val="2"/>
    </font>
    <font>
      <sz val="8"/>
      <color indexed="20"/>
      <name val="Arial"/>
      <family val="2"/>
    </font>
    <font>
      <sz val="8"/>
      <color indexed="62"/>
      <name val="Arial Narrow"/>
      <family val="2"/>
    </font>
    <font>
      <sz val="8"/>
      <color indexed="62"/>
      <name val="Calibri"/>
      <family val="2"/>
    </font>
    <font>
      <sz val="8"/>
      <color indexed="52"/>
      <name val="Arial Narrow"/>
      <family val="2"/>
    </font>
    <font>
      <sz val="8"/>
      <color indexed="52"/>
      <name val="Calibri"/>
      <family val="2"/>
    </font>
    <font>
      <sz val="11"/>
      <color indexed="60"/>
      <name val="Calibri"/>
      <family val="2"/>
    </font>
    <font>
      <sz val="10"/>
      <name val="Verdana"/>
      <family val="2"/>
    </font>
    <font>
      <b/>
      <sz val="8"/>
      <color indexed="63"/>
      <name val="Arial Narrow"/>
      <family val="2"/>
    </font>
    <font>
      <b/>
      <sz val="8"/>
      <color indexed="63"/>
      <name val="Calibri"/>
      <family val="2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10"/>
      <name val="Arial Narrow"/>
      <family val="2"/>
    </font>
    <font>
      <sz val="8"/>
      <color indexed="10"/>
      <name val="Calibri"/>
      <family val="2"/>
    </font>
    <font>
      <b/>
      <u/>
      <sz val="10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7.5"/>
      <name val="Arial Narrow"/>
      <family val="2"/>
    </font>
    <font>
      <sz val="7.5"/>
      <color indexed="8"/>
      <name val="Arial Narrow"/>
      <family val="2"/>
    </font>
    <font>
      <b/>
      <sz val="10"/>
      <name val="Arial Narrow"/>
      <family val="2"/>
    </font>
    <font>
      <b/>
      <u/>
      <sz val="9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u/>
      <sz val="9"/>
      <name val="Arial Narrow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10"/>
      <color theme="0" tint="-0.34998626667073579"/>
      <name val="Arial"/>
      <family val="2"/>
    </font>
    <font>
      <sz val="18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10"/>
      <color rgb="FF0070C0"/>
      <name val="Arial"/>
      <family val="2"/>
    </font>
    <font>
      <sz val="8"/>
      <color rgb="FF0070C0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9"/>
      <color indexed="10"/>
      <name val="ARIAL"/>
      <family val="2"/>
    </font>
    <font>
      <b/>
      <u/>
      <sz val="12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5"/>
        <bgColor indexed="34"/>
      </patternFill>
    </fill>
    <fill>
      <patternFill patternType="solid">
        <fgColor indexed="11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3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9"/>
      </patternFill>
    </fill>
  </fills>
  <borders count="2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dotted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medium">
        <color indexed="64"/>
      </top>
      <bottom/>
      <diagonal/>
    </border>
    <border>
      <left style="dotted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64"/>
      </bottom>
      <diagonal/>
    </border>
    <border>
      <left style="dotted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dotted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dotted">
        <color indexed="8"/>
      </left>
      <right style="dotted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tted">
        <color indexed="8"/>
      </left>
      <right style="dotted">
        <color indexed="8"/>
      </right>
      <top style="thin">
        <color indexed="64"/>
      </top>
      <bottom/>
      <diagonal/>
    </border>
    <border>
      <left style="dotted">
        <color indexed="8"/>
      </left>
      <right style="medium">
        <color indexed="8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8"/>
      </bottom>
      <diagonal/>
    </border>
  </borders>
  <cellStyleXfs count="308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7" fillId="0" borderId="0"/>
    <xf numFmtId="0" fontId="13" fillId="0" borderId="0"/>
    <xf numFmtId="9" fontId="7" fillId="0" borderId="0" applyFont="0" applyFill="0" applyBorder="0" applyAlignment="0" applyProtection="0"/>
    <xf numFmtId="166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33" fillId="0" borderId="0"/>
    <xf numFmtId="0" fontId="7" fillId="0" borderId="0"/>
    <xf numFmtId="166" fontId="7" fillId="0" borderId="0" applyFill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34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4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34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29" borderId="109" applyNumberFormat="0" applyAlignment="0" applyProtection="0"/>
    <xf numFmtId="0" fontId="48" fillId="29" borderId="109" applyNumberFormat="0" applyAlignment="0" applyProtection="0"/>
    <xf numFmtId="0" fontId="49" fillId="29" borderId="109" applyNumberFormat="0" applyAlignment="0" applyProtection="0"/>
    <xf numFmtId="0" fontId="49" fillId="29" borderId="109" applyNumberFormat="0" applyAlignment="0" applyProtection="0"/>
    <xf numFmtId="0" fontId="50" fillId="29" borderId="109" applyNumberFormat="0" applyAlignment="0" applyProtection="0"/>
    <xf numFmtId="0" fontId="51" fillId="30" borderId="110" applyNumberFormat="0" applyAlignment="0" applyProtection="0"/>
    <xf numFmtId="0" fontId="51" fillId="30" borderId="110" applyNumberFormat="0" applyAlignment="0" applyProtection="0"/>
    <xf numFmtId="0" fontId="52" fillId="30" borderId="110" applyNumberFormat="0" applyAlignment="0" applyProtection="0"/>
    <xf numFmtId="0" fontId="53" fillId="0" borderId="111" applyNumberFormat="0" applyFill="0" applyAlignment="0" applyProtection="0"/>
    <xf numFmtId="0" fontId="53" fillId="0" borderId="111" applyNumberFormat="0" applyFill="0" applyAlignment="0" applyProtection="0"/>
    <xf numFmtId="0" fontId="54" fillId="0" borderId="111" applyNumberFormat="0" applyFill="0" applyAlignment="0" applyProtection="0"/>
    <xf numFmtId="0" fontId="55" fillId="30" borderId="110" applyNumberFormat="0" applyAlignment="0" applyProtection="0"/>
    <xf numFmtId="0" fontId="56" fillId="30" borderId="110" applyNumberFormat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93" fontId="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34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3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34" fillId="27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3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34" fillId="23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34" fillId="28" borderId="0" applyNumberFormat="0" applyBorder="0" applyAlignment="0" applyProtection="0"/>
    <xf numFmtId="0" fontId="59" fillId="16" borderId="109" applyNumberFormat="0" applyAlignment="0" applyProtection="0"/>
    <xf numFmtId="0" fontId="59" fillId="16" borderId="109" applyNumberFormat="0" applyAlignment="0" applyProtection="0"/>
    <xf numFmtId="0" fontId="60" fillId="16" borderId="109" applyNumberFormat="0" applyAlignment="0" applyProtection="0"/>
    <xf numFmtId="194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>
      <protection locked="0"/>
    </xf>
    <xf numFmtId="0" fontId="64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5" fillId="0" borderId="0">
      <protection locked="0"/>
    </xf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8" fillId="0" borderId="112" applyNumberFormat="0" applyFill="0" applyAlignment="0" applyProtection="0"/>
    <xf numFmtId="0" fontId="69" fillId="0" borderId="113" applyNumberFormat="0" applyFill="0" applyAlignment="0" applyProtection="0"/>
    <xf numFmtId="0" fontId="70" fillId="0" borderId="114" applyNumberFormat="0" applyFill="0" applyAlignment="0" applyProtection="0"/>
    <xf numFmtId="0" fontId="70" fillId="0" borderId="0" applyNumberFormat="0" applyFill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3" fillId="16" borderId="109" applyNumberFormat="0" applyAlignment="0" applyProtection="0"/>
    <xf numFmtId="0" fontId="74" fillId="16" borderId="109" applyNumberFormat="0" applyAlignment="0" applyProtection="0"/>
    <xf numFmtId="0" fontId="75" fillId="0" borderId="111" applyNumberFormat="0" applyFill="0" applyAlignment="0" applyProtection="0"/>
    <xf numFmtId="0" fontId="76" fillId="0" borderId="111" applyNumberFormat="0" applyFill="0" applyAlignment="0" applyProtection="0"/>
    <xf numFmtId="165" fontId="7" fillId="0" borderId="0" applyFont="0" applyFill="0" applyBorder="0" applyAlignment="0" applyProtection="0"/>
    <xf numFmtId="0" fontId="7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32" borderId="115" applyNumberFormat="0" applyFont="0" applyAlignment="0" applyProtection="0"/>
    <xf numFmtId="0" fontId="38" fillId="32" borderId="115" applyNumberFormat="0" applyFont="0" applyAlignment="0" applyProtection="0"/>
    <xf numFmtId="0" fontId="78" fillId="31" borderId="115" applyNumberFormat="0" applyFont="0" applyAlignment="0" applyProtection="0"/>
    <xf numFmtId="0" fontId="36" fillId="32" borderId="115" applyNumberFormat="0" applyFont="0" applyAlignment="0" applyProtection="0"/>
    <xf numFmtId="0" fontId="7" fillId="32" borderId="115" applyNumberFormat="0" applyFont="0" applyAlignment="0" applyProtection="0"/>
    <xf numFmtId="0" fontId="79" fillId="29" borderId="116" applyNumberFormat="0" applyAlignment="0" applyProtection="0"/>
    <xf numFmtId="0" fontId="80" fillId="29" borderId="116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29" borderId="116" applyNumberFormat="0" applyAlignment="0" applyProtection="0"/>
    <xf numFmtId="0" fontId="81" fillId="29" borderId="116" applyNumberFormat="0" applyAlignment="0" applyProtection="0"/>
    <xf numFmtId="0" fontId="82" fillId="29" borderId="116" applyNumberFormat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12" applyNumberFormat="0" applyFill="0" applyAlignment="0" applyProtection="0"/>
    <xf numFmtId="0" fontId="87" fillId="0" borderId="112" applyNumberFormat="0" applyFill="0" applyAlignment="0" applyProtection="0"/>
    <xf numFmtId="0" fontId="88" fillId="0" borderId="112" applyNumberFormat="0" applyFill="0" applyAlignment="0" applyProtection="0"/>
    <xf numFmtId="0" fontId="89" fillId="0" borderId="113" applyNumberFormat="0" applyFill="0" applyAlignment="0" applyProtection="0"/>
    <xf numFmtId="0" fontId="89" fillId="0" borderId="113" applyNumberFormat="0" applyFill="0" applyAlignment="0" applyProtection="0"/>
    <xf numFmtId="0" fontId="90" fillId="0" borderId="113" applyNumberFormat="0" applyFill="0" applyAlignment="0" applyProtection="0"/>
    <xf numFmtId="0" fontId="57" fillId="0" borderId="114" applyNumberFormat="0" applyFill="0" applyAlignment="0" applyProtection="0"/>
    <xf numFmtId="0" fontId="57" fillId="0" borderId="114" applyNumberFormat="0" applyFill="0" applyAlignment="0" applyProtection="0"/>
    <xf numFmtId="0" fontId="58" fillId="0" borderId="114" applyNumberFormat="0" applyFill="0" applyAlignment="0" applyProtection="0"/>
    <xf numFmtId="0" fontId="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7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9" fontId="7" fillId="0" borderId="0" applyFill="0" applyBorder="0" applyAlignment="0" applyProtection="0"/>
    <xf numFmtId="0" fontId="4" fillId="0" borderId="0"/>
    <xf numFmtId="0" fontId="4" fillId="0" borderId="0"/>
    <xf numFmtId="166" fontId="5" fillId="0" borderId="0" applyFill="0" applyBorder="0" applyAlignment="0" applyProtection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166" fontId="5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115" applyNumberFormat="0" applyFont="0" applyAlignment="0" applyProtection="0"/>
    <xf numFmtId="0" fontId="5" fillId="32" borderId="115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482">
    <xf numFmtId="0" fontId="0" fillId="0" borderId="0" xfId="0"/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12" fillId="0" borderId="0" xfId="0" applyFont="1"/>
    <xf numFmtId="3" fontId="13" fillId="0" borderId="35" xfId="0" applyNumberFormat="1" applyFont="1" applyFill="1" applyBorder="1"/>
    <xf numFmtId="0" fontId="13" fillId="0" borderId="39" xfId="0" applyFont="1" applyFill="1" applyBorder="1" applyAlignment="1">
      <alignment horizontal="center"/>
    </xf>
    <xf numFmtId="0" fontId="0" fillId="0" borderId="0" xfId="0" applyFont="1" applyFill="1" applyBorder="1"/>
    <xf numFmtId="0" fontId="13" fillId="0" borderId="40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0" fontId="13" fillId="0" borderId="42" xfId="0" applyFont="1" applyFill="1" applyBorder="1" applyAlignment="1">
      <alignment horizontal="center"/>
    </xf>
    <xf numFmtId="0" fontId="0" fillId="0" borderId="43" xfId="0" applyFont="1" applyFill="1" applyBorder="1"/>
    <xf numFmtId="0" fontId="13" fillId="0" borderId="45" xfId="0" applyFont="1" applyFill="1" applyBorder="1" applyAlignment="1">
      <alignment horizontal="center"/>
    </xf>
    <xf numFmtId="0" fontId="13" fillId="0" borderId="46" xfId="0" applyFont="1" applyFill="1" applyBorder="1" applyAlignment="1">
      <alignment horizontal="center"/>
    </xf>
    <xf numFmtId="0" fontId="13" fillId="0" borderId="47" xfId="0" applyFont="1" applyFill="1" applyBorder="1" applyAlignment="1">
      <alignment horizontal="center"/>
    </xf>
    <xf numFmtId="0" fontId="13" fillId="0" borderId="49" xfId="0" applyFont="1" applyFill="1" applyBorder="1" applyAlignment="1">
      <alignment horizontal="center"/>
    </xf>
    <xf numFmtId="3" fontId="0" fillId="0" borderId="39" xfId="0" applyNumberFormat="1" applyFont="1" applyFill="1" applyBorder="1"/>
    <xf numFmtId="0" fontId="0" fillId="0" borderId="0" xfId="0" applyFill="1" applyBorder="1"/>
    <xf numFmtId="168" fontId="0" fillId="0" borderId="12" xfId="1" applyNumberFormat="1" applyFont="1" applyFill="1" applyBorder="1" applyAlignment="1" applyProtection="1"/>
    <xf numFmtId="168" fontId="0" fillId="0" borderId="41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0" fontId="0" fillId="0" borderId="35" xfId="0" applyFill="1" applyBorder="1" applyAlignment="1">
      <alignment vertical="center"/>
    </xf>
    <xf numFmtId="168" fontId="0" fillId="0" borderId="51" xfId="1" applyNumberFormat="1" applyFont="1" applyFill="1" applyBorder="1" applyAlignment="1" applyProtection="1">
      <alignment vertical="center"/>
    </xf>
    <xf numFmtId="166" fontId="0" fillId="0" borderId="52" xfId="1" applyNumberFormat="1" applyFont="1" applyFill="1" applyBorder="1" applyAlignment="1" applyProtection="1">
      <alignment vertical="center"/>
    </xf>
    <xf numFmtId="166" fontId="0" fillId="0" borderId="53" xfId="1" applyNumberFormat="1" applyFont="1" applyFill="1" applyBorder="1" applyAlignment="1" applyProtection="1">
      <alignment vertical="center"/>
    </xf>
    <xf numFmtId="166" fontId="0" fillId="0" borderId="54" xfId="1" applyNumberFormat="1" applyFont="1" applyFill="1" applyBorder="1" applyAlignment="1" applyProtection="1">
      <alignment vertical="center"/>
    </xf>
    <xf numFmtId="0" fontId="0" fillId="0" borderId="35" xfId="0" applyFont="1" applyFill="1" applyBorder="1" applyAlignment="1">
      <alignment vertical="center"/>
    </xf>
    <xf numFmtId="168" fontId="0" fillId="0" borderId="36" xfId="0" applyNumberFormat="1" applyFill="1" applyBorder="1"/>
    <xf numFmtId="168" fontId="0" fillId="0" borderId="36" xfId="1" applyNumberFormat="1" applyFont="1" applyFill="1" applyBorder="1" applyAlignment="1" applyProtection="1">
      <alignment vertical="center"/>
    </xf>
    <xf numFmtId="168" fontId="0" fillId="0" borderId="55" xfId="1" applyNumberFormat="1" applyFont="1" applyFill="1" applyBorder="1" applyAlignment="1" applyProtection="1">
      <alignment vertical="center"/>
    </xf>
    <xf numFmtId="165" fontId="5" fillId="0" borderId="0" xfId="1" applyFill="1"/>
    <xf numFmtId="0" fontId="0" fillId="0" borderId="39" xfId="0" applyFont="1" applyFill="1" applyBorder="1" applyAlignment="1">
      <alignment vertical="center"/>
    </xf>
    <xf numFmtId="168" fontId="0" fillId="0" borderId="0" xfId="0" applyNumberFormat="1" applyFill="1" applyBorder="1"/>
    <xf numFmtId="168" fontId="0" fillId="0" borderId="0" xfId="1" applyNumberFormat="1" applyFont="1" applyFill="1" applyBorder="1" applyAlignment="1" applyProtection="1">
      <alignment vertical="center"/>
    </xf>
    <xf numFmtId="168" fontId="0" fillId="0" borderId="41" xfId="1" applyNumberFormat="1" applyFont="1" applyFill="1" applyBorder="1" applyAlignment="1" applyProtection="1">
      <alignment vertical="center"/>
    </xf>
    <xf numFmtId="0" fontId="0" fillId="0" borderId="39" xfId="0" applyFont="1" applyFill="1" applyBorder="1"/>
    <xf numFmtId="168" fontId="5" fillId="0" borderId="0" xfId="1" applyNumberFormat="1" applyFill="1"/>
    <xf numFmtId="0" fontId="0" fillId="0" borderId="43" xfId="0" applyFont="1" applyFill="1" applyBorder="1" applyAlignment="1">
      <alignment vertical="center"/>
    </xf>
    <xf numFmtId="0" fontId="0" fillId="0" borderId="44" xfId="0" applyFill="1" applyBorder="1"/>
    <xf numFmtId="10" fontId="0" fillId="0" borderId="44" xfId="4" applyNumberFormat="1" applyFont="1" applyFill="1" applyBorder="1" applyAlignment="1" applyProtection="1">
      <alignment vertical="center"/>
    </xf>
    <xf numFmtId="0" fontId="0" fillId="0" borderId="44" xfId="0" applyBorder="1"/>
    <xf numFmtId="172" fontId="0" fillId="0" borderId="47" xfId="4" applyNumberFormat="1" applyFont="1" applyFill="1" applyBorder="1" applyAlignment="1" applyProtection="1">
      <alignment vertical="center"/>
    </xf>
    <xf numFmtId="165" fontId="5" fillId="0" borderId="0" xfId="1"/>
    <xf numFmtId="168" fontId="0" fillId="0" borderId="0" xfId="0" applyNumberFormat="1" applyFill="1"/>
    <xf numFmtId="3" fontId="0" fillId="0" borderId="0" xfId="0" applyNumberFormat="1" applyFill="1"/>
    <xf numFmtId="168" fontId="0" fillId="0" borderId="0" xfId="0" applyNumberFormat="1"/>
    <xf numFmtId="173" fontId="14" fillId="0" borderId="0" xfId="0" applyNumberFormat="1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0" fontId="0" fillId="0" borderId="0" xfId="4" applyNumberFormat="1" applyFont="1" applyFill="1" applyBorder="1" applyAlignment="1" applyProtection="1"/>
    <xf numFmtId="0" fontId="13" fillId="0" borderId="0" xfId="0" applyFont="1" applyBorder="1" applyAlignment="1">
      <alignment horizontal="center" vertical="top"/>
    </xf>
    <xf numFmtId="0" fontId="13" fillId="0" borderId="60" xfId="0" applyFont="1" applyBorder="1"/>
    <xf numFmtId="0" fontId="13" fillId="0" borderId="63" xfId="0" applyFont="1" applyBorder="1"/>
    <xf numFmtId="0" fontId="13" fillId="0" borderId="0" xfId="0" applyFont="1"/>
    <xf numFmtId="0" fontId="19" fillId="0" borderId="0" xfId="0" applyFont="1" applyFill="1" applyBorder="1"/>
    <xf numFmtId="0" fontId="20" fillId="3" borderId="0" xfId="0" applyFont="1" applyFill="1" applyBorder="1" applyAlignment="1">
      <alignment horizontal="left"/>
    </xf>
    <xf numFmtId="0" fontId="21" fillId="0" borderId="0" xfId="0" applyFont="1" applyFill="1" applyBorder="1"/>
    <xf numFmtId="167" fontId="0" fillId="0" borderId="0" xfId="1" applyNumberFormat="1" applyFont="1" applyFill="1" applyBorder="1" applyAlignment="1" applyProtection="1"/>
    <xf numFmtId="173" fontId="20" fillId="4" borderId="0" xfId="0" applyNumberFormat="1" applyFont="1" applyFill="1" applyBorder="1"/>
    <xf numFmtId="173" fontId="21" fillId="0" borderId="0" xfId="0" applyNumberFormat="1" applyFont="1" applyFill="1" applyBorder="1"/>
    <xf numFmtId="0" fontId="22" fillId="3" borderId="0" xfId="0" applyFont="1" applyFill="1" applyBorder="1"/>
    <xf numFmtId="165" fontId="0" fillId="0" borderId="0" xfId="1" applyFont="1" applyFill="1" applyBorder="1" applyAlignment="1" applyProtection="1"/>
    <xf numFmtId="9" fontId="19" fillId="0" borderId="0" xfId="0" applyNumberFormat="1" applyFont="1" applyFill="1" applyBorder="1"/>
    <xf numFmtId="9" fontId="19" fillId="3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0" borderId="0" xfId="0" applyFont="1"/>
    <xf numFmtId="0" fontId="19" fillId="3" borderId="0" xfId="0" applyFont="1" applyFill="1" applyBorder="1" applyAlignment="1">
      <alignment horizontal="left"/>
    </xf>
    <xf numFmtId="168" fontId="5" fillId="0" borderId="0" xfId="1" applyNumberFormat="1" applyFill="1" applyBorder="1"/>
    <xf numFmtId="0" fontId="23" fillId="0" borderId="0" xfId="0" applyFont="1"/>
    <xf numFmtId="0" fontId="13" fillId="0" borderId="0" xfId="0" applyFont="1" applyFill="1" applyBorder="1"/>
    <xf numFmtId="174" fontId="21" fillId="0" borderId="0" xfId="0" applyNumberFormat="1" applyFont="1" applyFill="1" applyBorder="1"/>
    <xf numFmtId="168" fontId="19" fillId="0" borderId="0" xfId="0" applyNumberFormat="1" applyFont="1"/>
    <xf numFmtId="0" fontId="24" fillId="0" borderId="0" xfId="0" applyFont="1" applyFill="1"/>
    <xf numFmtId="0" fontId="0" fillId="0" borderId="67" xfId="0" applyFont="1" applyBorder="1" applyAlignment="1">
      <alignment horizontal="center"/>
    </xf>
    <xf numFmtId="166" fontId="0" fillId="0" borderId="68" xfId="0" applyNumberFormat="1" applyFont="1" applyFill="1" applyBorder="1" applyAlignment="1">
      <alignment horizontal="center"/>
    </xf>
    <xf numFmtId="0" fontId="0" fillId="0" borderId="68" xfId="0" applyFont="1" applyFill="1" applyBorder="1" applyAlignment="1">
      <alignment horizontal="center"/>
    </xf>
    <xf numFmtId="0" fontId="0" fillId="0" borderId="69" xfId="0" applyFont="1" applyFill="1" applyBorder="1" applyAlignment="1">
      <alignment horizontal="center"/>
    </xf>
    <xf numFmtId="0" fontId="13" fillId="0" borderId="70" xfId="0" applyFont="1" applyFill="1" applyBorder="1" applyAlignment="1">
      <alignment horizontal="center"/>
    </xf>
    <xf numFmtId="0" fontId="0" fillId="0" borderId="68" xfId="0" applyFont="1" applyBorder="1"/>
    <xf numFmtId="0" fontId="0" fillId="0" borderId="71" xfId="0" applyFont="1" applyFill="1" applyBorder="1"/>
    <xf numFmtId="0" fontId="0" fillId="0" borderId="70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4" xfId="0" applyFill="1" applyBorder="1"/>
    <xf numFmtId="0" fontId="0" fillId="0" borderId="31" xfId="0" applyFont="1" applyFill="1" applyBorder="1"/>
    <xf numFmtId="0" fontId="0" fillId="0" borderId="11" xfId="0" applyFill="1" applyBorder="1"/>
    <xf numFmtId="0" fontId="0" fillId="0" borderId="0" xfId="0" applyFill="1" applyBorder="1" applyAlignment="1">
      <alignment horizontal="center"/>
    </xf>
    <xf numFmtId="0" fontId="0" fillId="0" borderId="16" xfId="0" applyFill="1" applyBorder="1"/>
    <xf numFmtId="0" fontId="0" fillId="0" borderId="15" xfId="0" applyFill="1" applyBorder="1"/>
    <xf numFmtId="0" fontId="0" fillId="0" borderId="2" xfId="0" applyFont="1" applyFill="1" applyBorder="1"/>
    <xf numFmtId="0" fontId="0" fillId="0" borderId="12" xfId="0" applyFill="1" applyBorder="1"/>
    <xf numFmtId="0" fontId="0" fillId="0" borderId="20" xfId="0" applyFill="1" applyBorder="1"/>
    <xf numFmtId="0" fontId="0" fillId="0" borderId="19" xfId="0" applyFill="1" applyBorder="1"/>
    <xf numFmtId="0" fontId="0" fillId="0" borderId="19" xfId="0" applyFont="1" applyFill="1" applyBorder="1"/>
    <xf numFmtId="0" fontId="0" fillId="0" borderId="10" xfId="0" applyFill="1" applyBorder="1"/>
    <xf numFmtId="0" fontId="0" fillId="0" borderId="72" xfId="0" applyFill="1" applyBorder="1"/>
    <xf numFmtId="0" fontId="0" fillId="0" borderId="21" xfId="0" applyFill="1" applyBorder="1"/>
    <xf numFmtId="0" fontId="0" fillId="0" borderId="1" xfId="0" applyFill="1" applyBorder="1"/>
    <xf numFmtId="0" fontId="0" fillId="0" borderId="6" xfId="0" applyFill="1" applyBorder="1"/>
    <xf numFmtId="0" fontId="0" fillId="0" borderId="32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72" xfId="0" applyFont="1" applyFill="1" applyBorder="1"/>
    <xf numFmtId="0" fontId="0" fillId="0" borderId="26" xfId="0" applyFont="1" applyFill="1" applyBorder="1"/>
    <xf numFmtId="166" fontId="0" fillId="0" borderId="4" xfId="0" applyNumberFormat="1" applyFill="1" applyBorder="1"/>
    <xf numFmtId="2" fontId="0" fillId="0" borderId="73" xfId="0" applyNumberFormat="1" applyFill="1" applyBorder="1" applyAlignment="1">
      <alignment horizontal="center"/>
    </xf>
    <xf numFmtId="0" fontId="0" fillId="0" borderId="74" xfId="0" applyFont="1" applyFill="1" applyBorder="1"/>
    <xf numFmtId="166" fontId="0" fillId="0" borderId="1" xfId="0" applyNumberFormat="1" applyFill="1" applyBorder="1"/>
    <xf numFmtId="2" fontId="0" fillId="0" borderId="10" xfId="0" applyNumberFormat="1" applyFill="1" applyBorder="1" applyAlignment="1">
      <alignment horizontal="center"/>
    </xf>
    <xf numFmtId="0" fontId="0" fillId="0" borderId="5" xfId="0" applyFont="1" applyFill="1" applyBorder="1"/>
    <xf numFmtId="166" fontId="0" fillId="0" borderId="2" xfId="0" applyNumberFormat="1" applyFill="1" applyBorder="1"/>
    <xf numFmtId="2" fontId="0" fillId="0" borderId="18" xfId="0" applyNumberFormat="1" applyFill="1" applyBorder="1" applyAlignment="1">
      <alignment horizontal="center"/>
    </xf>
    <xf numFmtId="0" fontId="0" fillId="0" borderId="8" xfId="0" applyFont="1" applyFill="1" applyBorder="1"/>
    <xf numFmtId="4" fontId="7" fillId="0" borderId="0" xfId="0" applyNumberFormat="1" applyFont="1" applyAlignment="1">
      <alignment horizontal="left"/>
    </xf>
    <xf numFmtId="4" fontId="7" fillId="0" borderId="21" xfId="0" applyNumberFormat="1" applyFont="1" applyFill="1" applyBorder="1" applyAlignment="1">
      <alignment horizontal="left"/>
    </xf>
    <xf numFmtId="4" fontId="7" fillId="5" borderId="0" xfId="0" applyNumberFormat="1" applyFont="1" applyFill="1" applyBorder="1" applyAlignment="1">
      <alignment horizontal="right"/>
    </xf>
    <xf numFmtId="2" fontId="0" fillId="5" borderId="5" xfId="0" applyNumberForma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left"/>
    </xf>
    <xf numFmtId="4" fontId="25" fillId="0" borderId="0" xfId="0" applyNumberFormat="1" applyFont="1" applyAlignment="1">
      <alignment horizontal="center"/>
    </xf>
    <xf numFmtId="4" fontId="7" fillId="0" borderId="32" xfId="0" applyNumberFormat="1" applyFont="1" applyFill="1" applyBorder="1" applyAlignment="1">
      <alignment horizontal="left"/>
    </xf>
    <xf numFmtId="4" fontId="7" fillId="5" borderId="3" xfId="0" applyNumberFormat="1" applyFont="1" applyFill="1" applyBorder="1" applyAlignment="1">
      <alignment horizontal="right"/>
    </xf>
    <xf numFmtId="2" fontId="0" fillId="5" borderId="8" xfId="0" applyNumberForma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left"/>
    </xf>
    <xf numFmtId="0" fontId="0" fillId="0" borderId="24" xfId="0" applyFill="1" applyBorder="1"/>
    <xf numFmtId="0" fontId="0" fillId="0" borderId="4" xfId="0" applyFont="1" applyFill="1" applyBorder="1"/>
    <xf numFmtId="4" fontId="7" fillId="0" borderId="4" xfId="0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 applyProtection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8" fontId="13" fillId="0" borderId="0" xfId="1" applyNumberFormat="1" applyFont="1" applyFill="1" applyBorder="1" applyAlignment="1" applyProtection="1"/>
    <xf numFmtId="168" fontId="13" fillId="0" borderId="0" xfId="0" applyNumberFormat="1" applyFont="1" applyFill="1" applyBorder="1"/>
    <xf numFmtId="0" fontId="19" fillId="0" borderId="0" xfId="0" applyFont="1" applyFill="1"/>
    <xf numFmtId="2" fontId="13" fillId="0" borderId="0" xfId="0" applyNumberFormat="1" applyFont="1" applyFill="1" applyBorder="1"/>
    <xf numFmtId="0" fontId="19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177" fontId="5" fillId="0" borderId="0" xfId="4" applyNumberFormat="1" applyFill="1" applyBorder="1"/>
    <xf numFmtId="179" fontId="13" fillId="0" borderId="0" xfId="4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0" fillId="0" borderId="0" xfId="0" applyNumberFormat="1" applyFill="1" applyBorder="1"/>
    <xf numFmtId="0" fontId="0" fillId="0" borderId="75" xfId="0" applyFont="1" applyBorder="1"/>
    <xf numFmtId="0" fontId="0" fillId="0" borderId="76" xfId="0" applyFont="1" applyFill="1" applyBorder="1"/>
    <xf numFmtId="0" fontId="0" fillId="0" borderId="40" xfId="0" applyFont="1" applyBorder="1" applyAlignment="1">
      <alignment horizontal="center"/>
    </xf>
    <xf numFmtId="0" fontId="26" fillId="0" borderId="11" xfId="0" applyFont="1" applyFill="1" applyBorder="1" applyAlignment="1">
      <alignment horizontal="center"/>
    </xf>
    <xf numFmtId="0" fontId="0" fillId="0" borderId="58" xfId="0" applyFont="1" applyFill="1" applyBorder="1"/>
    <xf numFmtId="0" fontId="0" fillId="0" borderId="58" xfId="0" applyFill="1" applyBorder="1"/>
    <xf numFmtId="0" fontId="0" fillId="0" borderId="40" xfId="0" applyFont="1" applyBorder="1"/>
    <xf numFmtId="0" fontId="13" fillId="0" borderId="0" xfId="0" applyFont="1" applyFill="1" applyBorder="1" applyAlignment="1">
      <alignment horizontal="center"/>
    </xf>
    <xf numFmtId="0" fontId="0" fillId="0" borderId="45" xfId="0" applyFont="1" applyBorder="1"/>
    <xf numFmtId="0" fontId="0" fillId="0" borderId="48" xfId="0" applyFont="1" applyFill="1" applyBorder="1"/>
    <xf numFmtId="0" fontId="13" fillId="0" borderId="78" xfId="0" applyFont="1" applyFill="1" applyBorder="1" applyAlignment="1">
      <alignment horizontal="center"/>
    </xf>
    <xf numFmtId="0" fontId="0" fillId="0" borderId="39" xfId="0" applyBorder="1"/>
    <xf numFmtId="0" fontId="0" fillId="0" borderId="12" xfId="0" applyFont="1" applyBorder="1"/>
    <xf numFmtId="0" fontId="0" fillId="0" borderId="0" xfId="0" applyBorder="1"/>
    <xf numFmtId="165" fontId="5" fillId="0" borderId="5" xfId="1" applyFill="1" applyBorder="1" applyAlignment="1" applyProtection="1"/>
    <xf numFmtId="166" fontId="0" fillId="0" borderId="0" xfId="1" applyNumberFormat="1" applyFont="1" applyFill="1" applyBorder="1" applyAlignment="1" applyProtection="1"/>
    <xf numFmtId="165" fontId="5" fillId="0" borderId="17" xfId="1" applyFill="1" applyBorder="1" applyAlignment="1" applyProtection="1"/>
    <xf numFmtId="0" fontId="0" fillId="0" borderId="80" xfId="0" applyFont="1" applyBorder="1"/>
    <xf numFmtId="0" fontId="0" fillId="0" borderId="81" xfId="0" applyBorder="1"/>
    <xf numFmtId="0" fontId="0" fillId="0" borderId="82" xfId="0" applyBorder="1"/>
    <xf numFmtId="167" fontId="0" fillId="0" borderId="81" xfId="0" applyNumberFormat="1" applyFill="1" applyBorder="1"/>
    <xf numFmtId="181" fontId="0" fillId="0" borderId="0" xfId="0" applyNumberFormat="1" applyFill="1" applyBorder="1"/>
    <xf numFmtId="167" fontId="0" fillId="0" borderId="0" xfId="0" applyNumberFormat="1" applyFill="1" applyBorder="1"/>
    <xf numFmtId="168" fontId="5" fillId="0" borderId="0" xfId="1" applyNumberFormat="1"/>
    <xf numFmtId="0" fontId="13" fillId="0" borderId="8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65" fontId="0" fillId="0" borderId="84" xfId="1" applyFont="1" applyFill="1" applyBorder="1" applyAlignment="1" applyProtection="1"/>
    <xf numFmtId="0" fontId="0" fillId="0" borderId="0" xfId="0" applyAlignment="1">
      <alignment horizontal="right"/>
    </xf>
    <xf numFmtId="0" fontId="8" fillId="0" borderId="0" xfId="0" applyFont="1"/>
    <xf numFmtId="169" fontId="8" fillId="0" borderId="0" xfId="0" applyNumberFormat="1" applyFont="1"/>
    <xf numFmtId="3" fontId="13" fillId="0" borderId="64" xfId="0" applyNumberFormat="1" applyFont="1" applyFill="1" applyBorder="1"/>
    <xf numFmtId="3" fontId="0" fillId="0" borderId="85" xfId="0" applyNumberFormat="1" applyFont="1" applyFill="1" applyBorder="1"/>
    <xf numFmtId="0" fontId="13" fillId="0" borderId="89" xfId="0" applyFont="1" applyFill="1" applyBorder="1" applyAlignment="1">
      <alignment horizontal="center"/>
    </xf>
    <xf numFmtId="0" fontId="13" fillId="0" borderId="90" xfId="0" applyFont="1" applyBorder="1" applyAlignment="1">
      <alignment horizontal="center"/>
    </xf>
    <xf numFmtId="0" fontId="13" fillId="0" borderId="91" xfId="0" applyFont="1" applyBorder="1" applyAlignment="1">
      <alignment horizontal="center"/>
    </xf>
    <xf numFmtId="1" fontId="13" fillId="0" borderId="92" xfId="0" applyNumberFormat="1" applyFont="1" applyFill="1" applyBorder="1" applyAlignment="1">
      <alignment horizontal="center"/>
    </xf>
    <xf numFmtId="165" fontId="13" fillId="0" borderId="92" xfId="1" applyFont="1" applyFill="1" applyBorder="1" applyAlignment="1" applyProtection="1">
      <alignment horizontal="center"/>
    </xf>
    <xf numFmtId="0" fontId="13" fillId="0" borderId="93" xfId="0" applyFont="1" applyBorder="1" applyAlignment="1">
      <alignment horizontal="center"/>
    </xf>
    <xf numFmtId="0" fontId="13" fillId="0" borderId="94" xfId="0" applyFont="1" applyFill="1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13" fillId="0" borderId="98" xfId="0" applyFont="1" applyFill="1" applyBorder="1" applyAlignment="1">
      <alignment horizontal="center"/>
    </xf>
    <xf numFmtId="0" fontId="0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99" xfId="0" applyFont="1" applyBorder="1" applyAlignment="1">
      <alignment horizontal="center"/>
    </xf>
    <xf numFmtId="0" fontId="13" fillId="0" borderId="100" xfId="0" applyFont="1" applyBorder="1" applyAlignment="1">
      <alignment horizontal="center"/>
    </xf>
    <xf numFmtId="1" fontId="13" fillId="0" borderId="101" xfId="0" applyNumberFormat="1" applyFont="1" applyFill="1" applyBorder="1" applyAlignment="1">
      <alignment horizontal="center"/>
    </xf>
    <xf numFmtId="165" fontId="13" fillId="0" borderId="101" xfId="1" applyFont="1" applyFill="1" applyBorder="1" applyAlignment="1" applyProtection="1">
      <alignment horizontal="center"/>
    </xf>
    <xf numFmtId="0" fontId="13" fillId="0" borderId="102" xfId="0" applyFont="1" applyBorder="1" applyAlignment="1">
      <alignment horizontal="center"/>
    </xf>
    <xf numFmtId="0" fontId="13" fillId="0" borderId="103" xfId="0" applyFont="1" applyFill="1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04" xfId="0" applyBorder="1" applyAlignment="1">
      <alignment horizontal="center"/>
    </xf>
    <xf numFmtId="0" fontId="0" fillId="0" borderId="101" xfId="0" applyBorder="1" applyAlignment="1">
      <alignment horizontal="center"/>
    </xf>
    <xf numFmtId="3" fontId="0" fillId="0" borderId="89" xfId="0" applyNumberFormat="1" applyFont="1" applyFill="1" applyBorder="1"/>
    <xf numFmtId="166" fontId="26" fillId="0" borderId="89" xfId="0" applyNumberFormat="1" applyFont="1" applyFill="1" applyBorder="1"/>
    <xf numFmtId="166" fontId="26" fillId="0" borderId="0" xfId="0" applyNumberFormat="1" applyFont="1" applyBorder="1"/>
    <xf numFmtId="166" fontId="26" fillId="0" borderId="90" xfId="0" applyNumberFormat="1" applyFont="1" applyBorder="1"/>
    <xf numFmtId="166" fontId="26" fillId="0" borderId="91" xfId="0" applyNumberFormat="1" applyFont="1" applyFill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3" fontId="0" fillId="0" borderId="89" xfId="0" applyNumberFormat="1" applyFill="1" applyBorder="1"/>
    <xf numFmtId="4" fontId="0" fillId="0" borderId="105" xfId="0" applyNumberFormat="1" applyFont="1" applyFill="1" applyBorder="1"/>
    <xf numFmtId="4" fontId="0" fillId="0" borderId="50" xfId="0" applyNumberFormat="1" applyFont="1" applyFill="1" applyBorder="1"/>
    <xf numFmtId="4" fontId="26" fillId="0" borderId="105" xfId="0" applyNumberFormat="1" applyFont="1" applyFill="1" applyBorder="1"/>
    <xf numFmtId="4" fontId="26" fillId="0" borderId="50" xfId="0" applyNumberFormat="1" applyFont="1" applyFill="1" applyBorder="1"/>
    <xf numFmtId="4" fontId="26" fillId="0" borderId="106" xfId="0" applyNumberFormat="1" applyFont="1" applyFill="1" applyBorder="1"/>
    <xf numFmtId="4" fontId="26" fillId="0" borderId="107" xfId="0" applyNumberFormat="1" applyFont="1" applyFill="1" applyBorder="1"/>
    <xf numFmtId="4" fontId="26" fillId="0" borderId="108" xfId="0" applyNumberFormat="1" applyFont="1" applyFill="1" applyBorder="1"/>
    <xf numFmtId="166" fontId="26" fillId="0" borderId="85" xfId="0" applyNumberFormat="1" applyFont="1" applyFill="1" applyBorder="1"/>
    <xf numFmtId="0" fontId="0" fillId="0" borderId="85" xfId="0" applyBorder="1"/>
    <xf numFmtId="166" fontId="0" fillId="0" borderId="0" xfId="0" applyNumberForma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7" fillId="0" borderId="0" xfId="0" applyFont="1" applyFill="1" applyBorder="1"/>
    <xf numFmtId="176" fontId="7" fillId="0" borderId="0" xfId="0" applyNumberFormat="1" applyFont="1" applyFill="1"/>
    <xf numFmtId="176" fontId="0" fillId="0" borderId="0" xfId="0" applyNumberFormat="1" applyFont="1" applyFill="1" applyBorder="1" applyAlignment="1">
      <alignment horizontal="center"/>
    </xf>
    <xf numFmtId="176" fontId="0" fillId="0" borderId="23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176" fontId="0" fillId="0" borderId="6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1" fontId="5" fillId="0" borderId="0" xfId="1" applyNumberFormat="1"/>
    <xf numFmtId="10" fontId="5" fillId="0" borderId="0" xfId="4" applyNumberFormat="1" applyBorder="1"/>
    <xf numFmtId="176" fontId="0" fillId="0" borderId="0" xfId="0" applyNumberFormat="1"/>
    <xf numFmtId="169" fontId="0" fillId="0" borderId="0" xfId="0" applyNumberFormat="1" applyFill="1" applyBorder="1" applyAlignment="1">
      <alignment horizontal="center"/>
    </xf>
    <xf numFmtId="176" fontId="21" fillId="0" borderId="0" xfId="0" applyNumberFormat="1" applyFont="1" applyFill="1" applyBorder="1"/>
    <xf numFmtId="169" fontId="0" fillId="0" borderId="0" xfId="0" applyNumberFormat="1" applyBorder="1" applyAlignment="1">
      <alignment horizontal="center"/>
    </xf>
    <xf numFmtId="182" fontId="0" fillId="0" borderId="0" xfId="0" applyNumberFormat="1"/>
    <xf numFmtId="0" fontId="7" fillId="0" borderId="72" xfId="0" applyFont="1" applyFill="1" applyBorder="1"/>
    <xf numFmtId="176" fontId="21" fillId="0" borderId="9" xfId="0" applyNumberFormat="1" applyFont="1" applyFill="1" applyBorder="1"/>
    <xf numFmtId="0" fontId="7" fillId="0" borderId="21" xfId="0" applyFont="1" applyFill="1" applyBorder="1"/>
    <xf numFmtId="0" fontId="7" fillId="0" borderId="32" xfId="0" applyFont="1" applyFill="1" applyBorder="1"/>
    <xf numFmtId="169" fontId="0" fillId="0" borderId="0" xfId="0" applyNumberFormat="1"/>
    <xf numFmtId="176" fontId="0" fillId="0" borderId="0" xfId="0" applyNumberFormat="1" applyBorder="1"/>
    <xf numFmtId="176" fontId="21" fillId="0" borderId="0" xfId="0" applyNumberFormat="1" applyFont="1" applyBorder="1" applyAlignment="1">
      <alignment horizontal="center"/>
    </xf>
    <xf numFmtId="183" fontId="0" fillId="0" borderId="0" xfId="0" applyNumberFormat="1"/>
    <xf numFmtId="176" fontId="7" fillId="0" borderId="0" xfId="0" applyNumberFormat="1" applyFont="1" applyBorder="1"/>
    <xf numFmtId="176" fontId="7" fillId="0" borderId="0" xfId="0" applyNumberFormat="1" applyFont="1" applyBorder="1" applyAlignment="1">
      <alignment horizontal="center"/>
    </xf>
    <xf numFmtId="176" fontId="7" fillId="0" borderId="0" xfId="0" applyNumberFormat="1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/>
    <xf numFmtId="176" fontId="8" fillId="0" borderId="0" xfId="0" applyNumberFormat="1" applyFont="1" applyFill="1" applyBorder="1" applyAlignment="1">
      <alignment horizontal="center"/>
    </xf>
    <xf numFmtId="10" fontId="7" fillId="0" borderId="0" xfId="4" applyNumberFormat="1" applyFont="1" applyFill="1" applyBorder="1"/>
    <xf numFmtId="176" fontId="0" fillId="0" borderId="21" xfId="0" applyNumberFormat="1" applyFont="1" applyFill="1" applyBorder="1" applyAlignment="1">
      <alignment horizontal="center"/>
    </xf>
    <xf numFmtId="176" fontId="7" fillId="0" borderId="32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26" fillId="0" borderId="21" xfId="0" applyFont="1" applyFill="1" applyBorder="1"/>
    <xf numFmtId="0" fontId="26" fillId="0" borderId="6" xfId="0" applyFont="1" applyFill="1" applyBorder="1"/>
    <xf numFmtId="0" fontId="26" fillId="0" borderId="4" xfId="0" applyFont="1" applyFill="1" applyBorder="1"/>
    <xf numFmtId="0" fontId="26" fillId="0" borderId="1" xfId="0" applyFont="1" applyFill="1" applyBorder="1"/>
    <xf numFmtId="0" fontId="0" fillId="0" borderId="23" xfId="0" applyFont="1" applyFill="1" applyBorder="1"/>
    <xf numFmtId="0" fontId="0" fillId="0" borderId="6" xfId="0" applyFill="1" applyBorder="1" applyAlignment="1">
      <alignment horizontal="center"/>
    </xf>
    <xf numFmtId="0" fontId="0" fillId="0" borderId="21" xfId="0" applyFont="1" applyFill="1" applyBorder="1"/>
    <xf numFmtId="0" fontId="0" fillId="0" borderId="6" xfId="0" applyFont="1" applyFill="1" applyBorder="1"/>
    <xf numFmtId="176" fontId="0" fillId="0" borderId="32" xfId="0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center"/>
    </xf>
    <xf numFmtId="169" fontId="0" fillId="0" borderId="23" xfId="0" applyNumberFormat="1" applyBorder="1" applyAlignment="1">
      <alignment horizontal="center"/>
    </xf>
    <xf numFmtId="169" fontId="0" fillId="0" borderId="6" xfId="0" applyNumberFormat="1" applyBorder="1" applyAlignment="1">
      <alignment horizontal="center"/>
    </xf>
    <xf numFmtId="169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10" fontId="5" fillId="0" borderId="0" xfId="4" applyNumberFormat="1" applyFill="1" applyBorder="1" applyAlignment="1">
      <alignment horizontal="center"/>
    </xf>
    <xf numFmtId="0" fontId="0" fillId="8" borderId="0" xfId="0" applyFill="1"/>
    <xf numFmtId="0" fontId="7" fillId="8" borderId="0" xfId="0" applyFont="1" applyFill="1"/>
    <xf numFmtId="176" fontId="0" fillId="8" borderId="21" xfId="0" applyNumberFormat="1" applyFont="1" applyFill="1" applyBorder="1" applyAlignment="1">
      <alignment horizontal="center"/>
    </xf>
    <xf numFmtId="176" fontId="0" fillId="8" borderId="6" xfId="0" applyNumberFormat="1" applyFont="1" applyFill="1" applyBorder="1" applyAlignment="1">
      <alignment horizontal="center"/>
    </xf>
    <xf numFmtId="176" fontId="0" fillId="8" borderId="0" xfId="0" applyNumberFormat="1" applyFill="1" applyBorder="1" applyAlignment="1">
      <alignment horizontal="center"/>
    </xf>
    <xf numFmtId="0" fontId="13" fillId="0" borderId="72" xfId="0" applyFont="1" applyFill="1" applyBorder="1"/>
    <xf numFmtId="0" fontId="13" fillId="0" borderId="23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1" fontId="13" fillId="0" borderId="9" xfId="0" applyNumberFormat="1" applyFont="1" applyFill="1" applyBorder="1" applyAlignment="1">
      <alignment horizontal="center"/>
    </xf>
    <xf numFmtId="165" fontId="13" fillId="0" borderId="9" xfId="1" applyFont="1" applyFill="1" applyBorder="1" applyAlignment="1" applyProtection="1">
      <alignment horizontal="center"/>
    </xf>
    <xf numFmtId="0" fontId="13" fillId="0" borderId="9" xfId="0" applyFont="1" applyFill="1" applyBorder="1"/>
    <xf numFmtId="0" fontId="13" fillId="0" borderId="32" xfId="0" applyFont="1" applyFill="1" applyBorder="1"/>
    <xf numFmtId="0" fontId="13" fillId="0" borderId="7" xfId="0" applyFont="1" applyFill="1" applyBorder="1"/>
    <xf numFmtId="0" fontId="13" fillId="0" borderId="2" xfId="0" applyFont="1" applyFill="1" applyBorder="1" applyAlignment="1">
      <alignment horizontal="center"/>
    </xf>
    <xf numFmtId="1" fontId="13" fillId="0" borderId="3" xfId="0" applyNumberFormat="1" applyFont="1" applyFill="1" applyBorder="1" applyAlignment="1">
      <alignment horizontal="center"/>
    </xf>
    <xf numFmtId="165" fontId="13" fillId="0" borderId="3" xfId="1" applyFont="1" applyFill="1" applyBorder="1" applyAlignment="1" applyProtection="1">
      <alignment horizontal="center"/>
    </xf>
    <xf numFmtId="0" fontId="13" fillId="0" borderId="3" xfId="0" applyFont="1" applyFill="1" applyBorder="1"/>
    <xf numFmtId="0" fontId="13" fillId="0" borderId="21" xfId="0" applyFont="1" applyFill="1" applyBorder="1"/>
    <xf numFmtId="10" fontId="0" fillId="0" borderId="0" xfId="0" applyNumberFormat="1" applyBorder="1"/>
    <xf numFmtId="0" fontId="13" fillId="0" borderId="0" xfId="0" applyFont="1" applyBorder="1"/>
    <xf numFmtId="10" fontId="13" fillId="0" borderId="0" xfId="4" applyNumberFormat="1" applyFont="1" applyFill="1" applyBorder="1"/>
    <xf numFmtId="10" fontId="0" fillId="0" borderId="6" xfId="0" applyNumberFormat="1" applyBorder="1"/>
    <xf numFmtId="0" fontId="13" fillId="0" borderId="3" xfId="0" applyFont="1" applyBorder="1"/>
    <xf numFmtId="10" fontId="13" fillId="0" borderId="3" xfId="4" applyNumberFormat="1" applyFont="1" applyFill="1" applyBorder="1"/>
    <xf numFmtId="10" fontId="0" fillId="0" borderId="3" xfId="0" applyNumberFormat="1" applyBorder="1"/>
    <xf numFmtId="10" fontId="0" fillId="0" borderId="7" xfId="0" applyNumberFormat="1" applyBorder="1"/>
    <xf numFmtId="169" fontId="13" fillId="0" borderId="1" xfId="0" applyNumberFormat="1" applyFont="1" applyFill="1" applyBorder="1"/>
    <xf numFmtId="169" fontId="13" fillId="0" borderId="2" xfId="0" applyNumberFormat="1" applyFont="1" applyFill="1" applyBorder="1"/>
    <xf numFmtId="171" fontId="0" fillId="0" borderId="0" xfId="1" applyNumberFormat="1" applyFont="1"/>
    <xf numFmtId="3" fontId="7" fillId="0" borderId="89" xfId="0" applyNumberFormat="1" applyFont="1" applyFill="1" applyBorder="1"/>
    <xf numFmtId="171" fontId="0" fillId="0" borderId="0" xfId="0" applyNumberFormat="1"/>
    <xf numFmtId="0" fontId="13" fillId="0" borderId="0" xfId="5" applyFont="1" applyFill="1"/>
    <xf numFmtId="0" fontId="30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0" xfId="5" applyFont="1" applyFill="1" applyBorder="1"/>
    <xf numFmtId="0" fontId="30" fillId="0" borderId="0" xfId="5" applyFont="1" applyFill="1" applyBorder="1"/>
    <xf numFmtId="0" fontId="13" fillId="9" borderId="0" xfId="5" applyFont="1" applyFill="1"/>
    <xf numFmtId="0" fontId="13" fillId="0" borderId="0" xfId="6"/>
    <xf numFmtId="0" fontId="21" fillId="0" borderId="0" xfId="5" applyFont="1" applyFill="1"/>
    <xf numFmtId="0" fontId="30" fillId="0" borderId="0" xfId="5" applyFont="1" applyFill="1" applyAlignment="1">
      <alignment horizontal="center"/>
    </xf>
    <xf numFmtId="0" fontId="13" fillId="0" borderId="4" xfId="5" applyFont="1" applyFill="1" applyBorder="1" applyAlignment="1">
      <alignment horizontal="center"/>
    </xf>
    <xf numFmtId="0" fontId="18" fillId="0" borderId="0" xfId="6" applyFont="1"/>
    <xf numFmtId="186" fontId="13" fillId="0" borderId="0" xfId="6" applyNumberFormat="1"/>
    <xf numFmtId="182" fontId="13" fillId="0" borderId="2" xfId="5" applyNumberFormat="1" applyFont="1" applyFill="1" applyBorder="1" applyAlignment="1">
      <alignment horizontal="center"/>
    </xf>
    <xf numFmtId="2" fontId="13" fillId="0" borderId="0" xfId="5" applyNumberFormat="1" applyFont="1" applyFill="1"/>
    <xf numFmtId="0" fontId="7" fillId="0" borderId="0" xfId="5"/>
    <xf numFmtId="0" fontId="13" fillId="0" borderId="72" xfId="5" applyFont="1" applyFill="1" applyBorder="1" applyAlignment="1">
      <alignment horizontal="center"/>
    </xf>
    <xf numFmtId="0" fontId="13" fillId="0" borderId="9" xfId="5" applyFont="1" applyFill="1" applyBorder="1" applyAlignment="1">
      <alignment horizontal="center"/>
    </xf>
    <xf numFmtId="14" fontId="13" fillId="0" borderId="24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3" fillId="0" borderId="32" xfId="5" applyFont="1" applyFill="1" applyBorder="1"/>
    <xf numFmtId="0" fontId="13" fillId="0" borderId="32" xfId="5" applyFont="1" applyFill="1" applyBorder="1" applyAlignment="1">
      <alignment horizontal="center"/>
    </xf>
    <xf numFmtId="0" fontId="13" fillId="0" borderId="3" xfId="5" applyFont="1" applyFill="1" applyBorder="1"/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4" xfId="5" applyFont="1" applyFill="1" applyBorder="1" applyAlignment="1">
      <alignment horizontal="center"/>
    </xf>
    <xf numFmtId="0" fontId="13" fillId="9" borderId="0" xfId="5" applyFont="1" applyFill="1" applyBorder="1"/>
    <xf numFmtId="10" fontId="13" fillId="0" borderId="0" xfId="7" applyNumberFormat="1" applyFont="1" applyFill="1" applyAlignment="1">
      <alignment horizontal="center"/>
    </xf>
    <xf numFmtId="0" fontId="13" fillId="0" borderId="72" xfId="5" applyFont="1" applyFill="1" applyBorder="1"/>
    <xf numFmtId="0" fontId="13" fillId="0" borderId="72" xfId="5" applyFont="1" applyFill="1" applyBorder="1" applyAlignment="1" applyProtection="1">
      <alignment horizontal="center"/>
    </xf>
    <xf numFmtId="0" fontId="13" fillId="0" borderId="9" xfId="5" applyFont="1" applyFill="1" applyBorder="1"/>
    <xf numFmtId="182" fontId="13" fillId="0" borderId="4" xfId="5" applyNumberFormat="1" applyFont="1" applyFill="1" applyBorder="1"/>
    <xf numFmtId="10" fontId="13" fillId="0" borderId="4" xfId="5" applyNumberFormat="1" applyFont="1" applyFill="1" applyBorder="1"/>
    <xf numFmtId="188" fontId="13" fillId="0" borderId="4" xfId="9" applyNumberFormat="1" applyFont="1" applyFill="1" applyBorder="1"/>
    <xf numFmtId="188" fontId="13" fillId="0" borderId="0" xfId="9" applyNumberFormat="1" applyFont="1" applyFill="1" applyBorder="1"/>
    <xf numFmtId="0" fontId="13" fillId="0" borderId="21" xfId="5" applyFont="1" applyFill="1" applyBorder="1"/>
    <xf numFmtId="0" fontId="13" fillId="0" borderId="21" xfId="5" applyFont="1" applyFill="1" applyBorder="1" applyAlignment="1" applyProtection="1">
      <alignment horizontal="center"/>
    </xf>
    <xf numFmtId="0" fontId="13" fillId="0" borderId="21" xfId="5" applyFont="1" applyFill="1" applyBorder="1" applyAlignment="1">
      <alignment horizontal="center"/>
    </xf>
    <xf numFmtId="182" fontId="13" fillId="0" borderId="1" xfId="5" applyNumberFormat="1" applyFont="1" applyFill="1" applyBorder="1"/>
    <xf numFmtId="0" fontId="13" fillId="0" borderId="1" xfId="5" applyFont="1" applyFill="1" applyBorder="1"/>
    <xf numFmtId="188" fontId="13" fillId="0" borderId="1" xfId="9" applyNumberFormat="1" applyFont="1" applyFill="1" applyBorder="1"/>
    <xf numFmtId="0" fontId="7" fillId="0" borderId="0" xfId="5" applyFont="1" applyFill="1"/>
    <xf numFmtId="0" fontId="13" fillId="0" borderId="4" xfId="5" applyFont="1" applyFill="1" applyBorder="1" applyAlignment="1" applyProtection="1">
      <alignment horizontal="center"/>
    </xf>
    <xf numFmtId="0" fontId="13" fillId="0" borderId="23" xfId="5" applyFont="1" applyFill="1" applyBorder="1"/>
    <xf numFmtId="2" fontId="30" fillId="0" borderId="0" xfId="5" applyNumberFormat="1" applyFont="1" applyFill="1" applyBorder="1"/>
    <xf numFmtId="0" fontId="13" fillId="0" borderId="1" xfId="5" applyFont="1" applyFill="1" applyBorder="1" applyAlignment="1" applyProtection="1">
      <alignment horizontal="center"/>
    </xf>
    <xf numFmtId="0" fontId="13" fillId="0" borderId="1" xfId="5" applyFont="1" applyFill="1" applyBorder="1" applyAlignment="1">
      <alignment horizontal="center"/>
    </xf>
    <xf numFmtId="0" fontId="13" fillId="0" borderId="6" xfId="5" applyFont="1" applyFill="1" applyBorder="1"/>
    <xf numFmtId="188" fontId="13" fillId="0" borderId="2" xfId="9" applyNumberFormat="1" applyFont="1" applyFill="1" applyBorder="1"/>
    <xf numFmtId="176" fontId="30" fillId="0" borderId="0" xfId="5" applyNumberFormat="1" applyFont="1" applyFill="1" applyBorder="1"/>
    <xf numFmtId="0" fontId="13" fillId="0" borderId="2" xfId="5" applyFont="1" applyFill="1" applyBorder="1" applyAlignment="1" applyProtection="1">
      <alignment horizontal="center"/>
    </xf>
    <xf numFmtId="182" fontId="13" fillId="0" borderId="2" xfId="5" applyNumberFormat="1" applyFont="1" applyFill="1" applyBorder="1"/>
    <xf numFmtId="0" fontId="13" fillId="0" borderId="7" xfId="5" applyFont="1" applyFill="1" applyBorder="1"/>
    <xf numFmtId="0" fontId="13" fillId="0" borderId="0" xfId="5" applyFont="1" applyFill="1" applyBorder="1" applyAlignment="1">
      <alignment horizontal="left"/>
    </xf>
    <xf numFmtId="0" fontId="13" fillId="10" borderId="0" xfId="5" applyFont="1" applyFill="1" applyBorder="1"/>
    <xf numFmtId="0" fontId="13" fillId="0" borderId="4" xfId="5" applyFont="1" applyFill="1" applyBorder="1"/>
    <xf numFmtId="43" fontId="24" fillId="0" borderId="0" xfId="5" applyNumberFormat="1" applyFont="1" applyAlignment="1">
      <alignment horizontal="left"/>
    </xf>
    <xf numFmtId="43" fontId="24" fillId="0" borderId="0" xfId="5" applyNumberFormat="1" applyFont="1" applyFill="1" applyAlignment="1">
      <alignment horizontal="left"/>
    </xf>
    <xf numFmtId="182" fontId="7" fillId="0" borderId="0" xfId="5" applyNumberFormat="1" applyFill="1"/>
    <xf numFmtId="0" fontId="13" fillId="0" borderId="32" xfId="5" applyFont="1" applyFill="1" applyBorder="1" applyAlignment="1" applyProtection="1">
      <alignment horizontal="center"/>
    </xf>
    <xf numFmtId="2" fontId="13" fillId="0" borderId="0" xfId="5" applyNumberFormat="1" applyFont="1" applyFill="1" applyBorder="1"/>
    <xf numFmtId="169" fontId="13" fillId="0" borderId="0" xfId="5" applyNumberFormat="1" applyFont="1" applyFill="1" applyBorder="1"/>
    <xf numFmtId="0" fontId="26" fillId="0" borderId="0" xfId="5" applyFont="1" applyFill="1" applyBorder="1"/>
    <xf numFmtId="182" fontId="33" fillId="0" borderId="0" xfId="11" applyNumberFormat="1" applyFill="1" applyBorder="1"/>
    <xf numFmtId="43" fontId="24" fillId="0" borderId="0" xfId="5" applyNumberFormat="1" applyFont="1" applyFill="1"/>
    <xf numFmtId="176" fontId="13" fillId="0" borderId="0" xfId="9" applyNumberFormat="1" applyFont="1" applyFill="1" applyBorder="1"/>
    <xf numFmtId="0" fontId="13" fillId="0" borderId="72" xfId="5" applyFont="1" applyBorder="1"/>
    <xf numFmtId="0" fontId="13" fillId="0" borderId="72" xfId="5" applyFont="1" applyBorder="1" applyAlignment="1" applyProtection="1">
      <alignment horizontal="center"/>
    </xf>
    <xf numFmtId="0" fontId="13" fillId="0" borderId="72" xfId="5" applyFont="1" applyFill="1" applyBorder="1" applyAlignment="1">
      <alignment horizontal="left"/>
    </xf>
    <xf numFmtId="0" fontId="13" fillId="0" borderId="72" xfId="5" applyFont="1" applyBorder="1" applyAlignment="1">
      <alignment horizontal="center"/>
    </xf>
    <xf numFmtId="182" fontId="13" fillId="0" borderId="4" xfId="9" applyNumberFormat="1" applyFont="1" applyFill="1" applyBorder="1"/>
    <xf numFmtId="169" fontId="13" fillId="0" borderId="4" xfId="5" applyNumberFormat="1" applyFont="1" applyFill="1" applyBorder="1"/>
    <xf numFmtId="0" fontId="13" fillId="0" borderId="21" xfId="5" applyFont="1" applyBorder="1"/>
    <xf numFmtId="0" fontId="13" fillId="0" borderId="21" xfId="5" applyFont="1" applyFill="1" applyBorder="1" applyAlignment="1">
      <alignment horizontal="left"/>
    </xf>
    <xf numFmtId="182" fontId="13" fillId="0" borderId="1" xfId="9" applyNumberFormat="1" applyFont="1" applyFill="1" applyBorder="1"/>
    <xf numFmtId="169" fontId="13" fillId="0" borderId="1" xfId="5" applyNumberFormat="1" applyFont="1" applyFill="1" applyBorder="1"/>
    <xf numFmtId="0" fontId="13" fillId="0" borderId="21" xfId="5" applyFont="1" applyBorder="1" applyAlignment="1" applyProtection="1">
      <alignment horizontal="center"/>
    </xf>
    <xf numFmtId="0" fontId="13" fillId="0" borderId="21" xfId="5" applyFont="1" applyBorder="1" applyAlignment="1">
      <alignment horizontal="center"/>
    </xf>
    <xf numFmtId="176" fontId="18" fillId="0" borderId="0" xfId="9" applyNumberFormat="1" applyFont="1" applyFill="1" applyBorder="1"/>
    <xf numFmtId="0" fontId="34" fillId="0" borderId="0" xfId="5" applyFont="1" applyFill="1"/>
    <xf numFmtId="0" fontId="13" fillId="0" borderId="32" xfId="5" applyFont="1" applyBorder="1"/>
    <xf numFmtId="0" fontId="13" fillId="0" borderId="32" xfId="5" applyFont="1" applyFill="1" applyBorder="1" applyAlignment="1">
      <alignment horizontal="left"/>
    </xf>
    <xf numFmtId="0" fontId="13" fillId="0" borderId="32" xfId="5" applyFont="1" applyBorder="1" applyAlignment="1">
      <alignment horizontal="center"/>
    </xf>
    <xf numFmtId="182" fontId="13" fillId="0" borderId="2" xfId="9" applyNumberFormat="1" applyFont="1" applyFill="1" applyBorder="1"/>
    <xf numFmtId="0" fontId="13" fillId="0" borderId="4" xfId="5" applyFont="1" applyBorder="1" applyAlignment="1" applyProtection="1">
      <alignment horizontal="center"/>
    </xf>
    <xf numFmtId="0" fontId="13" fillId="0" borderId="6" xfId="5" applyFont="1" applyBorder="1"/>
    <xf numFmtId="0" fontId="13" fillId="0" borderId="1" xfId="5" applyFont="1" applyBorder="1" applyAlignment="1">
      <alignment horizontal="center"/>
    </xf>
    <xf numFmtId="0" fontId="13" fillId="0" borderId="9" xfId="5" applyFont="1" applyFill="1" applyBorder="1" applyAlignment="1">
      <alignment horizontal="left"/>
    </xf>
    <xf numFmtId="0" fontId="13" fillId="0" borderId="4" xfId="5" applyFont="1" applyBorder="1" applyAlignment="1">
      <alignment horizontal="center"/>
    </xf>
    <xf numFmtId="0" fontId="13" fillId="0" borderId="1" xfId="5" applyFont="1" applyBorder="1" applyAlignment="1" applyProtection="1">
      <alignment horizontal="center"/>
    </xf>
    <xf numFmtId="0" fontId="13" fillId="0" borderId="0" xfId="6" applyFill="1" applyBorder="1"/>
    <xf numFmtId="0" fontId="13" fillId="0" borderId="7" xfId="5" applyFont="1" applyBorder="1"/>
    <xf numFmtId="182" fontId="13" fillId="0" borderId="9" xfId="9" applyNumberFormat="1" applyFont="1" applyFill="1" applyBorder="1"/>
    <xf numFmtId="182" fontId="13" fillId="0" borderId="0" xfId="9" applyNumberFormat="1" applyFont="1" applyFill="1" applyBorder="1"/>
    <xf numFmtId="0" fontId="13" fillId="0" borderId="23" xfId="5" applyFont="1" applyBorder="1"/>
    <xf numFmtId="182" fontId="13" fillId="0" borderId="0" xfId="5" applyNumberFormat="1" applyFont="1" applyFill="1" applyBorder="1"/>
    <xf numFmtId="0" fontId="13" fillId="0" borderId="0" xfId="5" applyFont="1" applyBorder="1"/>
    <xf numFmtId="0" fontId="13" fillId="0" borderId="3" xfId="5" applyFont="1" applyBorder="1"/>
    <xf numFmtId="182" fontId="13" fillId="0" borderId="24" xfId="5" applyNumberFormat="1" applyFont="1" applyFill="1" applyBorder="1"/>
    <xf numFmtId="0" fontId="13" fillId="0" borderId="24" xfId="5" applyFont="1" applyFill="1" applyBorder="1"/>
    <xf numFmtId="169" fontId="13" fillId="0" borderId="0" xfId="5" applyNumberFormat="1" applyFont="1" applyFill="1"/>
    <xf numFmtId="0" fontId="13" fillId="0" borderId="28" xfId="5" applyFont="1" applyFill="1" applyBorder="1"/>
    <xf numFmtId="0" fontId="13" fillId="0" borderId="24" xfId="5" applyFont="1" applyFill="1" applyBorder="1" applyAlignment="1" applyProtection="1">
      <alignment horizontal="center"/>
    </xf>
    <xf numFmtId="0" fontId="7" fillId="0" borderId="0" xfId="5" applyFill="1"/>
    <xf numFmtId="182" fontId="13" fillId="9" borderId="24" xfId="5" applyNumberFormat="1" applyFont="1" applyFill="1" applyBorder="1"/>
    <xf numFmtId="0" fontId="13" fillId="9" borderId="24" xfId="5" applyFont="1" applyFill="1" applyBorder="1"/>
    <xf numFmtId="187" fontId="7" fillId="0" borderId="2" xfId="8" applyNumberFormat="1" applyFill="1" applyBorder="1"/>
    <xf numFmtId="187" fontId="13" fillId="0" borderId="0" xfId="5" applyNumberFormat="1" applyFont="1" applyFill="1" applyBorder="1" applyAlignment="1">
      <alignment horizontal="center"/>
    </xf>
    <xf numFmtId="187" fontId="13" fillId="0" borderId="0" xfId="5" applyNumberFormat="1" applyFont="1" applyFill="1" applyBorder="1"/>
    <xf numFmtId="43" fontId="13" fillId="0" borderId="0" xfId="9" applyFont="1" applyFill="1" applyBorder="1"/>
    <xf numFmtId="43" fontId="13" fillId="0" borderId="0" xfId="9" applyFont="1" applyBorder="1"/>
    <xf numFmtId="189" fontId="13" fillId="0" borderId="0" xfId="5" applyNumberFormat="1" applyFont="1" applyFill="1"/>
    <xf numFmtId="189" fontId="13" fillId="0" borderId="0" xfId="5" applyNumberFormat="1" applyFont="1" applyFill="1" applyBorder="1"/>
    <xf numFmtId="188" fontId="13" fillId="9" borderId="0" xfId="9" applyNumberFormat="1" applyFont="1" applyFill="1" applyBorder="1"/>
    <xf numFmtId="190" fontId="13" fillId="0" borderId="0" xfId="5" applyNumberFormat="1" applyFont="1" applyFill="1"/>
    <xf numFmtId="0" fontId="15" fillId="0" borderId="0" xfId="5" applyFont="1" applyFill="1" applyBorder="1" applyAlignment="1">
      <alignment horizontal="left"/>
    </xf>
    <xf numFmtId="165" fontId="13" fillId="0" borderId="0" xfId="5" applyNumberFormat="1" applyFont="1" applyFill="1"/>
    <xf numFmtId="0" fontId="35" fillId="0" borderId="0" xfId="5" applyFont="1" applyFill="1" applyBorder="1" applyAlignment="1">
      <alignment horizontal="left"/>
    </xf>
    <xf numFmtId="191" fontId="13" fillId="0" borderId="0" xfId="5" applyNumberFormat="1" applyFont="1" applyFill="1" applyBorder="1"/>
    <xf numFmtId="190" fontId="13" fillId="0" borderId="0" xfId="5" applyNumberFormat="1" applyFont="1" applyFill="1" applyBorder="1"/>
    <xf numFmtId="0" fontId="13" fillId="0" borderId="0" xfId="5" applyFont="1" applyFill="1" applyBorder="1" applyAlignment="1">
      <alignment horizontal="right"/>
    </xf>
    <xf numFmtId="0" fontId="7" fillId="0" borderId="32" xfId="12" applyFont="1" applyFill="1" applyBorder="1"/>
    <xf numFmtId="0" fontId="7" fillId="0" borderId="2" xfId="12" applyFont="1" applyFill="1" applyBorder="1"/>
    <xf numFmtId="166" fontId="7" fillId="0" borderId="0" xfId="13" applyBorder="1"/>
    <xf numFmtId="0" fontId="7" fillId="0" borderId="0" xfId="199"/>
    <xf numFmtId="0" fontId="7" fillId="0" borderId="0" xfId="199" applyFill="1"/>
    <xf numFmtId="166" fontId="7" fillId="0" borderId="0" xfId="199" applyNumberFormat="1" applyFill="1" applyBorder="1"/>
    <xf numFmtId="166" fontId="7" fillId="0" borderId="120" xfId="13" applyFill="1" applyBorder="1"/>
    <xf numFmtId="3" fontId="7" fillId="0" borderId="121" xfId="199" applyNumberFormat="1" applyFill="1" applyBorder="1"/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7" fillId="0" borderId="44" xfId="199" applyFill="1" applyBorder="1" applyAlignment="1">
      <alignment horizontal="center"/>
    </xf>
    <xf numFmtId="168" fontId="7" fillId="0" borderId="0" xfId="199" applyNumberFormat="1"/>
    <xf numFmtId="166" fontId="7" fillId="0" borderId="0" xfId="13"/>
    <xf numFmtId="195" fontId="7" fillId="0" borderId="0" xfId="199" applyNumberFormat="1" applyFill="1" applyBorder="1"/>
    <xf numFmtId="195" fontId="7" fillId="0" borderId="40" xfId="199" applyNumberFormat="1" applyFill="1" applyBorder="1"/>
    <xf numFmtId="0" fontId="7" fillId="0" borderId="0" xfId="199" applyBorder="1"/>
    <xf numFmtId="0" fontId="7" fillId="0" borderId="6" xfId="199" applyBorder="1"/>
    <xf numFmtId="0" fontId="7" fillId="0" borderId="21" xfId="199" applyBorder="1"/>
    <xf numFmtId="0" fontId="7" fillId="0" borderId="0" xfId="199" applyBorder="1" applyAlignment="1">
      <alignment horizontal="center"/>
    </xf>
    <xf numFmtId="165" fontId="7" fillId="0" borderId="0" xfId="199" applyNumberFormat="1" applyBorder="1"/>
    <xf numFmtId="166" fontId="7" fillId="0" borderId="0" xfId="199" applyNumberFormat="1"/>
    <xf numFmtId="3" fontId="7" fillId="0" borderId="89" xfId="199" applyNumberFormat="1" applyFill="1" applyBorder="1"/>
    <xf numFmtId="0" fontId="7" fillId="0" borderId="0" xfId="199" applyFill="1" applyBorder="1"/>
    <xf numFmtId="195" fontId="7" fillId="0" borderId="36" xfId="199" applyNumberFormat="1" applyFill="1" applyBorder="1"/>
    <xf numFmtId="166" fontId="7" fillId="0" borderId="11" xfId="199" applyNumberFormat="1" applyFill="1" applyBorder="1"/>
    <xf numFmtId="195" fontId="7" fillId="0" borderId="76" xfId="199" applyNumberFormat="1" applyFill="1" applyBorder="1"/>
    <xf numFmtId="0" fontId="7" fillId="0" borderId="48" xfId="199" applyFill="1" applyBorder="1" applyAlignment="1">
      <alignment horizontal="center"/>
    </xf>
    <xf numFmtId="0" fontId="7" fillId="0" borderId="130" xfId="199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7" fillId="0" borderId="10" xfId="199" applyFont="1" applyFill="1" applyBorder="1" applyAlignment="1">
      <alignment horizontal="center"/>
    </xf>
    <xf numFmtId="0" fontId="7" fillId="0" borderId="76" xfId="199" applyFont="1" applyFill="1" applyBorder="1" applyAlignment="1">
      <alignment horizontal="center"/>
    </xf>
    <xf numFmtId="166" fontId="7" fillId="0" borderId="0" xfId="199" applyNumberFormat="1" applyFill="1"/>
    <xf numFmtId="166" fontId="0" fillId="0" borderId="0" xfId="13" applyFont="1" applyFill="1" applyBorder="1" applyAlignment="1" applyProtection="1"/>
    <xf numFmtId="168" fontId="0" fillId="0" borderId="0" xfId="13" applyNumberFormat="1" applyFont="1" applyFill="1" applyBorder="1" applyAlignment="1" applyProtection="1"/>
    <xf numFmtId="4" fontId="7" fillId="0" borderId="0" xfId="199" applyNumberFormat="1" applyFill="1"/>
    <xf numFmtId="196" fontId="7" fillId="0" borderId="0" xfId="199" applyNumberFormat="1" applyFill="1" applyBorder="1"/>
    <xf numFmtId="10" fontId="7" fillId="0" borderId="0" xfId="199" applyNumberFormat="1" applyFill="1" applyBorder="1"/>
    <xf numFmtId="196" fontId="7" fillId="0" borderId="68" xfId="199" applyNumberFormat="1" applyBorder="1"/>
    <xf numFmtId="0" fontId="7" fillId="0" borderId="69" xfId="199" applyBorder="1"/>
    <xf numFmtId="0" fontId="7" fillId="0" borderId="67" xfId="199" applyFont="1" applyFill="1" applyBorder="1"/>
    <xf numFmtId="197" fontId="7" fillId="0" borderId="1" xfId="199" applyNumberFormat="1" applyFill="1" applyBorder="1"/>
    <xf numFmtId="197" fontId="7" fillId="0" borderId="11" xfId="199" applyNumberFormat="1" applyFill="1" applyBorder="1"/>
    <xf numFmtId="197" fontId="7" fillId="0" borderId="12" xfId="199" applyNumberFormat="1" applyFill="1" applyBorder="1"/>
    <xf numFmtId="0" fontId="7" fillId="0" borderId="11" xfId="199" applyFont="1" applyFill="1" applyBorder="1"/>
    <xf numFmtId="197" fontId="7" fillId="0" borderId="4" xfId="199" applyNumberFormat="1" applyFill="1" applyBorder="1"/>
    <xf numFmtId="184" fontId="6" fillId="0" borderId="2" xfId="13" applyNumberFormat="1" applyFont="1" applyBorder="1"/>
    <xf numFmtId="196" fontId="7" fillId="0" borderId="2" xfId="199" applyNumberFormat="1" applyFill="1" applyBorder="1"/>
    <xf numFmtId="196" fontId="7" fillId="0" borderId="13" xfId="199" applyNumberFormat="1" applyFill="1" applyBorder="1"/>
    <xf numFmtId="196" fontId="7" fillId="0" borderId="16" xfId="199" applyNumberFormat="1" applyFill="1" applyBorder="1"/>
    <xf numFmtId="196" fontId="7" fillId="0" borderId="15" xfId="199" applyNumberFormat="1" applyFill="1" applyBorder="1"/>
    <xf numFmtId="0" fontId="7" fillId="0" borderId="58" xfId="199" applyFill="1" applyBorder="1"/>
    <xf numFmtId="0" fontId="7" fillId="0" borderId="16" xfId="199" applyFill="1" applyBorder="1"/>
    <xf numFmtId="4" fontId="0" fillId="0" borderId="4" xfId="13" applyNumberFormat="1" applyFont="1" applyFill="1" applyBorder="1" applyAlignment="1" applyProtection="1"/>
    <xf numFmtId="0" fontId="7" fillId="0" borderId="22" xfId="199" applyFill="1" applyBorder="1"/>
    <xf numFmtId="0" fontId="7" fillId="0" borderId="71" xfId="199" applyFont="1" applyFill="1" applyBorder="1"/>
    <xf numFmtId="0" fontId="7" fillId="0" borderId="2" xfId="199" applyFill="1" applyBorder="1" applyAlignment="1">
      <alignment horizontal="center" vertical="top" wrapText="1"/>
    </xf>
    <xf numFmtId="0" fontId="13" fillId="0" borderId="16" xfId="199" applyFont="1" applyFill="1" applyBorder="1" applyAlignment="1">
      <alignment horizontal="center"/>
    </xf>
    <xf numFmtId="0" fontId="13" fillId="0" borderId="15" xfId="199" applyFont="1" applyFill="1" applyBorder="1" applyAlignment="1">
      <alignment horizontal="center"/>
    </xf>
    <xf numFmtId="0" fontId="13" fillId="0" borderId="14" xfId="199" applyFont="1" applyFill="1" applyBorder="1" applyAlignment="1">
      <alignment horizontal="center"/>
    </xf>
    <xf numFmtId="0" fontId="7" fillId="0" borderId="15" xfId="199" applyFont="1" applyFill="1" applyBorder="1" applyAlignment="1">
      <alignment horizontal="center"/>
    </xf>
    <xf numFmtId="0" fontId="13" fillId="0" borderId="58" xfId="199" applyFont="1" applyFill="1" applyBorder="1" applyAlignment="1">
      <alignment horizontal="center"/>
    </xf>
    <xf numFmtId="0" fontId="12" fillId="0" borderId="16" xfId="199" applyFont="1" applyFill="1" applyBorder="1"/>
    <xf numFmtId="0" fontId="7" fillId="0" borderId="4" xfId="199" applyFill="1" applyBorder="1" applyAlignment="1">
      <alignment horizontal="center"/>
    </xf>
    <xf numFmtId="0" fontId="7" fillId="0" borderId="71" xfId="199" applyFont="1" applyFill="1" applyBorder="1" applyAlignment="1">
      <alignment horizontal="center"/>
    </xf>
    <xf numFmtId="0" fontId="7" fillId="0" borderId="70" xfId="199" applyFont="1" applyFill="1" applyBorder="1" applyAlignment="1">
      <alignment horizontal="center"/>
    </xf>
    <xf numFmtId="0" fontId="7" fillId="0" borderId="131" xfId="199" applyFont="1" applyFill="1" applyBorder="1" applyAlignment="1">
      <alignment horizontal="center"/>
    </xf>
    <xf numFmtId="195" fontId="7" fillId="0" borderId="70" xfId="199" applyNumberFormat="1" applyFont="1" applyFill="1" applyBorder="1" applyAlignment="1">
      <alignment horizontal="center"/>
    </xf>
    <xf numFmtId="195" fontId="7" fillId="0" borderId="71" xfId="199" applyNumberFormat="1" applyFont="1" applyFill="1" applyBorder="1" applyAlignment="1">
      <alignment horizontal="center"/>
    </xf>
    <xf numFmtId="0" fontId="12" fillId="0" borderId="71" xfId="199" applyFont="1" applyFill="1" applyBorder="1"/>
    <xf numFmtId="195" fontId="7" fillId="0" borderId="132" xfId="199" applyNumberFormat="1" applyFill="1" applyBorder="1"/>
    <xf numFmtId="196" fontId="7" fillId="0" borderId="78" xfId="199" applyNumberFormat="1" applyFill="1" applyBorder="1"/>
    <xf numFmtId="196" fontId="7" fillId="0" borderId="46" xfId="199" applyNumberFormat="1" applyFill="1" applyBorder="1"/>
    <xf numFmtId="196" fontId="7" fillId="0" borderId="48" xfId="199" applyNumberFormat="1" applyFill="1" applyBorder="1"/>
    <xf numFmtId="196" fontId="7" fillId="0" borderId="130" xfId="199" applyNumberFormat="1" applyFill="1" applyBorder="1"/>
    <xf numFmtId="195" fontId="7" fillId="0" borderId="46" xfId="199" applyNumberFormat="1" applyFill="1" applyBorder="1"/>
    <xf numFmtId="195" fontId="7" fillId="0" borderId="43" xfId="199" applyNumberFormat="1" applyFill="1" applyBorder="1"/>
    <xf numFmtId="195" fontId="7" fillId="0" borderId="48" xfId="199" applyNumberFormat="1" applyFill="1" applyBorder="1"/>
    <xf numFmtId="195" fontId="95" fillId="0" borderId="43" xfId="199" applyNumberFormat="1" applyFont="1" applyFill="1" applyBorder="1"/>
    <xf numFmtId="166" fontId="7" fillId="0" borderId="133" xfId="199" applyNumberFormat="1" applyFill="1" applyBorder="1"/>
    <xf numFmtId="166" fontId="7" fillId="0" borderId="5" xfId="199" applyNumberFormat="1" applyFont="1" applyFill="1" applyBorder="1"/>
    <xf numFmtId="166" fontId="7" fillId="0" borderId="12" xfId="199" applyNumberFormat="1" applyFont="1" applyFill="1" applyBorder="1"/>
    <xf numFmtId="166" fontId="7" fillId="0" borderId="11" xfId="199" applyNumberFormat="1" applyFont="1" applyFill="1" applyBorder="1"/>
    <xf numFmtId="166" fontId="7" fillId="0" borderId="10" xfId="199" applyNumberFormat="1" applyFont="1" applyFill="1" applyBorder="1"/>
    <xf numFmtId="166" fontId="7" fillId="0" borderId="39" xfId="199" applyNumberFormat="1" applyFont="1" applyFill="1" applyBorder="1"/>
    <xf numFmtId="187" fontId="7" fillId="0" borderId="11" xfId="199" applyNumberFormat="1" applyFill="1" applyBorder="1"/>
    <xf numFmtId="195" fontId="7" fillId="0" borderId="39" xfId="199" applyNumberFormat="1" applyFill="1" applyBorder="1"/>
    <xf numFmtId="166" fontId="7" fillId="0" borderId="1" xfId="199" applyNumberFormat="1" applyFont="1" applyFill="1" applyBorder="1"/>
    <xf numFmtId="198" fontId="7" fillId="0" borderId="0" xfId="199" applyNumberFormat="1"/>
    <xf numFmtId="166" fontId="7" fillId="0" borderId="134" xfId="199" applyNumberFormat="1" applyFill="1" applyBorder="1"/>
    <xf numFmtId="166" fontId="7" fillId="0" borderId="2" xfId="199" applyNumberFormat="1" applyFont="1" applyFill="1" applyBorder="1"/>
    <xf numFmtId="166" fontId="7" fillId="0" borderId="8" xfId="199" applyNumberFormat="1" applyFont="1" applyFill="1" applyBorder="1"/>
    <xf numFmtId="166" fontId="7" fillId="0" borderId="19" xfId="199" applyNumberFormat="1" applyFont="1" applyFill="1" applyBorder="1"/>
    <xf numFmtId="166" fontId="7" fillId="0" borderId="20" xfId="199" applyNumberFormat="1" applyFont="1" applyFill="1" applyBorder="1"/>
    <xf numFmtId="166" fontId="7" fillId="0" borderId="18" xfId="199" applyNumberFormat="1" applyFont="1" applyFill="1" applyBorder="1"/>
    <xf numFmtId="166" fontId="7" fillId="0" borderId="79" xfId="199" applyNumberFormat="1" applyFont="1" applyFill="1" applyBorder="1"/>
    <xf numFmtId="187" fontId="7" fillId="0" borderId="135" xfId="199" applyNumberFormat="1" applyFill="1" applyBorder="1"/>
    <xf numFmtId="187" fontId="7" fillId="0" borderId="42" xfId="199" applyNumberFormat="1" applyFill="1" applyBorder="1"/>
    <xf numFmtId="195" fontId="7" fillId="0" borderId="133" xfId="199" applyNumberFormat="1" applyFill="1" applyBorder="1"/>
    <xf numFmtId="195" fontId="7" fillId="0" borderId="41" xfId="199" applyNumberFormat="1" applyFill="1" applyBorder="1"/>
    <xf numFmtId="195" fontId="7" fillId="0" borderId="5" xfId="199" applyNumberFormat="1" applyFill="1" applyBorder="1"/>
    <xf numFmtId="195" fontId="7" fillId="0" borderId="12" xfId="199" applyNumberFormat="1" applyFill="1" applyBorder="1"/>
    <xf numFmtId="195" fontId="7" fillId="0" borderId="1" xfId="199" applyNumberFormat="1" applyFill="1" applyBorder="1"/>
    <xf numFmtId="195" fontId="7" fillId="0" borderId="11" xfId="199" applyNumberFormat="1" applyFill="1" applyBorder="1"/>
    <xf numFmtId="195" fontId="7" fillId="0" borderId="10" xfId="199" applyNumberFormat="1" applyFill="1" applyBorder="1"/>
    <xf numFmtId="0" fontId="7" fillId="0" borderId="132" xfId="199" applyBorder="1"/>
    <xf numFmtId="0" fontId="7" fillId="0" borderId="47" xfId="199" applyFill="1" applyBorder="1" applyAlignment="1">
      <alignment horizontal="center"/>
    </xf>
    <xf numFmtId="0" fontId="7" fillId="0" borderId="78" xfId="199" applyFill="1" applyBorder="1" applyAlignment="1">
      <alignment horizontal="center"/>
    </xf>
    <xf numFmtId="0" fontId="7" fillId="0" borderId="46" xfId="199" applyFill="1" applyBorder="1" applyAlignment="1">
      <alignment horizontal="center"/>
    </xf>
    <xf numFmtId="0" fontId="7" fillId="0" borderId="136" xfId="199" applyFill="1" applyBorder="1" applyAlignment="1">
      <alignment horizontal="center"/>
    </xf>
    <xf numFmtId="0" fontId="7" fillId="0" borderId="43" xfId="199" applyFill="1" applyBorder="1" applyAlignment="1">
      <alignment horizontal="center"/>
    </xf>
    <xf numFmtId="0" fontId="7" fillId="0" borderId="133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/>
    </xf>
    <xf numFmtId="0" fontId="7" fillId="0" borderId="5" xfId="199" applyFill="1" applyBorder="1" applyAlignment="1">
      <alignment horizontal="center"/>
    </xf>
    <xf numFmtId="0" fontId="7" fillId="0" borderId="1" xfId="199" applyFill="1" applyBorder="1" applyAlignment="1">
      <alignment horizontal="center"/>
    </xf>
    <xf numFmtId="0" fontId="7" fillId="0" borderId="5" xfId="199" applyFont="1" applyFill="1" applyBorder="1" applyAlignment="1">
      <alignment horizontal="center"/>
    </xf>
    <xf numFmtId="0" fontId="7" fillId="0" borderId="12" xfId="199" applyFont="1" applyFill="1" applyBorder="1" applyAlignment="1">
      <alignment horizontal="center"/>
    </xf>
    <xf numFmtId="0" fontId="7" fillId="0" borderId="39" xfId="199" applyFont="1" applyFill="1" applyBorder="1" applyAlignment="1">
      <alignment horizontal="center"/>
    </xf>
    <xf numFmtId="0" fontId="7" fillId="0" borderId="41" xfId="199" applyFill="1" applyBorder="1" applyAlignment="1">
      <alignment horizontal="center" vertical="top" wrapText="1"/>
    </xf>
    <xf numFmtId="0" fontId="7" fillId="0" borderId="5" xfId="199" applyFill="1" applyBorder="1" applyAlignment="1">
      <alignment horizontal="center" vertical="top" wrapText="1"/>
    </xf>
    <xf numFmtId="0" fontId="7" fillId="0" borderId="5" xfId="199" applyFont="1" applyFill="1" applyBorder="1" applyAlignment="1">
      <alignment horizontal="center" vertical="top" wrapText="1"/>
    </xf>
    <xf numFmtId="0" fontId="7" fillId="0" borderId="12" xfId="199" applyFont="1" applyFill="1" applyBorder="1" applyAlignment="1">
      <alignment horizontal="center" vertical="top" wrapText="1"/>
    </xf>
    <xf numFmtId="0" fontId="7" fillId="0" borderId="11" xfId="199" applyFont="1" applyFill="1" applyBorder="1" applyAlignment="1">
      <alignment horizontal="center" vertical="top" wrapText="1"/>
    </xf>
    <xf numFmtId="0" fontId="7" fillId="0" borderId="10" xfId="199" applyFont="1" applyFill="1" applyBorder="1" applyAlignment="1">
      <alignment horizontal="center" vertical="top" wrapText="1"/>
    </xf>
    <xf numFmtId="0" fontId="7" fillId="0" borderId="39" xfId="199" applyFont="1" applyFill="1" applyBorder="1" applyAlignment="1">
      <alignment horizontal="center" vertical="top" wrapText="1"/>
    </xf>
    <xf numFmtId="0" fontId="7" fillId="0" borderId="71" xfId="199" applyFill="1" applyBorder="1" applyAlignment="1">
      <alignment horizontal="center"/>
    </xf>
    <xf numFmtId="0" fontId="7" fillId="0" borderId="137" xfId="199" applyFill="1" applyBorder="1" applyAlignment="1">
      <alignment horizontal="center"/>
    </xf>
    <xf numFmtId="195" fontId="7" fillId="0" borderId="12" xfId="199" applyNumberFormat="1" applyFont="1" applyFill="1" applyBorder="1" applyAlignment="1">
      <alignment horizontal="center"/>
    </xf>
    <xf numFmtId="0" fontId="24" fillId="0" borderId="0" xfId="199" applyFont="1" applyFill="1" applyBorder="1" applyAlignment="1">
      <alignment horizontal="center"/>
    </xf>
    <xf numFmtId="0" fontId="7" fillId="0" borderId="41" xfId="199" applyFont="1" applyFill="1" applyBorder="1" applyAlignment="1">
      <alignment horizontal="center"/>
    </xf>
    <xf numFmtId="0" fontId="7" fillId="0" borderId="55" xfId="199" applyFill="1" applyBorder="1"/>
    <xf numFmtId="0" fontId="7" fillId="0" borderId="36" xfId="199" applyFill="1" applyBorder="1"/>
    <xf numFmtId="0" fontId="7" fillId="0" borderId="76" xfId="199" applyFill="1" applyBorder="1"/>
    <xf numFmtId="0" fontId="7" fillId="0" borderId="35" xfId="199" applyFill="1" applyBorder="1"/>
    <xf numFmtId="0" fontId="7" fillId="0" borderId="0" xfId="199" applyFill="1" applyAlignment="1">
      <alignment horizontal="center"/>
    </xf>
    <xf numFmtId="173" fontId="24" fillId="0" borderId="0" xfId="199" applyNumberFormat="1" applyFont="1" applyFill="1" applyAlignment="1">
      <alignment horizontal="center"/>
    </xf>
    <xf numFmtId="0" fontId="7" fillId="0" borderId="0" xfId="199" applyAlignment="1">
      <alignment horizontal="right"/>
    </xf>
    <xf numFmtId="173" fontId="12" fillId="0" borderId="0" xfId="199" applyNumberFormat="1" applyFont="1" applyAlignment="1">
      <alignment horizontal="center"/>
    </xf>
    <xf numFmtId="0" fontId="12" fillId="0" borderId="0" xfId="199" applyFont="1" applyFill="1" applyAlignment="1">
      <alignment horizontal="center"/>
    </xf>
    <xf numFmtId="0" fontId="96" fillId="0" borderId="0" xfId="199" applyFont="1" applyFill="1" applyAlignment="1">
      <alignment horizontal="right"/>
    </xf>
    <xf numFmtId="0" fontId="12" fillId="0" borderId="0" xfId="199" applyFont="1" applyFill="1" applyAlignment="1">
      <alignment horizontal="right"/>
    </xf>
    <xf numFmtId="199" fontId="13" fillId="0" borderId="0" xfId="199" applyNumberFormat="1" applyFont="1" applyFill="1"/>
    <xf numFmtId="0" fontId="13" fillId="0" borderId="0" xfId="199" applyFont="1" applyFill="1"/>
    <xf numFmtId="0" fontId="24" fillId="0" borderId="0" xfId="199" applyFont="1" applyFill="1"/>
    <xf numFmtId="0" fontId="7" fillId="0" borderId="6" xfId="199" applyFill="1" applyBorder="1"/>
    <xf numFmtId="0" fontId="24" fillId="0" borderId="41" xfId="199" applyFont="1" applyFill="1" applyBorder="1" applyAlignment="1">
      <alignment horizontal="center"/>
    </xf>
    <xf numFmtId="0" fontId="24" fillId="0" borderId="12" xfId="199" applyFont="1" applyFill="1" applyBorder="1" applyAlignment="1">
      <alignment horizontal="center"/>
    </xf>
    <xf numFmtId="165" fontId="7" fillId="0" borderId="0" xfId="199" applyNumberFormat="1"/>
    <xf numFmtId="166" fontId="7" fillId="0" borderId="0" xfId="199" applyNumberFormat="1" applyBorder="1"/>
    <xf numFmtId="0" fontId="7" fillId="0" borderId="0" xfId="199" applyAlignment="1">
      <alignment horizontal="center"/>
    </xf>
    <xf numFmtId="0" fontId="24" fillId="0" borderId="0" xfId="199" applyFont="1" applyAlignment="1">
      <alignment horizontal="center"/>
    </xf>
    <xf numFmtId="166" fontId="7" fillId="0" borderId="0" xfId="13" applyFill="1"/>
    <xf numFmtId="0" fontId="26" fillId="0" borderId="0" xfId="199" applyFont="1"/>
    <xf numFmtId="0" fontId="95" fillId="0" borderId="0" xfId="199" applyFont="1"/>
    <xf numFmtId="0" fontId="7" fillId="0" borderId="66" xfId="199" applyBorder="1"/>
    <xf numFmtId="0" fontId="7" fillId="0" borderId="1" xfId="199" applyBorder="1"/>
    <xf numFmtId="0" fontId="7" fillId="0" borderId="1" xfId="199" applyBorder="1" applyAlignment="1">
      <alignment horizontal="center"/>
    </xf>
    <xf numFmtId="0" fontId="7" fillId="0" borderId="3" xfId="199" applyBorder="1" applyAlignment="1">
      <alignment horizontal="center"/>
    </xf>
    <xf numFmtId="0" fontId="7" fillId="0" borderId="3" xfId="199" applyBorder="1"/>
    <xf numFmtId="0" fontId="7" fillId="0" borderId="32" xfId="199" applyBorder="1"/>
    <xf numFmtId="0" fontId="7" fillId="0" borderId="21" xfId="199" applyBorder="1" applyAlignment="1">
      <alignment horizontal="center"/>
    </xf>
    <xf numFmtId="166" fontId="8" fillId="0" borderId="1" xfId="199" applyNumberFormat="1" applyFont="1" applyFill="1" applyBorder="1"/>
    <xf numFmtId="166" fontId="8" fillId="0" borderId="0" xfId="199" applyNumberFormat="1" applyFont="1" applyFill="1" applyBorder="1"/>
    <xf numFmtId="166" fontId="8" fillId="0" borderId="5" xfId="199" applyNumberFormat="1" applyFont="1" applyFill="1" applyBorder="1"/>
    <xf numFmtId="166" fontId="8" fillId="0" borderId="12" xfId="199" applyNumberFormat="1" applyFont="1" applyFill="1" applyBorder="1"/>
    <xf numFmtId="166" fontId="8" fillId="0" borderId="40" xfId="199" applyNumberFormat="1" applyFont="1" applyFill="1" applyBorder="1"/>
    <xf numFmtId="0" fontId="7" fillId="0" borderId="132" xfId="199" applyFill="1" applyBorder="1" applyAlignment="1">
      <alignment horizontal="center"/>
    </xf>
    <xf numFmtId="0" fontId="7" fillId="0" borderId="1" xfId="199" applyFont="1" applyFill="1" applyBorder="1" applyAlignment="1">
      <alignment horizontal="center" vertical="top" wrapText="1"/>
    </xf>
    <xf numFmtId="2" fontId="7" fillId="0" borderId="0" xfId="199" applyNumberFormat="1"/>
    <xf numFmtId="196" fontId="7" fillId="0" borderId="0" xfId="199" applyNumberFormat="1"/>
    <xf numFmtId="0" fontId="95" fillId="0" borderId="0" xfId="199" applyFont="1" applyFill="1"/>
    <xf numFmtId="181" fontId="0" fillId="0" borderId="12" xfId="13" applyNumberFormat="1" applyFont="1" applyFill="1" applyBorder="1" applyAlignment="1" applyProtection="1"/>
    <xf numFmtId="184" fontId="6" fillId="0" borderId="1" xfId="13" applyNumberFormat="1" applyFont="1" applyBorder="1"/>
    <xf numFmtId="196" fontId="7" fillId="0" borderId="1" xfId="199" applyNumberFormat="1" applyFill="1" applyBorder="1"/>
    <xf numFmtId="4" fontId="0" fillId="0" borderId="12" xfId="13" applyNumberFormat="1" applyFont="1" applyFill="1" applyBorder="1" applyAlignment="1" applyProtection="1"/>
    <xf numFmtId="166" fontId="0" fillId="0" borderId="12" xfId="13" applyFont="1" applyFill="1" applyBorder="1" applyAlignment="1" applyProtection="1"/>
    <xf numFmtId="195" fontId="26" fillId="0" borderId="15" xfId="199" applyNumberFormat="1" applyFont="1" applyFill="1" applyBorder="1" applyAlignment="1">
      <alignment horizontal="center"/>
    </xf>
    <xf numFmtId="195" fontId="26" fillId="0" borderId="16" xfId="199" applyNumberFormat="1" applyFont="1" applyFill="1" applyBorder="1" applyAlignment="1">
      <alignment horizontal="center"/>
    </xf>
    <xf numFmtId="0" fontId="26" fillId="0" borderId="15" xfId="199" applyFont="1" applyFill="1" applyBorder="1" applyAlignment="1">
      <alignment horizontal="center"/>
    </xf>
    <xf numFmtId="195" fontId="7" fillId="0" borderId="47" xfId="199" applyNumberFormat="1" applyFill="1" applyBorder="1"/>
    <xf numFmtId="195" fontId="7" fillId="0" borderId="136" xfId="199" applyNumberFormat="1" applyFill="1" applyBorder="1"/>
    <xf numFmtId="195" fontId="7" fillId="0" borderId="44" xfId="199" applyNumberFormat="1" applyFill="1" applyBorder="1"/>
    <xf numFmtId="195" fontId="7" fillId="0" borderId="78" xfId="199" applyNumberFormat="1" applyFill="1" applyBorder="1"/>
    <xf numFmtId="195" fontId="8" fillId="0" borderId="132" xfId="199" applyNumberFormat="1" applyFont="1" applyFill="1" applyBorder="1"/>
    <xf numFmtId="166" fontId="8" fillId="0" borderId="133" xfId="199" applyNumberFormat="1" applyFont="1" applyFill="1" applyBorder="1"/>
    <xf numFmtId="166" fontId="8" fillId="0" borderId="151" xfId="199" applyNumberFormat="1" applyFont="1" applyBorder="1"/>
    <xf numFmtId="166" fontId="8" fillId="0" borderId="2" xfId="199" applyNumberFormat="1" applyFont="1" applyFill="1" applyBorder="1"/>
    <xf numFmtId="166" fontId="8" fillId="0" borderId="3" xfId="199" applyNumberFormat="1" applyFont="1" applyFill="1" applyBorder="1"/>
    <xf numFmtId="166" fontId="8" fillId="0" borderId="8" xfId="199" applyNumberFormat="1" applyFont="1" applyFill="1" applyBorder="1"/>
    <xf numFmtId="166" fontId="8" fillId="0" borderId="19" xfId="199" applyNumberFormat="1" applyFont="1" applyFill="1" applyBorder="1"/>
    <xf numFmtId="166" fontId="8" fillId="0" borderId="134" xfId="199" applyNumberFormat="1" applyFont="1" applyFill="1" applyBorder="1"/>
    <xf numFmtId="166" fontId="8" fillId="0" borderId="41" xfId="199" applyNumberFormat="1" applyFont="1" applyBorder="1"/>
    <xf numFmtId="0" fontId="7" fillId="0" borderId="55" xfId="199" applyBorder="1"/>
    <xf numFmtId="195" fontId="7" fillId="0" borderId="152" xfId="199" applyNumberFormat="1" applyFill="1" applyBorder="1"/>
    <xf numFmtId="195" fontId="7" fillId="0" borderId="83" xfId="199" applyNumberFormat="1" applyFill="1" applyBorder="1"/>
    <xf numFmtId="195" fontId="7" fillId="0" borderId="77" xfId="199" applyNumberFormat="1" applyFill="1" applyBorder="1"/>
    <xf numFmtId="195" fontId="8" fillId="0" borderId="133" xfId="199" applyNumberFormat="1" applyFont="1" applyFill="1" applyBorder="1"/>
    <xf numFmtId="0" fontId="7" fillId="0" borderId="133" xfId="199" applyBorder="1"/>
    <xf numFmtId="0" fontId="7" fillId="0" borderId="39" xfId="199" applyBorder="1"/>
    <xf numFmtId="0" fontId="7" fillId="0" borderId="133" xfId="199" applyFont="1" applyBorder="1" applyAlignment="1">
      <alignment horizontal="center"/>
    </xf>
    <xf numFmtId="0" fontId="7" fillId="0" borderId="4" xfId="199" applyFont="1" applyFill="1" applyBorder="1" applyAlignment="1">
      <alignment horizontal="center"/>
    </xf>
    <xf numFmtId="0" fontId="7" fillId="0" borderId="77" xfId="199" applyFont="1" applyFill="1" applyBorder="1" applyAlignment="1">
      <alignment horizontal="center"/>
    </xf>
    <xf numFmtId="195" fontId="7" fillId="0" borderId="12" xfId="199" applyNumberFormat="1" applyFont="1" applyBorder="1" applyAlignment="1">
      <alignment horizontal="center"/>
    </xf>
    <xf numFmtId="195" fontId="7" fillId="0" borderId="0" xfId="199" applyNumberFormat="1" applyFont="1" applyBorder="1" applyAlignment="1">
      <alignment horizontal="center"/>
    </xf>
    <xf numFmtId="0" fontId="7" fillId="0" borderId="0" xfId="199" applyFont="1" applyBorder="1" applyAlignment="1">
      <alignment horizontal="center"/>
    </xf>
    <xf numFmtId="0" fontId="24" fillId="0" borderId="36" xfId="199" applyFont="1" applyFill="1" applyBorder="1" applyAlignment="1">
      <alignment horizontal="center"/>
    </xf>
    <xf numFmtId="0" fontId="24" fillId="0" borderId="35" xfId="199" applyFont="1" applyFill="1" applyBorder="1" applyAlignment="1">
      <alignment horizontal="center"/>
    </xf>
    <xf numFmtId="0" fontId="7" fillId="0" borderId="150" xfId="199" applyFill="1" applyBorder="1"/>
    <xf numFmtId="0" fontId="24" fillId="0" borderId="0" xfId="199" applyFont="1" applyAlignment="1">
      <alignment horizontal="right"/>
    </xf>
    <xf numFmtId="173" fontId="24" fillId="0" borderId="0" xfId="199" applyNumberFormat="1" applyFont="1" applyAlignment="1">
      <alignment horizontal="center"/>
    </xf>
    <xf numFmtId="0" fontId="13" fillId="0" borderId="0" xfId="199" applyFont="1"/>
    <xf numFmtId="2" fontId="7" fillId="0" borderId="0" xfId="199" applyNumberFormat="1" applyFill="1"/>
    <xf numFmtId="0" fontId="8" fillId="0" borderId="0" xfId="199" applyFont="1"/>
    <xf numFmtId="196" fontId="7" fillId="0" borderId="0" xfId="199" applyNumberFormat="1" applyFill="1"/>
    <xf numFmtId="195" fontId="7" fillId="0" borderId="0" xfId="199" applyNumberFormat="1" applyFill="1"/>
    <xf numFmtId="9" fontId="7" fillId="0" borderId="0" xfId="199" applyNumberFormat="1" applyFill="1"/>
    <xf numFmtId="195" fontId="12" fillId="0" borderId="0" xfId="199" applyNumberFormat="1" applyFont="1" applyFill="1" applyAlignment="1">
      <alignment horizontal="right"/>
    </xf>
    <xf numFmtId="166" fontId="0" fillId="0" borderId="0" xfId="13" applyNumberFormat="1" applyFont="1" applyFill="1" applyBorder="1" applyAlignment="1" applyProtection="1"/>
    <xf numFmtId="195" fontId="7" fillId="0" borderId="49" xfId="199" applyNumberFormat="1" applyFill="1" applyBorder="1"/>
    <xf numFmtId="166" fontId="7" fillId="0" borderId="42" xfId="199" applyNumberFormat="1" applyFill="1" applyBorder="1"/>
    <xf numFmtId="195" fontId="7" fillId="0" borderId="159" xfId="199" applyNumberFormat="1" applyFill="1" applyBorder="1"/>
    <xf numFmtId="195" fontId="7" fillId="0" borderId="40" xfId="199" applyNumberFormat="1" applyFont="1" applyFill="1" applyBorder="1"/>
    <xf numFmtId="195" fontId="7" fillId="0" borderId="42" xfId="199" applyNumberFormat="1" applyFill="1" applyBorder="1"/>
    <xf numFmtId="0" fontId="7" fillId="0" borderId="49" xfId="199" applyFont="1" applyFill="1" applyBorder="1" applyAlignment="1">
      <alignment horizontal="center"/>
    </xf>
    <xf numFmtId="0" fontId="7" fillId="0" borderId="42" xfId="199" applyFont="1" applyFill="1" applyBorder="1" applyAlignment="1">
      <alignment horizontal="center"/>
    </xf>
    <xf numFmtId="0" fontId="7" fillId="0" borderId="84" xfId="199" applyFill="1" applyBorder="1" applyAlignment="1">
      <alignment horizontal="center"/>
    </xf>
    <xf numFmtId="0" fontId="7" fillId="0" borderId="35" xfId="199" applyFill="1" applyBorder="1" applyAlignment="1">
      <alignment horizontal="center"/>
    </xf>
    <xf numFmtId="0" fontId="7" fillId="0" borderId="0" xfId="199" applyFont="1" applyFill="1" applyBorder="1" applyAlignment="1">
      <alignment horizontal="right"/>
    </xf>
    <xf numFmtId="0" fontId="7" fillId="9" borderId="0" xfId="5" applyFill="1"/>
    <xf numFmtId="3" fontId="13" fillId="9" borderId="0" xfId="5" applyNumberFormat="1" applyFont="1" applyFill="1" applyBorder="1"/>
    <xf numFmtId="0" fontId="13" fillId="9" borderId="0" xfId="5" applyFont="1" applyFill="1" applyAlignment="1">
      <alignment horizontal="center"/>
    </xf>
    <xf numFmtId="0" fontId="13" fillId="9" borderId="0" xfId="5" applyFont="1" applyFill="1" applyBorder="1" applyAlignment="1">
      <alignment horizontal="center"/>
    </xf>
    <xf numFmtId="9" fontId="13" fillId="9" borderId="0" xfId="5" applyNumberFormat="1" applyFont="1" applyFill="1"/>
    <xf numFmtId="9" fontId="13" fillId="9" borderId="0" xfId="7" applyFont="1" applyFill="1"/>
    <xf numFmtId="0" fontId="13" fillId="9" borderId="0" xfId="5" applyFont="1" applyFill="1" applyBorder="1" applyAlignment="1">
      <alignment horizontal="left"/>
    </xf>
    <xf numFmtId="200" fontId="13" fillId="9" borderId="0" xfId="9" applyNumberFormat="1" applyFont="1" applyFill="1"/>
    <xf numFmtId="3" fontId="7" fillId="9" borderId="0" xfId="5" applyNumberFormat="1" applyFill="1"/>
    <xf numFmtId="4" fontId="7" fillId="9" borderId="0" xfId="5" applyNumberFormat="1" applyFill="1"/>
    <xf numFmtId="0" fontId="13" fillId="9" borderId="0" xfId="5" applyFont="1" applyFill="1" applyAlignment="1">
      <alignment horizontal="left"/>
    </xf>
    <xf numFmtId="0" fontId="7" fillId="9" borderId="29" xfId="5" applyFill="1" applyBorder="1"/>
    <xf numFmtId="0" fontId="7" fillId="9" borderId="30" xfId="5" applyFill="1" applyBorder="1"/>
    <xf numFmtId="0" fontId="13" fillId="9" borderId="28" xfId="5" applyFont="1" applyFill="1" applyBorder="1"/>
    <xf numFmtId="0" fontId="7" fillId="9" borderId="7" xfId="5" applyFill="1" applyBorder="1"/>
    <xf numFmtId="3" fontId="13" fillId="9" borderId="32" xfId="5" applyNumberFormat="1" applyFont="1" applyFill="1" applyBorder="1"/>
    <xf numFmtId="0" fontId="7" fillId="9" borderId="3" xfId="5" applyFill="1" applyBorder="1"/>
    <xf numFmtId="0" fontId="13" fillId="9" borderId="32" xfId="5" applyFont="1" applyFill="1" applyBorder="1"/>
    <xf numFmtId="0" fontId="7" fillId="9" borderId="6" xfId="5" applyFill="1" applyBorder="1"/>
    <xf numFmtId="3" fontId="13" fillId="9" borderId="21" xfId="5" applyNumberFormat="1" applyFont="1" applyFill="1" applyBorder="1"/>
    <xf numFmtId="0" fontId="7" fillId="9" borderId="0" xfId="5" applyFill="1" applyBorder="1"/>
    <xf numFmtId="0" fontId="13" fillId="9" borderId="21" xfId="5" applyFont="1" applyFill="1" applyBorder="1"/>
    <xf numFmtId="0" fontId="7" fillId="9" borderId="23" xfId="5" applyFill="1" applyBorder="1"/>
    <xf numFmtId="9" fontId="13" fillId="9" borderId="72" xfId="5" applyNumberFormat="1" applyFont="1" applyFill="1" applyBorder="1"/>
    <xf numFmtId="0" fontId="7" fillId="9" borderId="9" xfId="5" applyFill="1" applyBorder="1"/>
    <xf numFmtId="0" fontId="13" fillId="9" borderId="72" xfId="5" applyFont="1" applyFill="1" applyBorder="1"/>
    <xf numFmtId="0" fontId="13" fillId="9" borderId="63" xfId="5" applyFont="1" applyFill="1" applyBorder="1"/>
    <xf numFmtId="0" fontId="13" fillId="9" borderId="118" xfId="5" applyFont="1" applyFill="1" applyBorder="1"/>
    <xf numFmtId="168" fontId="13" fillId="9" borderId="161" xfId="8" applyNumberFormat="1" applyFont="1" applyFill="1" applyBorder="1"/>
    <xf numFmtId="168" fontId="13" fillId="9" borderId="162" xfId="8" applyNumberFormat="1" applyFont="1" applyFill="1" applyBorder="1"/>
    <xf numFmtId="0" fontId="13" fillId="9" borderId="165" xfId="5" applyFont="1" applyFill="1" applyBorder="1" applyAlignment="1">
      <alignment horizontal="left" wrapText="1"/>
    </xf>
    <xf numFmtId="0" fontId="13" fillId="9" borderId="166" xfId="5" applyFont="1" applyFill="1" applyBorder="1" applyAlignment="1">
      <alignment horizontal="left"/>
    </xf>
    <xf numFmtId="0" fontId="13" fillId="9" borderId="30" xfId="5" applyFont="1" applyFill="1" applyBorder="1"/>
    <xf numFmtId="0" fontId="13" fillId="9" borderId="162" xfId="5" applyFont="1" applyFill="1" applyBorder="1" applyAlignment="1">
      <alignment horizontal="left" wrapText="1"/>
    </xf>
    <xf numFmtId="0" fontId="13" fillId="9" borderId="59" xfId="5" applyFont="1" applyFill="1" applyBorder="1" applyAlignment="1">
      <alignment horizontal="left" wrapText="1"/>
    </xf>
    <xf numFmtId="168" fontId="13" fillId="9" borderId="167" xfId="8" applyNumberFormat="1" applyFont="1" applyFill="1" applyBorder="1"/>
    <xf numFmtId="168" fontId="13" fillId="9" borderId="168" xfId="8" applyNumberFormat="1" applyFont="1" applyFill="1" applyBorder="1"/>
    <xf numFmtId="168" fontId="13" fillId="9" borderId="169" xfId="8" applyNumberFormat="1" applyFont="1" applyFill="1" applyBorder="1"/>
    <xf numFmtId="0" fontId="13" fillId="9" borderId="60" xfId="5" applyFont="1" applyFill="1" applyBorder="1" applyAlignment="1">
      <alignment horizontal="left"/>
    </xf>
    <xf numFmtId="0" fontId="13" fillId="9" borderId="168" xfId="5" applyFont="1" applyFill="1" applyBorder="1" applyAlignment="1">
      <alignment horizontal="left" wrapText="1"/>
    </xf>
    <xf numFmtId="168" fontId="13" fillId="9" borderId="146" xfId="8" applyNumberFormat="1" applyFont="1" applyFill="1" applyBorder="1"/>
    <xf numFmtId="168" fontId="13" fillId="9" borderId="121" xfId="8" applyNumberFormat="1" applyFont="1" applyFill="1" applyBorder="1"/>
    <xf numFmtId="0" fontId="13" fillId="9" borderId="120" xfId="5" applyFont="1" applyFill="1" applyBorder="1" applyAlignment="1">
      <alignment horizontal="left"/>
    </xf>
    <xf numFmtId="0" fontId="13" fillId="9" borderId="121" xfId="5" applyFont="1" applyFill="1" applyBorder="1" applyAlignment="1">
      <alignment horizontal="center" wrapText="1"/>
    </xf>
    <xf numFmtId="0" fontId="13" fillId="9" borderId="169" xfId="5" applyFont="1" applyFill="1" applyBorder="1" applyAlignment="1">
      <alignment horizontal="left" wrapText="1"/>
    </xf>
    <xf numFmtId="168" fontId="13" fillId="9" borderId="170" xfId="8" applyNumberFormat="1" applyFont="1" applyFill="1" applyBorder="1"/>
    <xf numFmtId="168" fontId="13" fillId="9" borderId="98" xfId="8" applyNumberFormat="1" applyFont="1" applyFill="1" applyBorder="1"/>
    <xf numFmtId="0" fontId="13" fillId="9" borderId="122" xfId="5" applyFont="1" applyFill="1" applyBorder="1" applyAlignment="1">
      <alignment horizontal="left"/>
    </xf>
    <xf numFmtId="0" fontId="13" fillId="0" borderId="98" xfId="5" applyFont="1" applyFill="1" applyBorder="1" applyAlignment="1">
      <alignment horizontal="left" wrapText="1"/>
    </xf>
    <xf numFmtId="168" fontId="13" fillId="9" borderId="59" xfId="8" applyNumberFormat="1" applyFont="1" applyFill="1" applyBorder="1"/>
    <xf numFmtId="168" fontId="13" fillId="9" borderId="89" xfId="8" applyNumberFormat="1" applyFont="1" applyFill="1" applyBorder="1"/>
    <xf numFmtId="0" fontId="13" fillId="9" borderId="89" xfId="5" applyFont="1" applyFill="1" applyBorder="1" applyAlignment="1">
      <alignment horizontal="left" wrapText="1"/>
    </xf>
    <xf numFmtId="0" fontId="13" fillId="9" borderId="121" xfId="5" applyFont="1" applyFill="1" applyBorder="1" applyAlignment="1">
      <alignment horizontal="left"/>
    </xf>
    <xf numFmtId="0" fontId="13" fillId="9" borderId="162" xfId="5" applyFont="1" applyFill="1" applyBorder="1" applyAlignment="1">
      <alignment horizontal="left"/>
    </xf>
    <xf numFmtId="0" fontId="13" fillId="9" borderId="122" xfId="5" applyFont="1" applyFill="1" applyBorder="1"/>
    <xf numFmtId="0" fontId="13" fillId="9" borderId="171" xfId="5" applyFont="1" applyFill="1" applyBorder="1" applyAlignment="1">
      <alignment horizontal="left"/>
    </xf>
    <xf numFmtId="0" fontId="13" fillId="9" borderId="120" xfId="5" applyFont="1" applyFill="1" applyBorder="1"/>
    <xf numFmtId="0" fontId="13" fillId="9" borderId="60" xfId="5" applyFont="1" applyFill="1" applyBorder="1"/>
    <xf numFmtId="0" fontId="13" fillId="9" borderId="168" xfId="5" applyFont="1" applyFill="1" applyBorder="1" applyAlignment="1">
      <alignment horizontal="left"/>
    </xf>
    <xf numFmtId="0" fontId="13" fillId="9" borderId="3" xfId="5" applyFont="1" applyFill="1" applyBorder="1"/>
    <xf numFmtId="0" fontId="13" fillId="9" borderId="9" xfId="5" applyFont="1" applyFill="1" applyBorder="1"/>
    <xf numFmtId="0" fontId="13" fillId="9" borderId="98" xfId="5" applyFont="1" applyFill="1" applyBorder="1" applyAlignment="1">
      <alignment horizontal="left"/>
    </xf>
    <xf numFmtId="0" fontId="13" fillId="9" borderId="89" xfId="5" applyFont="1" applyFill="1" applyBorder="1" applyAlignment="1">
      <alignment horizontal="left"/>
    </xf>
    <xf numFmtId="168" fontId="13" fillId="9" borderId="171" xfId="8" applyNumberFormat="1" applyFont="1" applyFill="1" applyBorder="1"/>
    <xf numFmtId="0" fontId="34" fillId="9" borderId="120" xfId="5" applyFont="1" applyFill="1" applyBorder="1" applyAlignment="1">
      <alignment horizontal="left"/>
    </xf>
    <xf numFmtId="0" fontId="13" fillId="9" borderId="145" xfId="5" applyFont="1" applyFill="1" applyBorder="1" applyAlignment="1">
      <alignment horizontal="center"/>
    </xf>
    <xf numFmtId="0" fontId="13" fillId="9" borderId="119" xfId="5" applyFont="1" applyFill="1" applyBorder="1" applyAlignment="1">
      <alignment horizontal="center"/>
    </xf>
    <xf numFmtId="0" fontId="13" fillId="9" borderId="127" xfId="5" applyFont="1" applyFill="1" applyBorder="1"/>
    <xf numFmtId="0" fontId="13" fillId="9" borderId="61" xfId="5" applyFont="1" applyFill="1" applyBorder="1" applyAlignment="1">
      <alignment horizontal="center"/>
    </xf>
    <xf numFmtId="0" fontId="13" fillId="9" borderId="146" xfId="5" applyFont="1" applyFill="1" applyBorder="1" applyAlignment="1">
      <alignment horizontal="center"/>
    </xf>
    <xf numFmtId="0" fontId="13" fillId="9" borderId="121" xfId="5" applyFont="1" applyFill="1" applyBorder="1" applyAlignment="1">
      <alignment horizontal="center"/>
    </xf>
    <xf numFmtId="0" fontId="13" fillId="9" borderId="120" xfId="5" applyFont="1" applyFill="1" applyBorder="1" applyAlignment="1">
      <alignment horizontal="center"/>
    </xf>
    <xf numFmtId="0" fontId="13" fillId="9" borderId="21" xfId="5" applyFont="1" applyFill="1" applyBorder="1" applyAlignment="1">
      <alignment horizontal="center"/>
    </xf>
    <xf numFmtId="0" fontId="13" fillId="9" borderId="89" xfId="5" applyFont="1" applyFill="1" applyBorder="1" applyAlignment="1">
      <alignment horizontal="center"/>
    </xf>
    <xf numFmtId="0" fontId="13" fillId="9" borderId="66" xfId="5" applyFont="1" applyFill="1" applyBorder="1"/>
    <xf numFmtId="0" fontId="13" fillId="9" borderId="148" xfId="5" applyFont="1" applyFill="1" applyBorder="1"/>
    <xf numFmtId="0" fontId="13" fillId="9" borderId="64" xfId="5" applyFont="1" applyFill="1" applyBorder="1" applyAlignment="1">
      <alignment horizontal="center"/>
    </xf>
    <xf numFmtId="17" fontId="24" fillId="9" borderId="0" xfId="5" applyNumberFormat="1" applyFont="1" applyFill="1" applyAlignment="1">
      <alignment horizontal="center"/>
    </xf>
    <xf numFmtId="43" fontId="7" fillId="9" borderId="0" xfId="9" applyFill="1"/>
    <xf numFmtId="200" fontId="13" fillId="9" borderId="0" xfId="5" applyNumberFormat="1" applyFont="1" applyFill="1"/>
    <xf numFmtId="200" fontId="7" fillId="9" borderId="0" xfId="9" applyNumberFormat="1" applyFill="1"/>
    <xf numFmtId="176" fontId="13" fillId="9" borderId="0" xfId="5" applyNumberFormat="1" applyFont="1" applyFill="1"/>
    <xf numFmtId="176" fontId="7" fillId="9" borderId="0" xfId="5" applyNumberFormat="1" applyFont="1" applyFill="1" applyBorder="1"/>
    <xf numFmtId="0" fontId="13" fillId="9" borderId="6" xfId="5" applyFont="1" applyFill="1" applyBorder="1"/>
    <xf numFmtId="0" fontId="13" fillId="10" borderId="6" xfId="5" applyFont="1" applyFill="1" applyBorder="1"/>
    <xf numFmtId="190" fontId="7" fillId="9" borderId="0" xfId="5" applyNumberFormat="1" applyFill="1"/>
    <xf numFmtId="176" fontId="26" fillId="9" borderId="0" xfId="5" applyNumberFormat="1" applyFont="1" applyFill="1" applyBorder="1" applyAlignment="1">
      <alignment horizontal="center"/>
    </xf>
    <xf numFmtId="0" fontId="26" fillId="9" borderId="0" xfId="5" applyFont="1" applyFill="1" applyBorder="1"/>
    <xf numFmtId="201" fontId="26" fillId="9" borderId="0" xfId="5" applyNumberFormat="1" applyFont="1" applyFill="1" applyBorder="1" applyAlignment="1">
      <alignment horizontal="center"/>
    </xf>
    <xf numFmtId="0" fontId="7" fillId="9" borderId="0" xfId="5" applyFont="1" applyFill="1"/>
    <xf numFmtId="182" fontId="26" fillId="9" borderId="0" xfId="5" applyNumberFormat="1" applyFont="1" applyFill="1" applyBorder="1"/>
    <xf numFmtId="202" fontId="26" fillId="9" borderId="0" xfId="5" applyNumberFormat="1" applyFont="1" applyFill="1" applyBorder="1" applyAlignment="1">
      <alignment horizontal="center"/>
    </xf>
    <xf numFmtId="176" fontId="26" fillId="9" borderId="0" xfId="5" applyNumberFormat="1" applyFont="1" applyFill="1" applyBorder="1"/>
    <xf numFmtId="3" fontId="26" fillId="9" borderId="0" xfId="5" applyNumberFormat="1" applyFont="1" applyFill="1"/>
    <xf numFmtId="0" fontId="26" fillId="9" borderId="0" xfId="5" applyFont="1" applyFill="1"/>
    <xf numFmtId="41" fontId="26" fillId="9" borderId="0" xfId="5" applyNumberFormat="1" applyFont="1" applyFill="1" applyBorder="1"/>
    <xf numFmtId="3" fontId="26" fillId="9" borderId="0" xfId="5" applyNumberFormat="1" applyFont="1" applyFill="1" applyBorder="1"/>
    <xf numFmtId="169" fontId="26" fillId="9" borderId="0" xfId="5" applyNumberFormat="1" applyFont="1" applyFill="1" applyBorder="1" applyAlignment="1">
      <alignment horizontal="center"/>
    </xf>
    <xf numFmtId="182" fontId="26" fillId="9" borderId="2" xfId="5" applyNumberFormat="1" applyFont="1" applyFill="1" applyBorder="1"/>
    <xf numFmtId="41" fontId="26" fillId="9" borderId="2" xfId="5" applyNumberFormat="1" applyFont="1" applyFill="1" applyBorder="1"/>
    <xf numFmtId="41" fontId="26" fillId="9" borderId="3" xfId="5" applyNumberFormat="1" applyFont="1" applyFill="1" applyBorder="1"/>
    <xf numFmtId="169" fontId="26" fillId="9" borderId="7" xfId="5" applyNumberFormat="1" applyFont="1" applyFill="1" applyBorder="1" applyAlignment="1">
      <alignment horizontal="center"/>
    </xf>
    <xf numFmtId="3" fontId="26" fillId="9" borderId="7" xfId="5" applyNumberFormat="1" applyFont="1" applyFill="1" applyBorder="1"/>
    <xf numFmtId="3" fontId="26" fillId="9" borderId="32" xfId="5" applyNumberFormat="1" applyFont="1" applyFill="1" applyBorder="1"/>
    <xf numFmtId="182" fontId="26" fillId="9" borderId="32" xfId="5" applyNumberFormat="1" applyFont="1" applyFill="1" applyBorder="1"/>
    <xf numFmtId="0" fontId="13" fillId="9" borderId="3" xfId="5" applyFont="1" applyFill="1" applyBorder="1" applyAlignment="1">
      <alignment horizontal="left"/>
    </xf>
    <xf numFmtId="182" fontId="26" fillId="9" borderId="1" xfId="5" applyNumberFormat="1" applyFont="1" applyFill="1" applyBorder="1"/>
    <xf numFmtId="41" fontId="26" fillId="9" borderId="1" xfId="5" applyNumberFormat="1" applyFont="1" applyFill="1" applyBorder="1"/>
    <xf numFmtId="169" fontId="26" fillId="9" borderId="6" xfId="5" applyNumberFormat="1" applyFont="1" applyFill="1" applyBorder="1" applyAlignment="1">
      <alignment horizontal="center"/>
    </xf>
    <xf numFmtId="3" fontId="26" fillId="9" borderId="6" xfId="5" applyNumberFormat="1" applyFont="1" applyFill="1" applyBorder="1"/>
    <xf numFmtId="3" fontId="26" fillId="9" borderId="21" xfId="5" applyNumberFormat="1" applyFont="1" applyFill="1" applyBorder="1"/>
    <xf numFmtId="182" fontId="26" fillId="9" borderId="21" xfId="5" applyNumberFormat="1" applyFont="1" applyFill="1" applyBorder="1"/>
    <xf numFmtId="41" fontId="7" fillId="9" borderId="0" xfId="5" applyNumberFormat="1" applyFill="1"/>
    <xf numFmtId="176" fontId="7" fillId="9" borderId="0" xfId="5" applyNumberFormat="1" applyFill="1" applyBorder="1"/>
    <xf numFmtId="41" fontId="7" fillId="9" borderId="0" xfId="5" applyNumberFormat="1" applyFill="1" applyBorder="1"/>
    <xf numFmtId="187" fontId="7" fillId="0" borderId="0" xfId="8" applyNumberFormat="1" applyFill="1" applyBorder="1"/>
    <xf numFmtId="0" fontId="26" fillId="9" borderId="29" xfId="5" applyFont="1" applyFill="1" applyBorder="1"/>
    <xf numFmtId="41" fontId="26" fillId="9" borderId="24" xfId="5" applyNumberFormat="1" applyFont="1" applyFill="1" applyBorder="1"/>
    <xf numFmtId="41" fontId="26" fillId="9" borderId="29" xfId="5" applyNumberFormat="1" applyFont="1" applyFill="1" applyBorder="1"/>
    <xf numFmtId="41" fontId="26" fillId="0" borderId="28" xfId="5" applyNumberFormat="1" applyFont="1" applyFill="1" applyBorder="1"/>
    <xf numFmtId="0" fontId="26" fillId="9" borderId="30" xfId="5" applyFont="1" applyFill="1" applyBorder="1"/>
    <xf numFmtId="3" fontId="26" fillId="9" borderId="29" xfId="5" applyNumberFormat="1" applyFont="1" applyFill="1" applyBorder="1"/>
    <xf numFmtId="3" fontId="26" fillId="9" borderId="28" xfId="5" applyNumberFormat="1" applyFont="1" applyFill="1" applyBorder="1"/>
    <xf numFmtId="0" fontId="13" fillId="9" borderId="29" xfId="5" applyFont="1" applyFill="1" applyBorder="1" applyAlignment="1">
      <alignment horizontal="left"/>
    </xf>
    <xf numFmtId="43" fontId="7" fillId="9" borderId="0" xfId="5" applyNumberFormat="1" applyFill="1"/>
    <xf numFmtId="182" fontId="26" fillId="9" borderId="4" xfId="5" applyNumberFormat="1" applyFont="1" applyFill="1" applyBorder="1"/>
    <xf numFmtId="3" fontId="26" fillId="9" borderId="23" xfId="5" applyNumberFormat="1" applyFont="1" applyFill="1" applyBorder="1"/>
    <xf numFmtId="3" fontId="26" fillId="9" borderId="72" xfId="5" applyNumberFormat="1" applyFont="1" applyFill="1" applyBorder="1"/>
    <xf numFmtId="182" fontId="26" fillId="9" borderId="72" xfId="5" applyNumberFormat="1" applyFont="1" applyFill="1" applyBorder="1"/>
    <xf numFmtId="0" fontId="13" fillId="9" borderId="9" xfId="5" applyFont="1" applyFill="1" applyBorder="1" applyAlignment="1">
      <alignment horizontal="left"/>
    </xf>
    <xf numFmtId="0" fontId="13" fillId="9" borderId="2" xfId="5" applyFont="1" applyFill="1" applyBorder="1" applyAlignment="1">
      <alignment horizontal="center"/>
    </xf>
    <xf numFmtId="0" fontId="13" fillId="9" borderId="7" xfId="5" applyFont="1" applyFill="1" applyBorder="1" applyAlignment="1">
      <alignment horizontal="center"/>
    </xf>
    <xf numFmtId="0" fontId="13" fillId="9" borderId="32" xfId="5" applyFont="1" applyFill="1" applyBorder="1" applyAlignment="1">
      <alignment horizontal="center"/>
    </xf>
    <xf numFmtId="0" fontId="13" fillId="9" borderId="3" xfId="5" applyFont="1" applyFill="1" applyBorder="1" applyAlignment="1">
      <alignment horizontal="center"/>
    </xf>
    <xf numFmtId="0" fontId="13" fillId="9" borderId="7" xfId="5" applyFont="1" applyFill="1" applyBorder="1"/>
    <xf numFmtId="0" fontId="13" fillId="9" borderId="6" xfId="5" applyFont="1" applyFill="1" applyBorder="1" applyAlignment="1">
      <alignment horizontal="center"/>
    </xf>
    <xf numFmtId="0" fontId="13" fillId="9" borderId="1" xfId="5" applyFont="1" applyFill="1" applyBorder="1" applyAlignment="1">
      <alignment horizontal="center"/>
    </xf>
    <xf numFmtId="0" fontId="13" fillId="9" borderId="4" xfId="5" applyFont="1" applyFill="1" applyBorder="1" applyAlignment="1">
      <alignment horizontal="center"/>
    </xf>
    <xf numFmtId="0" fontId="13" fillId="9" borderId="23" xfId="5" applyFont="1" applyFill="1" applyBorder="1" applyAlignment="1">
      <alignment horizontal="center"/>
    </xf>
    <xf numFmtId="0" fontId="13" fillId="9" borderId="72" xfId="5" applyFont="1" applyFill="1" applyBorder="1" applyAlignment="1">
      <alignment horizontal="center"/>
    </xf>
    <xf numFmtId="0" fontId="13" fillId="9" borderId="9" xfId="5" applyFont="1" applyFill="1" applyBorder="1" applyAlignment="1">
      <alignment horizontal="center"/>
    </xf>
    <xf numFmtId="3" fontId="24" fillId="9" borderId="0" xfId="5" applyNumberFormat="1" applyFont="1" applyFill="1" applyAlignment="1">
      <alignment horizontal="right"/>
    </xf>
    <xf numFmtId="3" fontId="18" fillId="9" borderId="0" xfId="5" applyNumberFormat="1" applyFont="1" applyFill="1" applyAlignment="1">
      <alignment horizontal="right"/>
    </xf>
    <xf numFmtId="0" fontId="97" fillId="9" borderId="6" xfId="5" applyFont="1" applyFill="1" applyBorder="1" applyAlignment="1">
      <alignment horizontal="center"/>
    </xf>
    <xf numFmtId="0" fontId="97" fillId="9" borderId="0" xfId="5" applyFont="1" applyFill="1" applyBorder="1" applyAlignment="1">
      <alignment horizontal="center"/>
    </xf>
    <xf numFmtId="0" fontId="97" fillId="9" borderId="21" xfId="5" applyFont="1" applyFill="1" applyBorder="1" applyAlignment="1">
      <alignment horizontal="center"/>
    </xf>
    <xf numFmtId="0" fontId="7" fillId="9" borderId="87" xfId="5" applyFill="1" applyBorder="1"/>
    <xf numFmtId="0" fontId="7" fillId="9" borderId="86" xfId="5" applyFont="1" applyFill="1" applyBorder="1"/>
    <xf numFmtId="41" fontId="26" fillId="9" borderId="120" xfId="5" applyNumberFormat="1" applyFont="1" applyFill="1" applyBorder="1"/>
    <xf numFmtId="3" fontId="26" fillId="9" borderId="87" xfId="5" applyNumberFormat="1" applyFont="1" applyFill="1" applyBorder="1"/>
    <xf numFmtId="0" fontId="13" fillId="9" borderId="88" xfId="5" applyFont="1" applyFill="1" applyBorder="1"/>
    <xf numFmtId="3" fontId="13" fillId="9" borderId="86" xfId="5" applyNumberFormat="1" applyFont="1" applyFill="1" applyBorder="1"/>
    <xf numFmtId="10" fontId="7" fillId="9" borderId="0" xfId="5" applyNumberFormat="1" applyFill="1"/>
    <xf numFmtId="41" fontId="26" fillId="9" borderId="166" xfId="5" applyNumberFormat="1" applyFont="1" applyFill="1" applyBorder="1"/>
    <xf numFmtId="41" fontId="26" fillId="9" borderId="30" xfId="5" applyNumberFormat="1" applyFont="1" applyFill="1" applyBorder="1"/>
    <xf numFmtId="3" fontId="13" fillId="9" borderId="122" xfId="5" applyNumberFormat="1" applyFont="1" applyFill="1" applyBorder="1"/>
    <xf numFmtId="3" fontId="13" fillId="9" borderId="169" xfId="5" applyNumberFormat="1" applyFont="1" applyFill="1" applyBorder="1"/>
    <xf numFmtId="41" fontId="26" fillId="9" borderId="122" xfId="5" applyNumberFormat="1" applyFont="1" applyFill="1" applyBorder="1"/>
    <xf numFmtId="3" fontId="13" fillId="9" borderId="98" xfId="5" applyNumberFormat="1" applyFont="1" applyFill="1" applyBorder="1"/>
    <xf numFmtId="41" fontId="26" fillId="9" borderId="60" xfId="5" applyNumberFormat="1" applyFont="1" applyFill="1" applyBorder="1"/>
    <xf numFmtId="41" fontId="26" fillId="9" borderId="9" xfId="5" applyNumberFormat="1" applyFont="1" applyFill="1" applyBorder="1"/>
    <xf numFmtId="3" fontId="13" fillId="9" borderId="60" xfId="5" applyNumberFormat="1" applyFont="1" applyFill="1" applyBorder="1"/>
    <xf numFmtId="3" fontId="13" fillId="9" borderId="59" xfId="5" applyNumberFormat="1" applyFont="1" applyFill="1" applyBorder="1"/>
    <xf numFmtId="3" fontId="13" fillId="9" borderId="89" xfId="5" applyNumberFormat="1" applyFont="1" applyFill="1" applyBorder="1"/>
    <xf numFmtId="3" fontId="13" fillId="9" borderId="166" xfId="5" applyNumberFormat="1" applyFont="1" applyFill="1" applyBorder="1"/>
    <xf numFmtId="3" fontId="13" fillId="9" borderId="120" xfId="5" applyNumberFormat="1" applyFont="1" applyFill="1" applyBorder="1"/>
    <xf numFmtId="3" fontId="13" fillId="9" borderId="72" xfId="5" applyNumberFormat="1" applyFont="1" applyFill="1" applyBorder="1"/>
    <xf numFmtId="3" fontId="34" fillId="9" borderId="120" xfId="5" applyNumberFormat="1" applyFont="1" applyFill="1" applyBorder="1"/>
    <xf numFmtId="3" fontId="13" fillId="9" borderId="98" xfId="5" applyNumberFormat="1" applyFont="1" applyFill="1" applyBorder="1" applyAlignment="1"/>
    <xf numFmtId="204" fontId="13" fillId="9" borderId="120" xfId="5" applyNumberFormat="1" applyFont="1" applyFill="1" applyBorder="1" applyAlignment="1">
      <alignment horizontal="left"/>
    </xf>
    <xf numFmtId="0" fontId="13" fillId="9" borderId="122" xfId="5" applyFont="1" applyFill="1" applyBorder="1" applyAlignment="1">
      <alignment horizontal="center"/>
    </xf>
    <xf numFmtId="0" fontId="13" fillId="9" borderId="98" xfId="5" applyFont="1" applyFill="1" applyBorder="1" applyAlignment="1">
      <alignment horizontal="center"/>
    </xf>
    <xf numFmtId="0" fontId="13" fillId="9" borderId="64" xfId="5" applyFont="1" applyFill="1" applyBorder="1"/>
    <xf numFmtId="3" fontId="13" fillId="0" borderId="24" xfId="5" applyNumberFormat="1" applyFont="1" applyFill="1" applyBorder="1"/>
    <xf numFmtId="0" fontId="13" fillId="0" borderId="30" xfId="5" applyFont="1" applyFill="1" applyBorder="1"/>
    <xf numFmtId="3" fontId="13" fillId="0" borderId="1" xfId="5" applyNumberFormat="1" applyFont="1" applyFill="1" applyBorder="1"/>
    <xf numFmtId="0" fontId="13" fillId="0" borderId="7" xfId="5" applyFont="1" applyFill="1" applyBorder="1" applyAlignment="1">
      <alignment horizontal="center"/>
    </xf>
    <xf numFmtId="0" fontId="13" fillId="0" borderId="6" xfId="5" applyFont="1" applyFill="1" applyBorder="1" applyAlignment="1">
      <alignment horizontal="center"/>
    </xf>
    <xf numFmtId="3" fontId="18" fillId="0" borderId="72" xfId="5" applyNumberFormat="1" applyFont="1" applyFill="1" applyBorder="1" applyAlignment="1">
      <alignment horizontal="left"/>
    </xf>
    <xf numFmtId="4" fontId="13" fillId="0" borderId="0" xfId="5" applyNumberFormat="1" applyFont="1" applyFill="1"/>
    <xf numFmtId="0" fontId="35" fillId="0" borderId="0" xfId="5" applyFont="1" applyFill="1"/>
    <xf numFmtId="0" fontId="13" fillId="0" borderId="89" xfId="5" applyFont="1" applyFill="1" applyBorder="1"/>
    <xf numFmtId="0" fontId="13" fillId="0" borderId="63" xfId="5" applyFont="1" applyFill="1" applyBorder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27" fillId="0" borderId="0" xfId="5" applyFont="1" applyFill="1" applyBorder="1"/>
    <xf numFmtId="43" fontId="27" fillId="0" borderId="0" xfId="5" applyNumberFormat="1" applyFont="1" applyFill="1" applyBorder="1"/>
    <xf numFmtId="43" fontId="34" fillId="0" borderId="0" xfId="9" applyFont="1" applyFill="1" applyBorder="1"/>
    <xf numFmtId="43" fontId="13" fillId="0" borderId="160" xfId="9" applyFont="1" applyFill="1" applyBorder="1"/>
    <xf numFmtId="43" fontId="13" fillId="0" borderId="125" xfId="9" applyFont="1" applyFill="1" applyBorder="1"/>
    <xf numFmtId="43" fontId="13" fillId="0" borderId="146" xfId="9" applyFont="1" applyFill="1" applyBorder="1"/>
    <xf numFmtId="0" fontId="13" fillId="0" borderId="126" xfId="5" applyFont="1" applyFill="1" applyBorder="1"/>
    <xf numFmtId="0" fontId="13" fillId="9" borderId="119" xfId="5" applyFont="1" applyFill="1" applyBorder="1" applyAlignment="1">
      <alignment horizontal="left" wrapText="1"/>
    </xf>
    <xf numFmtId="43" fontId="13" fillId="0" borderId="21" xfId="9" applyFont="1" applyFill="1" applyBorder="1"/>
    <xf numFmtId="0" fontId="13" fillId="9" borderId="121" xfId="5" applyFont="1" applyFill="1" applyBorder="1" applyAlignment="1">
      <alignment horizontal="left" wrapText="1"/>
    </xf>
    <xf numFmtId="0" fontId="13" fillId="0" borderId="121" xfId="5" applyFont="1" applyFill="1" applyBorder="1"/>
    <xf numFmtId="0" fontId="13" fillId="9" borderId="89" xfId="5" applyFont="1" applyFill="1" applyBorder="1"/>
    <xf numFmtId="0" fontId="13" fillId="9" borderId="121" xfId="5" applyFont="1" applyFill="1" applyBorder="1"/>
    <xf numFmtId="43" fontId="13" fillId="0" borderId="0" xfId="5" applyNumberFormat="1" applyFont="1" applyFill="1"/>
    <xf numFmtId="0" fontId="39" fillId="0" borderId="89" xfId="217" applyFont="1" applyFill="1" applyBorder="1" applyAlignment="1">
      <alignment horizontal="left" wrapText="1"/>
    </xf>
    <xf numFmtId="0" fontId="39" fillId="35" borderId="89" xfId="217" applyFont="1" applyFill="1" applyBorder="1" applyAlignment="1">
      <alignment horizontal="left" wrapText="1"/>
    </xf>
    <xf numFmtId="0" fontId="13" fillId="0" borderId="145" xfId="5" applyFont="1" applyFill="1" applyBorder="1" applyAlignment="1">
      <alignment horizontal="center"/>
    </xf>
    <xf numFmtId="0" fontId="13" fillId="0" borderId="127" xfId="5" applyFont="1" applyFill="1" applyBorder="1" applyAlignment="1">
      <alignment horizontal="center"/>
    </xf>
    <xf numFmtId="0" fontId="13" fillId="9" borderId="119" xfId="5" applyFont="1" applyFill="1" applyBorder="1"/>
    <xf numFmtId="0" fontId="13" fillId="0" borderId="146" xfId="5" applyFont="1" applyFill="1" applyBorder="1" applyAlignment="1">
      <alignment horizontal="center"/>
    </xf>
    <xf numFmtId="0" fontId="13" fillId="0" borderId="147" xfId="5" applyFont="1" applyFill="1" applyBorder="1" applyAlignment="1">
      <alignment horizontal="center"/>
    </xf>
    <xf numFmtId="0" fontId="13" fillId="0" borderId="148" xfId="5" applyFont="1" applyFill="1" applyBorder="1" applyAlignment="1">
      <alignment horizontal="center"/>
    </xf>
    <xf numFmtId="0" fontId="13" fillId="9" borderId="149" xfId="5" applyFont="1" applyFill="1" applyBorder="1" applyAlignment="1">
      <alignment horizontal="center"/>
    </xf>
    <xf numFmtId="43" fontId="39" fillId="0" borderId="89" xfId="9" applyFont="1" applyFill="1" applyBorder="1" applyAlignment="1">
      <alignment horizontal="left" wrapText="1"/>
    </xf>
    <xf numFmtId="0" fontId="7" fillId="0" borderId="0" xfId="5" applyBorder="1"/>
    <xf numFmtId="0" fontId="6" fillId="0" borderId="0" xfId="215" applyFont="1" applyFill="1" applyBorder="1" applyAlignment="1">
      <alignment horizontal="left" wrapText="1"/>
    </xf>
    <xf numFmtId="43" fontId="39" fillId="0" borderId="168" xfId="9" applyFont="1" applyFill="1" applyBorder="1" applyAlignment="1">
      <alignment horizontal="left" wrapText="1"/>
    </xf>
    <xf numFmtId="43" fontId="39" fillId="0" borderId="171" xfId="9" applyFont="1" applyFill="1" applyBorder="1" applyAlignment="1">
      <alignment horizontal="left" wrapText="1"/>
    </xf>
    <xf numFmtId="43" fontId="39" fillId="0" borderId="59" xfId="9" applyFont="1" applyFill="1" applyBorder="1" applyAlignment="1">
      <alignment horizontal="left" wrapText="1"/>
    </xf>
    <xf numFmtId="43" fontId="39" fillId="0" borderId="121" xfId="9" applyFont="1" applyFill="1" applyBorder="1" applyAlignment="1">
      <alignment horizontal="left" wrapText="1"/>
    </xf>
    <xf numFmtId="0" fontId="13" fillId="0" borderId="119" xfId="5" applyFont="1" applyFill="1" applyBorder="1"/>
    <xf numFmtId="0" fontId="39" fillId="0" borderId="66" xfId="215" applyFont="1" applyFill="1" applyBorder="1" applyAlignment="1">
      <alignment horizontal="center"/>
    </xf>
    <xf numFmtId="0" fontId="39" fillId="0" borderId="149" xfId="215" applyFont="1" applyFill="1" applyBorder="1" applyAlignment="1">
      <alignment horizontal="center"/>
    </xf>
    <xf numFmtId="0" fontId="26" fillId="0" borderId="0" xfId="5" applyFont="1" applyFill="1" applyAlignment="1">
      <alignment horizontal="center"/>
    </xf>
    <xf numFmtId="0" fontId="24" fillId="0" borderId="0" xfId="5" applyFont="1" applyFill="1" applyAlignment="1">
      <alignment horizontal="center"/>
    </xf>
    <xf numFmtId="0" fontId="7" fillId="0" borderId="0" xfId="5" applyFont="1" applyFill="1" applyAlignment="1">
      <alignment horizontal="right"/>
    </xf>
    <xf numFmtId="0" fontId="98" fillId="0" borderId="0" xfId="5" applyFont="1" applyFill="1"/>
    <xf numFmtId="0" fontId="7" fillId="0" borderId="22" xfId="199" applyBorder="1"/>
    <xf numFmtId="2" fontId="33" fillId="0" borderId="88" xfId="5" applyNumberFormat="1" applyFont="1" applyFill="1" applyBorder="1"/>
    <xf numFmtId="0" fontId="33" fillId="0" borderId="182" xfId="5" applyFont="1" applyFill="1" applyBorder="1"/>
    <xf numFmtId="166" fontId="19" fillId="0" borderId="120" xfId="148" applyNumberFormat="1" applyFont="1" applyFill="1" applyBorder="1"/>
    <xf numFmtId="0" fontId="33" fillId="0" borderId="121" xfId="5" applyFont="1" applyFill="1" applyBorder="1"/>
    <xf numFmtId="166" fontId="19" fillId="0" borderId="146" xfId="148" applyNumberFormat="1" applyFont="1" applyFill="1" applyBorder="1"/>
    <xf numFmtId="43" fontId="98" fillId="0" borderId="0" xfId="9" applyNumberFormat="1" applyFont="1" applyFill="1"/>
    <xf numFmtId="0" fontId="36" fillId="0" borderId="121" xfId="217" applyFont="1" applyFill="1" applyBorder="1" applyAlignment="1">
      <alignment horizontal="left" wrapText="1"/>
    </xf>
    <xf numFmtId="0" fontId="36" fillId="0" borderId="122" xfId="217" applyFont="1" applyFill="1" applyBorder="1" applyAlignment="1">
      <alignment horizontal="center"/>
    </xf>
    <xf numFmtId="0" fontId="36" fillId="0" borderId="171" xfId="217" applyFont="1" applyFill="1" applyBorder="1" applyAlignment="1">
      <alignment horizontal="center"/>
    </xf>
    <xf numFmtId="0" fontId="33" fillId="0" borderId="0" xfId="5" applyFont="1" applyFill="1"/>
    <xf numFmtId="2" fontId="98" fillId="0" borderId="0" xfId="5" applyNumberFormat="1" applyFont="1" applyFill="1"/>
    <xf numFmtId="0" fontId="36" fillId="0" borderId="66" xfId="217" applyFont="1" applyFill="1" applyBorder="1" applyAlignment="1">
      <alignment horizontal="center"/>
    </xf>
    <xf numFmtId="0" fontId="36" fillId="0" borderId="149" xfId="217" applyFont="1" applyFill="1" applyBorder="1" applyAlignment="1">
      <alignment horizontal="center"/>
    </xf>
    <xf numFmtId="2" fontId="33" fillId="0" borderId="0" xfId="9" applyNumberFormat="1" applyFont="1" applyFill="1" applyBorder="1"/>
    <xf numFmtId="165" fontId="33" fillId="0" borderId="0" xfId="5" applyNumberFormat="1" applyFont="1" applyFill="1"/>
    <xf numFmtId="166" fontId="13" fillId="0" borderId="88" xfId="13" applyFont="1" applyFill="1" applyBorder="1"/>
    <xf numFmtId="166" fontId="13" fillId="0" borderId="183" xfId="13" applyFont="1" applyFill="1" applyBorder="1"/>
    <xf numFmtId="0" fontId="36" fillId="0" borderId="182" xfId="217" applyFont="1" applyFill="1" applyBorder="1" applyAlignment="1">
      <alignment horizontal="left" wrapText="1"/>
    </xf>
    <xf numFmtId="0" fontId="98" fillId="0" borderId="0" xfId="5" applyFont="1" applyFill="1" applyBorder="1"/>
    <xf numFmtId="0" fontId="99" fillId="0" borderId="0" xfId="5" applyFont="1" applyFill="1"/>
    <xf numFmtId="0" fontId="100" fillId="0" borderId="2" xfId="217" applyFont="1" applyFill="1" applyBorder="1" applyAlignment="1">
      <alignment horizontal="center"/>
    </xf>
    <xf numFmtId="0" fontId="100" fillId="0" borderId="171" xfId="217" applyFont="1" applyFill="1" applyBorder="1" applyAlignment="1">
      <alignment horizontal="center"/>
    </xf>
    <xf numFmtId="0" fontId="100" fillId="0" borderId="65" xfId="217" applyFont="1" applyFill="1" applyBorder="1" applyAlignment="1">
      <alignment horizontal="center"/>
    </xf>
    <xf numFmtId="0" fontId="100" fillId="0" borderId="149" xfId="217" applyFont="1" applyFill="1" applyBorder="1" applyAlignment="1">
      <alignment horizontal="center"/>
    </xf>
    <xf numFmtId="0" fontId="98" fillId="0" borderId="0" xfId="5" applyFont="1" applyFill="1" applyAlignment="1">
      <alignment horizontal="right"/>
    </xf>
    <xf numFmtId="0" fontId="26" fillId="0" borderId="0" xfId="199" applyFont="1" applyFill="1"/>
    <xf numFmtId="9" fontId="26" fillId="0" borderId="0" xfId="253" applyFont="1" applyFill="1" applyBorder="1" applyAlignment="1" applyProtection="1"/>
    <xf numFmtId="166" fontId="26" fillId="0" borderId="0" xfId="199" applyNumberFormat="1" applyFont="1" applyFill="1"/>
    <xf numFmtId="9" fontId="26" fillId="0" borderId="0" xfId="253" applyNumberFormat="1" applyFont="1" applyFill="1" applyBorder="1" applyAlignment="1" applyProtection="1"/>
    <xf numFmtId="172" fontId="26" fillId="0" borderId="0" xfId="253" applyNumberFormat="1" applyFont="1" applyFill="1" applyBorder="1" applyAlignment="1" applyProtection="1"/>
    <xf numFmtId="10" fontId="26" fillId="0" borderId="0" xfId="253" applyNumberFormat="1" applyFont="1" applyFill="1" applyBorder="1" applyAlignment="1" applyProtection="1"/>
    <xf numFmtId="166" fontId="26" fillId="0" borderId="0" xfId="13" applyFont="1" applyFill="1" applyBorder="1" applyAlignment="1" applyProtection="1"/>
    <xf numFmtId="170" fontId="26" fillId="0" borderId="0" xfId="199" applyNumberFormat="1" applyFont="1" applyFill="1"/>
    <xf numFmtId="0" fontId="7" fillId="9" borderId="121" xfId="5" applyFont="1" applyFill="1" applyBorder="1" applyAlignment="1">
      <alignment horizontal="left" wrapText="1"/>
    </xf>
    <xf numFmtId="0" fontId="26" fillId="0" borderId="89" xfId="199" applyFont="1" applyFill="1" applyBorder="1" applyAlignment="1">
      <alignment horizontal="center"/>
    </xf>
    <xf numFmtId="4" fontId="26" fillId="0" borderId="0" xfId="199" applyNumberFormat="1" applyFont="1" applyFill="1"/>
    <xf numFmtId="206" fontId="26" fillId="0" borderId="0" xfId="199" applyNumberFormat="1" applyFont="1" applyFill="1"/>
    <xf numFmtId="166" fontId="7" fillId="0" borderId="0" xfId="13" applyFill="1" applyBorder="1" applyAlignment="1" applyProtection="1"/>
    <xf numFmtId="9" fontId="7" fillId="0" borderId="0" xfId="253" applyFill="1" applyBorder="1" applyAlignment="1" applyProtection="1"/>
    <xf numFmtId="166" fontId="7" fillId="0" borderId="0" xfId="253" applyNumberFormat="1" applyFill="1"/>
    <xf numFmtId="166" fontId="26" fillId="0" borderId="41" xfId="199" applyNumberFormat="1" applyFont="1" applyFill="1" applyBorder="1"/>
    <xf numFmtId="4" fontId="26" fillId="0" borderId="39" xfId="199" applyNumberFormat="1" applyFont="1" applyFill="1" applyBorder="1"/>
    <xf numFmtId="0" fontId="26" fillId="0" borderId="47" xfId="199" applyFont="1" applyFill="1" applyBorder="1" applyAlignment="1">
      <alignment horizontal="center"/>
    </xf>
    <xf numFmtId="0" fontId="26" fillId="0" borderId="43" xfId="199" applyFont="1" applyFill="1" applyBorder="1" applyAlignment="1">
      <alignment horizontal="center"/>
    </xf>
    <xf numFmtId="0" fontId="13" fillId="0" borderId="41" xfId="199" applyFont="1" applyFill="1" applyBorder="1" applyAlignment="1">
      <alignment horizontal="center"/>
    </xf>
    <xf numFmtId="0" fontId="13" fillId="0" borderId="10" xfId="199" applyFont="1" applyFill="1" applyBorder="1" applyAlignment="1">
      <alignment horizontal="center"/>
    </xf>
    <xf numFmtId="0" fontId="26" fillId="0" borderId="39" xfId="199" applyFont="1" applyFill="1" applyBorder="1" applyAlignment="1">
      <alignment horizontal="center"/>
    </xf>
    <xf numFmtId="0" fontId="13" fillId="0" borderId="39" xfId="199" applyFont="1" applyFill="1" applyBorder="1" applyAlignment="1">
      <alignment horizontal="center"/>
    </xf>
    <xf numFmtId="0" fontId="13" fillId="0" borderId="131" xfId="199" applyFont="1" applyFill="1" applyBorder="1" applyAlignment="1">
      <alignment horizontal="center"/>
    </xf>
    <xf numFmtId="0" fontId="13" fillId="0" borderId="188" xfId="199" applyFont="1" applyFill="1" applyBorder="1" applyAlignment="1">
      <alignment horizontal="center"/>
    </xf>
    <xf numFmtId="173" fontId="26" fillId="0" borderId="0" xfId="199" applyNumberFormat="1" applyFont="1" applyFill="1"/>
    <xf numFmtId="0" fontId="13" fillId="0" borderId="0" xfId="199" applyFont="1" applyFill="1" applyBorder="1" applyAlignment="1">
      <alignment horizontal="center"/>
    </xf>
    <xf numFmtId="0" fontId="26" fillId="0" borderId="0" xfId="199" applyFont="1" applyFill="1" applyAlignment="1">
      <alignment horizontal="center"/>
    </xf>
    <xf numFmtId="0" fontId="26" fillId="0" borderId="0" xfId="199" applyFont="1" applyFill="1" applyAlignment="1">
      <alignment horizontal="right"/>
    </xf>
    <xf numFmtId="173" fontId="17" fillId="0" borderId="0" xfId="199" applyNumberFormat="1" applyFont="1" applyFill="1" applyAlignment="1">
      <alignment horizontal="center"/>
    </xf>
    <xf numFmtId="0" fontId="26" fillId="0" borderId="0" xfId="199" applyFont="1" applyFill="1" applyBorder="1"/>
    <xf numFmtId="0" fontId="102" fillId="0" borderId="0" xfId="199" applyFont="1" applyFill="1" applyBorder="1"/>
    <xf numFmtId="207" fontId="7" fillId="0" borderId="0" xfId="199" applyNumberFormat="1"/>
    <xf numFmtId="181" fontId="7" fillId="0" borderId="0" xfId="199" applyNumberFormat="1"/>
    <xf numFmtId="0" fontId="7" fillId="0" borderId="48" xfId="199" applyBorder="1"/>
    <xf numFmtId="0" fontId="7" fillId="0" borderId="11" xfId="199" applyFont="1" applyBorder="1" applyAlignment="1">
      <alignment horizontal="center"/>
    </xf>
    <xf numFmtId="173" fontId="7" fillId="0" borderId="0" xfId="199" applyNumberFormat="1"/>
    <xf numFmtId="166" fontId="13" fillId="0" borderId="0" xfId="13" applyFont="1" applyFill="1" applyBorder="1" applyAlignment="1" applyProtection="1"/>
    <xf numFmtId="166" fontId="13" fillId="0" borderId="0" xfId="199" applyNumberFormat="1" applyFont="1"/>
    <xf numFmtId="0" fontId="13" fillId="0" borderId="0" xfId="199" applyFont="1" applyFill="1" applyBorder="1"/>
    <xf numFmtId="0" fontId="7" fillId="0" borderId="0" xfId="199" applyFont="1"/>
    <xf numFmtId="0" fontId="19" fillId="0" borderId="132" xfId="199" applyFont="1" applyBorder="1"/>
    <xf numFmtId="0" fontId="19" fillId="0" borderId="44" xfId="199" applyFont="1" applyFill="1" applyBorder="1"/>
    <xf numFmtId="0" fontId="19" fillId="0" borderId="43" xfId="199" applyFont="1" applyBorder="1" applyAlignment="1">
      <alignment horizontal="center"/>
    </xf>
    <xf numFmtId="0" fontId="19" fillId="0" borderId="133" xfId="199" applyFont="1" applyBorder="1"/>
    <xf numFmtId="0" fontId="19" fillId="0" borderId="0" xfId="199" applyFont="1" applyFill="1" applyBorder="1"/>
    <xf numFmtId="0" fontId="19" fillId="0" borderId="39" xfId="199" applyFont="1" applyBorder="1" applyAlignment="1">
      <alignment horizontal="center"/>
    </xf>
    <xf numFmtId="0" fontId="103" fillId="0" borderId="39" xfId="199" applyFont="1" applyBorder="1" applyAlignment="1">
      <alignment horizontal="left"/>
    </xf>
    <xf numFmtId="0" fontId="103" fillId="0" borderId="39" xfId="199" applyFont="1" applyBorder="1"/>
    <xf numFmtId="0" fontId="19" fillId="0" borderId="0" xfId="199" applyFont="1"/>
    <xf numFmtId="0" fontId="103" fillId="0" borderId="133" xfId="199" applyFont="1" applyBorder="1"/>
    <xf numFmtId="0" fontId="19" fillId="0" borderId="0" xfId="199" applyFont="1" applyBorder="1"/>
    <xf numFmtId="0" fontId="103" fillId="0" borderId="37" xfId="199" applyFont="1" applyBorder="1"/>
    <xf numFmtId="0" fontId="19" fillId="0" borderId="38" xfId="199" applyFont="1" applyBorder="1"/>
    <xf numFmtId="0" fontId="103" fillId="0" borderId="38" xfId="199" applyFont="1" applyBorder="1"/>
    <xf numFmtId="0" fontId="104" fillId="0" borderId="0" xfId="199" applyFont="1"/>
    <xf numFmtId="0" fontId="18" fillId="0" borderId="0" xfId="199" applyFont="1"/>
    <xf numFmtId="0" fontId="26" fillId="0" borderId="0" xfId="199" applyFont="1" applyAlignment="1">
      <alignment horizontal="right"/>
    </xf>
    <xf numFmtId="0" fontId="23" fillId="0" borderId="0" xfId="199" applyFont="1"/>
    <xf numFmtId="4" fontId="7" fillId="0" borderId="0" xfId="199" applyNumberFormat="1"/>
    <xf numFmtId="166" fontId="7" fillId="0" borderId="68" xfId="199" applyNumberFormat="1" applyBorder="1"/>
    <xf numFmtId="167" fontId="7" fillId="0" borderId="69" xfId="199" applyNumberFormat="1" applyBorder="1"/>
    <xf numFmtId="0" fontId="7" fillId="0" borderId="68" xfId="199" applyFont="1" applyBorder="1"/>
    <xf numFmtId="166" fontId="7" fillId="0" borderId="12" xfId="199" applyNumberFormat="1" applyBorder="1"/>
    <xf numFmtId="167" fontId="7" fillId="0" borderId="0" xfId="199" applyNumberFormat="1" applyFill="1" applyBorder="1"/>
    <xf numFmtId="0" fontId="7" fillId="0" borderId="12" xfId="199" applyBorder="1"/>
    <xf numFmtId="0" fontId="7" fillId="0" borderId="12" xfId="199" applyFont="1" applyBorder="1"/>
    <xf numFmtId="167" fontId="7" fillId="0" borderId="0" xfId="199" applyNumberFormat="1" applyBorder="1"/>
    <xf numFmtId="0" fontId="24" fillId="0" borderId="0" xfId="199" applyFont="1" applyBorder="1" applyAlignment="1">
      <alignment horizontal="center"/>
    </xf>
    <xf numFmtId="167" fontId="7" fillId="0" borderId="22" xfId="199" applyNumberFormat="1" applyBorder="1"/>
    <xf numFmtId="0" fontId="24" fillId="0" borderId="15" xfId="199" applyFont="1" applyBorder="1" applyAlignment="1">
      <alignment horizontal="center"/>
    </xf>
    <xf numFmtId="0" fontId="24" fillId="0" borderId="16" xfId="199" applyFont="1" applyBorder="1" applyAlignment="1">
      <alignment horizontal="center"/>
    </xf>
    <xf numFmtId="0" fontId="24" fillId="0" borderId="15" xfId="199" applyFont="1" applyBorder="1"/>
    <xf numFmtId="0" fontId="24" fillId="0" borderId="11" xfId="199" applyFont="1" applyBorder="1" applyAlignment="1">
      <alignment horizontal="center"/>
    </xf>
    <xf numFmtId="0" fontId="24" fillId="0" borderId="12" xfId="199" applyFont="1" applyBorder="1" applyAlignment="1">
      <alignment horizontal="center"/>
    </xf>
    <xf numFmtId="0" fontId="24" fillId="0" borderId="70" xfId="199" applyFont="1" applyBorder="1" applyAlignment="1">
      <alignment horizontal="center"/>
    </xf>
    <xf numFmtId="0" fontId="24" fillId="0" borderId="71" xfId="199" applyFont="1" applyBorder="1" applyAlignment="1">
      <alignment horizontal="center"/>
    </xf>
    <xf numFmtId="0" fontId="7" fillId="0" borderId="70" xfId="199" applyFont="1" applyBorder="1"/>
    <xf numFmtId="167" fontId="7" fillId="0" borderId="68" xfId="199" applyNumberFormat="1" applyBorder="1"/>
    <xf numFmtId="0" fontId="7" fillId="0" borderId="67" xfId="199" applyFont="1" applyBorder="1" applyAlignment="1">
      <alignment horizontal="center"/>
    </xf>
    <xf numFmtId="166" fontId="0" fillId="0" borderId="12" xfId="13" applyNumberFormat="1" applyFont="1" applyFill="1" applyBorder="1" applyAlignment="1" applyProtection="1"/>
    <xf numFmtId="208" fontId="0" fillId="0" borderId="12" xfId="13" applyNumberFormat="1" applyFont="1" applyFill="1" applyBorder="1" applyAlignment="1" applyProtection="1">
      <alignment horizontal="center"/>
    </xf>
    <xf numFmtId="167" fontId="0" fillId="0" borderId="15" xfId="13" applyNumberFormat="1" applyFont="1" applyFill="1" applyBorder="1" applyAlignment="1" applyProtection="1"/>
    <xf numFmtId="0" fontId="7" fillId="0" borderId="16" xfId="199" applyBorder="1"/>
    <xf numFmtId="166" fontId="0" fillId="0" borderId="26" xfId="13" applyNumberFormat="1" applyFont="1" applyFill="1" applyBorder="1" applyAlignment="1" applyProtection="1"/>
    <xf numFmtId="208" fontId="0" fillId="0" borderId="26" xfId="13" applyNumberFormat="1" applyFont="1" applyFill="1" applyBorder="1" applyAlignment="1" applyProtection="1">
      <alignment horizontal="center"/>
    </xf>
    <xf numFmtId="167" fontId="0" fillId="0" borderId="26" xfId="13" applyNumberFormat="1" applyFont="1" applyFill="1" applyBorder="1" applyAlignment="1" applyProtection="1"/>
    <xf numFmtId="0" fontId="7" fillId="0" borderId="27" xfId="199" applyBorder="1"/>
    <xf numFmtId="166" fontId="0" fillId="0" borderId="19" xfId="13" applyNumberFormat="1" applyFont="1" applyFill="1" applyBorder="1" applyAlignment="1" applyProtection="1"/>
    <xf numFmtId="208" fontId="0" fillId="0" borderId="19" xfId="13" applyNumberFormat="1" applyFont="1" applyFill="1" applyBorder="1" applyAlignment="1" applyProtection="1">
      <alignment horizontal="center"/>
    </xf>
    <xf numFmtId="167" fontId="0" fillId="0" borderId="19" xfId="13" applyNumberFormat="1" applyFont="1" applyFill="1" applyBorder="1" applyAlignment="1" applyProtection="1"/>
    <xf numFmtId="0" fontId="7" fillId="0" borderId="20" xfId="199" applyBorder="1"/>
    <xf numFmtId="167" fontId="0" fillId="0" borderId="12" xfId="13" applyNumberFormat="1" applyFont="1" applyFill="1" applyBorder="1" applyAlignment="1" applyProtection="1"/>
    <xf numFmtId="0" fontId="7" fillId="0" borderId="11" xfId="199" applyBorder="1"/>
    <xf numFmtId="0" fontId="7" fillId="0" borderId="11" xfId="199" applyFont="1" applyBorder="1"/>
    <xf numFmtId="0" fontId="24" fillId="0" borderId="70" xfId="199" applyFont="1" applyFill="1" applyBorder="1" applyAlignment="1">
      <alignment horizontal="center"/>
    </xf>
    <xf numFmtId="166" fontId="7" fillId="0" borderId="68" xfId="13" applyBorder="1"/>
    <xf numFmtId="166" fontId="26" fillId="0" borderId="69" xfId="199" applyNumberFormat="1" applyFont="1" applyBorder="1"/>
    <xf numFmtId="0" fontId="13" fillId="0" borderId="190" xfId="199" applyFont="1" applyBorder="1" applyAlignment="1">
      <alignment horizontal="left"/>
    </xf>
    <xf numFmtId="166" fontId="26" fillId="0" borderId="12" xfId="199" applyNumberFormat="1" applyFont="1" applyBorder="1"/>
    <xf numFmtId="0" fontId="7" fillId="0" borderId="17" xfId="199" applyBorder="1"/>
    <xf numFmtId="0" fontId="7" fillId="0" borderId="5" xfId="199" applyBorder="1"/>
    <xf numFmtId="0" fontId="13" fillId="0" borderId="15" xfId="199" applyFont="1" applyBorder="1" applyAlignment="1">
      <alignment horizontal="center"/>
    </xf>
    <xf numFmtId="0" fontId="13" fillId="0" borderId="58" xfId="199" applyFont="1" applyBorder="1" applyAlignment="1">
      <alignment horizontal="center"/>
    </xf>
    <xf numFmtId="0" fontId="13" fillId="0" borderId="16" xfId="199" applyFont="1" applyBorder="1" applyAlignment="1">
      <alignment horizontal="center"/>
    </xf>
    <xf numFmtId="0" fontId="13" fillId="0" borderId="15" xfId="199" applyFont="1" applyBorder="1"/>
    <xf numFmtId="0" fontId="13" fillId="0" borderId="70" xfId="199" applyFont="1" applyBorder="1" applyAlignment="1">
      <alignment horizontal="center"/>
    </xf>
    <xf numFmtId="0" fontId="13" fillId="0" borderId="22" xfId="199" applyFont="1" applyBorder="1" applyAlignment="1">
      <alignment horizontal="center"/>
    </xf>
    <xf numFmtId="0" fontId="13" fillId="0" borderId="71" xfId="199" applyFont="1" applyBorder="1" applyAlignment="1">
      <alignment horizontal="center"/>
    </xf>
    <xf numFmtId="0" fontId="98" fillId="0" borderId="0" xfId="199" applyFont="1" applyFill="1" applyBorder="1"/>
    <xf numFmtId="0" fontId="31" fillId="0" borderId="0" xfId="199" applyFont="1"/>
    <xf numFmtId="0" fontId="105" fillId="0" borderId="0" xfId="199" applyFont="1"/>
    <xf numFmtId="0" fontId="101" fillId="0" borderId="0" xfId="199" applyFont="1" applyBorder="1" applyAlignment="1">
      <alignment horizontal="center"/>
    </xf>
    <xf numFmtId="0" fontId="98" fillId="0" borderId="0" xfId="199" applyFont="1" applyBorder="1" applyAlignment="1">
      <alignment horizontal="right"/>
    </xf>
    <xf numFmtId="0" fontId="7" fillId="0" borderId="24" xfId="199" applyBorder="1"/>
    <xf numFmtId="0" fontId="7" fillId="0" borderId="28" xfId="199" applyBorder="1" applyAlignment="1">
      <alignment horizontal="center"/>
    </xf>
    <xf numFmtId="0" fontId="7" fillId="0" borderId="24" xfId="199" applyFill="1" applyBorder="1"/>
    <xf numFmtId="0" fontId="7" fillId="0" borderId="1" xfId="199" applyFill="1" applyBorder="1"/>
    <xf numFmtId="0" fontId="7" fillId="0" borderId="2" xfId="199" applyBorder="1"/>
    <xf numFmtId="0" fontId="7" fillId="0" borderId="72" xfId="199" applyFill="1" applyBorder="1" applyAlignment="1">
      <alignment horizontal="center"/>
    </xf>
    <xf numFmtId="0" fontId="7" fillId="0" borderId="4" xfId="199" applyFill="1" applyBorder="1"/>
    <xf numFmtId="0" fontId="7" fillId="0" borderId="4" xfId="199" applyBorder="1"/>
    <xf numFmtId="0" fontId="7" fillId="0" borderId="4" xfId="199" applyBorder="1" applyAlignment="1">
      <alignment horizontal="center"/>
    </xf>
    <xf numFmtId="0" fontId="7" fillId="0" borderId="7" xfId="199" applyBorder="1"/>
    <xf numFmtId="0" fontId="7" fillId="0" borderId="2" xfId="199" applyFill="1" applyBorder="1"/>
    <xf numFmtId="0" fontId="7" fillId="0" borderId="23" xfId="199" applyFill="1" applyBorder="1"/>
    <xf numFmtId="0" fontId="7" fillId="0" borderId="9" xfId="199" applyBorder="1"/>
    <xf numFmtId="0" fontId="7" fillId="0" borderId="72" xfId="199" applyBorder="1" applyAlignment="1">
      <alignment horizontal="center"/>
    </xf>
    <xf numFmtId="0" fontId="7" fillId="0" borderId="24" xfId="199" applyBorder="1" applyAlignment="1">
      <alignment horizontal="center"/>
    </xf>
    <xf numFmtId="0" fontId="7" fillId="0" borderId="28" xfId="199" applyBorder="1"/>
    <xf numFmtId="0" fontId="7" fillId="0" borderId="2" xfId="199" applyBorder="1" applyAlignment="1">
      <alignment horizontal="center"/>
    </xf>
    <xf numFmtId="0" fontId="7" fillId="0" borderId="72" xfId="199" applyBorder="1"/>
    <xf numFmtId="181" fontId="13" fillId="0" borderId="0" xfId="13" applyNumberFormat="1" applyFont="1" applyFill="1" applyBorder="1" applyAlignment="1" applyProtection="1"/>
    <xf numFmtId="166" fontId="13" fillId="36" borderId="10" xfId="199" applyNumberFormat="1" applyFont="1" applyFill="1" applyBorder="1"/>
    <xf numFmtId="166" fontId="13" fillId="0" borderId="0" xfId="199" applyNumberFormat="1" applyFont="1" applyBorder="1"/>
    <xf numFmtId="166" fontId="13" fillId="0" borderId="11" xfId="199" applyNumberFormat="1" applyFont="1" applyBorder="1"/>
    <xf numFmtId="166" fontId="13" fillId="36" borderId="10" xfId="13" applyFont="1" applyFill="1" applyBorder="1" applyAlignment="1" applyProtection="1"/>
    <xf numFmtId="166" fontId="13" fillId="0" borderId="0" xfId="13" applyFont="1" applyFill="1" applyBorder="1" applyAlignment="1" applyProtection="1">
      <alignment horizontal="center"/>
    </xf>
    <xf numFmtId="166" fontId="13" fillId="0" borderId="10" xfId="13" applyNumberFormat="1" applyFont="1" applyFill="1" applyBorder="1" applyAlignment="1" applyProtection="1">
      <alignment horizontal="center"/>
    </xf>
    <xf numFmtId="166" fontId="13" fillId="0" borderId="0" xfId="13" applyNumberFormat="1" applyFont="1" applyFill="1" applyBorder="1" applyAlignment="1" applyProtection="1">
      <alignment horizontal="center"/>
    </xf>
    <xf numFmtId="166" fontId="7" fillId="0" borderId="0" xfId="13" applyNumberFormat="1" applyFill="1" applyBorder="1" applyAlignment="1" applyProtection="1"/>
    <xf numFmtId="181" fontId="13" fillId="5" borderId="0" xfId="13" applyNumberFormat="1" applyFont="1" applyFill="1" applyBorder="1" applyAlignment="1" applyProtection="1"/>
    <xf numFmtId="166" fontId="13" fillId="0" borderId="0" xfId="13" applyNumberFormat="1" applyFont="1" applyFill="1" applyBorder="1" applyAlignment="1" applyProtection="1"/>
    <xf numFmtId="166" fontId="13" fillId="0" borderId="11" xfId="13" applyNumberFormat="1" applyFont="1" applyFill="1" applyBorder="1" applyAlignment="1" applyProtection="1"/>
    <xf numFmtId="181" fontId="13" fillId="5" borderId="12" xfId="13" applyNumberFormat="1" applyFont="1" applyFill="1" applyBorder="1" applyAlignment="1" applyProtection="1"/>
    <xf numFmtId="0" fontId="13" fillId="0" borderId="12" xfId="199" applyFont="1" applyBorder="1"/>
    <xf numFmtId="166" fontId="13" fillId="0" borderId="58" xfId="199" applyNumberFormat="1" applyFont="1" applyBorder="1"/>
    <xf numFmtId="166" fontId="13" fillId="0" borderId="16" xfId="199" applyNumberFormat="1" applyFont="1" applyBorder="1"/>
    <xf numFmtId="166" fontId="13" fillId="36" borderId="14" xfId="13" applyFont="1" applyFill="1" applyBorder="1" applyAlignment="1" applyProtection="1"/>
    <xf numFmtId="166" fontId="13" fillId="0" borderId="58" xfId="13" applyFont="1" applyFill="1" applyBorder="1" applyAlignment="1" applyProtection="1">
      <alignment horizontal="center"/>
    </xf>
    <xf numFmtId="166" fontId="13" fillId="0" borderId="16" xfId="13" applyFont="1" applyFill="1" applyBorder="1" applyAlignment="1" applyProtection="1">
      <alignment horizontal="center"/>
    </xf>
    <xf numFmtId="166" fontId="13" fillId="0" borderId="14" xfId="13" applyNumberFormat="1" applyFont="1" applyFill="1" applyBorder="1" applyAlignment="1" applyProtection="1">
      <alignment horizontal="center"/>
    </xf>
    <xf numFmtId="166" fontId="13" fillId="0" borderId="58" xfId="13" applyNumberFormat="1" applyFont="1" applyFill="1" applyBorder="1" applyAlignment="1" applyProtection="1">
      <alignment horizontal="center"/>
    </xf>
    <xf numFmtId="166" fontId="13" fillId="0" borderId="16" xfId="13" applyNumberFormat="1" applyFont="1" applyFill="1" applyBorder="1" applyAlignment="1" applyProtection="1"/>
    <xf numFmtId="181" fontId="13" fillId="5" borderId="15" xfId="13" applyNumberFormat="1" applyFont="1" applyFill="1" applyBorder="1" applyAlignment="1" applyProtection="1"/>
    <xf numFmtId="0" fontId="13" fillId="0" borderId="16" xfId="199" applyFont="1" applyBorder="1"/>
    <xf numFmtId="181" fontId="13" fillId="0" borderId="15" xfId="13" applyNumberFormat="1" applyFont="1" applyFill="1" applyBorder="1" applyAlignment="1" applyProtection="1"/>
    <xf numFmtId="175" fontId="7" fillId="0" borderId="0" xfId="199" applyNumberFormat="1"/>
    <xf numFmtId="181" fontId="13" fillId="0" borderId="12" xfId="13" applyNumberFormat="1" applyFont="1" applyFill="1" applyBorder="1" applyAlignment="1" applyProtection="1"/>
    <xf numFmtId="0" fontId="13" fillId="0" borderId="11" xfId="199" applyFont="1" applyBorder="1"/>
    <xf numFmtId="166" fontId="13" fillId="0" borderId="11" xfId="13" applyNumberFormat="1" applyFont="1" applyFill="1" applyBorder="1" applyAlignment="1" applyProtection="1">
      <alignment horizontal="center"/>
    </xf>
    <xf numFmtId="181" fontId="13" fillId="0" borderId="12" xfId="13" applyNumberFormat="1" applyFont="1" applyFill="1" applyBorder="1" applyAlignment="1" applyProtection="1">
      <alignment horizontal="center"/>
    </xf>
    <xf numFmtId="0" fontId="13" fillId="0" borderId="12" xfId="199" applyFont="1" applyFill="1" applyBorder="1" applyAlignment="1">
      <alignment horizontal="center"/>
    </xf>
    <xf numFmtId="0" fontId="13" fillId="0" borderId="12" xfId="199" applyFont="1" applyBorder="1" applyAlignment="1">
      <alignment horizontal="center"/>
    </xf>
    <xf numFmtId="0" fontId="13" fillId="0" borderId="11" xfId="199" applyFont="1" applyFill="1" applyBorder="1"/>
    <xf numFmtId="181" fontId="13" fillId="5" borderId="12" xfId="13" applyNumberFormat="1" applyFont="1" applyFill="1" applyBorder="1" applyAlignment="1" applyProtection="1">
      <alignment horizontal="center"/>
    </xf>
    <xf numFmtId="166" fontId="7" fillId="0" borderId="1" xfId="199" applyNumberFormat="1" applyBorder="1"/>
    <xf numFmtId="166" fontId="7" fillId="36" borderId="10" xfId="13" applyFill="1" applyBorder="1"/>
    <xf numFmtId="0" fontId="7" fillId="0" borderId="23" xfId="199" applyBorder="1" applyAlignment="1">
      <alignment horizontal="center"/>
    </xf>
    <xf numFmtId="0" fontId="7" fillId="0" borderId="29" xfId="199" applyBorder="1" applyAlignment="1">
      <alignment horizontal="center"/>
    </xf>
    <xf numFmtId="0" fontId="7" fillId="0" borderId="7" xfId="199" applyBorder="1" applyAlignment="1">
      <alignment horizontal="center"/>
    </xf>
    <xf numFmtId="0" fontId="7" fillId="0" borderId="6" xfId="199" applyBorder="1" applyAlignment="1">
      <alignment horizontal="center"/>
    </xf>
    <xf numFmtId="2" fontId="13" fillId="0" borderId="0" xfId="199" applyNumberFormat="1" applyFont="1" applyFill="1" applyBorder="1"/>
    <xf numFmtId="166" fontId="13" fillId="0" borderId="11" xfId="199" applyNumberFormat="1" applyFont="1" applyBorder="1" applyAlignment="1">
      <alignment horizontal="center"/>
    </xf>
    <xf numFmtId="0" fontId="7" fillId="0" borderId="23" xfId="199" applyBorder="1"/>
    <xf numFmtId="203" fontId="7" fillId="0" borderId="0" xfId="199" applyNumberFormat="1"/>
    <xf numFmtId="181" fontId="7" fillId="0" borderId="0" xfId="13" applyNumberFormat="1" applyFill="1" applyBorder="1"/>
    <xf numFmtId="181" fontId="7" fillId="0" borderId="1" xfId="13" applyNumberFormat="1" applyFill="1" applyBorder="1"/>
    <xf numFmtId="181" fontId="7" fillId="0" borderId="7" xfId="199" applyNumberFormat="1" applyBorder="1"/>
    <xf numFmtId="181" fontId="7" fillId="0" borderId="2" xfId="13" applyNumberFormat="1" applyFill="1" applyBorder="1"/>
    <xf numFmtId="181" fontId="7" fillId="0" borderId="32" xfId="13" applyNumberFormat="1" applyFill="1" applyBorder="1"/>
    <xf numFmtId="181" fontId="7" fillId="0" borderId="7" xfId="13" applyNumberFormat="1" applyBorder="1"/>
    <xf numFmtId="181" fontId="7" fillId="0" borderId="2" xfId="13" applyNumberFormat="1" applyBorder="1"/>
    <xf numFmtId="181" fontId="7" fillId="0" borderId="3" xfId="13" applyNumberFormat="1" applyBorder="1"/>
    <xf numFmtId="181" fontId="7" fillId="0" borderId="6" xfId="199" applyNumberFormat="1" applyBorder="1"/>
    <xf numFmtId="181" fontId="7" fillId="0" borderId="21" xfId="13" applyNumberFormat="1" applyFill="1" applyBorder="1"/>
    <xf numFmtId="181" fontId="7" fillId="0" borderId="6" xfId="13" applyNumberFormat="1" applyBorder="1"/>
    <xf numFmtId="181" fontId="7" fillId="0" borderId="1" xfId="13" applyNumberFormat="1" applyBorder="1"/>
    <xf numFmtId="181" fontId="7" fillId="0" borderId="0" xfId="13" applyNumberFormat="1" applyBorder="1"/>
    <xf numFmtId="181" fontId="7" fillId="0" borderId="0" xfId="199" applyNumberFormat="1" applyFill="1" applyBorder="1"/>
    <xf numFmtId="181" fontId="7" fillId="0" borderId="6" xfId="199" applyNumberFormat="1" applyFill="1" applyBorder="1"/>
    <xf numFmtId="0" fontId="7" fillId="6" borderId="0" xfId="199" applyFill="1"/>
    <xf numFmtId="181" fontId="7" fillId="6" borderId="6" xfId="199" applyNumberFormat="1" applyFill="1" applyBorder="1"/>
    <xf numFmtId="181" fontId="7" fillId="6" borderId="1" xfId="13" applyNumberFormat="1" applyFill="1" applyBorder="1"/>
    <xf numFmtId="181" fontId="7" fillId="6" borderId="21" xfId="13" applyNumberFormat="1" applyFill="1" applyBorder="1"/>
    <xf numFmtId="181" fontId="7" fillId="6" borderId="6" xfId="13" applyNumberFormat="1" applyFill="1" applyBorder="1"/>
    <xf numFmtId="181" fontId="7" fillId="6" borderId="0" xfId="13" applyNumberFormat="1" applyFill="1" applyBorder="1"/>
    <xf numFmtId="166" fontId="13" fillId="0" borderId="11" xfId="13" applyFont="1" applyFill="1" applyBorder="1" applyAlignment="1" applyProtection="1">
      <alignment horizontal="center"/>
    </xf>
    <xf numFmtId="181" fontId="7" fillId="0" borderId="23" xfId="199" applyNumberFormat="1" applyBorder="1"/>
    <xf numFmtId="181" fontId="7" fillId="0" borderId="4" xfId="13" applyNumberFormat="1" applyFill="1" applyBorder="1"/>
    <xf numFmtId="181" fontId="7" fillId="0" borderId="72" xfId="13" applyNumberFormat="1" applyFill="1" applyBorder="1"/>
    <xf numFmtId="0" fontId="7" fillId="0" borderId="30" xfId="199" applyBorder="1" applyAlignment="1">
      <alignment horizontal="center"/>
    </xf>
    <xf numFmtId="175" fontId="7" fillId="0" borderId="29" xfId="199" applyNumberFormat="1" applyBorder="1"/>
    <xf numFmtId="0" fontId="7" fillId="0" borderId="30" xfId="199" applyBorder="1"/>
    <xf numFmtId="0" fontId="7" fillId="0" borderId="29" xfId="199" applyBorder="1"/>
    <xf numFmtId="188" fontId="7" fillId="0" borderId="0" xfId="199" applyNumberFormat="1"/>
    <xf numFmtId="181" fontId="13" fillId="0" borderId="0" xfId="13" applyNumberFormat="1" applyFont="1" applyFill="1" applyBorder="1" applyAlignment="1" applyProtection="1">
      <alignment horizontal="center"/>
    </xf>
    <xf numFmtId="181" fontId="13" fillId="5" borderId="0" xfId="13" applyNumberFormat="1" applyFont="1" applyFill="1" applyBorder="1" applyAlignment="1" applyProtection="1">
      <alignment horizontal="center"/>
    </xf>
    <xf numFmtId="0" fontId="13" fillId="36" borderId="0" xfId="199" applyFont="1" applyFill="1"/>
    <xf numFmtId="2" fontId="13" fillId="0" borderId="58" xfId="199" applyNumberFormat="1" applyFont="1" applyBorder="1"/>
    <xf numFmtId="181" fontId="13" fillId="0" borderId="15" xfId="13" applyNumberFormat="1" applyFont="1" applyFill="1" applyBorder="1" applyAlignment="1" applyProtection="1">
      <alignment horizontal="center"/>
    </xf>
    <xf numFmtId="0" fontId="13" fillId="0" borderId="16" xfId="199" applyFont="1" applyFill="1" applyBorder="1"/>
    <xf numFmtId="166" fontId="13" fillId="36" borderId="131" xfId="199" applyNumberFormat="1" applyFont="1" applyFill="1" applyBorder="1"/>
    <xf numFmtId="166" fontId="13" fillId="0" borderId="22" xfId="199" applyNumberFormat="1" applyFont="1" applyBorder="1"/>
    <xf numFmtId="166" fontId="13" fillId="36" borderId="131" xfId="13" applyFont="1" applyFill="1" applyBorder="1" applyAlignment="1" applyProtection="1"/>
    <xf numFmtId="166" fontId="13" fillId="0" borderId="22" xfId="13" applyFont="1" applyFill="1" applyBorder="1" applyAlignment="1" applyProtection="1">
      <alignment horizontal="center"/>
    </xf>
    <xf numFmtId="166" fontId="13" fillId="0" borderId="71" xfId="13" applyFont="1" applyFill="1" applyBorder="1" applyAlignment="1" applyProtection="1">
      <alignment horizontal="center"/>
    </xf>
    <xf numFmtId="166" fontId="13" fillId="0" borderId="22" xfId="13" applyNumberFormat="1" applyFont="1" applyFill="1" applyBorder="1" applyAlignment="1" applyProtection="1">
      <alignment horizontal="center"/>
    </xf>
    <xf numFmtId="181" fontId="13" fillId="0" borderId="70" xfId="13" applyNumberFormat="1" applyFont="1" applyFill="1" applyBorder="1" applyAlignment="1" applyProtection="1">
      <alignment horizontal="center"/>
    </xf>
    <xf numFmtId="0" fontId="13" fillId="0" borderId="71" xfId="199" applyFont="1" applyBorder="1"/>
    <xf numFmtId="0" fontId="13" fillId="0" borderId="10" xfId="199" applyFont="1" applyBorder="1" applyAlignment="1">
      <alignment horizontal="center"/>
    </xf>
    <xf numFmtId="0" fontId="13" fillId="0" borderId="0" xfId="199" applyFont="1" applyBorder="1" applyAlignment="1">
      <alignment horizontal="center"/>
    </xf>
    <xf numFmtId="0" fontId="13" fillId="0" borderId="11" xfId="199" applyFont="1" applyBorder="1" applyAlignment="1">
      <alignment horizontal="center"/>
    </xf>
    <xf numFmtId="0" fontId="13" fillId="0" borderId="11" xfId="199" applyFont="1" applyBorder="1" applyAlignment="1">
      <alignment horizontal="left"/>
    </xf>
    <xf numFmtId="0" fontId="13" fillId="0" borderId="22" xfId="199" applyFont="1" applyFill="1" applyBorder="1" applyAlignment="1">
      <alignment horizontal="center"/>
    </xf>
    <xf numFmtId="166" fontId="13" fillId="0" borderId="131" xfId="13" applyFont="1" applyFill="1" applyBorder="1" applyAlignment="1" applyProtection="1">
      <alignment horizontal="center"/>
    </xf>
    <xf numFmtId="0" fontId="13" fillId="0" borderId="70" xfId="199" applyFont="1" applyFill="1" applyBorder="1" applyAlignment="1">
      <alignment horizontal="center"/>
    </xf>
    <xf numFmtId="0" fontId="13" fillId="0" borderId="71" xfId="199" applyFont="1" applyFill="1" applyBorder="1" applyAlignment="1">
      <alignment horizontal="center"/>
    </xf>
    <xf numFmtId="0" fontId="34" fillId="37" borderId="0" xfId="199" applyFont="1" applyFill="1"/>
    <xf numFmtId="210" fontId="34" fillId="37" borderId="0" xfId="199" applyNumberFormat="1" applyFont="1" applyFill="1"/>
    <xf numFmtId="166" fontId="34" fillId="37" borderId="0" xfId="199" applyNumberFormat="1" applyFont="1" applyFill="1"/>
    <xf numFmtId="186" fontId="7" fillId="0" borderId="0" xfId="199" applyNumberFormat="1"/>
    <xf numFmtId="211" fontId="0" fillId="0" borderId="0" xfId="13" applyNumberFormat="1" applyFont="1" applyFill="1" applyBorder="1" applyAlignment="1" applyProtection="1"/>
    <xf numFmtId="176" fontId="7" fillId="0" borderId="0" xfId="199" applyNumberFormat="1"/>
    <xf numFmtId="212" fontId="13" fillId="0" borderId="0" xfId="199" applyNumberFormat="1" applyFont="1"/>
    <xf numFmtId="175" fontId="7" fillId="0" borderId="0" xfId="13" applyNumberFormat="1"/>
    <xf numFmtId="2" fontId="13" fillId="0" borderId="0" xfId="199" applyNumberFormat="1" applyFont="1"/>
    <xf numFmtId="181" fontId="0" fillId="3" borderId="0" xfId="13" applyNumberFormat="1" applyFont="1" applyFill="1" applyBorder="1" applyAlignment="1" applyProtection="1"/>
    <xf numFmtId="176" fontId="7" fillId="0" borderId="0" xfId="199" applyNumberFormat="1" applyFill="1"/>
    <xf numFmtId="176" fontId="13" fillId="0" borderId="0" xfId="199" applyNumberFormat="1" applyFont="1"/>
    <xf numFmtId="0" fontId="98" fillId="0" borderId="64" xfId="199" applyFont="1" applyFill="1" applyBorder="1" applyAlignment="1">
      <alignment horizontal="center"/>
    </xf>
    <xf numFmtId="0" fontId="98" fillId="0" borderId="191" xfId="199" applyFont="1" applyFill="1" applyBorder="1" applyAlignment="1">
      <alignment horizontal="center"/>
    </xf>
    <xf numFmtId="0" fontId="98" fillId="0" borderId="89" xfId="199" applyFont="1" applyFill="1" applyBorder="1" applyAlignment="1">
      <alignment horizontal="left"/>
    </xf>
    <xf numFmtId="49" fontId="98" fillId="0" borderId="57" xfId="199" applyNumberFormat="1" applyFont="1" applyFill="1" applyBorder="1" applyAlignment="1">
      <alignment horizontal="center"/>
    </xf>
    <xf numFmtId="0" fontId="98" fillId="0" borderId="124" xfId="199" applyFont="1" applyFill="1" applyBorder="1" applyAlignment="1">
      <alignment horizontal="center"/>
    </xf>
    <xf numFmtId="0" fontId="98" fillId="0" borderId="192" xfId="199" applyFont="1" applyFill="1" applyBorder="1" applyAlignment="1">
      <alignment horizontal="center"/>
    </xf>
    <xf numFmtId="0" fontId="98" fillId="0" borderId="123" xfId="199" applyFont="1" applyFill="1" applyBorder="1"/>
    <xf numFmtId="0" fontId="98" fillId="0" borderId="121" xfId="199" applyFont="1" applyFill="1" applyBorder="1"/>
    <xf numFmtId="0" fontId="98" fillId="0" borderId="121" xfId="218" applyFont="1" applyFill="1" applyBorder="1"/>
    <xf numFmtId="0" fontId="98" fillId="0" borderId="105" xfId="199" applyFont="1" applyFill="1" applyBorder="1"/>
    <xf numFmtId="209" fontId="98" fillId="0" borderId="193" xfId="199" applyNumberFormat="1" applyFont="1" applyFill="1" applyBorder="1"/>
    <xf numFmtId="212" fontId="98" fillId="0" borderId="120" xfId="1" applyNumberFormat="1" applyFont="1" applyFill="1" applyBorder="1" applyAlignment="1" applyProtection="1"/>
    <xf numFmtId="173" fontId="12" fillId="0" borderId="0" xfId="0" applyNumberFormat="1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0" fontId="7" fillId="0" borderId="0" xfId="199" applyAlignment="1">
      <alignment horizontal="center"/>
    </xf>
    <xf numFmtId="17" fontId="24" fillId="9" borderId="0" xfId="5" applyNumberFormat="1" applyFont="1" applyFill="1" applyAlignment="1">
      <alignment horizontal="center"/>
    </xf>
    <xf numFmtId="0" fontId="101" fillId="0" borderId="0" xfId="5" applyFont="1" applyFill="1" applyAlignment="1">
      <alignment horizontal="center"/>
    </xf>
    <xf numFmtId="165" fontId="0" fillId="0" borderId="0" xfId="1" applyFont="1"/>
    <xf numFmtId="0" fontId="7" fillId="0" borderId="39" xfId="0" applyFont="1" applyBorder="1"/>
    <xf numFmtId="0" fontId="13" fillId="0" borderId="0" xfId="0" applyFont="1" applyFill="1" applyBorder="1" applyAlignment="1">
      <alignment horizontal="center" vertical="top" wrapText="1"/>
    </xf>
    <xf numFmtId="0" fontId="0" fillId="0" borderId="142" xfId="0" applyFill="1" applyBorder="1"/>
    <xf numFmtId="0" fontId="0" fillId="0" borderId="139" xfId="0" applyFill="1" applyBorder="1"/>
    <xf numFmtId="0" fontId="13" fillId="0" borderId="139" xfId="0" applyFont="1" applyFill="1" applyBorder="1" applyAlignment="1">
      <alignment horizontal="center"/>
    </xf>
    <xf numFmtId="167" fontId="0" fillId="0" borderId="139" xfId="1" applyNumberFormat="1" applyFont="1" applyFill="1" applyBorder="1" applyAlignment="1" applyProtection="1"/>
    <xf numFmtId="166" fontId="0" fillId="0" borderId="139" xfId="1" applyNumberFormat="1" applyFont="1" applyFill="1" applyBorder="1" applyAlignment="1" applyProtection="1"/>
    <xf numFmtId="167" fontId="0" fillId="0" borderId="194" xfId="0" applyNumberFormat="1" applyFill="1" applyBorder="1"/>
    <xf numFmtId="165" fontId="0" fillId="0" borderId="42" xfId="1" applyFont="1" applyFill="1" applyBorder="1" applyAlignment="1" applyProtection="1"/>
    <xf numFmtId="180" fontId="7" fillId="0" borderId="44" xfId="4" applyNumberFormat="1" applyFont="1" applyFill="1" applyBorder="1" applyAlignment="1" applyProtection="1"/>
    <xf numFmtId="10" fontId="7" fillId="0" borderId="138" xfId="0" applyNumberFormat="1" applyFont="1" applyFill="1" applyBorder="1" applyAlignment="1">
      <alignment horizontal="center"/>
    </xf>
    <xf numFmtId="0" fontId="13" fillId="0" borderId="71" xfId="199" applyFont="1" applyBorder="1" applyAlignment="1">
      <alignment horizontal="center" vertical="top" wrapText="1"/>
    </xf>
    <xf numFmtId="0" fontId="13" fillId="0" borderId="22" xfId="199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/>
    </xf>
    <xf numFmtId="0" fontId="13" fillId="0" borderId="130" xfId="0" applyFont="1" applyFill="1" applyBorder="1" applyAlignment="1">
      <alignment horizontal="center"/>
    </xf>
    <xf numFmtId="168" fontId="0" fillId="0" borderId="185" xfId="1" applyNumberFormat="1" applyFont="1" applyFill="1" applyBorder="1" applyAlignment="1" applyProtection="1">
      <alignment vertical="center"/>
    </xf>
    <xf numFmtId="3" fontId="0" fillId="0" borderId="129" xfId="0" applyNumberFormat="1" applyFont="1" applyFill="1" applyBorder="1"/>
    <xf numFmtId="0" fontId="0" fillId="0" borderId="130" xfId="0" applyFont="1" applyFill="1" applyBorder="1"/>
    <xf numFmtId="3" fontId="0" fillId="0" borderId="10" xfId="0" applyNumberFormat="1" applyFont="1" applyFill="1" applyBorder="1"/>
    <xf numFmtId="0" fontId="0" fillId="0" borderId="185" xfId="0" applyFill="1" applyBorder="1"/>
    <xf numFmtId="0" fontId="13" fillId="0" borderId="44" xfId="0" applyFont="1" applyFill="1" applyBorder="1" applyAlignment="1">
      <alignment horizontal="center"/>
    </xf>
    <xf numFmtId="166" fontId="0" fillId="0" borderId="189" xfId="1" applyNumberFormat="1" applyFont="1" applyFill="1" applyBorder="1" applyAlignment="1" applyProtection="1">
      <alignment vertical="center"/>
    </xf>
    <xf numFmtId="0" fontId="13" fillId="0" borderId="77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8" fillId="2" borderId="195" xfId="0" applyFont="1" applyFill="1" applyBorder="1" applyAlignment="1">
      <alignment horizontal="center" vertical="center"/>
    </xf>
    <xf numFmtId="0" fontId="18" fillId="2" borderId="85" xfId="0" applyFont="1" applyFill="1" applyBorder="1" applyAlignment="1">
      <alignment vertical="center"/>
    </xf>
    <xf numFmtId="0" fontId="18" fillId="2" borderId="19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0" fontId="13" fillId="0" borderId="89" xfId="0" applyFont="1" applyBorder="1" applyAlignment="1">
      <alignment horizontal="center" vertical="top"/>
    </xf>
    <xf numFmtId="0" fontId="13" fillId="0" borderId="120" xfId="0" applyFont="1" applyBorder="1"/>
    <xf numFmtId="0" fontId="13" fillId="0" borderId="120" xfId="0" applyFont="1" applyBorder="1" applyAlignment="1">
      <alignment wrapText="1"/>
    </xf>
    <xf numFmtId="0" fontId="13" fillId="0" borderId="61" xfId="0" applyFont="1" applyBorder="1" applyAlignment="1">
      <alignment horizontal="center" vertical="top"/>
    </xf>
    <xf numFmtId="0" fontId="13" fillId="0" borderId="62" xfId="0" applyFont="1" applyBorder="1" applyAlignment="1">
      <alignment horizontal="center" vertical="top"/>
    </xf>
    <xf numFmtId="0" fontId="13" fillId="0" borderId="196" xfId="0" applyFont="1" applyBorder="1" applyAlignment="1">
      <alignment horizontal="center"/>
    </xf>
    <xf numFmtId="166" fontId="26" fillId="0" borderId="0" xfId="0" applyNumberFormat="1" applyFont="1" applyFill="1" applyBorder="1"/>
    <xf numFmtId="166" fontId="26" fillId="0" borderId="41" xfId="0" applyNumberFormat="1" applyFont="1" applyBorder="1"/>
    <xf numFmtId="4" fontId="26" fillId="0" borderId="197" xfId="0" applyNumberFormat="1" applyFont="1" applyFill="1" applyBorder="1"/>
    <xf numFmtId="0" fontId="13" fillId="0" borderId="41" xfId="0" applyFont="1" applyBorder="1" applyAlignment="1">
      <alignment horizontal="center"/>
    </xf>
    <xf numFmtId="3" fontId="0" fillId="0" borderId="85" xfId="0" applyNumberFormat="1" applyFill="1" applyBorder="1" applyAlignment="1">
      <alignment horizontal="center"/>
    </xf>
    <xf numFmtId="3" fontId="0" fillId="0" borderId="66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9" xfId="0" applyFill="1" applyBorder="1" applyAlignment="1">
      <alignment horizontal="center"/>
    </xf>
    <xf numFmtId="0" fontId="0" fillId="0" borderId="120" xfId="0" applyFill="1" applyBorder="1" applyAlignment="1">
      <alignment horizontal="center"/>
    </xf>
    <xf numFmtId="0" fontId="0" fillId="0" borderId="98" xfId="0" applyFill="1" applyBorder="1" applyAlignment="1">
      <alignment horizontal="center"/>
    </xf>
    <xf numFmtId="0" fontId="0" fillId="0" borderId="122" xfId="0" applyFill="1" applyBorder="1" applyAlignment="1">
      <alignment horizontal="center"/>
    </xf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0" fontId="7" fillId="0" borderId="0" xfId="199" applyAlignment="1"/>
    <xf numFmtId="0" fontId="7" fillId="0" borderId="0" xfId="199" applyFill="1" applyAlignment="1"/>
    <xf numFmtId="173" fontId="24" fillId="0" borderId="0" xfId="199" applyNumberFormat="1" applyFont="1" applyFill="1" applyBorder="1" applyAlignment="1">
      <alignment horizontal="left"/>
    </xf>
    <xf numFmtId="0" fontId="24" fillId="0" borderId="0" xfId="199" applyFont="1" applyFill="1" applyBorder="1" applyAlignment="1">
      <alignment horizontal="left"/>
    </xf>
    <xf numFmtId="17" fontId="24" fillId="9" borderId="0" xfId="5" applyNumberFormat="1" applyFont="1" applyFill="1" applyAlignment="1">
      <alignment horizontal="left"/>
    </xf>
    <xf numFmtId="0" fontId="7" fillId="9" borderId="0" xfId="5" applyFill="1" applyAlignment="1">
      <alignment horizontal="right"/>
    </xf>
    <xf numFmtId="17" fontId="29" fillId="9" borderId="0" xfId="5" applyNumberFormat="1" applyFont="1" applyFill="1" applyAlignment="1">
      <alignment horizontal="left"/>
    </xf>
    <xf numFmtId="0" fontId="17" fillId="9" borderId="0" xfId="5" applyFont="1" applyFill="1" applyBorder="1" applyAlignment="1">
      <alignment horizontal="left"/>
    </xf>
    <xf numFmtId="0" fontId="17" fillId="9" borderId="118" xfId="5" applyFont="1" applyFill="1" applyBorder="1" applyAlignment="1">
      <alignment horizontal="left"/>
    </xf>
    <xf numFmtId="0" fontId="24" fillId="0" borderId="0" xfId="5" applyFont="1" applyFill="1"/>
    <xf numFmtId="0" fontId="5" fillId="0" borderId="0" xfId="0" applyFont="1"/>
    <xf numFmtId="3" fontId="0" fillId="0" borderId="0" xfId="0" applyNumberFormat="1"/>
    <xf numFmtId="0" fontId="5" fillId="9" borderId="28" xfId="5" applyFont="1" applyFill="1" applyBorder="1"/>
    <xf numFmtId="0" fontId="30" fillId="39" borderId="0" xfId="5" applyFont="1" applyFill="1" applyBorder="1"/>
    <xf numFmtId="0" fontId="30" fillId="39" borderId="0" xfId="5" applyFont="1" applyFill="1" applyAlignment="1">
      <alignment horizontal="center"/>
    </xf>
    <xf numFmtId="17" fontId="30" fillId="39" borderId="0" xfId="5" applyNumberFormat="1" applyFont="1" applyFill="1" applyAlignment="1">
      <alignment horizontal="center"/>
    </xf>
    <xf numFmtId="2" fontId="30" fillId="39" borderId="0" xfId="5" applyNumberFormat="1" applyFont="1" applyFill="1" applyBorder="1"/>
    <xf numFmtId="176" fontId="30" fillId="39" borderId="0" xfId="5" applyNumberFormat="1" applyFont="1" applyFill="1" applyBorder="1"/>
    <xf numFmtId="0" fontId="13" fillId="39" borderId="0" xfId="5" applyFont="1" applyFill="1" applyBorder="1"/>
    <xf numFmtId="176" fontId="18" fillId="39" borderId="0" xfId="5" applyNumberFormat="1" applyFont="1" applyFill="1" applyBorder="1" applyAlignment="1">
      <alignment horizontal="left"/>
    </xf>
    <xf numFmtId="0" fontId="30" fillId="39" borderId="0" xfId="5" applyFont="1" applyFill="1" applyBorder="1" applyAlignment="1">
      <alignment horizontal="left"/>
    </xf>
    <xf numFmtId="0" fontId="18" fillId="39" borderId="0" xfId="5" applyFont="1" applyFill="1" applyBorder="1" applyAlignment="1">
      <alignment horizontal="left"/>
    </xf>
    <xf numFmtId="0" fontId="13" fillId="39" borderId="0" xfId="5" applyFont="1" applyFill="1" applyBorder="1" applyAlignment="1">
      <alignment horizontal="left"/>
    </xf>
    <xf numFmtId="2" fontId="13" fillId="39" borderId="0" xfId="5" applyNumberFormat="1" applyFont="1" applyFill="1" applyBorder="1" applyAlignment="1">
      <alignment horizontal="left"/>
    </xf>
    <xf numFmtId="169" fontId="13" fillId="39" borderId="0" xfId="5" applyNumberFormat="1" applyFont="1" applyFill="1" applyBorder="1" applyAlignment="1">
      <alignment horizontal="left"/>
    </xf>
    <xf numFmtId="43" fontId="18" fillId="39" borderId="0" xfId="5" applyNumberFormat="1" applyFont="1" applyFill="1" applyAlignment="1">
      <alignment horizontal="left"/>
    </xf>
    <xf numFmtId="176" fontId="13" fillId="39" borderId="0" xfId="9" applyNumberFormat="1" applyFont="1" applyFill="1" applyBorder="1" applyAlignment="1">
      <alignment horizontal="left"/>
    </xf>
    <xf numFmtId="176" fontId="18" fillId="39" borderId="0" xfId="9" applyNumberFormat="1" applyFont="1" applyFill="1" applyBorder="1" applyAlignment="1">
      <alignment horizontal="left"/>
    </xf>
    <xf numFmtId="176" fontId="30" fillId="39" borderId="0" xfId="5" applyNumberFormat="1" applyFont="1" applyFill="1" applyBorder="1" applyAlignment="1">
      <alignment horizontal="left"/>
    </xf>
    <xf numFmtId="0" fontId="13" fillId="39" borderId="0" xfId="5" applyFont="1" applyFill="1"/>
    <xf numFmtId="0" fontId="30" fillId="39" borderId="0" xfId="5" applyFont="1" applyFill="1" applyBorder="1" applyAlignment="1">
      <alignment horizontal="center"/>
    </xf>
    <xf numFmtId="43" fontId="13" fillId="0" borderId="0" xfId="199" applyNumberFormat="1" applyFont="1"/>
    <xf numFmtId="0" fontId="5" fillId="0" borderId="0" xfId="199" applyFont="1"/>
    <xf numFmtId="0" fontId="5" fillId="9" borderId="0" xfId="5" applyFont="1" applyFill="1" applyBorder="1"/>
    <xf numFmtId="0" fontId="108" fillId="9" borderId="0" xfId="5" applyFont="1" applyFill="1" applyBorder="1" applyAlignment="1">
      <alignment horizontal="center"/>
    </xf>
    <xf numFmtId="0" fontId="5" fillId="9" borderId="0" xfId="5" applyFont="1" applyFill="1"/>
    <xf numFmtId="17" fontId="5" fillId="9" borderId="0" xfId="5" applyNumberFormat="1" applyFont="1" applyFill="1" applyAlignment="1">
      <alignment horizontal="right"/>
    </xf>
    <xf numFmtId="176" fontId="5" fillId="9" borderId="0" xfId="5" applyNumberFormat="1" applyFont="1" applyFill="1" applyBorder="1"/>
    <xf numFmtId="41" fontId="26" fillId="9" borderId="6" xfId="5" applyNumberFormat="1" applyFont="1" applyFill="1" applyBorder="1"/>
    <xf numFmtId="41" fontId="26" fillId="9" borderId="23" xfId="5" applyNumberFormat="1" applyFont="1" applyFill="1" applyBorder="1"/>
    <xf numFmtId="41" fontId="26" fillId="9" borderId="7" xfId="5" applyNumberFormat="1" applyFont="1" applyFill="1" applyBorder="1"/>
    <xf numFmtId="0" fontId="110" fillId="0" borderId="0" xfId="5" applyFont="1" applyFill="1" applyBorder="1"/>
    <xf numFmtId="0" fontId="111" fillId="7" borderId="0" xfId="199" applyFont="1" applyFill="1"/>
    <xf numFmtId="0" fontId="112" fillId="7" borderId="0" xfId="199" applyFont="1" applyFill="1"/>
    <xf numFmtId="0" fontId="113" fillId="0" borderId="0" xfId="5" applyFont="1"/>
    <xf numFmtId="43" fontId="109" fillId="0" borderId="0" xfId="9" applyFont="1" applyFill="1" applyBorder="1" applyAlignment="1">
      <alignment wrapText="1"/>
    </xf>
    <xf numFmtId="168" fontId="110" fillId="0" borderId="0" xfId="13" applyNumberFormat="1" applyFont="1" applyFill="1" applyBorder="1" applyAlignment="1">
      <alignment horizontal="right" wrapText="1"/>
    </xf>
    <xf numFmtId="43" fontId="109" fillId="0" borderId="0" xfId="9" applyFont="1" applyFill="1" applyBorder="1" applyAlignment="1">
      <alignment horizontal="left" wrapText="1"/>
    </xf>
    <xf numFmtId="0" fontId="110" fillId="0" borderId="0" xfId="5" applyFont="1" applyBorder="1"/>
    <xf numFmtId="168" fontId="110" fillId="0" borderId="0" xfId="13" applyNumberFormat="1" applyFont="1" applyBorder="1"/>
    <xf numFmtId="0" fontId="110" fillId="10" borderId="0" xfId="215" applyFont="1" applyFill="1" applyBorder="1" applyAlignment="1">
      <alignment horizontal="center"/>
    </xf>
    <xf numFmtId="0" fontId="110" fillId="0" borderId="0" xfId="215" applyFont="1" applyFill="1" applyBorder="1" applyAlignment="1">
      <alignment horizontal="left" wrapText="1"/>
    </xf>
    <xf numFmtId="0" fontId="13" fillId="40" borderId="0" xfId="5" applyFont="1" applyFill="1"/>
    <xf numFmtId="3" fontId="13" fillId="40" borderId="169" xfId="5" applyNumberFormat="1" applyFont="1" applyFill="1" applyBorder="1"/>
    <xf numFmtId="3" fontId="13" fillId="40" borderId="30" xfId="5" applyNumberFormat="1" applyFont="1" applyFill="1" applyBorder="1"/>
    <xf numFmtId="9" fontId="19" fillId="0" borderId="0" xfId="0" applyNumberFormat="1" applyFont="1" applyFill="1"/>
    <xf numFmtId="0" fontId="13" fillId="9" borderId="171" xfId="5" applyFont="1" applyFill="1" applyBorder="1" applyAlignment="1">
      <alignment horizontal="left" wrapText="1"/>
    </xf>
    <xf numFmtId="0" fontId="5" fillId="0" borderId="0" xfId="12" applyFont="1" applyFill="1" applyBorder="1"/>
    <xf numFmtId="0" fontId="5" fillId="0" borderId="3" xfId="12" applyFont="1" applyFill="1" applyBorder="1"/>
    <xf numFmtId="3" fontId="13" fillId="40" borderId="9" xfId="5" applyNumberFormat="1" applyFont="1" applyFill="1" applyBorder="1"/>
    <xf numFmtId="0" fontId="98" fillId="0" borderId="85" xfId="5" applyFont="1" applyFill="1" applyBorder="1"/>
    <xf numFmtId="0" fontId="7" fillId="9" borderId="0" xfId="5" applyFont="1" applyFill="1" applyBorder="1" applyAlignment="1">
      <alignment horizontal="left" wrapText="1"/>
    </xf>
    <xf numFmtId="0" fontId="7" fillId="9" borderId="153" xfId="5" applyFont="1" applyFill="1" applyBorder="1" applyAlignment="1">
      <alignment horizontal="left" wrapText="1"/>
    </xf>
    <xf numFmtId="0" fontId="13" fillId="9" borderId="9" xfId="5" applyFont="1" applyFill="1" applyBorder="1" applyAlignment="1">
      <alignment horizontal="left" wrapText="1"/>
    </xf>
    <xf numFmtId="0" fontId="13" fillId="9" borderId="0" xfId="5" applyFont="1" applyFill="1" applyBorder="1" applyAlignment="1">
      <alignment horizontal="left" wrapText="1"/>
    </xf>
    <xf numFmtId="41" fontId="26" fillId="9" borderId="198" xfId="5" applyNumberFormat="1" applyFont="1" applyFill="1" applyBorder="1"/>
    <xf numFmtId="171" fontId="26" fillId="9" borderId="9" xfId="1" applyNumberFormat="1" applyFont="1" applyFill="1" applyBorder="1"/>
    <xf numFmtId="171" fontId="26" fillId="9" borderId="60" xfId="1" applyNumberFormat="1" applyFont="1" applyFill="1" applyBorder="1"/>
    <xf numFmtId="171" fontId="26" fillId="9" borderId="0" xfId="1" applyNumberFormat="1" applyFont="1" applyFill="1" applyBorder="1"/>
    <xf numFmtId="171" fontId="26" fillId="9" borderId="120" xfId="1" applyNumberFormat="1" applyFont="1" applyFill="1" applyBorder="1"/>
    <xf numFmtId="41" fontId="26" fillId="9" borderId="85" xfId="5" applyNumberFormat="1" applyFont="1" applyFill="1" applyBorder="1"/>
    <xf numFmtId="182" fontId="13" fillId="0" borderId="0" xfId="199" applyNumberFormat="1" applyFont="1" applyFill="1" applyBorder="1"/>
    <xf numFmtId="165" fontId="7" fillId="0" borderId="0" xfId="1" applyFont="1"/>
    <xf numFmtId="166" fontId="113" fillId="0" borderId="0" xfId="13" applyFont="1"/>
    <xf numFmtId="0" fontId="5" fillId="0" borderId="0" xfId="261"/>
    <xf numFmtId="0" fontId="5" fillId="0" borderId="22" xfId="199" applyFont="1" applyBorder="1"/>
    <xf numFmtId="43" fontId="39" fillId="0" borderId="122" xfId="9" applyFont="1" applyFill="1" applyBorder="1" applyAlignment="1">
      <alignment horizontal="right" wrapText="1"/>
    </xf>
    <xf numFmtId="43" fontId="39" fillId="0" borderId="120" xfId="9" applyFont="1" applyFill="1" applyBorder="1" applyAlignment="1">
      <alignment horizontal="right" wrapText="1"/>
    </xf>
    <xf numFmtId="43" fontId="39" fillId="0" borderId="60" xfId="9" applyFont="1" applyFill="1" applyBorder="1" applyAlignment="1">
      <alignment horizontal="right" wrapText="1"/>
    </xf>
    <xf numFmtId="43" fontId="13" fillId="0" borderId="60" xfId="9" applyFont="1" applyFill="1" applyBorder="1" applyAlignment="1">
      <alignment horizontal="right" wrapText="1"/>
    </xf>
    <xf numFmtId="43" fontId="13" fillId="0" borderId="120" xfId="9" applyFont="1" applyFill="1" applyBorder="1" applyAlignment="1">
      <alignment horizontal="right" wrapText="1"/>
    </xf>
    <xf numFmtId="43" fontId="13" fillId="0" borderId="146" xfId="9" applyFont="1" applyFill="1" applyBorder="1" applyAlignment="1">
      <alignment horizontal="right" wrapText="1"/>
    </xf>
    <xf numFmtId="43" fontId="13" fillId="0" borderId="167" xfId="9" applyFont="1" applyFill="1" applyBorder="1" applyAlignment="1">
      <alignment horizontal="right" wrapText="1"/>
    </xf>
    <xf numFmtId="43" fontId="13" fillId="0" borderId="122" xfId="9" applyFont="1" applyFill="1" applyBorder="1" applyAlignment="1">
      <alignment horizontal="right" wrapText="1"/>
    </xf>
    <xf numFmtId="43" fontId="13" fillId="0" borderId="121" xfId="9" applyFont="1" applyFill="1" applyBorder="1" applyAlignment="1">
      <alignment horizontal="left" wrapText="1"/>
    </xf>
    <xf numFmtId="43" fontId="13" fillId="0" borderId="171" xfId="9" applyFont="1" applyFill="1" applyBorder="1" applyAlignment="1">
      <alignment horizontal="left" wrapText="1"/>
    </xf>
    <xf numFmtId="43" fontId="13" fillId="0" borderId="170" xfId="9" applyNumberFormat="1" applyFont="1" applyFill="1" applyBorder="1" applyAlignment="1">
      <alignment horizontal="right" wrapText="1"/>
    </xf>
    <xf numFmtId="43" fontId="39" fillId="0" borderId="167" xfId="9" applyFont="1" applyFill="1" applyBorder="1" applyAlignment="1">
      <alignment horizontal="right" wrapText="1"/>
    </xf>
    <xf numFmtId="43" fontId="39" fillId="0" borderId="146" xfId="9" applyFont="1" applyFill="1" applyBorder="1" applyAlignment="1">
      <alignment horizontal="right" wrapText="1"/>
    </xf>
    <xf numFmtId="43" fontId="39" fillId="0" borderId="170" xfId="9" applyFont="1" applyFill="1" applyBorder="1" applyAlignment="1">
      <alignment horizontal="right" wrapText="1"/>
    </xf>
    <xf numFmtId="0" fontId="13" fillId="0" borderId="168" xfId="5" applyFont="1" applyFill="1" applyBorder="1"/>
    <xf numFmtId="0" fontId="7" fillId="0" borderId="162" xfId="5" applyFont="1" applyFill="1" applyBorder="1"/>
    <xf numFmtId="0" fontId="7" fillId="0" borderId="168" xfId="5" applyFont="1" applyFill="1" applyBorder="1"/>
    <xf numFmtId="43" fontId="13" fillId="0" borderId="166" xfId="5" applyNumberFormat="1" applyFont="1" applyFill="1" applyBorder="1"/>
    <xf numFmtId="0" fontId="0" fillId="0" borderId="168" xfId="5" applyFont="1" applyFill="1" applyBorder="1"/>
    <xf numFmtId="43" fontId="13" fillId="0" borderId="60" xfId="5" applyNumberFormat="1" applyFont="1" applyFill="1" applyBorder="1"/>
    <xf numFmtId="0" fontId="5" fillId="0" borderId="171" xfId="5" applyFont="1" applyFill="1" applyBorder="1"/>
    <xf numFmtId="43" fontId="13" fillId="0" borderId="122" xfId="5" applyNumberFormat="1" applyFont="1" applyFill="1" applyBorder="1"/>
    <xf numFmtId="166" fontId="7" fillId="0" borderId="161" xfId="13" applyFill="1" applyBorder="1"/>
    <xf numFmtId="166" fontId="13" fillId="0" borderId="4" xfId="13" applyFont="1" applyFill="1" applyBorder="1"/>
    <xf numFmtId="166" fontId="13" fillId="0" borderId="4" xfId="13" applyFont="1" applyFill="1" applyBorder="1" applyAlignment="1">
      <alignment horizontal="right" wrapText="1"/>
    </xf>
    <xf numFmtId="166" fontId="13" fillId="0" borderId="1" xfId="13" applyFont="1" applyFill="1" applyBorder="1"/>
    <xf numFmtId="166" fontId="13" fillId="0" borderId="1" xfId="13" applyFont="1" applyFill="1" applyBorder="1" applyAlignment="1">
      <alignment horizontal="right" wrapText="1"/>
    </xf>
    <xf numFmtId="166" fontId="13" fillId="0" borderId="62" xfId="13" applyFont="1" applyFill="1" applyBorder="1"/>
    <xf numFmtId="3" fontId="7" fillId="0" borderId="56" xfId="199" applyNumberFormat="1" applyFill="1" applyBorder="1"/>
    <xf numFmtId="166" fontId="8" fillId="0" borderId="199" xfId="199" applyNumberFormat="1" applyFont="1" applyBorder="1"/>
    <xf numFmtId="0" fontId="13" fillId="38" borderId="12" xfId="199" applyFont="1" applyFill="1" applyBorder="1" applyAlignment="1">
      <alignment horizontal="right"/>
    </xf>
    <xf numFmtId="169" fontId="0" fillId="38" borderId="1" xfId="0" applyNumberFormat="1" applyFill="1" applyBorder="1" applyAlignment="1">
      <alignment horizontal="center"/>
    </xf>
    <xf numFmtId="169" fontId="0" fillId="38" borderId="2" xfId="0" applyNumberFormat="1" applyFill="1" applyBorder="1" applyAlignment="1">
      <alignment horizontal="center"/>
    </xf>
    <xf numFmtId="176" fontId="7" fillId="38" borderId="6" xfId="0" applyNumberFormat="1" applyFont="1" applyFill="1" applyBorder="1"/>
    <xf numFmtId="176" fontId="7" fillId="38" borderId="21" xfId="0" applyNumberFormat="1" applyFont="1" applyFill="1" applyBorder="1"/>
    <xf numFmtId="176" fontId="7" fillId="38" borderId="7" xfId="0" applyNumberFormat="1" applyFont="1" applyFill="1" applyBorder="1"/>
    <xf numFmtId="0" fontId="5" fillId="0" borderId="0" xfId="0" applyFont="1" applyBorder="1"/>
    <xf numFmtId="10" fontId="5" fillId="40" borderId="0" xfId="4" applyNumberFormat="1" applyFill="1" applyBorder="1" applyAlignment="1">
      <alignment horizontal="center"/>
    </xf>
    <xf numFmtId="10" fontId="5" fillId="40" borderId="0" xfId="4" applyNumberFormat="1" applyFill="1" applyBorder="1" applyAlignment="1" applyProtection="1">
      <alignment horizontal="center"/>
    </xf>
    <xf numFmtId="10" fontId="5" fillId="40" borderId="0" xfId="4" applyNumberFormat="1" applyFill="1" applyAlignment="1">
      <alignment horizontal="center"/>
    </xf>
    <xf numFmtId="176" fontId="0" fillId="40" borderId="0" xfId="0" applyNumberFormat="1" applyFill="1" applyBorder="1" applyAlignment="1">
      <alignment horizontal="center"/>
    </xf>
    <xf numFmtId="0" fontId="5" fillId="0" borderId="99" xfId="0" applyFont="1" applyBorder="1" applyAlignment="1">
      <alignment horizontal="center"/>
    </xf>
    <xf numFmtId="0" fontId="5" fillId="0" borderId="2" xfId="199" applyFont="1" applyFill="1" applyBorder="1" applyAlignment="1">
      <alignment horizontal="center" vertical="top" wrapText="1"/>
    </xf>
    <xf numFmtId="0" fontId="5" fillId="0" borderId="1" xfId="199" applyFont="1" applyFill="1" applyBorder="1" applyAlignment="1">
      <alignment horizontal="center" vertical="top" wrapText="1"/>
    </xf>
    <xf numFmtId="0" fontId="5" fillId="0" borderId="31" xfId="199" applyFont="1" applyFill="1" applyBorder="1" applyAlignment="1">
      <alignment horizontal="center" vertical="top" wrapText="1"/>
    </xf>
    <xf numFmtId="0" fontId="5" fillId="0" borderId="0" xfId="5" applyFont="1" applyFill="1"/>
    <xf numFmtId="182" fontId="32" fillId="0" borderId="0" xfId="12" applyNumberFormat="1" applyFont="1" applyFill="1"/>
    <xf numFmtId="168" fontId="13" fillId="0" borderId="171" xfId="8" applyNumberFormat="1" applyFont="1" applyFill="1" applyBorder="1"/>
    <xf numFmtId="168" fontId="13" fillId="0" borderId="170" xfId="8" applyNumberFormat="1" applyFont="1" applyFill="1" applyBorder="1"/>
    <xf numFmtId="168" fontId="13" fillId="0" borderId="162" xfId="8" applyNumberFormat="1" applyFont="1" applyFill="1" applyBorder="1"/>
    <xf numFmtId="168" fontId="13" fillId="0" borderId="161" xfId="8" applyNumberFormat="1" applyFont="1" applyFill="1" applyBorder="1"/>
    <xf numFmtId="41" fontId="26" fillId="9" borderId="202" xfId="5" applyNumberFormat="1" applyFont="1" applyFill="1" applyBorder="1"/>
    <xf numFmtId="41" fontId="26" fillId="0" borderId="30" xfId="5" applyNumberFormat="1" applyFont="1" applyFill="1" applyBorder="1"/>
    <xf numFmtId="165" fontId="39" fillId="0" borderId="120" xfId="1" applyFont="1" applyFill="1" applyBorder="1" applyAlignment="1">
      <alignment horizontal="right" wrapText="1"/>
    </xf>
    <xf numFmtId="0" fontId="5" fillId="9" borderId="0" xfId="5" applyFont="1" applyFill="1" applyBorder="1" applyAlignment="1">
      <alignment horizontal="left" wrapText="1"/>
    </xf>
    <xf numFmtId="0" fontId="5" fillId="0" borderId="12" xfId="199" applyFont="1" applyFill="1" applyBorder="1" applyAlignment="1">
      <alignment horizontal="center"/>
    </xf>
    <xf numFmtId="0" fontId="5" fillId="0" borderId="19" xfId="0" applyFont="1" applyFill="1" applyBorder="1"/>
    <xf numFmtId="213" fontId="7" fillId="0" borderId="0" xfId="199" applyNumberFormat="1"/>
    <xf numFmtId="0" fontId="0" fillId="40" borderId="0" xfId="0" applyFill="1"/>
    <xf numFmtId="166" fontId="0" fillId="40" borderId="70" xfId="13" applyFont="1" applyFill="1" applyBorder="1" applyAlignment="1" applyProtection="1"/>
    <xf numFmtId="166" fontId="0" fillId="40" borderId="70" xfId="13" applyFont="1" applyFill="1" applyBorder="1" applyAlignment="1" applyProtection="1">
      <alignment horizontal="center"/>
    </xf>
    <xf numFmtId="4" fontId="0" fillId="40" borderId="70" xfId="13" applyNumberFormat="1" applyFont="1" applyFill="1" applyBorder="1" applyAlignment="1" applyProtection="1"/>
    <xf numFmtId="4" fontId="0" fillId="40" borderId="71" xfId="13" applyNumberFormat="1" applyFont="1" applyFill="1" applyBorder="1" applyAlignment="1" applyProtection="1"/>
    <xf numFmtId="4" fontId="0" fillId="40" borderId="4" xfId="13" applyNumberFormat="1" applyFont="1" applyFill="1" applyBorder="1" applyAlignment="1" applyProtection="1"/>
    <xf numFmtId="166" fontId="0" fillId="40" borderId="0" xfId="13" applyFont="1" applyFill="1" applyBorder="1" applyAlignment="1" applyProtection="1"/>
    <xf numFmtId="4" fontId="7" fillId="40" borderId="70" xfId="199" applyNumberFormat="1" applyFill="1" applyBorder="1"/>
    <xf numFmtId="0" fontId="100" fillId="40" borderId="65" xfId="217" applyFont="1" applyFill="1" applyBorder="1" applyAlignment="1">
      <alignment horizontal="center"/>
    </xf>
    <xf numFmtId="0" fontId="100" fillId="40" borderId="148" xfId="217" applyFont="1" applyFill="1" applyBorder="1" applyAlignment="1">
      <alignment horizontal="center"/>
    </xf>
    <xf numFmtId="0" fontId="99" fillId="40" borderId="65" xfId="5" applyFont="1" applyFill="1" applyBorder="1" applyAlignment="1">
      <alignment horizontal="center"/>
    </xf>
    <xf numFmtId="0" fontId="99" fillId="40" borderId="66" xfId="5" applyFont="1" applyFill="1" applyBorder="1" applyAlignment="1">
      <alignment horizontal="center"/>
    </xf>
    <xf numFmtId="0" fontId="100" fillId="40" borderId="2" xfId="217" applyFont="1" applyFill="1" applyBorder="1" applyAlignment="1">
      <alignment horizontal="center"/>
    </xf>
    <xf numFmtId="0" fontId="100" fillId="40" borderId="32" xfId="217" applyFont="1" applyFill="1" applyBorder="1" applyAlignment="1">
      <alignment horizontal="center"/>
    </xf>
    <xf numFmtId="0" fontId="99" fillId="40" borderId="171" xfId="5" applyFont="1" applyFill="1" applyBorder="1" applyAlignment="1">
      <alignment horizontal="center"/>
    </xf>
    <xf numFmtId="0" fontId="99" fillId="40" borderId="98" xfId="5" applyFont="1" applyFill="1" applyBorder="1" applyAlignment="1">
      <alignment horizontal="center"/>
    </xf>
    <xf numFmtId="169" fontId="0" fillId="41" borderId="1" xfId="0" applyNumberFormat="1" applyFill="1" applyBorder="1" applyAlignment="1">
      <alignment horizontal="center"/>
    </xf>
    <xf numFmtId="0" fontId="7" fillId="0" borderId="4" xfId="12" applyFont="1" applyFill="1" applyBorder="1"/>
    <xf numFmtId="182" fontId="13" fillId="9" borderId="4" xfId="5" applyNumberFormat="1" applyFont="1" applyFill="1" applyBorder="1"/>
    <xf numFmtId="0" fontId="7" fillId="0" borderId="1" xfId="12" applyFont="1" applyFill="1" applyBorder="1"/>
    <xf numFmtId="182" fontId="13" fillId="9" borderId="1" xfId="5" applyNumberFormat="1" applyFont="1" applyFill="1" applyBorder="1"/>
    <xf numFmtId="182" fontId="13" fillId="9" borderId="2" xfId="5" applyNumberFormat="1" applyFont="1" applyFill="1" applyBorder="1"/>
    <xf numFmtId="0" fontId="13" fillId="0" borderId="23" xfId="5" applyFont="1" applyFill="1" applyBorder="1" applyAlignment="1">
      <alignment horizontal="center"/>
    </xf>
    <xf numFmtId="0" fontId="7" fillId="0" borderId="21" xfId="12" applyFont="1" applyFill="1" applyBorder="1"/>
    <xf numFmtId="0" fontId="5" fillId="0" borderId="6" xfId="0" applyFont="1" applyFill="1" applyBorder="1"/>
    <xf numFmtId="0" fontId="5" fillId="0" borderId="7" xfId="0" applyFont="1" applyFill="1" applyBorder="1"/>
    <xf numFmtId="0" fontId="13" fillId="0" borderId="28" xfId="5" applyFont="1" applyFill="1" applyBorder="1" applyAlignment="1" applyProtection="1">
      <alignment horizontal="center"/>
    </xf>
    <xf numFmtId="0" fontId="7" fillId="0" borderId="29" xfId="12" applyFont="1" applyFill="1" applyBorder="1"/>
    <xf numFmtId="168" fontId="13" fillId="40" borderId="171" xfId="8" applyNumberFormat="1" applyFont="1" applyFill="1" applyBorder="1"/>
    <xf numFmtId="168" fontId="13" fillId="40" borderId="170" xfId="8" applyNumberFormat="1" applyFont="1" applyFill="1" applyBorder="1"/>
    <xf numFmtId="168" fontId="13" fillId="40" borderId="146" xfId="8" applyNumberFormat="1" applyFont="1" applyFill="1" applyBorder="1"/>
    <xf numFmtId="168" fontId="13" fillId="40" borderId="168" xfId="8" applyNumberFormat="1" applyFont="1" applyFill="1" applyBorder="1"/>
    <xf numFmtId="168" fontId="13" fillId="40" borderId="167" xfId="8" applyNumberFormat="1" applyFont="1" applyFill="1" applyBorder="1"/>
    <xf numFmtId="168" fontId="13" fillId="40" borderId="121" xfId="8" applyNumberFormat="1" applyFont="1" applyFill="1" applyBorder="1"/>
    <xf numFmtId="168" fontId="13" fillId="9" borderId="149" xfId="8" applyNumberFormat="1" applyFont="1" applyFill="1" applyBorder="1"/>
    <xf numFmtId="171" fontId="7" fillId="9" borderId="0" xfId="1" applyNumberFormat="1" applyFont="1" applyFill="1" applyBorder="1"/>
    <xf numFmtId="171" fontId="7" fillId="9" borderId="0" xfId="1" applyNumberFormat="1" applyFont="1" applyFill="1"/>
    <xf numFmtId="0" fontId="114" fillId="9" borderId="0" xfId="5" applyFont="1" applyFill="1"/>
    <xf numFmtId="3" fontId="114" fillId="9" borderId="0" xfId="5" applyNumberFormat="1" applyFont="1" applyFill="1"/>
    <xf numFmtId="0" fontId="115" fillId="9" borderId="0" xfId="5" applyFont="1" applyFill="1" applyBorder="1"/>
    <xf numFmtId="0" fontId="115" fillId="9" borderId="0" xfId="5" applyFont="1" applyFill="1" applyBorder="1" applyAlignment="1">
      <alignment horizontal="left"/>
    </xf>
    <xf numFmtId="0" fontId="116" fillId="9" borderId="0" xfId="5" applyFont="1" applyFill="1"/>
    <xf numFmtId="176" fontId="114" fillId="9" borderId="0" xfId="5" applyNumberFormat="1" applyFont="1" applyFill="1" applyBorder="1"/>
    <xf numFmtId="43" fontId="115" fillId="9" borderId="0" xfId="9" applyFont="1" applyFill="1" applyBorder="1"/>
    <xf numFmtId="41" fontId="26" fillId="9" borderId="203" xfId="5" applyNumberFormat="1" applyFont="1" applyFill="1" applyBorder="1"/>
    <xf numFmtId="166" fontId="0" fillId="42" borderId="12" xfId="0" applyNumberFormat="1" applyFill="1" applyBorder="1"/>
    <xf numFmtId="2" fontId="0" fillId="42" borderId="10" xfId="0" applyNumberFormat="1" applyFont="1" applyFill="1" applyBorder="1" applyAlignment="1">
      <alignment horizontal="center"/>
    </xf>
    <xf numFmtId="0" fontId="5" fillId="0" borderId="12" xfId="0" applyFont="1" applyFill="1" applyBorder="1"/>
    <xf numFmtId="0" fontId="5" fillId="0" borderId="23" xfId="0" applyFont="1" applyFill="1" applyBorder="1"/>
    <xf numFmtId="168" fontId="19" fillId="40" borderId="0" xfId="0" applyNumberFormat="1" applyFont="1" applyFill="1"/>
    <xf numFmtId="0" fontId="19" fillId="40" borderId="0" xfId="0" applyFont="1" applyFill="1"/>
    <xf numFmtId="171" fontId="19" fillId="40" borderId="0" xfId="1" applyNumberFormat="1" applyFont="1" applyFill="1"/>
    <xf numFmtId="4" fontId="25" fillId="40" borderId="0" xfId="0" applyNumberFormat="1" applyFont="1" applyFill="1" applyAlignment="1">
      <alignment horizontal="center"/>
    </xf>
    <xf numFmtId="171" fontId="0" fillId="42" borderId="0" xfId="1" applyNumberFormat="1" applyFont="1" applyFill="1"/>
    <xf numFmtId="166" fontId="0" fillId="40" borderId="0" xfId="0" applyNumberFormat="1" applyFont="1" applyFill="1" applyBorder="1"/>
    <xf numFmtId="168" fontId="13" fillId="40" borderId="0" xfId="1" applyNumberFormat="1" applyFont="1" applyFill="1" applyBorder="1" applyAlignment="1" applyProtection="1"/>
    <xf numFmtId="0" fontId="13" fillId="40" borderId="0" xfId="0" applyFont="1" applyFill="1" applyBorder="1"/>
    <xf numFmtId="178" fontId="13" fillId="40" borderId="0" xfId="0" applyNumberFormat="1" applyFont="1" applyFill="1" applyBorder="1"/>
    <xf numFmtId="0" fontId="13" fillId="40" borderId="0" xfId="0" applyFont="1" applyFill="1"/>
    <xf numFmtId="171" fontId="13" fillId="0" borderId="0" xfId="1" applyNumberFormat="1" applyFont="1" applyFill="1" applyBorder="1"/>
    <xf numFmtId="171" fontId="0" fillId="0" borderId="0" xfId="0" applyNumberFormat="1" applyFill="1"/>
    <xf numFmtId="0" fontId="5" fillId="0" borderId="0" xfId="0" applyFont="1" applyFill="1"/>
    <xf numFmtId="179" fontId="5" fillId="0" borderId="0" xfId="4" applyNumberFormat="1" applyFill="1"/>
    <xf numFmtId="171" fontId="0" fillId="0" borderId="0" xfId="1" applyNumberFormat="1" applyFont="1" applyFill="1"/>
    <xf numFmtId="0" fontId="117" fillId="9" borderId="0" xfId="5" applyFont="1" applyFill="1" applyAlignment="1">
      <alignment horizontal="center"/>
    </xf>
    <xf numFmtId="0" fontId="112" fillId="9" borderId="0" xfId="5" applyFont="1" applyFill="1" applyBorder="1" applyAlignment="1">
      <alignment horizontal="center" wrapText="1"/>
    </xf>
    <xf numFmtId="0" fontId="113" fillId="9" borderId="0" xfId="5" applyFont="1" applyFill="1"/>
    <xf numFmtId="0" fontId="113" fillId="9" borderId="0" xfId="5" applyFont="1" applyFill="1" applyBorder="1"/>
    <xf numFmtId="168" fontId="113" fillId="9" borderId="0" xfId="147" applyNumberFormat="1" applyFont="1" applyFill="1"/>
    <xf numFmtId="17" fontId="117" fillId="9" borderId="0" xfId="5" applyNumberFormat="1" applyFont="1" applyFill="1" applyAlignment="1">
      <alignment horizontal="center"/>
    </xf>
    <xf numFmtId="0" fontId="118" fillId="9" borderId="0" xfId="5" applyFont="1" applyFill="1" applyBorder="1" applyAlignment="1">
      <alignment horizontal="center"/>
    </xf>
    <xf numFmtId="0" fontId="112" fillId="9" borderId="0" xfId="5" applyFont="1" applyFill="1" applyBorder="1" applyAlignment="1">
      <alignment horizontal="center"/>
    </xf>
    <xf numFmtId="41" fontId="118" fillId="9" borderId="0" xfId="5" applyNumberFormat="1" applyFont="1" applyFill="1" applyBorder="1"/>
    <xf numFmtId="0" fontId="113" fillId="34" borderId="0" xfId="216" applyFont="1" applyFill="1"/>
    <xf numFmtId="10" fontId="113" fillId="9" borderId="0" xfId="5" applyNumberFormat="1" applyFont="1" applyFill="1"/>
    <xf numFmtId="187" fontId="113" fillId="9" borderId="0" xfId="147" applyNumberFormat="1" applyFont="1" applyFill="1"/>
    <xf numFmtId="168" fontId="113" fillId="33" borderId="0" xfId="147" applyNumberFormat="1" applyFont="1" applyFill="1"/>
    <xf numFmtId="1" fontId="118" fillId="9" borderId="0" xfId="5" applyNumberFormat="1" applyFont="1" applyFill="1" applyBorder="1"/>
    <xf numFmtId="0" fontId="113" fillId="9" borderId="0" xfId="216" applyFont="1" applyFill="1"/>
    <xf numFmtId="41" fontId="26" fillId="40" borderId="120" xfId="5" applyNumberFormat="1" applyFont="1" applyFill="1" applyBorder="1"/>
    <xf numFmtId="17" fontId="17" fillId="9" borderId="0" xfId="5" applyNumberFormat="1" applyFont="1" applyFill="1" applyAlignment="1">
      <alignment horizontal="center"/>
    </xf>
    <xf numFmtId="0" fontId="26" fillId="9" borderId="61" xfId="5" applyFont="1" applyFill="1" applyBorder="1" applyAlignment="1">
      <alignment horizontal="center"/>
    </xf>
    <xf numFmtId="0" fontId="26" fillId="9" borderId="177" xfId="5" applyFont="1" applyFill="1" applyBorder="1" applyAlignment="1">
      <alignment horizontal="center"/>
    </xf>
    <xf numFmtId="0" fontId="26" fillId="9" borderId="118" xfId="5" applyFont="1" applyFill="1" applyBorder="1" applyAlignment="1">
      <alignment horizontal="center"/>
    </xf>
    <xf numFmtId="0" fontId="26" fillId="9" borderId="63" xfId="5" applyFont="1" applyFill="1" applyBorder="1" applyAlignment="1">
      <alignment horizontal="center"/>
    </xf>
    <xf numFmtId="168" fontId="26" fillId="9" borderId="89" xfId="13" applyNumberFormat="1" applyFont="1" applyFill="1" applyBorder="1"/>
    <xf numFmtId="168" fontId="26" fillId="9" borderId="174" xfId="13" applyNumberFormat="1" applyFont="1" applyFill="1" applyBorder="1"/>
    <xf numFmtId="168" fontId="26" fillId="9" borderId="59" xfId="13" applyNumberFormat="1" applyFont="1" applyFill="1" applyBorder="1"/>
    <xf numFmtId="168" fontId="26" fillId="9" borderId="172" xfId="13" applyNumberFormat="1" applyFont="1" applyFill="1" applyBorder="1"/>
    <xf numFmtId="168" fontId="26" fillId="9" borderId="98" xfId="13" applyNumberFormat="1" applyFont="1" applyFill="1" applyBorder="1"/>
    <xf numFmtId="168" fontId="26" fillId="9" borderId="175" xfId="13" applyNumberFormat="1" applyFont="1" applyFill="1" applyBorder="1"/>
    <xf numFmtId="168" fontId="26" fillId="9" borderId="169" xfId="13" applyNumberFormat="1" applyFont="1" applyFill="1" applyBorder="1"/>
    <xf numFmtId="168" fontId="26" fillId="9" borderId="176" xfId="13" applyNumberFormat="1" applyFont="1" applyFill="1" applyBorder="1"/>
    <xf numFmtId="168" fontId="26" fillId="9" borderId="86" xfId="13" applyNumberFormat="1" applyFont="1" applyFill="1" applyBorder="1"/>
    <xf numFmtId="168" fontId="26" fillId="9" borderId="173" xfId="13" applyNumberFormat="1" applyFont="1" applyFill="1" applyBorder="1"/>
    <xf numFmtId="203" fontId="26" fillId="9" borderId="0" xfId="5" applyNumberFormat="1" applyFont="1" applyFill="1" applyBorder="1"/>
    <xf numFmtId="181" fontId="26" fillId="0" borderId="87" xfId="148" applyNumberFormat="1" applyFont="1" applyFill="1" applyBorder="1"/>
    <xf numFmtId="203" fontId="26" fillId="9" borderId="87" xfId="5" applyNumberFormat="1" applyFont="1" applyFill="1" applyBorder="1"/>
    <xf numFmtId="0" fontId="26" fillId="9" borderId="87" xfId="5" applyFont="1" applyFill="1" applyBorder="1"/>
    <xf numFmtId="0" fontId="26" fillId="9" borderId="88" xfId="5" applyFont="1" applyFill="1" applyBorder="1"/>
    <xf numFmtId="0" fontId="26" fillId="5" borderId="0" xfId="5" applyFont="1" applyFill="1"/>
    <xf numFmtId="165" fontId="26" fillId="0" borderId="200" xfId="0" applyNumberFormat="1" applyFont="1" applyBorder="1"/>
    <xf numFmtId="165" fontId="26" fillId="0" borderId="201" xfId="0" applyNumberFormat="1" applyFont="1" applyBorder="1"/>
    <xf numFmtId="165" fontId="26" fillId="0" borderId="92" xfId="0" applyNumberFormat="1" applyFont="1" applyBorder="1"/>
    <xf numFmtId="0" fontId="13" fillId="0" borderId="89" xfId="5" applyFont="1" applyBorder="1"/>
    <xf numFmtId="202" fontId="13" fillId="9" borderId="0" xfId="9" applyNumberFormat="1" applyFont="1" applyFill="1"/>
    <xf numFmtId="171" fontId="7" fillId="9" borderId="0" xfId="5" applyNumberFormat="1" applyFill="1"/>
    <xf numFmtId="166" fontId="0" fillId="44" borderId="12" xfId="0" applyNumberFormat="1" applyFill="1" applyBorder="1"/>
    <xf numFmtId="166" fontId="0" fillId="44" borderId="19" xfId="0" applyNumberFormat="1" applyFill="1" applyBorder="1"/>
    <xf numFmtId="0" fontId="5" fillId="0" borderId="1" xfId="0" applyFont="1" applyFill="1" applyBorder="1"/>
    <xf numFmtId="0" fontId="13" fillId="9" borderId="178" xfId="5" applyFont="1" applyFill="1" applyBorder="1" applyAlignment="1">
      <alignment horizontal="center"/>
    </xf>
    <xf numFmtId="0" fontId="13" fillId="9" borderId="66" xfId="5" applyFont="1" applyFill="1" applyBorder="1" applyAlignment="1">
      <alignment horizontal="center"/>
    </xf>
    <xf numFmtId="0" fontId="13" fillId="9" borderId="174" xfId="5" applyFont="1" applyFill="1" applyBorder="1" applyAlignment="1">
      <alignment horizontal="center"/>
    </xf>
    <xf numFmtId="0" fontId="119" fillId="43" borderId="0" xfId="216" applyFont="1" applyFill="1"/>
    <xf numFmtId="0" fontId="119" fillId="9" borderId="0" xfId="5" applyFont="1" applyFill="1"/>
    <xf numFmtId="0" fontId="120" fillId="0" borderId="0" xfId="5" applyFont="1" applyFill="1" applyBorder="1"/>
    <xf numFmtId="169" fontId="120" fillId="0" borderId="0" xfId="5" applyNumberFormat="1" applyFont="1" applyFill="1" applyBorder="1"/>
    <xf numFmtId="168" fontId="26" fillId="40" borderId="174" xfId="13" applyNumberFormat="1" applyFont="1" applyFill="1" applyBorder="1"/>
    <xf numFmtId="41" fontId="26" fillId="40" borderId="0" xfId="5" applyNumberFormat="1" applyFont="1" applyFill="1" applyBorder="1"/>
    <xf numFmtId="0" fontId="13" fillId="0" borderId="0" xfId="5" applyFont="1" applyFill="1" applyBorder="1" applyAlignment="1">
      <alignment horizontal="center"/>
    </xf>
    <xf numFmtId="3" fontId="20" fillId="45" borderId="0" xfId="1" applyNumberFormat="1" applyFont="1" applyFill="1" applyBorder="1" applyAlignment="1" applyProtection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13" fillId="0" borderId="0" xfId="5" applyFont="1" applyFill="1" applyBorder="1" applyAlignment="1" applyProtection="1">
      <alignment horizontal="center"/>
    </xf>
    <xf numFmtId="0" fontId="5" fillId="0" borderId="28" xfId="12" applyFont="1" applyFill="1" applyBorder="1"/>
    <xf numFmtId="0" fontId="5" fillId="0" borderId="30" xfId="12" applyFont="1" applyFill="1" applyBorder="1"/>
    <xf numFmtId="0" fontId="27" fillId="0" borderId="87" xfId="5" applyFont="1" applyFill="1" applyBorder="1"/>
    <xf numFmtId="0" fontId="7" fillId="0" borderId="0" xfId="5" applyFill="1" applyBorder="1"/>
    <xf numFmtId="0" fontId="13" fillId="0" borderId="98" xfId="5" applyFont="1" applyBorder="1"/>
    <xf numFmtId="0" fontId="7" fillId="0" borderId="171" xfId="5" applyFont="1" applyFill="1" applyBorder="1"/>
    <xf numFmtId="0" fontId="113" fillId="0" borderId="0" xfId="5" applyFont="1" applyBorder="1"/>
    <xf numFmtId="165" fontId="113" fillId="0" borderId="0" xfId="1" applyFont="1" applyFill="1" applyBorder="1" applyAlignment="1">
      <alignment horizontal="right" wrapText="1"/>
    </xf>
    <xf numFmtId="0" fontId="13" fillId="40" borderId="0" xfId="6" applyFill="1" applyBorder="1"/>
    <xf numFmtId="185" fontId="13" fillId="0" borderId="0" xfId="5" applyNumberFormat="1" applyFont="1" applyFill="1"/>
    <xf numFmtId="0" fontId="0" fillId="0" borderId="87" xfId="0" applyBorder="1"/>
    <xf numFmtId="3" fontId="5" fillId="0" borderId="39" xfId="0" applyNumberFormat="1" applyFont="1" applyFill="1" applyBorder="1"/>
    <xf numFmtId="0" fontId="5" fillId="0" borderId="162" xfId="5" applyFont="1" applyFill="1" applyBorder="1"/>
    <xf numFmtId="166" fontId="7" fillId="0" borderId="122" xfId="13" applyFill="1" applyBorder="1"/>
    <xf numFmtId="165" fontId="13" fillId="0" borderId="166" xfId="1" applyFont="1" applyFill="1" applyBorder="1"/>
    <xf numFmtId="166" fontId="7" fillId="0" borderId="167" xfId="13" applyFill="1" applyBorder="1"/>
    <xf numFmtId="43" fontId="13" fillId="0" borderId="170" xfId="9" applyFont="1" applyFill="1" applyBorder="1" applyAlignment="1">
      <alignment horizontal="right" wrapText="1"/>
    </xf>
    <xf numFmtId="166" fontId="7" fillId="0" borderId="20" xfId="199" applyNumberFormat="1" applyFill="1" applyBorder="1"/>
    <xf numFmtId="3" fontId="7" fillId="0" borderId="10" xfId="199" applyNumberFormat="1" applyFill="1" applyBorder="1"/>
    <xf numFmtId="0" fontId="13" fillId="0" borderId="144" xfId="5" applyFont="1" applyFill="1" applyBorder="1"/>
    <xf numFmtId="0" fontId="7" fillId="0" borderId="121" xfId="5" applyFont="1" applyFill="1" applyBorder="1"/>
    <xf numFmtId="0" fontId="0" fillId="0" borderId="0" xfId="0"/>
    <xf numFmtId="168" fontId="0" fillId="0" borderId="12" xfId="1" applyNumberFormat="1" applyFont="1" applyFill="1" applyBorder="1" applyAlignment="1" applyProtection="1"/>
    <xf numFmtId="166" fontId="0" fillId="0" borderId="40" xfId="1" applyNumberFormat="1" applyFont="1" applyFill="1" applyBorder="1" applyAlignment="1" applyProtection="1"/>
    <xf numFmtId="165" fontId="5" fillId="0" borderId="12" xfId="1" applyFill="1" applyBorder="1" applyAlignment="1" applyProtection="1"/>
    <xf numFmtId="166" fontId="0" fillId="0" borderId="41" xfId="1" applyNumberFormat="1" applyFont="1" applyFill="1" applyBorder="1" applyAlignment="1" applyProtection="1"/>
    <xf numFmtId="3" fontId="0" fillId="0" borderId="39" xfId="0" applyNumberFormat="1" applyFill="1" applyBorder="1"/>
    <xf numFmtId="165" fontId="5" fillId="0" borderId="0" xfId="1"/>
    <xf numFmtId="0" fontId="0" fillId="0" borderId="10" xfId="0" applyFill="1" applyBorder="1"/>
    <xf numFmtId="168" fontId="0" fillId="0" borderId="10" xfId="1" applyNumberFormat="1" applyFont="1" applyFill="1" applyBorder="1" applyAlignment="1" applyProtection="1"/>
    <xf numFmtId="168" fontId="0" fillId="0" borderId="0" xfId="1" applyNumberFormat="1" applyFont="1" applyFill="1" applyBorder="1" applyAlignment="1" applyProtection="1"/>
    <xf numFmtId="166" fontId="26" fillId="0" borderId="89" xfId="0" applyNumberFormat="1" applyFont="1" applyFill="1" applyBorder="1"/>
    <xf numFmtId="166" fontId="26" fillId="0" borderId="0" xfId="0" applyNumberFormat="1" applyFont="1" applyBorder="1"/>
    <xf numFmtId="166" fontId="26" fillId="0" borderId="90" xfId="0" applyNumberFormat="1" applyFont="1" applyBorder="1"/>
    <xf numFmtId="166" fontId="26" fillId="0" borderId="91" xfId="0" applyNumberFormat="1" applyFont="1" applyFill="1" applyBorder="1"/>
    <xf numFmtId="166" fontId="26" fillId="0" borderId="92" xfId="0" applyNumberFormat="1" applyFont="1" applyFill="1" applyBorder="1"/>
    <xf numFmtId="166" fontId="26" fillId="0" borderId="93" xfId="0" applyNumberFormat="1" applyFont="1" applyFill="1" applyBorder="1"/>
    <xf numFmtId="166" fontId="26" fillId="0" borderId="94" xfId="0" applyNumberFormat="1" applyFont="1" applyFill="1" applyBorder="1"/>
    <xf numFmtId="166" fontId="26" fillId="0" borderId="95" xfId="0" applyNumberFormat="1" applyFont="1" applyFill="1" applyBorder="1"/>
    <xf numFmtId="3" fontId="0" fillId="0" borderId="89" xfId="0" applyNumberFormat="1" applyFill="1" applyBorder="1"/>
    <xf numFmtId="182" fontId="13" fillId="0" borderId="0" xfId="262" applyNumberFormat="1" applyFont="1" applyFill="1" applyBorder="1"/>
    <xf numFmtId="0" fontId="39" fillId="0" borderId="86" xfId="217" applyFont="1" applyFill="1" applyBorder="1" applyAlignment="1">
      <alignment horizontal="left" wrapText="1"/>
    </xf>
    <xf numFmtId="212" fontId="98" fillId="0" borderId="120" xfId="1" applyNumberFormat="1" applyFont="1" applyFill="1" applyBorder="1" applyAlignment="1" applyProtection="1"/>
    <xf numFmtId="165" fontId="0" fillId="0" borderId="42" xfId="1" applyFont="1" applyFill="1" applyBorder="1" applyAlignment="1" applyProtection="1"/>
    <xf numFmtId="165" fontId="0" fillId="0" borderId="49" xfId="1" applyFont="1" applyFill="1" applyBorder="1" applyAlignment="1" applyProtection="1"/>
    <xf numFmtId="166" fontId="26" fillId="0" borderId="0" xfId="0" applyNumberFormat="1" applyFont="1" applyFill="1" applyBorder="1"/>
    <xf numFmtId="166" fontId="26" fillId="0" borderId="41" xfId="0" applyNumberFormat="1" applyFont="1" applyBorder="1"/>
    <xf numFmtId="165" fontId="0" fillId="0" borderId="1" xfId="1" applyFont="1" applyBorder="1"/>
    <xf numFmtId="165" fontId="26" fillId="0" borderId="89" xfId="1" applyFont="1" applyFill="1" applyBorder="1"/>
    <xf numFmtId="165" fontId="0" fillId="0" borderId="120" xfId="1" applyFont="1" applyBorder="1"/>
    <xf numFmtId="171" fontId="13" fillId="0" borderId="0" xfId="1" applyNumberFormat="1" applyFont="1" applyFill="1" applyBorder="1"/>
    <xf numFmtId="171" fontId="0" fillId="0" borderId="0" xfId="0" applyNumberFormat="1" applyFill="1"/>
    <xf numFmtId="171" fontId="0" fillId="0" borderId="0" xfId="1" applyNumberFormat="1" applyFont="1" applyFill="1"/>
    <xf numFmtId="165" fontId="26" fillId="0" borderId="92" xfId="0" applyNumberFormat="1" applyFont="1" applyBorder="1"/>
    <xf numFmtId="165" fontId="26" fillId="0" borderId="90" xfId="0" applyNumberFormat="1" applyFont="1" applyBorder="1"/>
    <xf numFmtId="2" fontId="0" fillId="41" borderId="10" xfId="0" applyNumberFormat="1" applyFont="1" applyFill="1" applyBorder="1" applyAlignment="1">
      <alignment horizontal="center"/>
    </xf>
    <xf numFmtId="166" fontId="0" fillId="41" borderId="12" xfId="0" applyNumberFormat="1" applyFill="1" applyBorder="1"/>
    <xf numFmtId="0" fontId="13" fillId="0" borderId="0" xfId="5" applyFont="1" applyFill="1" applyAlignment="1">
      <alignment horizontal="left"/>
    </xf>
    <xf numFmtId="0" fontId="13" fillId="0" borderId="118" xfId="5" applyFont="1" applyFill="1" applyBorder="1" applyAlignment="1">
      <alignment horizontal="center"/>
    </xf>
    <xf numFmtId="0" fontId="13" fillId="0" borderId="29" xfId="5" applyFont="1" applyFill="1" applyBorder="1"/>
    <xf numFmtId="165" fontId="0" fillId="0" borderId="0" xfId="1" applyNumberFormat="1" applyFont="1" applyFill="1"/>
    <xf numFmtId="168" fontId="13" fillId="40" borderId="66" xfId="8" applyNumberFormat="1" applyFont="1" applyFill="1" applyBorder="1"/>
    <xf numFmtId="0" fontId="19" fillId="40" borderId="0" xfId="0" applyFont="1" applyFill="1" applyAlignment="1">
      <alignment horizontal="center"/>
    </xf>
    <xf numFmtId="3" fontId="5" fillId="0" borderId="89" xfId="0" applyNumberFormat="1" applyFont="1" applyFill="1" applyBorder="1"/>
    <xf numFmtId="3" fontId="5" fillId="0" borderId="89" xfId="199" applyNumberFormat="1" applyFont="1" applyFill="1" applyBorder="1"/>
    <xf numFmtId="3" fontId="5" fillId="0" borderId="0" xfId="199" applyNumberFormat="1" applyFont="1" applyFill="1" applyBorder="1"/>
    <xf numFmtId="168" fontId="13" fillId="9" borderId="61" xfId="8" applyNumberFormat="1" applyFont="1" applyFill="1" applyBorder="1"/>
    <xf numFmtId="168" fontId="13" fillId="9" borderId="145" xfId="8" applyNumberFormat="1" applyFont="1" applyFill="1" applyBorder="1"/>
    <xf numFmtId="0" fontId="13" fillId="0" borderId="30" xfId="5" applyFont="1" applyFill="1" applyBorder="1" applyAlignment="1" applyProtection="1">
      <alignment horizontal="center"/>
    </xf>
    <xf numFmtId="0" fontId="13" fillId="0" borderId="30" xfId="5" applyFont="1" applyFill="1" applyBorder="1" applyAlignment="1">
      <alignment horizontal="center"/>
    </xf>
    <xf numFmtId="168" fontId="13" fillId="40" borderId="169" xfId="8" applyNumberFormat="1" applyFont="1" applyFill="1" applyBorder="1"/>
    <xf numFmtId="168" fontId="13" fillId="40" borderId="161" xfId="8" applyNumberFormat="1" applyFont="1" applyFill="1" applyBorder="1"/>
    <xf numFmtId="165" fontId="0" fillId="0" borderId="0" xfId="1" applyNumberFormat="1" applyFont="1"/>
    <xf numFmtId="166" fontId="0" fillId="42" borderId="19" xfId="0" applyNumberFormat="1" applyFill="1" applyBorder="1"/>
    <xf numFmtId="171" fontId="0" fillId="40" borderId="0" xfId="1" applyNumberFormat="1" applyFont="1" applyFill="1"/>
    <xf numFmtId="0" fontId="13" fillId="0" borderId="0" xfId="5" applyFont="1" applyFill="1" applyBorder="1" applyAlignment="1">
      <alignment horizontal="center"/>
    </xf>
    <xf numFmtId="187" fontId="7" fillId="44" borderId="2" xfId="8" applyNumberFormat="1" applyFill="1" applyBorder="1"/>
    <xf numFmtId="187" fontId="7" fillId="44" borderId="7" xfId="8" applyNumberFormat="1" applyFill="1" applyBorder="1"/>
    <xf numFmtId="182" fontId="13" fillId="40" borderId="2" xfId="5" applyNumberFormat="1" applyFont="1" applyFill="1" applyBorder="1"/>
    <xf numFmtId="3" fontId="26" fillId="9" borderId="88" xfId="5" applyNumberFormat="1" applyFont="1" applyFill="1" applyBorder="1"/>
    <xf numFmtId="0" fontId="5" fillId="9" borderId="0" xfId="5" applyFont="1" applyFill="1" applyAlignment="1">
      <alignment horizontal="center"/>
    </xf>
    <xf numFmtId="3" fontId="5" fillId="0" borderId="10" xfId="199" applyNumberFormat="1" applyFont="1" applyFill="1" applyBorder="1"/>
    <xf numFmtId="3" fontId="5" fillId="0" borderId="121" xfId="199" applyNumberFormat="1" applyFont="1" applyFill="1" applyBorder="1"/>
    <xf numFmtId="0" fontId="5" fillId="0" borderId="121" xfId="5" applyFont="1" applyFill="1" applyBorder="1"/>
    <xf numFmtId="165" fontId="13" fillId="0" borderId="120" xfId="1" applyFont="1" applyFill="1" applyBorder="1"/>
    <xf numFmtId="165" fontId="13" fillId="0" borderId="161" xfId="1" applyFont="1" applyFill="1" applyBorder="1"/>
    <xf numFmtId="166" fontId="5" fillId="40" borderId="0" xfId="0" applyNumberFormat="1" applyFont="1" applyFill="1" applyBorder="1"/>
    <xf numFmtId="0" fontId="13" fillId="40" borderId="0" xfId="199" applyFont="1" applyFill="1" applyBorder="1" applyAlignment="1">
      <alignment horizontal="center"/>
    </xf>
    <xf numFmtId="0" fontId="5" fillId="9" borderId="89" xfId="5" applyFont="1" applyFill="1" applyBorder="1" applyAlignment="1">
      <alignment horizontal="left" wrapText="1"/>
    </xf>
    <xf numFmtId="0" fontId="26" fillId="0" borderId="204" xfId="199" applyFont="1" applyFill="1" applyBorder="1"/>
    <xf numFmtId="0" fontId="13" fillId="0" borderId="205" xfId="199" applyFont="1" applyFill="1" applyBorder="1"/>
    <xf numFmtId="0" fontId="13" fillId="0" borderId="206" xfId="199" applyFont="1" applyFill="1" applyBorder="1" applyAlignment="1">
      <alignment horizontal="center"/>
    </xf>
    <xf numFmtId="0" fontId="17" fillId="0" borderId="208" xfId="199" applyFont="1" applyFill="1" applyBorder="1" applyAlignment="1">
      <alignment horizontal="center"/>
    </xf>
    <xf numFmtId="0" fontId="26" fillId="0" borderId="153" xfId="199" applyFont="1" applyFill="1" applyBorder="1" applyAlignment="1">
      <alignment horizontal="center"/>
    </xf>
    <xf numFmtId="0" fontId="17" fillId="0" borderId="143" xfId="199" applyFont="1" applyFill="1" applyBorder="1" applyAlignment="1">
      <alignment horizontal="center"/>
    </xf>
    <xf numFmtId="0" fontId="26" fillId="0" borderId="153" xfId="199" applyFont="1" applyFill="1" applyBorder="1"/>
    <xf numFmtId="173" fontId="18" fillId="0" borderId="143" xfId="199" applyNumberFormat="1" applyFont="1" applyFill="1" applyBorder="1" applyAlignment="1">
      <alignment horizontal="center"/>
    </xf>
    <xf numFmtId="0" fontId="18" fillId="0" borderId="143" xfId="199" applyFont="1" applyFill="1" applyBorder="1" applyAlignment="1">
      <alignment horizontal="center"/>
    </xf>
    <xf numFmtId="0" fontId="26" fillId="0" borderId="158" xfId="199" applyFont="1" applyFill="1" applyBorder="1"/>
    <xf numFmtId="0" fontId="17" fillId="0" borderId="157" xfId="199" applyFont="1" applyFill="1" applyBorder="1" applyAlignment="1">
      <alignment horizontal="center"/>
    </xf>
    <xf numFmtId="166" fontId="17" fillId="0" borderId="143" xfId="13" applyFont="1" applyFill="1" applyBorder="1" applyAlignment="1" applyProtection="1"/>
    <xf numFmtId="0" fontId="26" fillId="0" borderId="209" xfId="199" applyFont="1" applyFill="1" applyBorder="1"/>
    <xf numFmtId="4" fontId="26" fillId="0" borderId="210" xfId="199" applyNumberFormat="1" applyFont="1" applyFill="1" applyBorder="1"/>
    <xf numFmtId="166" fontId="26" fillId="0" borderId="197" xfId="199" applyNumberFormat="1" applyFont="1" applyFill="1" applyBorder="1"/>
    <xf numFmtId="166" fontId="17" fillId="0" borderId="213" xfId="13" applyFont="1" applyFill="1" applyBorder="1" applyAlignment="1" applyProtection="1"/>
    <xf numFmtId="0" fontId="26" fillId="0" borderId="64" xfId="199" applyFont="1" applyBorder="1"/>
    <xf numFmtId="0" fontId="7" fillId="0" borderId="214" xfId="199" applyBorder="1"/>
    <xf numFmtId="0" fontId="7" fillId="0" borderId="120" xfId="199" applyFont="1" applyBorder="1" applyAlignment="1">
      <alignment horizontal="center"/>
    </xf>
    <xf numFmtId="0" fontId="26" fillId="0" borderId="124" xfId="199" applyFont="1" applyFill="1" applyBorder="1"/>
    <xf numFmtId="0" fontId="7" fillId="0" borderId="215" xfId="199" applyBorder="1"/>
    <xf numFmtId="0" fontId="26" fillId="0" borderId="56" xfId="199" applyFont="1" applyFill="1" applyBorder="1"/>
    <xf numFmtId="181" fontId="26" fillId="0" borderId="120" xfId="13" applyNumberFormat="1" applyFont="1" applyFill="1" applyBorder="1" applyAlignment="1" applyProtection="1"/>
    <xf numFmtId="0" fontId="5" fillId="9" borderId="121" xfId="5" applyFont="1" applyFill="1" applyBorder="1" applyAlignment="1">
      <alignment horizontal="left" wrapText="1"/>
    </xf>
    <xf numFmtId="0" fontId="26" fillId="0" borderId="216" xfId="199" applyFont="1" applyFill="1" applyBorder="1"/>
    <xf numFmtId="166" fontId="26" fillId="0" borderId="217" xfId="13" applyFont="1" applyFill="1" applyBorder="1" applyAlignment="1" applyProtection="1"/>
    <xf numFmtId="181" fontId="26" fillId="0" borderId="218" xfId="13" applyNumberFormat="1" applyFont="1" applyFill="1" applyBorder="1" applyAlignment="1" applyProtection="1"/>
    <xf numFmtId="166" fontId="13" fillId="0" borderId="0" xfId="199" applyNumberFormat="1" applyFont="1" applyFill="1"/>
    <xf numFmtId="165" fontId="26" fillId="0" borderId="98" xfId="1" applyFont="1" applyFill="1" applyBorder="1"/>
    <xf numFmtId="165" fontId="0" fillId="0" borderId="2" xfId="1" applyFont="1" applyBorder="1"/>
    <xf numFmtId="165" fontId="0" fillId="0" borderId="122" xfId="1" applyFont="1" applyBorder="1"/>
    <xf numFmtId="10" fontId="0" fillId="0" borderId="0" xfId="4" applyNumberFormat="1" applyFont="1"/>
    <xf numFmtId="2" fontId="2" fillId="0" borderId="0" xfId="303" applyNumberFormat="1"/>
    <xf numFmtId="185" fontId="13" fillId="46" borderId="0" xfId="6" applyNumberFormat="1" applyFill="1"/>
    <xf numFmtId="0" fontId="5" fillId="40" borderId="0" xfId="5" applyFont="1" applyFill="1"/>
    <xf numFmtId="0" fontId="5" fillId="40" borderId="0" xfId="6" applyFont="1" applyFill="1" applyBorder="1"/>
    <xf numFmtId="0" fontId="98" fillId="40" borderId="0" xfId="10" applyNumberFormat="1" applyFont="1" applyFill="1" applyBorder="1"/>
    <xf numFmtId="0" fontId="5" fillId="40" borderId="0" xfId="5" applyFont="1" applyFill="1" applyBorder="1"/>
    <xf numFmtId="182" fontId="13" fillId="0" borderId="0" xfId="5" applyNumberFormat="1" applyFont="1" applyFill="1"/>
    <xf numFmtId="168" fontId="13" fillId="40" borderId="162" xfId="8" applyNumberFormat="1" applyFont="1" applyFill="1" applyBorder="1"/>
    <xf numFmtId="168" fontId="26" fillId="40" borderId="169" xfId="13" applyNumberFormat="1" applyFont="1" applyFill="1" applyBorder="1"/>
    <xf numFmtId="168" fontId="26" fillId="40" borderId="176" xfId="13" applyNumberFormat="1" applyFont="1" applyFill="1" applyBorder="1"/>
    <xf numFmtId="17" fontId="108" fillId="40" borderId="0" xfId="5" applyNumberFormat="1" applyFont="1" applyFill="1" applyBorder="1" applyAlignment="1">
      <alignment horizontal="left"/>
    </xf>
    <xf numFmtId="0" fontId="107" fillId="9" borderId="0" xfId="5" applyFont="1" applyFill="1" applyBorder="1"/>
    <xf numFmtId="17" fontId="108" fillId="40" borderId="0" xfId="5" quotePrefix="1" applyNumberFormat="1" applyFont="1" applyFill="1" applyBorder="1" applyAlignment="1">
      <alignment horizontal="left"/>
    </xf>
    <xf numFmtId="0" fontId="108" fillId="9" borderId="0" xfId="5" applyFont="1" applyFill="1" applyBorder="1"/>
    <xf numFmtId="187" fontId="107" fillId="9" borderId="0" xfId="147" applyNumberFormat="1" applyFont="1" applyFill="1" applyBorder="1"/>
    <xf numFmtId="43" fontId="108" fillId="40" borderId="0" xfId="9" applyNumberFormat="1" applyFont="1" applyFill="1" applyBorder="1" applyAlignment="1">
      <alignment horizontal="left"/>
    </xf>
    <xf numFmtId="171" fontId="108" fillId="9" borderId="0" xfId="1" applyNumberFormat="1" applyFont="1" applyFill="1" applyBorder="1" applyAlignment="1">
      <alignment horizontal="left"/>
    </xf>
    <xf numFmtId="2" fontId="108" fillId="9" borderId="0" xfId="9" applyNumberFormat="1" applyFont="1" applyFill="1" applyBorder="1" applyAlignment="1">
      <alignment horizontal="right"/>
    </xf>
    <xf numFmtId="171" fontId="108" fillId="9" borderId="0" xfId="5" applyNumberFormat="1" applyFont="1" applyFill="1" applyBorder="1" applyAlignment="1">
      <alignment horizontal="left"/>
    </xf>
    <xf numFmtId="0" fontId="123" fillId="9" borderId="0" xfId="5" applyFont="1" applyFill="1" applyBorder="1"/>
    <xf numFmtId="10" fontId="107" fillId="9" borderId="0" xfId="4" applyNumberFormat="1" applyFont="1" applyFill="1" applyBorder="1"/>
    <xf numFmtId="171" fontId="107" fillId="9" borderId="0" xfId="5" applyNumberFormat="1" applyFont="1" applyFill="1" applyBorder="1"/>
    <xf numFmtId="10" fontId="107" fillId="9" borderId="0" xfId="5" applyNumberFormat="1" applyFont="1" applyFill="1" applyBorder="1"/>
    <xf numFmtId="214" fontId="114" fillId="9" borderId="0" xfId="1" applyNumberFormat="1" applyFont="1" applyFill="1" applyBorder="1"/>
    <xf numFmtId="214" fontId="115" fillId="0" borderId="0" xfId="1" applyNumberFormat="1" applyFont="1" applyFill="1" applyBorder="1" applyAlignment="1">
      <alignment horizontal="left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43" fontId="7" fillId="0" borderId="0" xfId="199" applyNumberFormat="1"/>
    <xf numFmtId="168" fontId="0" fillId="47" borderId="3" xfId="1" applyNumberFormat="1" applyFont="1" applyFill="1" applyBorder="1" applyAlignment="1" applyProtection="1"/>
    <xf numFmtId="168" fontId="0" fillId="47" borderId="12" xfId="1" applyNumberFormat="1" applyFont="1" applyFill="1" applyBorder="1" applyAlignment="1" applyProtection="1"/>
    <xf numFmtId="0" fontId="99" fillId="40" borderId="85" xfId="5" applyFont="1" applyFill="1" applyBorder="1" applyAlignment="1">
      <alignment horizontal="center"/>
    </xf>
    <xf numFmtId="0" fontId="99" fillId="40" borderId="3" xfId="5" applyFont="1" applyFill="1" applyBorder="1" applyAlignment="1">
      <alignment horizontal="center"/>
    </xf>
    <xf numFmtId="168" fontId="13" fillId="40" borderId="0" xfId="8" applyNumberFormat="1" applyFont="1" applyFill="1" applyBorder="1"/>
    <xf numFmtId="0" fontId="13" fillId="40" borderId="9" xfId="5" applyFont="1" applyFill="1" applyBorder="1"/>
    <xf numFmtId="0" fontId="13" fillId="40" borderId="0" xfId="5" applyFont="1" applyFill="1" applyBorder="1"/>
    <xf numFmtId="0" fontId="13" fillId="40" borderId="3" xfId="5" applyFont="1" applyFill="1" applyBorder="1"/>
    <xf numFmtId="0" fontId="13" fillId="40" borderId="6" xfId="5" applyFont="1" applyFill="1" applyBorder="1"/>
    <xf numFmtId="0" fontId="13" fillId="40" borderId="7" xfId="5" applyFont="1" applyFill="1" applyBorder="1"/>
    <xf numFmtId="0" fontId="13" fillId="40" borderId="29" xfId="5" applyFont="1" applyFill="1" applyBorder="1"/>
    <xf numFmtId="0" fontId="26" fillId="40" borderId="0" xfId="199" applyFont="1" applyFill="1"/>
    <xf numFmtId="0" fontId="26" fillId="40" borderId="85" xfId="199" applyFont="1" applyFill="1" applyBorder="1" applyAlignment="1">
      <alignment horizontal="center"/>
    </xf>
    <xf numFmtId="0" fontId="26" fillId="40" borderId="206" xfId="199" applyFont="1" applyFill="1" applyBorder="1"/>
    <xf numFmtId="0" fontId="13" fillId="40" borderId="207" xfId="199" applyFont="1" applyFill="1" applyBorder="1" applyAlignment="1">
      <alignment horizontal="center"/>
    </xf>
    <xf numFmtId="0" fontId="26" fillId="40" borderId="206" xfId="199" applyFont="1" applyFill="1" applyBorder="1" applyAlignment="1">
      <alignment horizontal="center"/>
    </xf>
    <xf numFmtId="0" fontId="13" fillId="40" borderId="41" xfId="199" applyFont="1" applyFill="1" applyBorder="1" applyAlignment="1">
      <alignment horizontal="center"/>
    </xf>
    <xf numFmtId="0" fontId="13" fillId="40" borderId="133" xfId="199" applyFont="1" applyFill="1" applyBorder="1" applyAlignment="1">
      <alignment horizontal="center"/>
    </xf>
    <xf numFmtId="0" fontId="13" fillId="40" borderId="131" xfId="199" applyFont="1" applyFill="1" applyBorder="1" applyAlignment="1">
      <alignment horizontal="center"/>
    </xf>
    <xf numFmtId="0" fontId="13" fillId="40" borderId="187" xfId="199" applyFont="1" applyFill="1" applyBorder="1" applyAlignment="1">
      <alignment horizontal="center"/>
    </xf>
    <xf numFmtId="0" fontId="13" fillId="40" borderId="186" xfId="199" applyFont="1" applyFill="1" applyBorder="1" applyAlignment="1">
      <alignment horizontal="center"/>
    </xf>
    <xf numFmtId="0" fontId="13" fillId="40" borderId="10" xfId="199" applyFont="1" applyFill="1" applyBorder="1" applyAlignment="1">
      <alignment horizontal="center"/>
    </xf>
    <xf numFmtId="0" fontId="26" fillId="40" borderId="133" xfId="199" applyFont="1" applyFill="1" applyBorder="1" applyAlignment="1">
      <alignment horizontal="center"/>
    </xf>
    <xf numFmtId="0" fontId="26" fillId="40" borderId="41" xfId="199" applyFont="1" applyFill="1" applyBorder="1" applyAlignment="1">
      <alignment horizontal="center"/>
    </xf>
    <xf numFmtId="0" fontId="13" fillId="40" borderId="130" xfId="199" applyFont="1" applyFill="1" applyBorder="1" applyAlignment="1">
      <alignment horizontal="center"/>
    </xf>
    <xf numFmtId="0" fontId="26" fillId="40" borderId="47" xfId="199" applyFont="1" applyFill="1" applyBorder="1" applyAlignment="1">
      <alignment horizontal="center"/>
    </xf>
    <xf numFmtId="0" fontId="26" fillId="40" borderId="132" xfId="199" applyFont="1" applyFill="1" applyBorder="1" applyAlignment="1">
      <alignment horizontal="center"/>
    </xf>
    <xf numFmtId="166" fontId="26" fillId="40" borderId="10" xfId="199" applyNumberFormat="1" applyFont="1" applyFill="1" applyBorder="1"/>
    <xf numFmtId="166" fontId="26" fillId="40" borderId="41" xfId="199" applyNumberFormat="1" applyFont="1" applyFill="1" applyBorder="1"/>
    <xf numFmtId="166" fontId="26" fillId="40" borderId="133" xfId="199" applyNumberFormat="1" applyFont="1" applyFill="1" applyBorder="1"/>
    <xf numFmtId="166" fontId="26" fillId="40" borderId="211" xfId="199" applyNumberFormat="1" applyFont="1" applyFill="1" applyBorder="1"/>
    <xf numFmtId="166" fontId="26" fillId="40" borderId="197" xfId="199" applyNumberFormat="1" applyFont="1" applyFill="1" applyBorder="1"/>
    <xf numFmtId="166" fontId="26" fillId="40" borderId="212" xfId="199" applyNumberFormat="1" applyFont="1" applyFill="1" applyBorder="1"/>
    <xf numFmtId="166" fontId="26" fillId="40" borderId="0" xfId="13" applyFont="1" applyFill="1" applyBorder="1" applyAlignment="1" applyProtection="1"/>
    <xf numFmtId="166" fontId="26" fillId="40" borderId="0" xfId="199" applyNumberFormat="1" applyFont="1" applyFill="1"/>
    <xf numFmtId="0" fontId="24" fillId="9" borderId="0" xfId="5" applyFont="1" applyFill="1" applyAlignment="1">
      <alignment horizontal="center"/>
    </xf>
    <xf numFmtId="17" fontId="29" fillId="9" borderId="0" xfId="5" applyNumberFormat="1" applyFont="1" applyFill="1" applyAlignment="1">
      <alignment horizontal="center"/>
    </xf>
    <xf numFmtId="17" fontId="7" fillId="9" borderId="0" xfId="5" applyNumberFormat="1" applyFont="1" applyFill="1" applyAlignment="1">
      <alignment horizontal="right"/>
    </xf>
    <xf numFmtId="0" fontId="13" fillId="0" borderId="0" xfId="5" applyFont="1" applyFill="1" applyBorder="1" applyAlignment="1">
      <alignment horizontal="center"/>
    </xf>
    <xf numFmtId="0" fontId="124" fillId="0" borderId="219" xfId="0" applyFont="1" applyFill="1" applyBorder="1" applyAlignment="1">
      <alignment vertical="center" wrapText="1"/>
    </xf>
    <xf numFmtId="2" fontId="0" fillId="41" borderId="12" xfId="0" applyNumberFormat="1" applyFill="1" applyBorder="1" applyAlignment="1">
      <alignment horizontal="center"/>
    </xf>
    <xf numFmtId="2" fontId="0" fillId="41" borderId="0" xfId="0" applyNumberFormat="1" applyFont="1" applyFill="1" applyBorder="1" applyAlignment="1">
      <alignment horizontal="center"/>
    </xf>
    <xf numFmtId="2" fontId="0" fillId="41" borderId="22" xfId="0" applyNumberFormat="1" applyFont="1" applyFill="1" applyBorder="1" applyAlignment="1">
      <alignment horizontal="center"/>
    </xf>
    <xf numFmtId="2" fontId="0" fillId="41" borderId="10" xfId="0" applyNumberFormat="1" applyFill="1" applyBorder="1" applyAlignment="1">
      <alignment horizontal="center"/>
    </xf>
    <xf numFmtId="166" fontId="0" fillId="41" borderId="19" xfId="0" applyNumberFormat="1" applyFill="1" applyBorder="1"/>
    <xf numFmtId="2" fontId="0" fillId="41" borderId="8" xfId="0" applyNumberFormat="1" applyFill="1" applyBorder="1" applyAlignment="1">
      <alignment horizontal="center"/>
    </xf>
    <xf numFmtId="2" fontId="0" fillId="41" borderId="5" xfId="0" applyNumberFormat="1" applyFill="1" applyBorder="1" applyAlignment="1">
      <alignment horizontal="center"/>
    </xf>
    <xf numFmtId="166" fontId="0" fillId="41" borderId="70" xfId="0" applyNumberFormat="1" applyFill="1" applyBorder="1"/>
    <xf numFmtId="2" fontId="0" fillId="41" borderId="70" xfId="0" applyNumberFormat="1" applyFill="1" applyBorder="1" applyAlignment="1">
      <alignment horizontal="center"/>
    </xf>
    <xf numFmtId="166" fontId="0" fillId="41" borderId="15" xfId="0" applyNumberFormat="1" applyFill="1" applyBorder="1"/>
    <xf numFmtId="2" fontId="0" fillId="41" borderId="14" xfId="0" applyNumberFormat="1" applyFill="1" applyBorder="1" applyAlignment="1">
      <alignment horizontal="center"/>
    </xf>
    <xf numFmtId="2" fontId="0" fillId="41" borderId="0" xfId="0" applyNumberFormat="1" applyFill="1" applyBorder="1" applyAlignment="1">
      <alignment horizontal="center"/>
    </xf>
    <xf numFmtId="2" fontId="0" fillId="41" borderId="0" xfId="0" applyNumberFormat="1" applyFill="1" applyAlignment="1">
      <alignment horizontal="center"/>
    </xf>
    <xf numFmtId="165" fontId="5" fillId="41" borderId="3" xfId="1" applyFill="1" applyBorder="1" applyAlignment="1">
      <alignment horizontal="right"/>
    </xf>
    <xf numFmtId="168" fontId="13" fillId="40" borderId="98" xfId="8" applyNumberFormat="1" applyFont="1" applyFill="1" applyBorder="1"/>
    <xf numFmtId="165" fontId="13" fillId="0" borderId="145" xfId="1" applyFont="1" applyFill="1" applyBorder="1"/>
    <xf numFmtId="165" fontId="5" fillId="41" borderId="4" xfId="1" applyFill="1" applyBorder="1" applyAlignment="1">
      <alignment horizontal="right"/>
    </xf>
    <xf numFmtId="165" fontId="5" fillId="41" borderId="1" xfId="1" applyFill="1" applyBorder="1" applyAlignment="1">
      <alignment horizontal="right"/>
    </xf>
    <xf numFmtId="165" fontId="5" fillId="41" borderId="2" xfId="1" applyFill="1" applyBorder="1" applyAlignment="1">
      <alignment horizontal="right"/>
    </xf>
    <xf numFmtId="168" fontId="0" fillId="41" borderId="26" xfId="1" applyNumberFormat="1" applyFont="1" applyFill="1" applyBorder="1" applyAlignment="1" applyProtection="1"/>
    <xf numFmtId="168" fontId="0" fillId="41" borderId="10" xfId="1" applyNumberFormat="1" applyFont="1" applyFill="1" applyBorder="1" applyAlignment="1" applyProtection="1"/>
    <xf numFmtId="168" fontId="0" fillId="41" borderId="18" xfId="1" applyNumberFormat="1" applyFont="1" applyFill="1" applyBorder="1" applyAlignment="1" applyProtection="1"/>
    <xf numFmtId="168" fontId="26" fillId="40" borderId="175" xfId="13" applyNumberFormat="1" applyFont="1" applyFill="1" applyBorder="1"/>
    <xf numFmtId="43" fontId="26" fillId="9" borderId="0" xfId="5" applyNumberFormat="1" applyFont="1" applyFill="1" applyBorder="1"/>
    <xf numFmtId="0" fontId="99" fillId="40" borderId="2" xfId="5" applyFont="1" applyFill="1" applyBorder="1" applyAlignment="1">
      <alignment horizontal="center"/>
    </xf>
    <xf numFmtId="0" fontId="99" fillId="40" borderId="122" xfId="5" applyFont="1" applyFill="1" applyBorder="1" applyAlignment="1">
      <alignment horizontal="center"/>
    </xf>
    <xf numFmtId="0" fontId="13" fillId="0" borderId="24" xfId="5" applyFont="1" applyBorder="1" applyAlignment="1" applyProtection="1">
      <alignment horizontal="center"/>
    </xf>
    <xf numFmtId="0" fontId="13" fillId="44" borderId="0" xfId="5" applyFont="1" applyFill="1" applyBorder="1"/>
    <xf numFmtId="43" fontId="18" fillId="44" borderId="0" xfId="5" applyNumberFormat="1" applyFont="1" applyFill="1" applyAlignment="1">
      <alignment horizontal="left"/>
    </xf>
    <xf numFmtId="177" fontId="0" fillId="0" borderId="0" xfId="4" applyNumberFormat="1" applyFont="1" applyFill="1"/>
    <xf numFmtId="176" fontId="7" fillId="44" borderId="6" xfId="0" applyNumberFormat="1" applyFont="1" applyFill="1" applyBorder="1"/>
    <xf numFmtId="0" fontId="0" fillId="44" borderId="0" xfId="0" applyFill="1"/>
    <xf numFmtId="0" fontId="5" fillId="44" borderId="0" xfId="0" applyFont="1" applyFill="1"/>
    <xf numFmtId="4" fontId="7" fillId="42" borderId="3" xfId="0" applyNumberFormat="1" applyFont="1" applyFill="1" applyBorder="1" applyAlignment="1">
      <alignment horizontal="right"/>
    </xf>
    <xf numFmtId="2" fontId="0" fillId="42" borderId="7" xfId="0" applyNumberFormat="1" applyFill="1" applyBorder="1" applyAlignment="1">
      <alignment horizontal="center"/>
    </xf>
    <xf numFmtId="4" fontId="7" fillId="42" borderId="0" xfId="0" applyNumberFormat="1" applyFont="1" applyFill="1" applyBorder="1" applyAlignment="1">
      <alignment horizontal="right"/>
    </xf>
    <xf numFmtId="2" fontId="0" fillId="42" borderId="6" xfId="0" applyNumberFormat="1" applyFill="1" applyBorder="1" applyAlignment="1">
      <alignment horizontal="center"/>
    </xf>
    <xf numFmtId="166" fontId="0" fillId="42" borderId="4" xfId="0" applyNumberFormat="1" applyFill="1" applyBorder="1"/>
    <xf numFmtId="2" fontId="0" fillId="42" borderId="9" xfId="0" applyNumberFormat="1" applyFill="1" applyBorder="1" applyAlignment="1">
      <alignment horizontal="center"/>
    </xf>
    <xf numFmtId="166" fontId="0" fillId="42" borderId="1" xfId="0" applyNumberFormat="1" applyFill="1" applyBorder="1"/>
    <xf numFmtId="2" fontId="0" fillId="42" borderId="0" xfId="0" applyNumberFormat="1" applyFill="1" applyBorder="1" applyAlignment="1">
      <alignment horizontal="center"/>
    </xf>
    <xf numFmtId="2" fontId="0" fillId="42" borderId="3" xfId="0" applyNumberFormat="1" applyFill="1" applyBorder="1" applyAlignment="1">
      <alignment horizontal="center"/>
    </xf>
    <xf numFmtId="2" fontId="0" fillId="42" borderId="0" xfId="0" applyNumberFormat="1" applyFont="1" applyFill="1" applyBorder="1" applyAlignment="1">
      <alignment horizontal="center"/>
    </xf>
    <xf numFmtId="2" fontId="0" fillId="44" borderId="12" xfId="0" applyNumberFormat="1" applyFill="1" applyBorder="1" applyAlignment="1">
      <alignment horizontal="center"/>
    </xf>
    <xf numFmtId="168" fontId="7" fillId="44" borderId="0" xfId="1" applyNumberFormat="1" applyFont="1" applyFill="1" applyBorder="1" applyAlignment="1" applyProtection="1"/>
    <xf numFmtId="0" fontId="5" fillId="0" borderId="10" xfId="0" applyFont="1" applyFill="1" applyBorder="1"/>
    <xf numFmtId="0" fontId="5" fillId="0" borderId="18" xfId="0" applyFont="1" applyFill="1" applyBorder="1"/>
    <xf numFmtId="3" fontId="13" fillId="0" borderId="0" xfId="5" applyNumberFormat="1" applyFont="1" applyFill="1" applyBorder="1"/>
    <xf numFmtId="0" fontId="121" fillId="0" borderId="0" xfId="0" applyFont="1" applyFill="1"/>
    <xf numFmtId="0" fontId="7" fillId="0" borderId="0" xfId="0" applyFont="1" applyFill="1" applyAlignment="1">
      <alignment horizontal="right"/>
    </xf>
    <xf numFmtId="0" fontId="8" fillId="0" borderId="25" xfId="0" applyFont="1" applyFill="1" applyBorder="1"/>
    <xf numFmtId="0" fontId="8" fillId="0" borderId="23" xfId="0" applyFont="1" applyFill="1" applyBorder="1"/>
    <xf numFmtId="0" fontId="8" fillId="0" borderId="9" xfId="0" applyFont="1" applyFill="1" applyBorder="1"/>
    <xf numFmtId="0" fontId="8" fillId="0" borderId="26" xfId="0" applyFont="1" applyFill="1" applyBorder="1"/>
    <xf numFmtId="0" fontId="8" fillId="0" borderId="27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1" fillId="0" borderId="23" xfId="3" applyFont="1" applyFill="1" applyBorder="1" applyAlignment="1">
      <alignment horizontal="center" wrapText="1"/>
    </xf>
    <xf numFmtId="0" fontId="11" fillId="0" borderId="4" xfId="3" applyFont="1" applyFill="1" applyBorder="1" applyAlignment="1">
      <alignment horizontal="center" wrapText="1"/>
    </xf>
    <xf numFmtId="0" fontId="8" fillId="0" borderId="31" xfId="0" applyFont="1" applyFill="1" applyBorder="1"/>
    <xf numFmtId="0" fontId="8" fillId="0" borderId="6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34" xfId="0" applyFont="1" applyFill="1" applyBorder="1"/>
    <xf numFmtId="0" fontId="8" fillId="0" borderId="7" xfId="0" applyFont="1" applyFill="1" applyBorder="1"/>
    <xf numFmtId="0" fontId="8" fillId="0" borderId="3" xfId="0" applyFont="1" applyFill="1" applyBorder="1"/>
    <xf numFmtId="0" fontId="8" fillId="0" borderId="19" xfId="0" applyFont="1" applyFill="1" applyBorder="1"/>
    <xf numFmtId="0" fontId="8" fillId="0" borderId="20" xfId="0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9" fillId="0" borderId="21" xfId="0" applyFont="1" applyFill="1" applyBorder="1" applyAlignment="1">
      <alignment horizontal="left"/>
    </xf>
    <xf numFmtId="0" fontId="9" fillId="0" borderId="3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166" fontId="9" fillId="0" borderId="21" xfId="0" applyNumberFormat="1" applyFont="1" applyFill="1" applyBorder="1" applyAlignment="1">
      <alignment horizontal="left"/>
    </xf>
    <xf numFmtId="166" fontId="9" fillId="0" borderId="32" xfId="0" applyNumberFormat="1" applyFont="1" applyFill="1" applyBorder="1" applyAlignment="1">
      <alignment horizontal="left"/>
    </xf>
    <xf numFmtId="0" fontId="9" fillId="0" borderId="33" xfId="0" applyFont="1" applyFill="1" applyBorder="1" applyAlignment="1">
      <alignment horizontal="left"/>
    </xf>
    <xf numFmtId="168" fontId="9" fillId="0" borderId="21" xfId="0" applyNumberFormat="1" applyFont="1" applyFill="1" applyBorder="1" applyAlignment="1">
      <alignment horizontal="left"/>
    </xf>
    <xf numFmtId="0" fontId="9" fillId="0" borderId="21" xfId="0" applyFont="1" applyFill="1" applyBorder="1"/>
    <xf numFmtId="0" fontId="9" fillId="0" borderId="32" xfId="0" applyFont="1" applyFill="1" applyBorder="1"/>
    <xf numFmtId="0" fontId="107" fillId="0" borderId="24" xfId="0" applyFont="1" applyFill="1" applyBorder="1"/>
    <xf numFmtId="0" fontId="122" fillId="0" borderId="2" xfId="0" applyFont="1" applyFill="1" applyBorder="1" applyAlignment="1">
      <alignment horizontal="center"/>
    </xf>
    <xf numFmtId="0" fontId="5" fillId="0" borderId="24" xfId="0" applyFont="1" applyFill="1" applyBorder="1"/>
    <xf numFmtId="0" fontId="7" fillId="0" borderId="0" xfId="199" applyFill="1" applyBorder="1" applyAlignment="1">
      <alignment horizontal="center"/>
    </xf>
    <xf numFmtId="181" fontId="0" fillId="45" borderId="0" xfId="13" applyNumberFormat="1" applyFont="1" applyFill="1" applyBorder="1" applyAlignment="1" applyProtection="1"/>
    <xf numFmtId="0" fontId="13" fillId="41" borderId="0" xfId="199" applyFont="1" applyFill="1"/>
    <xf numFmtId="176" fontId="7" fillId="41" borderId="6" xfId="0" applyNumberFormat="1" applyFont="1" applyFill="1" applyBorder="1"/>
    <xf numFmtId="176" fontId="7" fillId="41" borderId="21" xfId="0" applyNumberFormat="1" applyFont="1" applyFill="1" applyBorder="1"/>
    <xf numFmtId="176" fontId="0" fillId="40" borderId="6" xfId="0" applyNumberFormat="1" applyFont="1" applyFill="1" applyBorder="1" applyAlignment="1">
      <alignment horizontal="center"/>
    </xf>
    <xf numFmtId="10" fontId="0" fillId="41" borderId="28" xfId="0" applyNumberFormat="1" applyFill="1" applyBorder="1"/>
    <xf numFmtId="10" fontId="0" fillId="41" borderId="30" xfId="0" applyNumberFormat="1" applyFill="1" applyBorder="1"/>
    <xf numFmtId="10" fontId="0" fillId="41" borderId="29" xfId="0" applyNumberFormat="1" applyFill="1" applyBorder="1"/>
    <xf numFmtId="0" fontId="5" fillId="41" borderId="72" xfId="0" applyFont="1" applyFill="1" applyBorder="1"/>
    <xf numFmtId="0" fontId="0" fillId="41" borderId="9" xfId="0" applyFill="1" applyBorder="1"/>
    <xf numFmtId="0" fontId="0" fillId="41" borderId="23" xfId="0" applyFill="1" applyBorder="1"/>
    <xf numFmtId="0" fontId="0" fillId="41" borderId="21" xfId="0" applyFill="1" applyBorder="1"/>
    <xf numFmtId="0" fontId="0" fillId="41" borderId="0" xfId="0" applyFill="1" applyBorder="1"/>
    <xf numFmtId="0" fontId="0" fillId="41" borderId="6" xfId="0" applyFill="1" applyBorder="1"/>
    <xf numFmtId="0" fontId="5" fillId="41" borderId="21" xfId="0" applyFont="1" applyFill="1" applyBorder="1"/>
    <xf numFmtId="0" fontId="5" fillId="41" borderId="32" xfId="0" applyFont="1" applyFill="1" applyBorder="1"/>
    <xf numFmtId="0" fontId="0" fillId="41" borderId="3" xfId="0" applyFill="1" applyBorder="1"/>
    <xf numFmtId="0" fontId="0" fillId="41" borderId="7" xfId="0" applyFill="1" applyBorder="1"/>
    <xf numFmtId="0" fontId="5" fillId="0" borderId="12" xfId="199" applyFont="1" applyFill="1" applyBorder="1" applyAlignment="1">
      <alignment horizontal="center" vertical="top" wrapText="1"/>
    </xf>
    <xf numFmtId="0" fontId="5" fillId="0" borderId="4" xfId="199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0" fillId="0" borderId="118" xfId="0" applyBorder="1"/>
    <xf numFmtId="168" fontId="13" fillId="40" borderId="9" xfId="8" applyNumberFormat="1" applyFont="1" applyFill="1" applyBorder="1"/>
    <xf numFmtId="0" fontId="113" fillId="9" borderId="72" xfId="5" applyFont="1" applyFill="1" applyBorder="1"/>
    <xf numFmtId="0" fontId="113" fillId="9" borderId="9" xfId="5" applyFont="1" applyFill="1" applyBorder="1"/>
    <xf numFmtId="168" fontId="113" fillId="9" borderId="23" xfId="147" applyNumberFormat="1" applyFont="1" applyFill="1" applyBorder="1"/>
    <xf numFmtId="0" fontId="113" fillId="9" borderId="21" xfId="5" applyFont="1" applyFill="1" applyBorder="1"/>
    <xf numFmtId="168" fontId="113" fillId="9" borderId="6" xfId="147" applyNumberFormat="1" applyFont="1" applyFill="1" applyBorder="1"/>
    <xf numFmtId="0" fontId="0" fillId="0" borderId="21" xfId="0" applyBorder="1"/>
    <xf numFmtId="10" fontId="113" fillId="9" borderId="0" xfId="5" applyNumberFormat="1" applyFont="1" applyFill="1" applyBorder="1"/>
    <xf numFmtId="187" fontId="113" fillId="9" borderId="0" xfId="147" applyNumberFormat="1" applyFont="1" applyFill="1" applyBorder="1"/>
    <xf numFmtId="168" fontId="113" fillId="33" borderId="6" xfId="147" applyNumberFormat="1" applyFont="1" applyFill="1" applyBorder="1"/>
    <xf numFmtId="0" fontId="120" fillId="0" borderId="32" xfId="5" applyFont="1" applyFill="1" applyBorder="1"/>
    <xf numFmtId="0" fontId="119" fillId="43" borderId="3" xfId="216" applyFont="1" applyFill="1" applyBorder="1"/>
    <xf numFmtId="0" fontId="120" fillId="0" borderId="3" xfId="5" applyFont="1" applyFill="1" applyBorder="1"/>
    <xf numFmtId="0" fontId="119" fillId="9" borderId="3" xfId="5" applyFont="1" applyFill="1" applyBorder="1"/>
    <xf numFmtId="0" fontId="113" fillId="9" borderId="3" xfId="5" applyFont="1" applyFill="1" applyBorder="1"/>
    <xf numFmtId="10" fontId="113" fillId="9" borderId="3" xfId="5" applyNumberFormat="1" applyFont="1" applyFill="1" applyBorder="1"/>
    <xf numFmtId="187" fontId="113" fillId="9" borderId="3" xfId="147" applyNumberFormat="1" applyFont="1" applyFill="1" applyBorder="1"/>
    <xf numFmtId="168" fontId="113" fillId="33" borderId="7" xfId="147" applyNumberFormat="1" applyFont="1" applyFill="1" applyBorder="1"/>
    <xf numFmtId="215" fontId="26" fillId="9" borderId="0" xfId="1" applyNumberFormat="1" applyFont="1" applyFill="1"/>
    <xf numFmtId="216" fontId="26" fillId="9" borderId="0" xfId="5" applyNumberFormat="1" applyFont="1" applyFill="1"/>
    <xf numFmtId="41" fontId="26" fillId="9" borderId="0" xfId="5" applyNumberFormat="1" applyFont="1" applyFill="1"/>
    <xf numFmtId="168" fontId="26" fillId="40" borderId="172" xfId="13" applyNumberFormat="1" applyFont="1" applyFill="1" applyBorder="1"/>
    <xf numFmtId="3" fontId="13" fillId="40" borderId="59" xfId="5" applyNumberFormat="1" applyFont="1" applyFill="1" applyBorder="1"/>
    <xf numFmtId="3" fontId="13" fillId="40" borderId="89" xfId="5" applyNumberFormat="1" applyFont="1" applyFill="1" applyBorder="1"/>
    <xf numFmtId="3" fontId="13" fillId="40" borderId="98" xfId="5" applyNumberFormat="1" applyFont="1" applyFill="1" applyBorder="1"/>
    <xf numFmtId="3" fontId="13" fillId="40" borderId="3" xfId="5" applyNumberFormat="1" applyFont="1" applyFill="1" applyBorder="1"/>
    <xf numFmtId="3" fontId="13" fillId="40" borderId="0" xfId="5" applyNumberFormat="1" applyFont="1" applyFill="1" applyBorder="1"/>
    <xf numFmtId="0" fontId="5" fillId="40" borderId="0" xfId="0" applyFont="1" applyFill="1"/>
    <xf numFmtId="3" fontId="5" fillId="0" borderId="56" xfId="0" applyNumberFormat="1" applyFont="1" applyFill="1" applyBorder="1"/>
    <xf numFmtId="3" fontId="5" fillId="0" borderId="18" xfId="0" applyNumberFormat="1" applyFont="1" applyFill="1" applyBorder="1"/>
    <xf numFmtId="3" fontId="5" fillId="0" borderId="196" xfId="199" applyNumberFormat="1" applyFont="1" applyFill="1" applyBorder="1"/>
    <xf numFmtId="166" fontId="7" fillId="0" borderId="3" xfId="199" applyNumberFormat="1" applyFill="1" applyBorder="1"/>
    <xf numFmtId="166" fontId="7" fillId="0" borderId="135" xfId="199" applyNumberFormat="1" applyFill="1" applyBorder="1"/>
    <xf numFmtId="3" fontId="5" fillId="0" borderId="6" xfId="199" applyNumberFormat="1" applyFont="1" applyFill="1" applyBorder="1"/>
    <xf numFmtId="3" fontId="5" fillId="0" borderId="7" xfId="199" applyNumberFormat="1" applyFont="1" applyFill="1" applyBorder="1"/>
    <xf numFmtId="0" fontId="5" fillId="0" borderId="165" xfId="5" applyFont="1" applyFill="1" applyBorder="1"/>
    <xf numFmtId="0" fontId="7" fillId="0" borderId="118" xfId="5" applyFill="1" applyBorder="1"/>
    <xf numFmtId="166" fontId="13" fillId="0" borderId="0" xfId="13" applyFont="1" applyFill="1" applyBorder="1"/>
    <xf numFmtId="0" fontId="98" fillId="0" borderId="220" xfId="199" applyFont="1" applyFill="1" applyBorder="1"/>
    <xf numFmtId="217" fontId="7" fillId="0" borderId="0" xfId="199" applyNumberFormat="1"/>
    <xf numFmtId="188" fontId="13" fillId="0" borderId="0" xfId="199" applyNumberFormat="1" applyFont="1"/>
    <xf numFmtId="166" fontId="0" fillId="48" borderId="12" xfId="0" applyNumberFormat="1" applyFill="1" applyBorder="1"/>
    <xf numFmtId="166" fontId="0" fillId="48" borderId="19" xfId="0" applyNumberFormat="1" applyFill="1" applyBorder="1"/>
    <xf numFmtId="165" fontId="7" fillId="48" borderId="1" xfId="1" applyFont="1" applyFill="1" applyBorder="1" applyAlignment="1">
      <alignment horizontal="right"/>
    </xf>
    <xf numFmtId="3" fontId="8" fillId="40" borderId="1" xfId="1" applyNumberFormat="1" applyFont="1" applyFill="1" applyBorder="1" applyAlignment="1" applyProtection="1"/>
    <xf numFmtId="3" fontId="8" fillId="40" borderId="6" xfId="1" applyNumberFormat="1" applyFont="1" applyFill="1" applyBorder="1" applyAlignment="1" applyProtection="1"/>
    <xf numFmtId="17" fontId="24" fillId="40" borderId="0" xfId="5" applyNumberFormat="1" applyFont="1" applyFill="1" applyAlignment="1">
      <alignment horizontal="center"/>
    </xf>
    <xf numFmtId="0" fontId="13" fillId="40" borderId="0" xfId="5" applyFont="1" applyFill="1" applyAlignment="1">
      <alignment horizontal="left"/>
    </xf>
    <xf numFmtId="0" fontId="13" fillId="40" borderId="64" xfId="5" applyFont="1" applyFill="1" applyBorder="1" applyAlignment="1">
      <alignment horizontal="center"/>
    </xf>
    <xf numFmtId="0" fontId="13" fillId="40" borderId="85" xfId="5" applyFont="1" applyFill="1" applyBorder="1" applyAlignment="1">
      <alignment horizontal="center"/>
    </xf>
    <xf numFmtId="0" fontId="13" fillId="40" borderId="142" xfId="5" applyFont="1" applyFill="1" applyBorder="1" applyAlignment="1">
      <alignment horizontal="center"/>
    </xf>
    <xf numFmtId="0" fontId="13" fillId="40" borderId="89" xfId="5" applyFont="1" applyFill="1" applyBorder="1" applyAlignment="1">
      <alignment horizontal="center"/>
    </xf>
    <xf numFmtId="0" fontId="13" fillId="40" borderId="0" xfId="5" applyFont="1" applyFill="1" applyBorder="1" applyAlignment="1">
      <alignment horizontal="center"/>
    </xf>
    <xf numFmtId="0" fontId="13" fillId="40" borderId="139" xfId="5" applyFont="1" applyFill="1" applyBorder="1" applyAlignment="1">
      <alignment horizontal="center"/>
    </xf>
    <xf numFmtId="0" fontId="13" fillId="40" borderId="120" xfId="5" applyFont="1" applyFill="1" applyBorder="1" applyAlignment="1">
      <alignment horizontal="center"/>
    </xf>
    <xf numFmtId="0" fontId="13" fillId="40" borderId="61" xfId="5" applyFont="1" applyFill="1" applyBorder="1"/>
    <xf numFmtId="0" fontId="13" fillId="40" borderId="118" xfId="5" applyFont="1" applyFill="1" applyBorder="1"/>
    <xf numFmtId="0" fontId="13" fillId="40" borderId="138" xfId="5" applyFont="1" applyFill="1" applyBorder="1" applyAlignment="1">
      <alignment horizontal="center"/>
    </xf>
    <xf numFmtId="0" fontId="13" fillId="40" borderId="118" xfId="5" applyFont="1" applyFill="1" applyBorder="1" applyAlignment="1">
      <alignment horizontal="center"/>
    </xf>
    <xf numFmtId="0" fontId="13" fillId="40" borderId="63" xfId="5" applyFont="1" applyFill="1" applyBorder="1" applyAlignment="1">
      <alignment horizontal="center"/>
    </xf>
    <xf numFmtId="0" fontId="13" fillId="40" borderId="64" xfId="5" applyFont="1" applyFill="1" applyBorder="1"/>
    <xf numFmtId="0" fontId="13" fillId="40" borderId="85" xfId="5" applyFont="1" applyFill="1" applyBorder="1" applyAlignment="1">
      <alignment horizontal="left"/>
    </xf>
    <xf numFmtId="43" fontId="13" fillId="40" borderId="120" xfId="9" applyFont="1" applyFill="1" applyBorder="1"/>
    <xf numFmtId="0" fontId="13" fillId="40" borderId="98" xfId="5" applyFont="1" applyFill="1" applyBorder="1"/>
    <xf numFmtId="0" fontId="13" fillId="40" borderId="3" xfId="5" applyFont="1" applyFill="1" applyBorder="1" applyAlignment="1">
      <alignment horizontal="left"/>
    </xf>
    <xf numFmtId="2" fontId="13" fillId="40" borderId="141" xfId="5" applyNumberFormat="1" applyFont="1" applyFill="1" applyBorder="1"/>
    <xf numFmtId="43" fontId="13" fillId="40" borderId="122" xfId="9" applyFont="1" applyFill="1" applyBorder="1"/>
    <xf numFmtId="0" fontId="13" fillId="40" borderId="59" xfId="5" applyFont="1" applyFill="1" applyBorder="1"/>
    <xf numFmtId="0" fontId="13" fillId="40" borderId="9" xfId="5" applyFont="1" applyFill="1" applyBorder="1" applyAlignment="1">
      <alignment horizontal="left"/>
    </xf>
    <xf numFmtId="2" fontId="13" fillId="40" borderId="140" xfId="5" applyNumberFormat="1" applyFont="1" applyFill="1" applyBorder="1"/>
    <xf numFmtId="43" fontId="13" fillId="40" borderId="60" xfId="9" applyFont="1" applyFill="1" applyBorder="1"/>
    <xf numFmtId="0" fontId="13" fillId="40" borderId="89" xfId="5" applyFont="1" applyFill="1" applyBorder="1"/>
    <xf numFmtId="0" fontId="13" fillId="40" borderId="0" xfId="5" applyFont="1" applyFill="1" applyBorder="1" applyAlignment="1">
      <alignment horizontal="left"/>
    </xf>
    <xf numFmtId="2" fontId="13" fillId="40" borderId="139" xfId="5" applyNumberFormat="1" applyFont="1" applyFill="1" applyBorder="1"/>
    <xf numFmtId="168" fontId="13" fillId="40" borderId="3" xfId="8" applyNumberFormat="1" applyFont="1" applyFill="1" applyBorder="1"/>
    <xf numFmtId="0" fontId="108" fillId="40" borderId="89" xfId="5" applyFont="1" applyFill="1" applyBorder="1"/>
    <xf numFmtId="0" fontId="108" fillId="40" borderId="0" xfId="5" applyFont="1" applyFill="1" applyBorder="1" applyAlignment="1">
      <alignment horizontal="left"/>
    </xf>
    <xf numFmtId="168" fontId="112" fillId="40" borderId="0" xfId="8" applyNumberFormat="1" applyFont="1" applyFill="1" applyBorder="1"/>
    <xf numFmtId="43" fontId="112" fillId="40" borderId="120" xfId="9" applyFont="1" applyFill="1" applyBorder="1"/>
    <xf numFmtId="0" fontId="34" fillId="40" borderId="0" xfId="5" applyFont="1" applyFill="1" applyBorder="1" applyAlignment="1">
      <alignment horizontal="left"/>
    </xf>
    <xf numFmtId="41" fontId="13" fillId="40" borderId="0" xfId="5" applyNumberFormat="1" applyFont="1" applyFill="1" applyBorder="1"/>
    <xf numFmtId="0" fontId="13" fillId="40" borderId="60" xfId="5" applyFont="1" applyFill="1" applyBorder="1"/>
    <xf numFmtId="41" fontId="13" fillId="40" borderId="59" xfId="5" applyNumberFormat="1" applyFont="1" applyFill="1" applyBorder="1"/>
    <xf numFmtId="41" fontId="13" fillId="40" borderId="3" xfId="5" applyNumberFormat="1" applyFont="1" applyFill="1" applyBorder="1"/>
    <xf numFmtId="0" fontId="13" fillId="40" borderId="60" xfId="5" applyFont="1" applyFill="1" applyBorder="1" applyAlignment="1">
      <alignment horizontal="left"/>
    </xf>
    <xf numFmtId="41" fontId="13" fillId="40" borderId="9" xfId="5" applyNumberFormat="1" applyFont="1" applyFill="1" applyBorder="1"/>
    <xf numFmtId="0" fontId="13" fillId="40" borderId="120" xfId="5" applyFont="1" applyFill="1" applyBorder="1" applyAlignment="1">
      <alignment horizontal="left"/>
    </xf>
    <xf numFmtId="41" fontId="13" fillId="40" borderId="169" xfId="5" applyNumberFormat="1" applyFont="1" applyFill="1" applyBorder="1"/>
    <xf numFmtId="43" fontId="13" fillId="40" borderId="166" xfId="9" applyFont="1" applyFill="1" applyBorder="1"/>
    <xf numFmtId="0" fontId="13" fillId="40" borderId="122" xfId="5" applyFont="1" applyFill="1" applyBorder="1" applyAlignment="1">
      <alignment horizontal="left"/>
    </xf>
    <xf numFmtId="41" fontId="13" fillId="40" borderId="98" xfId="5" applyNumberFormat="1" applyFont="1" applyFill="1" applyBorder="1"/>
    <xf numFmtId="3" fontId="13" fillId="40" borderId="120" xfId="5" applyNumberFormat="1" applyFont="1" applyFill="1" applyBorder="1"/>
    <xf numFmtId="2" fontId="13" fillId="40" borderId="181" xfId="5" applyNumberFormat="1" applyFont="1" applyFill="1" applyBorder="1"/>
    <xf numFmtId="41" fontId="13" fillId="40" borderId="30" xfId="5" applyNumberFormat="1" applyFont="1" applyFill="1" applyBorder="1"/>
    <xf numFmtId="41" fontId="13" fillId="40" borderId="89" xfId="5" applyNumberFormat="1" applyFont="1" applyFill="1" applyBorder="1"/>
    <xf numFmtId="0" fontId="13" fillId="40" borderId="180" xfId="5" applyFont="1" applyFill="1" applyBorder="1"/>
    <xf numFmtId="0" fontId="13" fillId="40" borderId="164" xfId="5" applyFont="1" applyFill="1" applyBorder="1"/>
    <xf numFmtId="2" fontId="13" fillId="40" borderId="179" xfId="5" applyNumberFormat="1" applyFont="1" applyFill="1" applyBorder="1"/>
    <xf numFmtId="3" fontId="13" fillId="40" borderId="164" xfId="5" applyNumberFormat="1" applyFont="1" applyFill="1" applyBorder="1"/>
    <xf numFmtId="43" fontId="13" fillId="40" borderId="163" xfId="9" applyFont="1" applyFill="1" applyBorder="1"/>
    <xf numFmtId="171" fontId="13" fillId="40" borderId="0" xfId="1" applyNumberFormat="1" applyFont="1" applyFill="1" applyBorder="1"/>
    <xf numFmtId="0" fontId="13" fillId="40" borderId="72" xfId="5" applyFont="1" applyFill="1" applyBorder="1"/>
    <xf numFmtId="43" fontId="13" fillId="40" borderId="23" xfId="9" applyFont="1" applyFill="1" applyBorder="1"/>
    <xf numFmtId="0" fontId="13" fillId="40" borderId="21" xfId="5" applyFont="1" applyFill="1" applyBorder="1"/>
    <xf numFmtId="43" fontId="13" fillId="40" borderId="6" xfId="5" applyNumberFormat="1" applyFont="1" applyFill="1" applyBorder="1"/>
    <xf numFmtId="0" fontId="13" fillId="40" borderId="32" xfId="5" applyFont="1" applyFill="1" applyBorder="1"/>
    <xf numFmtId="205" fontId="13" fillId="40" borderId="7" xfId="9" applyNumberFormat="1" applyFont="1" applyFill="1" applyBorder="1"/>
    <xf numFmtId="4" fontId="13" fillId="40" borderId="0" xfId="5" applyNumberFormat="1" applyFont="1" applyFill="1"/>
    <xf numFmtId="0" fontId="13" fillId="40" borderId="0" xfId="5" applyFont="1" applyFill="1" applyAlignment="1">
      <alignment horizontal="center"/>
    </xf>
    <xf numFmtId="166" fontId="13" fillId="0" borderId="9" xfId="13" applyFont="1" applyFill="1" applyBorder="1"/>
    <xf numFmtId="166" fontId="13" fillId="0" borderId="167" xfId="13" applyFont="1" applyFill="1" applyBorder="1"/>
    <xf numFmtId="166" fontId="13" fillId="0" borderId="146" xfId="13" applyFont="1" applyFill="1" applyBorder="1"/>
    <xf numFmtId="176" fontId="7" fillId="0" borderId="6" xfId="0" applyNumberFormat="1" applyFont="1" applyFill="1" applyBorder="1"/>
    <xf numFmtId="172" fontId="5" fillId="41" borderId="30" xfId="4" applyNumberFormat="1" applyFill="1" applyBorder="1"/>
    <xf numFmtId="10" fontId="5" fillId="41" borderId="29" xfId="4" applyNumberFormat="1" applyFill="1" applyBorder="1"/>
    <xf numFmtId="0" fontId="5" fillId="0" borderId="0" xfId="0" applyFont="1" applyFill="1" applyBorder="1"/>
    <xf numFmtId="10" fontId="0" fillId="0" borderId="0" xfId="4" applyNumberFormat="1" applyFont="1" applyAlignment="1">
      <alignment horizontal="center"/>
    </xf>
    <xf numFmtId="0" fontId="13" fillId="0" borderId="4" xfId="0" applyFont="1" applyFill="1" applyBorder="1"/>
    <xf numFmtId="10" fontId="0" fillId="0" borderId="1" xfId="0" applyNumberFormat="1" applyBorder="1"/>
    <xf numFmtId="10" fontId="0" fillId="0" borderId="2" xfId="0" applyNumberFormat="1" applyBorder="1"/>
    <xf numFmtId="0" fontId="13" fillId="0" borderId="2" xfId="0" applyFont="1" applyFill="1" applyBorder="1"/>
    <xf numFmtId="0" fontId="0" fillId="0" borderId="2" xfId="0" applyBorder="1"/>
    <xf numFmtId="0" fontId="0" fillId="0" borderId="92" xfId="0" applyBorder="1" applyAlignment="1">
      <alignment horizontal="center"/>
    </xf>
    <xf numFmtId="0" fontId="0" fillId="0" borderId="90" xfId="0" applyBorder="1" applyAlignment="1">
      <alignment horizontal="center"/>
    </xf>
    <xf numFmtId="43" fontId="0" fillId="0" borderId="0" xfId="0" applyNumberFormat="1"/>
    <xf numFmtId="3" fontId="0" fillId="0" borderId="0" xfId="0" applyNumberForma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26" fillId="0" borderId="0" xfId="0" applyNumberFormat="1" applyFont="1" applyBorder="1"/>
    <xf numFmtId="4" fontId="26" fillId="0" borderId="0" xfId="0" applyNumberFormat="1" applyFont="1" applyFill="1" applyBorder="1"/>
    <xf numFmtId="0" fontId="0" fillId="0" borderId="1" xfId="0" applyFill="1" applyBorder="1" applyAlignment="1">
      <alignment horizontal="center"/>
    </xf>
    <xf numFmtId="165" fontId="0" fillId="0" borderId="0" xfId="1" applyFont="1" applyBorder="1"/>
    <xf numFmtId="165" fontId="0" fillId="0" borderId="3" xfId="1" applyFont="1" applyBorder="1"/>
    <xf numFmtId="165" fontId="0" fillId="0" borderId="118" xfId="0" applyNumberFormat="1" applyBorder="1"/>
    <xf numFmtId="165" fontId="0" fillId="0" borderId="9" xfId="1" applyFont="1" applyBorder="1"/>
    <xf numFmtId="165" fontId="0" fillId="0" borderId="4" xfId="1" applyFont="1" applyBorder="1"/>
    <xf numFmtId="165" fontId="0" fillId="0" borderId="60" xfId="1" applyFont="1" applyBorder="1"/>
    <xf numFmtId="0" fontId="13" fillId="0" borderId="3" xfId="0" applyFont="1" applyBorder="1" applyAlignment="1">
      <alignment horizontal="center"/>
    </xf>
    <xf numFmtId="4" fontId="0" fillId="0" borderId="0" xfId="0" applyNumberFormat="1" applyFont="1" applyFill="1" applyBorder="1"/>
    <xf numFmtId="4" fontId="104" fillId="0" borderId="0" xfId="0" applyNumberFormat="1" applyFont="1" applyFill="1" applyBorder="1" applyAlignment="1">
      <alignment horizontal="right"/>
    </xf>
    <xf numFmtId="0" fontId="13" fillId="0" borderId="0" xfId="5" applyFont="1" applyFill="1" applyBorder="1" applyAlignment="1">
      <alignment horizontal="center" vertical="center" wrapText="1"/>
    </xf>
    <xf numFmtId="210" fontId="7" fillId="0" borderId="0" xfId="199" applyNumberFormat="1"/>
    <xf numFmtId="205" fontId="13" fillId="0" borderId="0" xfId="199" applyNumberFormat="1" applyFont="1" applyBorder="1" applyAlignment="1">
      <alignment horizontal="center"/>
    </xf>
    <xf numFmtId="171" fontId="13" fillId="40" borderId="0" xfId="1" applyNumberFormat="1" applyFont="1" applyFill="1"/>
    <xf numFmtId="171" fontId="5" fillId="44" borderId="0" xfId="1" applyNumberFormat="1" applyFill="1" applyBorder="1" applyAlignment="1">
      <alignment horizontal="right"/>
    </xf>
    <xf numFmtId="3" fontId="7" fillId="44" borderId="4" xfId="0" applyNumberFormat="1" applyFont="1" applyFill="1" applyBorder="1" applyAlignment="1">
      <alignment horizontal="right"/>
    </xf>
    <xf numFmtId="3" fontId="7" fillId="44" borderId="1" xfId="0" applyNumberFormat="1" applyFont="1" applyFill="1" applyBorder="1" applyAlignment="1">
      <alignment horizontal="right"/>
    </xf>
    <xf numFmtId="3" fontId="7" fillId="44" borderId="3" xfId="0" applyNumberFormat="1" applyFont="1" applyFill="1" applyBorder="1" applyAlignment="1">
      <alignment horizontal="right"/>
    </xf>
    <xf numFmtId="168" fontId="7" fillId="44" borderId="10" xfId="1" applyNumberFormat="1" applyFont="1" applyFill="1" applyBorder="1" applyAlignment="1" applyProtection="1"/>
    <xf numFmtId="177" fontId="5" fillId="44" borderId="0" xfId="4" applyNumberFormat="1" applyFont="1" applyFill="1" applyBorder="1"/>
    <xf numFmtId="177" fontId="5" fillId="44" borderId="0" xfId="4" applyNumberFormat="1" applyFont="1" applyFill="1"/>
    <xf numFmtId="180" fontId="5" fillId="44" borderId="0" xfId="4" applyNumberFormat="1" applyFont="1" applyFill="1"/>
    <xf numFmtId="0" fontId="13" fillId="44" borderId="0" xfId="0" applyFont="1" applyFill="1"/>
    <xf numFmtId="168" fontId="7" fillId="48" borderId="58" xfId="1" applyNumberFormat="1" applyFont="1" applyFill="1" applyBorder="1" applyAlignment="1" applyProtection="1"/>
    <xf numFmtId="168" fontId="7" fillId="44" borderId="12" xfId="1" applyNumberFormat="1" applyFont="1" applyFill="1" applyBorder="1" applyAlignment="1" applyProtection="1"/>
    <xf numFmtId="3" fontId="7" fillId="44" borderId="0" xfId="0" applyNumberFormat="1" applyFont="1" applyFill="1" applyAlignment="1">
      <alignment horizontal="right"/>
    </xf>
    <xf numFmtId="168" fontId="5" fillId="44" borderId="1" xfId="1" applyNumberFormat="1" applyFont="1" applyFill="1" applyBorder="1" applyAlignment="1">
      <alignment horizontal="right"/>
    </xf>
    <xf numFmtId="168" fontId="5" fillId="44" borderId="1" xfId="1" applyNumberFormat="1" applyFill="1" applyBorder="1" applyAlignment="1">
      <alignment horizontal="right"/>
    </xf>
    <xf numFmtId="168" fontId="5" fillId="44" borderId="1" xfId="1" applyNumberFormat="1" applyFill="1" applyBorder="1" applyAlignment="1" applyProtection="1">
      <alignment horizontal="right"/>
    </xf>
    <xf numFmtId="168" fontId="5" fillId="44" borderId="1" xfId="1" applyNumberFormat="1" applyFill="1" applyBorder="1" applyAlignment="1" applyProtection="1"/>
    <xf numFmtId="165" fontId="125" fillId="44" borderId="23" xfId="1" applyNumberFormat="1" applyFont="1" applyFill="1" applyBorder="1"/>
    <xf numFmtId="166" fontId="0" fillId="44" borderId="0" xfId="0" applyNumberFormat="1" applyFill="1" applyBorder="1"/>
    <xf numFmtId="2" fontId="0" fillId="44" borderId="10" xfId="0" applyNumberFormat="1" applyFont="1" applyFill="1" applyBorder="1" applyAlignment="1">
      <alignment horizontal="center"/>
    </xf>
    <xf numFmtId="2" fontId="0" fillId="48" borderId="19" xfId="0" applyNumberFormat="1" applyFill="1" applyBorder="1" applyAlignment="1">
      <alignment horizontal="center"/>
    </xf>
    <xf numFmtId="2" fontId="0" fillId="48" borderId="0" xfId="0" applyNumberFormat="1" applyFill="1" applyAlignment="1">
      <alignment horizontal="center"/>
    </xf>
    <xf numFmtId="168" fontId="5" fillId="44" borderId="3" xfId="1" applyNumberFormat="1" applyFill="1" applyBorder="1"/>
    <xf numFmtId="168" fontId="5" fillId="44" borderId="9" xfId="1" applyNumberFormat="1" applyFill="1" applyBorder="1"/>
    <xf numFmtId="0" fontId="0" fillId="44" borderId="9" xfId="0" applyFill="1" applyBorder="1"/>
    <xf numFmtId="2" fontId="0" fillId="44" borderId="4" xfId="0" applyNumberFormat="1" applyFill="1" applyBorder="1" applyAlignment="1">
      <alignment horizontal="center"/>
    </xf>
    <xf numFmtId="4" fontId="7" fillId="44" borderId="0" xfId="0" applyNumberFormat="1" applyFont="1" applyFill="1" applyBorder="1" applyAlignment="1">
      <alignment horizontal="right"/>
    </xf>
    <xf numFmtId="2" fontId="0" fillId="44" borderId="2" xfId="0" applyNumberFormat="1" applyFill="1" applyBorder="1" applyAlignment="1">
      <alignment horizontal="center"/>
    </xf>
    <xf numFmtId="2" fontId="0" fillId="44" borderId="10" xfId="0" applyNumberFormat="1" applyFill="1" applyBorder="1" applyAlignment="1">
      <alignment horizontal="center"/>
    </xf>
    <xf numFmtId="2" fontId="0" fillId="44" borderId="18" xfId="0" applyNumberFormat="1" applyFill="1" applyBorder="1" applyAlignment="1">
      <alignment horizontal="center"/>
    </xf>
    <xf numFmtId="165" fontId="7" fillId="44" borderId="1" xfId="1" applyFont="1" applyFill="1" applyBorder="1" applyAlignment="1"/>
    <xf numFmtId="165" fontId="7" fillId="44" borderId="1" xfId="1" applyFont="1" applyFill="1" applyBorder="1" applyAlignment="1">
      <alignment horizontal="right"/>
    </xf>
    <xf numFmtId="165" fontId="7" fillId="44" borderId="4" xfId="1" applyFont="1" applyFill="1" applyBorder="1" applyAlignment="1"/>
    <xf numFmtId="165" fontId="7" fillId="44" borderId="1" xfId="1" applyFont="1" applyFill="1" applyBorder="1" applyAlignment="1" applyProtection="1"/>
    <xf numFmtId="168" fontId="5" fillId="44" borderId="12" xfId="1" applyNumberFormat="1" applyFill="1" applyBorder="1" applyAlignment="1" applyProtection="1"/>
    <xf numFmtId="166" fontId="5" fillId="44" borderId="12" xfId="1" applyNumberFormat="1" applyFill="1" applyBorder="1" applyAlignment="1" applyProtection="1"/>
    <xf numFmtId="168" fontId="5" fillId="44" borderId="10" xfId="1" applyNumberFormat="1" applyFill="1" applyBorder="1" applyAlignment="1" applyProtection="1"/>
    <xf numFmtId="168" fontId="5" fillId="44" borderId="0" xfId="1" applyNumberFormat="1" applyFill="1" applyBorder="1" applyAlignment="1" applyProtection="1"/>
    <xf numFmtId="168" fontId="5" fillId="44" borderId="3" xfId="1" applyNumberFormat="1" applyFill="1" applyBorder="1" applyAlignment="1" applyProtection="1"/>
    <xf numFmtId="0" fontId="1" fillId="44" borderId="85" xfId="304" applyFill="1" applyBorder="1"/>
    <xf numFmtId="0" fontId="1" fillId="44" borderId="0" xfId="304" applyFill="1" applyBorder="1"/>
    <xf numFmtId="0" fontId="1" fillId="44" borderId="118" xfId="304" applyFill="1" applyBorder="1"/>
    <xf numFmtId="0" fontId="13" fillId="44" borderId="0" xfId="6" applyFill="1" applyBorder="1"/>
    <xf numFmtId="182" fontId="1" fillId="44" borderId="66" xfId="305" applyNumberFormat="1" applyFill="1" applyBorder="1"/>
    <xf numFmtId="182" fontId="1" fillId="44" borderId="120" xfId="305" applyNumberFormat="1" applyFill="1" applyBorder="1"/>
    <xf numFmtId="182" fontId="1" fillId="44" borderId="63" xfId="305" applyNumberFormat="1" applyFill="1" applyBorder="1"/>
    <xf numFmtId="182" fontId="13" fillId="44" borderId="0" xfId="6" applyNumberFormat="1" applyFill="1" applyBorder="1"/>
    <xf numFmtId="182" fontId="1" fillId="44" borderId="88" xfId="306" applyNumberFormat="1" applyFill="1" applyBorder="1"/>
    <xf numFmtId="186" fontId="1" fillId="44" borderId="0" xfId="306" applyNumberFormat="1" applyFill="1"/>
    <xf numFmtId="185" fontId="1" fillId="44" borderId="0" xfId="306" applyNumberFormat="1" applyFill="1"/>
    <xf numFmtId="187" fontId="7" fillId="44" borderId="4" xfId="8" applyNumberFormat="1" applyFill="1" applyBorder="1"/>
    <xf numFmtId="187" fontId="7" fillId="44" borderId="6" xfId="8" applyNumberFormat="1" applyFill="1" applyBorder="1"/>
    <xf numFmtId="187" fontId="7" fillId="44" borderId="1" xfId="8" applyNumberFormat="1" applyFill="1" applyBorder="1"/>
    <xf numFmtId="187" fontId="7" fillId="44" borderId="0" xfId="8" applyNumberFormat="1" applyFill="1" applyBorder="1"/>
    <xf numFmtId="187" fontId="7" fillId="44" borderId="9" xfId="8" applyNumberFormat="1" applyFill="1" applyBorder="1"/>
    <xf numFmtId="187" fontId="7" fillId="44" borderId="3" xfId="8" applyNumberFormat="1" applyFill="1" applyBorder="1"/>
    <xf numFmtId="187" fontId="7" fillId="44" borderId="72" xfId="8" applyNumberFormat="1" applyFill="1" applyBorder="1"/>
    <xf numFmtId="187" fontId="7" fillId="44" borderId="21" xfId="8" applyNumberFormat="1" applyFill="1" applyBorder="1"/>
    <xf numFmtId="187" fontId="7" fillId="44" borderId="32" xfId="8" applyNumberFormat="1" applyFill="1" applyBorder="1"/>
    <xf numFmtId="187" fontId="5" fillId="44" borderId="23" xfId="8" applyNumberFormat="1" applyFont="1" applyFill="1" applyBorder="1"/>
    <xf numFmtId="187" fontId="7" fillId="44" borderId="28" xfId="8" applyNumberFormat="1" applyFill="1" applyBorder="1"/>
    <xf numFmtId="187" fontId="7" fillId="44" borderId="23" xfId="8" applyNumberFormat="1" applyFill="1" applyBorder="1"/>
    <xf numFmtId="187" fontId="7" fillId="44" borderId="24" xfId="8" applyNumberFormat="1" applyFill="1" applyBorder="1"/>
    <xf numFmtId="187" fontId="7" fillId="44" borderId="29" xfId="8" applyNumberFormat="1" applyFill="1" applyBorder="1"/>
    <xf numFmtId="0" fontId="7" fillId="9" borderId="119" xfId="5" applyFill="1" applyBorder="1"/>
    <xf numFmtId="168" fontId="13" fillId="40" borderId="166" xfId="8" applyNumberFormat="1" applyFont="1" applyFill="1" applyBorder="1"/>
    <xf numFmtId="171" fontId="5" fillId="9" borderId="0" xfId="1" applyNumberFormat="1" applyFont="1" applyFill="1"/>
    <xf numFmtId="41" fontId="26" fillId="40" borderId="198" xfId="5" applyNumberFormat="1" applyFont="1" applyFill="1" applyBorder="1"/>
    <xf numFmtId="176" fontId="18" fillId="44" borderId="0" xfId="5" applyNumberFormat="1" applyFont="1" applyFill="1" applyBorder="1" applyAlignment="1">
      <alignment horizontal="left"/>
    </xf>
    <xf numFmtId="0" fontId="18" fillId="44" borderId="0" xfId="5" applyFont="1" applyFill="1" applyBorder="1" applyAlignment="1">
      <alignment horizontal="left"/>
    </xf>
    <xf numFmtId="176" fontId="18" fillId="44" borderId="0" xfId="9" applyNumberFormat="1" applyFont="1" applyFill="1" applyBorder="1" applyAlignment="1">
      <alignment horizontal="left"/>
    </xf>
    <xf numFmtId="168" fontId="7" fillId="44" borderId="22" xfId="1" applyNumberFormat="1" applyFont="1" applyFill="1" applyBorder="1" applyAlignment="1" applyProtection="1"/>
    <xf numFmtId="168" fontId="5" fillId="44" borderId="2" xfId="1" applyNumberFormat="1" applyFill="1" applyBorder="1" applyAlignment="1" applyProtection="1"/>
    <xf numFmtId="203" fontId="0" fillId="0" borderId="0" xfId="1" applyNumberFormat="1" applyFont="1"/>
    <xf numFmtId="10" fontId="0" fillId="0" borderId="0" xfId="0" applyNumberFormat="1"/>
    <xf numFmtId="43" fontId="0" fillId="0" borderId="0" xfId="1" applyNumberFormat="1" applyFont="1" applyFill="1"/>
    <xf numFmtId="2" fontId="13" fillId="40" borderId="142" xfId="5" applyNumberFormat="1" applyFont="1" applyFill="1" applyBorder="1"/>
    <xf numFmtId="2" fontId="13" fillId="40" borderId="139" xfId="9" applyNumberFormat="1" applyFont="1" applyFill="1" applyBorder="1"/>
    <xf numFmtId="2" fontId="108" fillId="40" borderId="139" xfId="5" applyNumberFormat="1" applyFont="1" applyFill="1" applyBorder="1"/>
    <xf numFmtId="0" fontId="8" fillId="40" borderId="1" xfId="0" applyFont="1" applyFill="1" applyBorder="1" applyAlignment="1">
      <alignment horizontal="left"/>
    </xf>
    <xf numFmtId="0" fontId="8" fillId="40" borderId="0" xfId="0" applyFont="1" applyFill="1" applyBorder="1"/>
    <xf numFmtId="0" fontId="8" fillId="40" borderId="0" xfId="0" applyFont="1" applyFill="1" applyBorder="1" applyAlignment="1">
      <alignment horizontal="center"/>
    </xf>
    <xf numFmtId="165" fontId="8" fillId="40" borderId="1" xfId="1" applyFont="1" applyFill="1" applyBorder="1" applyAlignment="1" applyProtection="1"/>
    <xf numFmtId="171" fontId="8" fillId="40" borderId="1" xfId="1" applyNumberFormat="1" applyFont="1" applyFill="1" applyBorder="1"/>
    <xf numFmtId="0" fontId="8" fillId="40" borderId="1" xfId="0" applyFont="1" applyFill="1" applyBorder="1"/>
    <xf numFmtId="3" fontId="8" fillId="40" borderId="1" xfId="1" applyNumberFormat="1" applyFont="1" applyFill="1" applyBorder="1"/>
    <xf numFmtId="169" fontId="8" fillId="40" borderId="6" xfId="0" applyNumberFormat="1" applyFont="1" applyFill="1" applyBorder="1" applyAlignment="1">
      <alignment horizontal="center"/>
    </xf>
    <xf numFmtId="0" fontId="8" fillId="40" borderId="2" xfId="0" applyFont="1" applyFill="1" applyBorder="1"/>
    <xf numFmtId="0" fontId="8" fillId="40" borderId="3" xfId="0" applyFont="1" applyFill="1" applyBorder="1"/>
    <xf numFmtId="0" fontId="8" fillId="40" borderId="2" xfId="0" applyFont="1" applyFill="1" applyBorder="1" applyAlignment="1">
      <alignment horizontal="left"/>
    </xf>
    <xf numFmtId="0" fontId="8" fillId="40" borderId="3" xfId="0" applyFont="1" applyFill="1" applyBorder="1" applyAlignment="1">
      <alignment horizontal="center"/>
    </xf>
    <xf numFmtId="3" fontId="8" fillId="40" borderId="2" xfId="1" applyNumberFormat="1" applyFont="1" applyFill="1" applyBorder="1"/>
    <xf numFmtId="169" fontId="8" fillId="40" borderId="7" xfId="0" applyNumberFormat="1" applyFont="1" applyFill="1" applyBorder="1" applyAlignment="1">
      <alignment horizontal="center"/>
    </xf>
    <xf numFmtId="165" fontId="8" fillId="40" borderId="1" xfId="1" applyFont="1" applyFill="1" applyBorder="1" applyAlignment="1" applyProtection="1">
      <alignment horizontal="right"/>
    </xf>
    <xf numFmtId="0" fontId="8" fillId="40" borderId="1" xfId="0" applyFont="1" applyFill="1" applyBorder="1" applyAlignment="1"/>
    <xf numFmtId="2" fontId="8" fillId="40" borderId="1" xfId="0" applyNumberFormat="1" applyFont="1" applyFill="1" applyBorder="1"/>
    <xf numFmtId="171" fontId="8" fillId="40" borderId="1" xfId="1" applyNumberFormat="1" applyFont="1" applyFill="1" applyBorder="1" applyAlignment="1" applyProtection="1"/>
    <xf numFmtId="171" fontId="7" fillId="40" borderId="0" xfId="13" applyNumberFormat="1" applyFill="1"/>
    <xf numFmtId="171" fontId="7" fillId="40" borderId="1" xfId="13" applyNumberFormat="1" applyFill="1" applyBorder="1"/>
    <xf numFmtId="169" fontId="8" fillId="40" borderId="6" xfId="1" applyNumberFormat="1" applyFont="1" applyFill="1" applyBorder="1" applyAlignment="1" applyProtection="1">
      <alignment horizontal="center"/>
    </xf>
    <xf numFmtId="0" fontId="8" fillId="40" borderId="0" xfId="0" applyFont="1" applyFill="1" applyBorder="1" applyAlignment="1"/>
    <xf numFmtId="0" fontId="8" fillId="40" borderId="1" xfId="0" applyFont="1" applyFill="1" applyBorder="1" applyAlignment="1">
      <alignment horizontal="center"/>
    </xf>
    <xf numFmtId="0" fontId="8" fillId="40" borderId="2" xfId="0" applyFont="1" applyFill="1" applyBorder="1" applyAlignment="1"/>
    <xf numFmtId="0" fontId="8" fillId="40" borderId="2" xfId="0" applyFont="1" applyFill="1" applyBorder="1" applyAlignment="1">
      <alignment horizontal="center"/>
    </xf>
    <xf numFmtId="165" fontId="8" fillId="40" borderId="2" xfId="1" applyFont="1" applyFill="1" applyBorder="1" applyAlignment="1" applyProtection="1"/>
    <xf numFmtId="3" fontId="8" fillId="40" borderId="7" xfId="1" applyNumberFormat="1" applyFont="1" applyFill="1" applyBorder="1" applyAlignment="1" applyProtection="1"/>
    <xf numFmtId="169" fontId="8" fillId="40" borderId="7" xfId="1" applyNumberFormat="1" applyFont="1" applyFill="1" applyBorder="1" applyAlignment="1" applyProtection="1">
      <alignment horizontal="center"/>
    </xf>
    <xf numFmtId="165" fontId="8" fillId="40" borderId="0" xfId="1" applyFont="1" applyFill="1" applyBorder="1" applyAlignment="1" applyProtection="1"/>
    <xf numFmtId="3" fontId="8" fillId="40" borderId="5" xfId="1" applyNumberFormat="1" applyFont="1" applyFill="1" applyBorder="1" applyAlignment="1" applyProtection="1"/>
    <xf numFmtId="165" fontId="8" fillId="40" borderId="3" xfId="1" applyFont="1" applyFill="1" applyBorder="1" applyAlignment="1" applyProtection="1"/>
    <xf numFmtId="3" fontId="8" fillId="40" borderId="8" xfId="1" applyNumberFormat="1" applyFont="1" applyFill="1" applyBorder="1" applyAlignment="1" applyProtection="1"/>
    <xf numFmtId="165" fontId="8" fillId="40" borderId="6" xfId="1" applyFont="1" applyFill="1" applyBorder="1" applyAlignment="1" applyProtection="1">
      <alignment horizontal="right"/>
    </xf>
    <xf numFmtId="165" fontId="8" fillId="40" borderId="2" xfId="1" applyFont="1" applyFill="1" applyBorder="1" applyAlignment="1" applyProtection="1">
      <alignment horizontal="right"/>
    </xf>
    <xf numFmtId="171" fontId="8" fillId="40" borderId="2" xfId="1" applyNumberFormat="1" applyFont="1" applyFill="1" applyBorder="1" applyAlignment="1" applyProtection="1"/>
    <xf numFmtId="171" fontId="8" fillId="40" borderId="1" xfId="1" applyNumberFormat="1" applyFont="1" applyFill="1" applyBorder="1" applyAlignment="1" applyProtection="1">
      <alignment horizontal="left"/>
    </xf>
    <xf numFmtId="0" fontId="8" fillId="40" borderId="21" xfId="0" applyFont="1" applyFill="1" applyBorder="1" applyAlignment="1">
      <alignment horizontal="left"/>
    </xf>
    <xf numFmtId="0" fontId="8" fillId="40" borderId="21" xfId="0" applyFont="1" applyFill="1" applyBorder="1" applyAlignment="1">
      <alignment horizontal="center"/>
    </xf>
    <xf numFmtId="0" fontId="8" fillId="40" borderId="32" xfId="0" applyFont="1" applyFill="1" applyBorder="1" applyAlignment="1">
      <alignment horizontal="left"/>
    </xf>
    <xf numFmtId="0" fontId="8" fillId="40" borderId="32" xfId="0" applyFont="1" applyFill="1" applyBorder="1" applyAlignment="1">
      <alignment horizontal="center"/>
    </xf>
    <xf numFmtId="171" fontId="8" fillId="40" borderId="2" xfId="1" applyNumberFormat="1" applyFont="1" applyFill="1" applyBorder="1" applyAlignment="1" applyProtection="1">
      <alignment horizontal="left"/>
    </xf>
    <xf numFmtId="3" fontId="8" fillId="40" borderId="5" xfId="0" applyNumberFormat="1" applyFont="1" applyFill="1" applyBorder="1" applyAlignment="1"/>
    <xf numFmtId="171" fontId="8" fillId="40" borderId="1" xfId="1" applyNumberFormat="1" applyFont="1" applyFill="1" applyBorder="1" applyAlignment="1"/>
    <xf numFmtId="169" fontId="8" fillId="40" borderId="6" xfId="1" applyNumberFormat="1" applyFont="1" applyFill="1" applyBorder="1" applyAlignment="1">
      <alignment horizontal="center"/>
    </xf>
    <xf numFmtId="166" fontId="8" fillId="40" borderId="1" xfId="0" applyNumberFormat="1" applyFont="1" applyFill="1" applyBorder="1" applyAlignment="1">
      <alignment horizontal="left"/>
    </xf>
    <xf numFmtId="3" fontId="8" fillId="40" borderId="6" xfId="0" applyNumberFormat="1" applyFont="1" applyFill="1" applyBorder="1"/>
    <xf numFmtId="3" fontId="8" fillId="40" borderId="5" xfId="0" applyNumberFormat="1" applyFont="1" applyFill="1" applyBorder="1"/>
    <xf numFmtId="2" fontId="8" fillId="40" borderId="2" xfId="0" applyNumberFormat="1" applyFont="1" applyFill="1" applyBorder="1"/>
    <xf numFmtId="2" fontId="8" fillId="40" borderId="1" xfId="0" applyNumberFormat="1" applyFont="1" applyFill="1" applyBorder="1" applyAlignment="1">
      <alignment horizontal="right"/>
    </xf>
    <xf numFmtId="3" fontId="8" fillId="40" borderId="6" xfId="0" applyNumberFormat="1" applyFont="1" applyFill="1" applyBorder="1" applyAlignment="1">
      <alignment horizontal="right"/>
    </xf>
    <xf numFmtId="171" fontId="8" fillId="40" borderId="1" xfId="1" applyNumberFormat="1" applyFont="1" applyFill="1" applyBorder="1" applyAlignment="1">
      <alignment horizontal="left"/>
    </xf>
    <xf numFmtId="2" fontId="8" fillId="40" borderId="1" xfId="1" applyNumberFormat="1" applyFont="1" applyFill="1" applyBorder="1" applyAlignment="1">
      <alignment horizontal="right"/>
    </xf>
    <xf numFmtId="2" fontId="8" fillId="40" borderId="2" xfId="1" applyNumberFormat="1" applyFont="1" applyFill="1" applyBorder="1" applyAlignment="1">
      <alignment horizontal="right"/>
    </xf>
    <xf numFmtId="3" fontId="8" fillId="40" borderId="7" xfId="0" applyNumberFormat="1" applyFont="1" applyFill="1" applyBorder="1" applyAlignment="1">
      <alignment horizontal="right"/>
    </xf>
    <xf numFmtId="171" fontId="8" fillId="40" borderId="2" xfId="1" applyNumberFormat="1" applyFont="1" applyFill="1" applyBorder="1"/>
    <xf numFmtId="171" fontId="8" fillId="40" borderId="2" xfId="1" applyNumberFormat="1" applyFont="1" applyFill="1" applyBorder="1" applyAlignment="1">
      <alignment horizontal="left"/>
    </xf>
    <xf numFmtId="0" fontId="8" fillId="40" borderId="10" xfId="0" applyFont="1" applyFill="1" applyBorder="1"/>
    <xf numFmtId="0" fontId="8" fillId="40" borderId="11" xfId="0" applyFont="1" applyFill="1" applyBorder="1" applyAlignment="1">
      <alignment horizontal="left"/>
    </xf>
    <xf numFmtId="0" fontId="8" fillId="40" borderId="11" xfId="0" applyFont="1" applyFill="1" applyBorder="1" applyAlignment="1">
      <alignment horizontal="center"/>
    </xf>
    <xf numFmtId="170" fontId="8" fillId="40" borderId="12" xfId="2" applyNumberFormat="1" applyFont="1" applyFill="1" applyBorder="1" applyAlignment="1" applyProtection="1"/>
    <xf numFmtId="0" fontId="8" fillId="40" borderId="12" xfId="0" applyFont="1" applyFill="1" applyBorder="1" applyAlignment="1">
      <alignment horizontal="left"/>
    </xf>
    <xf numFmtId="0" fontId="8" fillId="40" borderId="12" xfId="0" applyFont="1" applyFill="1" applyBorder="1" applyAlignment="1">
      <alignment horizontal="center"/>
    </xf>
    <xf numFmtId="165" fontId="8" fillId="40" borderId="11" xfId="1" applyFont="1" applyFill="1" applyBorder="1" applyAlignment="1" applyProtection="1"/>
    <xf numFmtId="171" fontId="8" fillId="40" borderId="1" xfId="1" applyNumberFormat="1" applyFont="1" applyFill="1" applyBorder="1" applyAlignment="1">
      <alignment horizontal="right"/>
    </xf>
    <xf numFmtId="0" fontId="8" fillId="40" borderId="13" xfId="0" applyFont="1" applyFill="1" applyBorder="1" applyAlignment="1">
      <alignment horizontal="left"/>
    </xf>
    <xf numFmtId="0" fontId="8" fillId="40" borderId="14" xfId="0" applyFont="1" applyFill="1" applyBorder="1"/>
    <xf numFmtId="0" fontId="8" fillId="40" borderId="15" xfId="0" applyFont="1" applyFill="1" applyBorder="1" applyAlignment="1">
      <alignment horizontal="left"/>
    </xf>
    <xf numFmtId="0" fontId="8" fillId="40" borderId="16" xfId="0" applyFont="1" applyFill="1" applyBorder="1" applyAlignment="1">
      <alignment horizontal="center"/>
    </xf>
    <xf numFmtId="165" fontId="8" fillId="40" borderId="16" xfId="1" applyFont="1" applyFill="1" applyBorder="1" applyAlignment="1" applyProtection="1"/>
    <xf numFmtId="3" fontId="8" fillId="40" borderId="17" xfId="1" applyNumberFormat="1" applyFont="1" applyFill="1" applyBorder="1" applyAlignment="1" applyProtection="1"/>
    <xf numFmtId="2" fontId="8" fillId="40" borderId="12" xfId="0" applyNumberFormat="1" applyFont="1" applyFill="1" applyBorder="1"/>
    <xf numFmtId="2" fontId="8" fillId="40" borderId="5" xfId="0" applyNumberFormat="1" applyFont="1" applyFill="1" applyBorder="1"/>
    <xf numFmtId="0" fontId="8" fillId="40" borderId="18" xfId="0" applyFont="1" applyFill="1" applyBorder="1"/>
    <xf numFmtId="0" fontId="8" fillId="40" borderId="19" xfId="0" applyFont="1" applyFill="1" applyBorder="1" applyAlignment="1">
      <alignment horizontal="left"/>
    </xf>
    <xf numFmtId="0" fontId="8" fillId="40" borderId="20" xfId="0" applyFont="1" applyFill="1" applyBorder="1" applyAlignment="1">
      <alignment horizontal="center"/>
    </xf>
    <xf numFmtId="2" fontId="8" fillId="40" borderId="8" xfId="0" applyNumberFormat="1" applyFont="1" applyFill="1" applyBorder="1"/>
    <xf numFmtId="3" fontId="8" fillId="40" borderId="7" xfId="0" applyNumberFormat="1" applyFont="1" applyFill="1" applyBorder="1"/>
    <xf numFmtId="0" fontId="8" fillId="40" borderId="10" xfId="0" applyFont="1" applyFill="1" applyBorder="1" applyAlignment="1"/>
    <xf numFmtId="171" fontId="8" fillId="40" borderId="4" xfId="1" applyNumberFormat="1" applyFont="1" applyFill="1" applyBorder="1"/>
    <xf numFmtId="0" fontId="8" fillId="40" borderId="18" xfId="0" applyFont="1" applyFill="1" applyBorder="1" applyAlignment="1"/>
    <xf numFmtId="0" fontId="8" fillId="40" borderId="20" xfId="0" applyFont="1" applyFill="1" applyBorder="1" applyAlignment="1">
      <alignment horizontal="left"/>
    </xf>
    <xf numFmtId="2" fontId="8" fillId="40" borderId="19" xfId="0" applyNumberFormat="1" applyFont="1" applyFill="1" applyBorder="1"/>
    <xf numFmtId="3" fontId="8" fillId="40" borderId="8" xfId="0" applyNumberFormat="1" applyFont="1" applyFill="1" applyBorder="1"/>
    <xf numFmtId="165" fontId="8" fillId="40" borderId="12" xfId="1" applyFont="1" applyFill="1" applyBorder="1" applyAlignment="1" applyProtection="1"/>
    <xf numFmtId="3" fontId="8" fillId="40" borderId="5" xfId="1" applyNumberFormat="1" applyFont="1" applyFill="1" applyBorder="1"/>
    <xf numFmtId="165" fontId="8" fillId="40" borderId="19" xfId="1" applyFont="1" applyFill="1" applyBorder="1" applyAlignment="1" applyProtection="1"/>
    <xf numFmtId="3" fontId="8" fillId="40" borderId="8" xfId="1" applyNumberFormat="1" applyFont="1" applyFill="1" applyBorder="1"/>
    <xf numFmtId="3" fontId="8" fillId="40" borderId="6" xfId="1" applyNumberFormat="1" applyFont="1" applyFill="1" applyBorder="1"/>
    <xf numFmtId="0" fontId="8" fillId="40" borderId="6" xfId="0" applyFont="1" applyFill="1" applyBorder="1"/>
    <xf numFmtId="3" fontId="8" fillId="40" borderId="7" xfId="1" applyNumberFormat="1" applyFont="1" applyFill="1" applyBorder="1"/>
    <xf numFmtId="169" fontId="8" fillId="40" borderId="7" xfId="1" applyNumberFormat="1" applyFont="1" applyFill="1" applyBorder="1" applyAlignment="1">
      <alignment horizontal="center"/>
    </xf>
    <xf numFmtId="0" fontId="8" fillId="40" borderId="0" xfId="0" applyFont="1" applyFill="1" applyBorder="1" applyAlignment="1">
      <alignment horizontal="left"/>
    </xf>
    <xf numFmtId="0" fontId="8" fillId="40" borderId="3" xfId="0" applyFont="1" applyFill="1" applyBorder="1" applyAlignment="1">
      <alignment horizontal="left"/>
    </xf>
    <xf numFmtId="2" fontId="8" fillId="40" borderId="6" xfId="0" applyNumberFormat="1" applyFont="1" applyFill="1" applyBorder="1"/>
    <xf numFmtId="169" fontId="10" fillId="40" borderId="6" xfId="0" applyNumberFormat="1" applyFont="1" applyFill="1" applyBorder="1" applyAlignment="1">
      <alignment horizontal="center"/>
    </xf>
    <xf numFmtId="2" fontId="8" fillId="40" borderId="10" xfId="0" applyNumberFormat="1" applyFont="1" applyFill="1" applyBorder="1"/>
    <xf numFmtId="2" fontId="8" fillId="40" borderId="0" xfId="0" applyNumberFormat="1" applyFont="1" applyFill="1" applyBorder="1"/>
    <xf numFmtId="3" fontId="8" fillId="40" borderId="0" xfId="0" applyNumberFormat="1" applyFont="1" applyFill="1" applyBorder="1"/>
    <xf numFmtId="2" fontId="8" fillId="40" borderId="3" xfId="0" applyNumberFormat="1" applyFont="1" applyFill="1" applyBorder="1"/>
    <xf numFmtId="0" fontId="8" fillId="40" borderId="72" xfId="0" applyFont="1" applyFill="1" applyBorder="1" applyAlignment="1"/>
    <xf numFmtId="0" fontId="8" fillId="40" borderId="4" xfId="0" applyFont="1" applyFill="1" applyBorder="1" applyAlignment="1"/>
    <xf numFmtId="0" fontId="8" fillId="40" borderId="9" xfId="0" applyFont="1" applyFill="1" applyBorder="1" applyAlignment="1">
      <alignment horizontal="left"/>
    </xf>
    <xf numFmtId="0" fontId="8" fillId="40" borderId="4" xfId="0" applyFont="1" applyFill="1" applyBorder="1" applyAlignment="1">
      <alignment horizontal="center"/>
    </xf>
    <xf numFmtId="165" fontId="8" fillId="40" borderId="9" xfId="1" applyFont="1" applyFill="1" applyBorder="1" applyAlignment="1" applyProtection="1"/>
    <xf numFmtId="3" fontId="8" fillId="40" borderId="4" xfId="1" applyNumberFormat="1" applyFont="1" applyFill="1" applyBorder="1" applyAlignment="1" applyProtection="1"/>
    <xf numFmtId="169" fontId="8" fillId="40" borderId="23" xfId="1" applyNumberFormat="1" applyFont="1" applyFill="1" applyBorder="1" applyAlignment="1">
      <alignment horizontal="center"/>
    </xf>
    <xf numFmtId="0" fontId="8" fillId="40" borderId="21" xfId="0" applyFont="1" applyFill="1" applyBorder="1" applyAlignment="1"/>
    <xf numFmtId="0" fontId="0" fillId="40" borderId="24" xfId="0" applyFill="1" applyBorder="1"/>
    <xf numFmtId="0" fontId="107" fillId="40" borderId="24" xfId="0" applyFont="1" applyFill="1" applyBorder="1"/>
    <xf numFmtId="0" fontId="122" fillId="40" borderId="2" xfId="0" applyFont="1" applyFill="1" applyBorder="1" applyAlignment="1">
      <alignment horizontal="center"/>
    </xf>
    <xf numFmtId="0" fontId="107" fillId="40" borderId="29" xfId="0" applyFont="1" applyFill="1" applyBorder="1"/>
    <xf numFmtId="0" fontId="107" fillId="0" borderId="29" xfId="0" applyFont="1" applyFill="1" applyBorder="1"/>
    <xf numFmtId="3" fontId="8" fillId="40" borderId="2" xfId="1" applyNumberFormat="1" applyFont="1" applyFill="1" applyBorder="1" applyAlignment="1" applyProtection="1"/>
    <xf numFmtId="3" fontId="8" fillId="40" borderId="1" xfId="0" applyNumberFormat="1" applyFont="1" applyFill="1" applyBorder="1"/>
    <xf numFmtId="169" fontId="8" fillId="40" borderId="23" xfId="0" applyNumberFormat="1" applyFont="1" applyFill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34" xfId="0" applyFont="1" applyFill="1" applyBorder="1"/>
    <xf numFmtId="166" fontId="0" fillId="0" borderId="85" xfId="1" applyNumberFormat="1" applyFont="1" applyFill="1" applyBorder="1" applyAlignment="1" applyProtection="1"/>
    <xf numFmtId="0" fontId="26" fillId="0" borderId="0" xfId="0" applyFont="1" applyBorder="1" applyAlignment="1">
      <alignment horizontal="center"/>
    </xf>
    <xf numFmtId="0" fontId="26" fillId="0" borderId="4" xfId="0" applyFont="1" applyBorder="1"/>
    <xf numFmtId="0" fontId="13" fillId="0" borderId="7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/>
    </xf>
    <xf numFmtId="17" fontId="13" fillId="0" borderId="1" xfId="0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7" fontId="13" fillId="0" borderId="2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26" fillId="0" borderId="21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72" xfId="0" applyFont="1" applyFill="1" applyBorder="1"/>
    <xf numFmtId="4" fontId="26" fillId="0" borderId="4" xfId="0" applyNumberFormat="1" applyFont="1" applyFill="1" applyBorder="1"/>
    <xf numFmtId="4" fontId="26" fillId="7" borderId="23" xfId="0" applyNumberFormat="1" applyFont="1" applyFill="1" applyBorder="1"/>
    <xf numFmtId="43" fontId="26" fillId="0" borderId="23" xfId="0" applyNumberFormat="1" applyFont="1" applyBorder="1"/>
    <xf numFmtId="4" fontId="26" fillId="0" borderId="1" xfId="0" applyNumberFormat="1" applyFont="1" applyFill="1" applyBorder="1"/>
    <xf numFmtId="4" fontId="26" fillId="7" borderId="6" xfId="0" applyNumberFormat="1" applyFont="1" applyFill="1" applyBorder="1"/>
    <xf numFmtId="43" fontId="26" fillId="0" borderId="6" xfId="0" applyNumberFormat="1" applyFont="1" applyBorder="1"/>
    <xf numFmtId="0" fontId="5" fillId="9" borderId="21" xfId="262" applyFont="1" applyFill="1" applyBorder="1" applyAlignment="1">
      <alignment wrapText="1"/>
    </xf>
    <xf numFmtId="0" fontId="5" fillId="9" borderId="21" xfId="262" applyFont="1" applyFill="1" applyBorder="1" applyAlignment="1">
      <alignment horizontal="left" wrapText="1"/>
    </xf>
    <xf numFmtId="0" fontId="5" fillId="9" borderId="89" xfId="262" applyFont="1" applyFill="1" applyBorder="1" applyAlignment="1">
      <alignment horizontal="left" wrapText="1"/>
    </xf>
    <xf numFmtId="4" fontId="26" fillId="0" borderId="2" xfId="0" applyNumberFormat="1" applyFont="1" applyFill="1" applyBorder="1"/>
    <xf numFmtId="0" fontId="26" fillId="0" borderId="24" xfId="0" applyFont="1" applyFill="1" applyBorder="1"/>
    <xf numFmtId="4" fontId="26" fillId="0" borderId="3" xfId="0" applyNumberFormat="1" applyFont="1" applyFill="1" applyBorder="1"/>
    <xf numFmtId="4" fontId="26" fillId="41" borderId="24" xfId="0" applyNumberFormat="1" applyFont="1" applyFill="1" applyBorder="1"/>
    <xf numFmtId="43" fontId="26" fillId="0" borderId="29" xfId="0" applyNumberFormat="1" applyFont="1" applyBorder="1"/>
    <xf numFmtId="0" fontId="0" fillId="0" borderId="0" xfId="0" applyFill="1" applyAlignment="1">
      <alignment horizontal="left"/>
    </xf>
    <xf numFmtId="0" fontId="0" fillId="0" borderId="142" xfId="0" applyBorder="1"/>
    <xf numFmtId="0" fontId="0" fillId="0" borderId="139" xfId="0" applyBorder="1" applyAlignment="1">
      <alignment horizontal="center"/>
    </xf>
    <xf numFmtId="0" fontId="0" fillId="0" borderId="89" xfId="0" applyBorder="1" applyAlignment="1">
      <alignment horizontal="center"/>
    </xf>
    <xf numFmtId="0" fontId="5" fillId="0" borderId="149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5" fillId="0" borderId="1" xfId="281" applyFill="1" applyBorder="1" applyAlignment="1">
      <alignment horizontal="center"/>
    </xf>
    <xf numFmtId="0" fontId="5" fillId="0" borderId="0" xfId="28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24" fillId="0" borderId="142" xfId="0" applyFont="1" applyBorder="1" applyAlignment="1">
      <alignment horizontal="center"/>
    </xf>
    <xf numFmtId="0" fontId="5" fillId="0" borderId="12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281" applyFont="1" applyFill="1" applyBorder="1" applyAlignment="1">
      <alignment horizontal="center" vertical="top" wrapText="1"/>
    </xf>
    <xf numFmtId="0" fontId="5" fillId="0" borderId="31" xfId="281" applyFont="1" applyFill="1" applyBorder="1" applyAlignment="1">
      <alignment horizontal="center" vertical="top" wrapText="1"/>
    </xf>
    <xf numFmtId="0" fontId="0" fillId="0" borderId="41" xfId="0" applyFill="1" applyBorder="1" applyAlignment="1">
      <alignment horizontal="center" vertical="top" wrapText="1"/>
    </xf>
    <xf numFmtId="0" fontId="24" fillId="0" borderId="139" xfId="0" applyFont="1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138" xfId="0" applyBorder="1" applyAlignment="1">
      <alignment horizontal="center"/>
    </xf>
    <xf numFmtId="195" fontId="0" fillId="0" borderId="89" xfId="0" applyNumberFormat="1" applyBorder="1"/>
    <xf numFmtId="0" fontId="0" fillId="0" borderId="121" xfId="0" applyBorder="1"/>
    <xf numFmtId="0" fontId="0" fillId="0" borderId="65" xfId="0" applyBorder="1"/>
    <xf numFmtId="0" fontId="0" fillId="0" borderId="144" xfId="0" applyBorder="1"/>
    <xf numFmtId="0" fontId="0" fillId="0" borderId="66" xfId="0" applyBorder="1"/>
    <xf numFmtId="43" fontId="5" fillId="7" borderId="121" xfId="0" applyNumberFormat="1" applyFont="1" applyFill="1" applyBorder="1"/>
    <xf numFmtId="43" fontId="5" fillId="7" borderId="1" xfId="0" applyNumberFormat="1" applyFont="1" applyFill="1" applyBorder="1"/>
    <xf numFmtId="43" fontId="5" fillId="7" borderId="0" xfId="0" applyNumberFormat="1" applyFont="1" applyFill="1" applyBorder="1"/>
    <xf numFmtId="43" fontId="5" fillId="7" borderId="6" xfId="0" applyNumberFormat="1" applyFont="1" applyFill="1" applyBorder="1"/>
    <xf numFmtId="43" fontId="8" fillId="7" borderId="1" xfId="0" applyNumberFormat="1" applyFont="1" applyFill="1" applyBorder="1"/>
    <xf numFmtId="43" fontId="8" fillId="7" borderId="120" xfId="0" applyNumberFormat="1" applyFont="1" applyFill="1" applyBorder="1"/>
    <xf numFmtId="43" fontId="8" fillId="0" borderId="139" xfId="0" applyNumberFormat="1" applyFont="1" applyBorder="1"/>
    <xf numFmtId="166" fontId="5" fillId="7" borderId="121" xfId="264" applyFont="1" applyFill="1" applyBorder="1"/>
    <xf numFmtId="166" fontId="5" fillId="7" borderId="1" xfId="264" applyFont="1" applyFill="1" applyBorder="1"/>
    <xf numFmtId="166" fontId="5" fillId="7" borderId="0" xfId="264" applyFont="1" applyFill="1" applyBorder="1"/>
    <xf numFmtId="166" fontId="5" fillId="7" borderId="6" xfId="264" applyFont="1" applyFill="1" applyBorder="1"/>
    <xf numFmtId="166" fontId="8" fillId="7" borderId="1" xfId="264" applyFont="1" applyFill="1" applyBorder="1"/>
    <xf numFmtId="166" fontId="8" fillId="7" borderId="120" xfId="264" applyFont="1" applyFill="1" applyBorder="1"/>
    <xf numFmtId="166" fontId="5" fillId="49" borderId="121" xfId="264" applyFont="1" applyFill="1" applyBorder="1"/>
    <xf numFmtId="166" fontId="5" fillId="49" borderId="1" xfId="264" applyFont="1" applyFill="1" applyBorder="1"/>
    <xf numFmtId="166" fontId="5" fillId="49" borderId="0" xfId="264" applyFont="1" applyFill="1" applyBorder="1"/>
    <xf numFmtId="166" fontId="5" fillId="49" borderId="6" xfId="264" applyFont="1" applyFill="1" applyBorder="1"/>
    <xf numFmtId="166" fontId="5" fillId="49" borderId="120" xfId="264" applyFont="1" applyFill="1" applyBorder="1"/>
    <xf numFmtId="195" fontId="0" fillId="0" borderId="143" xfId="0" applyNumberFormat="1" applyFill="1" applyBorder="1"/>
    <xf numFmtId="195" fontId="0" fillId="0" borderId="0" xfId="0" applyNumberFormat="1" applyFill="1" applyBorder="1"/>
    <xf numFmtId="195" fontId="0" fillId="0" borderId="40" xfId="0" applyNumberFormat="1" applyFill="1" applyBorder="1"/>
    <xf numFmtId="3" fontId="5" fillId="0" borderId="10" xfId="281" applyNumberFormat="1" applyFill="1" applyBorder="1"/>
    <xf numFmtId="165" fontId="5" fillId="7" borderId="121" xfId="1" applyFont="1" applyFill="1" applyBorder="1"/>
    <xf numFmtId="165" fontId="5" fillId="7" borderId="1" xfId="1" applyFont="1" applyFill="1" applyBorder="1"/>
    <xf numFmtId="165" fontId="5" fillId="7" borderId="6" xfId="1" applyFont="1" applyFill="1" applyBorder="1"/>
    <xf numFmtId="165" fontId="5" fillId="7" borderId="0" xfId="1" applyFont="1" applyFill="1" applyBorder="1"/>
    <xf numFmtId="0" fontId="5" fillId="7" borderId="6" xfId="0" applyFont="1" applyFill="1" applyBorder="1"/>
    <xf numFmtId="0" fontId="5" fillId="7" borderId="1" xfId="0" applyFont="1" applyFill="1" applyBorder="1"/>
    <xf numFmtId="0" fontId="5" fillId="7" borderId="120" xfId="0" applyFont="1" applyFill="1" applyBorder="1"/>
    <xf numFmtId="3" fontId="5" fillId="0" borderId="0" xfId="281" applyNumberFormat="1" applyFill="1" applyBorder="1"/>
    <xf numFmtId="0" fontId="5" fillId="7" borderId="0" xfId="0" applyFont="1" applyFill="1" applyBorder="1"/>
    <xf numFmtId="3" fontId="5" fillId="0" borderId="120" xfId="281" applyNumberFormat="1" applyFill="1" applyBorder="1"/>
    <xf numFmtId="3" fontId="5" fillId="0" borderId="3" xfId="281" applyNumberFormat="1" applyFill="1" applyBorder="1"/>
    <xf numFmtId="165" fontId="5" fillId="7" borderId="171" xfId="1" applyFont="1" applyFill="1" applyBorder="1"/>
    <xf numFmtId="165" fontId="5" fillId="7" borderId="7" xfId="1" applyFont="1" applyFill="1" applyBorder="1"/>
    <xf numFmtId="0" fontId="5" fillId="7" borderId="7" xfId="0" applyFont="1" applyFill="1" applyBorder="1"/>
    <xf numFmtId="0" fontId="5" fillId="7" borderId="3" xfId="0" applyFont="1" applyFill="1" applyBorder="1"/>
    <xf numFmtId="43" fontId="8" fillId="0" borderId="171" xfId="0" applyNumberFormat="1" applyFont="1" applyBorder="1"/>
    <xf numFmtId="43" fontId="5" fillId="0" borderId="121" xfId="0" applyNumberFormat="1" applyFont="1" applyBorder="1"/>
    <xf numFmtId="195" fontId="0" fillId="0" borderId="61" xfId="0" applyNumberFormat="1" applyBorder="1"/>
    <xf numFmtId="196" fontId="0" fillId="0" borderId="119" xfId="0" applyNumberFormat="1" applyBorder="1"/>
    <xf numFmtId="196" fontId="0" fillId="0" borderId="62" xfId="0" applyNumberFormat="1" applyBorder="1"/>
    <xf numFmtId="196" fontId="0" fillId="0" borderId="118" xfId="0" applyNumberFormat="1" applyBorder="1"/>
    <xf numFmtId="196" fontId="0" fillId="0" borderId="126" xfId="0" applyNumberFormat="1" applyBorder="1"/>
    <xf numFmtId="0" fontId="0" fillId="0" borderId="138" xfId="0" applyBorder="1"/>
    <xf numFmtId="0" fontId="95" fillId="0" borderId="0" xfId="0" applyFont="1"/>
    <xf numFmtId="0" fontId="0" fillId="0" borderId="0" xfId="0" applyAlignment="1">
      <alignment horizontal="left" vertical="justify"/>
    </xf>
    <xf numFmtId="0" fontId="0" fillId="0" borderId="149" xfId="0" applyBorder="1"/>
    <xf numFmtId="195" fontId="0" fillId="0" borderId="4" xfId="0" applyNumberFormat="1" applyBorder="1"/>
    <xf numFmtId="0" fontId="0" fillId="0" borderId="9" xfId="0" applyBorder="1"/>
    <xf numFmtId="0" fontId="0" fillId="0" borderId="4" xfId="0" applyBorder="1"/>
    <xf numFmtId="0" fontId="0" fillId="0" borderId="23" xfId="0" applyBorder="1"/>
    <xf numFmtId="0" fontId="0" fillId="0" borderId="168" xfId="0" applyBorder="1"/>
    <xf numFmtId="195" fontId="0" fillId="0" borderId="1" xfId="0" applyNumberFormat="1" applyBorder="1"/>
    <xf numFmtId="43" fontId="8" fillId="0" borderId="6" xfId="0" applyNumberFormat="1" applyFont="1" applyBorder="1"/>
    <xf numFmtId="43" fontId="8" fillId="0" borderId="121" xfId="0" applyNumberFormat="1" applyFont="1" applyBorder="1"/>
    <xf numFmtId="195" fontId="0" fillId="0" borderId="1" xfId="0" applyNumberFormat="1" applyFill="1" applyBorder="1"/>
    <xf numFmtId="3" fontId="5" fillId="0" borderId="1" xfId="281" applyNumberFormat="1" applyFill="1" applyBorder="1"/>
    <xf numFmtId="3" fontId="5" fillId="0" borderId="7" xfId="281" applyNumberFormat="1" applyFill="1" applyBorder="1"/>
    <xf numFmtId="43" fontId="8" fillId="0" borderId="7" xfId="0" applyNumberFormat="1" applyFont="1" applyBorder="1"/>
    <xf numFmtId="195" fontId="0" fillId="0" borderId="121" xfId="0" applyNumberFormat="1" applyBorder="1"/>
    <xf numFmtId="43" fontId="5" fillId="0" borderId="6" xfId="0" applyNumberFormat="1" applyFont="1" applyBorder="1"/>
    <xf numFmtId="43" fontId="5" fillId="0" borderId="1" xfId="0" applyNumberFormat="1" applyFont="1" applyBorder="1"/>
    <xf numFmtId="195" fontId="0" fillId="0" borderId="119" xfId="0" applyNumberFormat="1" applyBorder="1"/>
    <xf numFmtId="196" fontId="0" fillId="0" borderId="0" xfId="0" applyNumberFormat="1" applyFill="1" applyBorder="1"/>
    <xf numFmtId="0" fontId="24" fillId="0" borderId="142" xfId="0" applyFont="1" applyFill="1" applyBorder="1"/>
    <xf numFmtId="0" fontId="24" fillId="0" borderId="0" xfId="0" applyFont="1" applyFill="1" applyBorder="1"/>
    <xf numFmtId="0" fontId="24" fillId="0" borderId="0" xfId="0" applyFont="1" applyBorder="1"/>
    <xf numFmtId="0" fontId="24" fillId="0" borderId="0" xfId="0" applyFont="1"/>
    <xf numFmtId="0" fontId="0" fillId="0" borderId="139" xfId="0" applyFont="1" applyFill="1" applyBorder="1" applyAlignment="1">
      <alignment horizontal="center"/>
    </xf>
    <xf numFmtId="0" fontId="24" fillId="0" borderId="3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122" xfId="0" applyFont="1" applyFill="1" applyBorder="1" applyAlignment="1">
      <alignment horizontal="center" vertical="top" wrapText="1"/>
    </xf>
    <xf numFmtId="195" fontId="0" fillId="0" borderId="0" xfId="0" applyNumberFormat="1" applyFill="1" applyBorder="1" applyAlignment="1">
      <alignment horizontal="center"/>
    </xf>
    <xf numFmtId="0" fontId="0" fillId="0" borderId="141" xfId="0" applyFont="1" applyFill="1" applyBorder="1" applyAlignment="1">
      <alignment horizontal="center"/>
    </xf>
    <xf numFmtId="0" fontId="0" fillId="0" borderId="30" xfId="0" applyFill="1" applyBorder="1" applyAlignment="1">
      <alignment horizontal="center" vertical="center"/>
    </xf>
    <xf numFmtId="0" fontId="0" fillId="0" borderId="16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95" fontId="0" fillId="0" borderId="139" xfId="0" applyNumberFormat="1" applyFill="1" applyBorder="1"/>
    <xf numFmtId="0" fontId="5" fillId="0" borderId="30" xfId="0" applyFont="1" applyFill="1" applyBorder="1" applyAlignment="1">
      <alignment horizontal="center"/>
    </xf>
    <xf numFmtId="195" fontId="5" fillId="0" borderId="29" xfId="0" applyNumberFormat="1" applyFont="1" applyFill="1" applyBorder="1" applyAlignment="1">
      <alignment horizontal="center"/>
    </xf>
    <xf numFmtId="195" fontId="0" fillId="0" borderId="166" xfId="0" applyNumberFormat="1" applyFill="1" applyBorder="1" applyAlignment="1">
      <alignment horizontal="center"/>
    </xf>
    <xf numFmtId="166" fontId="0" fillId="7" borderId="0" xfId="0" applyNumberFormat="1" applyFill="1" applyBorder="1"/>
    <xf numFmtId="166" fontId="0" fillId="0" borderId="120" xfId="0" applyNumberFormat="1" applyFill="1" applyBorder="1"/>
    <xf numFmtId="166" fontId="0" fillId="0" borderId="21" xfId="0" applyNumberFormat="1" applyFill="1" applyBorder="1"/>
    <xf numFmtId="166" fontId="0" fillId="7" borderId="6" xfId="0" applyNumberFormat="1" applyFill="1" applyBorder="1"/>
    <xf numFmtId="166" fontId="0" fillId="0" borderId="21" xfId="0" applyNumberFormat="1" applyFill="1" applyBorder="1" applyAlignment="1"/>
    <xf numFmtId="166" fontId="5" fillId="0" borderId="0" xfId="264" applyBorder="1"/>
    <xf numFmtId="166" fontId="5" fillId="0" borderId="0" xfId="264" applyNumberFormat="1" applyBorder="1"/>
    <xf numFmtId="165" fontId="0" fillId="0" borderId="0" xfId="0" applyNumberFormat="1" applyBorder="1"/>
    <xf numFmtId="166" fontId="0" fillId="0" borderId="3" xfId="0" applyNumberFormat="1" applyFill="1" applyBorder="1"/>
    <xf numFmtId="166" fontId="0" fillId="7" borderId="3" xfId="0" applyNumberFormat="1" applyFill="1" applyBorder="1"/>
    <xf numFmtId="166" fontId="0" fillId="0" borderId="122" xfId="0" applyNumberFormat="1" applyFill="1" applyBorder="1"/>
    <xf numFmtId="166" fontId="0" fillId="0" borderId="32" xfId="0" applyNumberFormat="1" applyFill="1" applyBorder="1"/>
    <xf numFmtId="166" fontId="0" fillId="7" borderId="7" xfId="0" applyNumberFormat="1" applyFill="1" applyBorder="1"/>
    <xf numFmtId="166" fontId="0" fillId="0" borderId="32" xfId="0" applyNumberFormat="1" applyFill="1" applyBorder="1" applyAlignment="1"/>
    <xf numFmtId="166" fontId="0" fillId="0" borderId="6" xfId="0" applyNumberFormat="1" applyFill="1" applyBorder="1"/>
    <xf numFmtId="166" fontId="0" fillId="0" borderId="0" xfId="0" applyNumberFormat="1" applyBorder="1"/>
    <xf numFmtId="195" fontId="95" fillId="0" borderId="138" xfId="0" applyNumberFormat="1" applyFont="1" applyFill="1" applyBorder="1"/>
    <xf numFmtId="195" fontId="0" fillId="0" borderId="118" xfId="0" applyNumberFormat="1" applyFill="1" applyBorder="1"/>
    <xf numFmtId="195" fontId="0" fillId="0" borderId="126" xfId="0" applyNumberFormat="1" applyFill="1" applyBorder="1"/>
    <xf numFmtId="195" fontId="0" fillId="0" borderId="63" xfId="0" applyNumberFormat="1" applyFill="1" applyBorder="1"/>
    <xf numFmtId="195" fontId="0" fillId="0" borderId="127" xfId="0" applyNumberFormat="1" applyFill="1" applyBorder="1"/>
    <xf numFmtId="195" fontId="0" fillId="0" borderId="127" xfId="0" applyNumberFormat="1" applyFill="1" applyBorder="1" applyAlignment="1"/>
    <xf numFmtId="195" fontId="0" fillId="0" borderId="126" xfId="0" applyNumberFormat="1" applyFill="1" applyBorder="1" applyAlignment="1"/>
    <xf numFmtId="195" fontId="0" fillId="0" borderId="63" xfId="0" applyNumberFormat="1" applyFill="1" applyBorder="1" applyAlignment="1"/>
    <xf numFmtId="195" fontId="0" fillId="0" borderId="85" xfId="0" applyNumberFormat="1" applyFill="1" applyBorder="1"/>
    <xf numFmtId="0" fontId="0" fillId="0" borderId="0" xfId="0" applyFill="1" applyAlignment="1"/>
    <xf numFmtId="165" fontId="0" fillId="0" borderId="0" xfId="0" applyNumberFormat="1"/>
    <xf numFmtId="0" fontId="0" fillId="0" borderId="127" xfId="0" applyBorder="1" applyAlignment="1">
      <alignment horizontal="center"/>
    </xf>
    <xf numFmtId="166" fontId="0" fillId="0" borderId="0" xfId="0" applyNumberFormat="1" applyFill="1" applyBorder="1" applyAlignment="1"/>
    <xf numFmtId="195" fontId="0" fillId="0" borderId="118" xfId="0" applyNumberFormat="1" applyFill="1" applyBorder="1" applyAlignment="1"/>
    <xf numFmtId="43" fontId="8" fillId="0" borderId="2" xfId="0" applyNumberFormat="1" applyFont="1" applyBorder="1"/>
    <xf numFmtId="166" fontId="0" fillId="7" borderId="23" xfId="0" applyNumberFormat="1" applyFill="1" applyBorder="1"/>
    <xf numFmtId="166" fontId="0" fillId="7" borderId="23" xfId="0" applyNumberFormat="1" applyFill="1" applyBorder="1" applyAlignment="1"/>
    <xf numFmtId="166" fontId="0" fillId="7" borderId="6" xfId="0" applyNumberFormat="1" applyFill="1" applyBorder="1" applyAlignment="1"/>
    <xf numFmtId="0" fontId="12" fillId="0" borderId="0" xfId="0" applyFont="1" applyAlignment="1">
      <alignment horizontal="right"/>
    </xf>
    <xf numFmtId="195" fontId="5" fillId="0" borderId="12" xfId="0" applyNumberFormat="1" applyFont="1" applyBorder="1" applyAlignment="1">
      <alignment horizontal="center"/>
    </xf>
    <xf numFmtId="195" fontId="5" fillId="0" borderId="0" xfId="0" applyNumberFormat="1" applyFont="1" applyBorder="1" applyAlignment="1">
      <alignment horizontal="center"/>
    </xf>
    <xf numFmtId="0" fontId="5" fillId="0" borderId="77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2" xfId="281" applyFont="1" applyFill="1" applyBorder="1" applyAlignment="1">
      <alignment horizontal="center"/>
    </xf>
    <xf numFmtId="0" fontId="24" fillId="0" borderId="66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281" applyFont="1" applyFill="1" applyBorder="1" applyAlignment="1">
      <alignment horizontal="center" vertical="top" wrapText="1"/>
    </xf>
    <xf numFmtId="0" fontId="24" fillId="0" borderId="120" xfId="0" applyFont="1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122" xfId="0" applyBorder="1" applyAlignment="1">
      <alignment horizontal="center"/>
    </xf>
    <xf numFmtId="195" fontId="0" fillId="0" borderId="72" xfId="0" applyNumberFormat="1" applyBorder="1"/>
    <xf numFmtId="0" fontId="0" fillId="0" borderId="120" xfId="0" applyBorder="1"/>
    <xf numFmtId="195" fontId="0" fillId="0" borderId="21" xfId="0" applyNumberFormat="1" applyBorder="1"/>
    <xf numFmtId="166" fontId="8" fillId="7" borderId="1" xfId="0" applyNumberFormat="1" applyFont="1" applyFill="1" applyBorder="1"/>
    <xf numFmtId="43" fontId="8" fillId="0" borderId="120" xfId="0" applyNumberFormat="1" applyFont="1" applyFill="1" applyBorder="1"/>
    <xf numFmtId="195" fontId="0" fillId="0" borderId="21" xfId="0" applyNumberFormat="1" applyFill="1" applyBorder="1"/>
    <xf numFmtId="3" fontId="0" fillId="0" borderId="21" xfId="0" applyNumberFormat="1" applyFill="1" applyBorder="1"/>
    <xf numFmtId="3" fontId="0" fillId="0" borderId="6" xfId="0" applyNumberFormat="1" applyFill="1" applyBorder="1"/>
    <xf numFmtId="166" fontId="8" fillId="7" borderId="0" xfId="264" applyFont="1" applyFill="1" applyBorder="1"/>
    <xf numFmtId="166" fontId="8" fillId="7" borderId="6" xfId="264" applyFont="1" applyFill="1" applyBorder="1"/>
    <xf numFmtId="3" fontId="5" fillId="0" borderId="6" xfId="281" applyNumberFormat="1" applyFont="1" applyFill="1" applyBorder="1"/>
    <xf numFmtId="3" fontId="5" fillId="0" borderId="7" xfId="281" applyNumberFormat="1" applyFont="1" applyFill="1" applyBorder="1"/>
    <xf numFmtId="166" fontId="8" fillId="7" borderId="3" xfId="264" applyFont="1" applyFill="1" applyBorder="1"/>
    <xf numFmtId="166" fontId="8" fillId="7" borderId="2" xfId="264" applyFont="1" applyFill="1" applyBorder="1"/>
    <xf numFmtId="166" fontId="8" fillId="7" borderId="7" xfId="264" applyFont="1" applyFill="1" applyBorder="1"/>
    <xf numFmtId="166" fontId="8" fillId="7" borderId="2" xfId="0" applyNumberFormat="1" applyFont="1" applyFill="1" applyBorder="1"/>
    <xf numFmtId="43" fontId="8" fillId="0" borderId="122" xfId="0" applyNumberFormat="1" applyFont="1" applyFill="1" applyBorder="1"/>
    <xf numFmtId="0" fontId="5" fillId="0" borderId="1" xfId="0" applyFont="1" applyBorder="1"/>
    <xf numFmtId="0" fontId="5" fillId="0" borderId="6" xfId="0" applyFont="1" applyBorder="1"/>
    <xf numFmtId="166" fontId="8" fillId="0" borderId="1" xfId="0" applyNumberFormat="1" applyFont="1" applyFill="1" applyBorder="1"/>
    <xf numFmtId="43" fontId="8" fillId="0" borderId="1" xfId="0" applyNumberFormat="1" applyFont="1" applyBorder="1"/>
    <xf numFmtId="195" fontId="0" fillId="0" borderId="136" xfId="0" applyNumberFormat="1" applyFill="1" applyBorder="1"/>
    <xf numFmtId="0" fontId="0" fillId="0" borderId="63" xfId="0" applyBorder="1"/>
    <xf numFmtId="0" fontId="5" fillId="0" borderId="6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0" fillId="0" borderId="63" xfId="0" applyBorder="1" applyAlignment="1">
      <alignment horizontal="center"/>
    </xf>
    <xf numFmtId="0" fontId="0" fillId="0" borderId="6" xfId="0" applyBorder="1"/>
    <xf numFmtId="3" fontId="0" fillId="0" borderId="1" xfId="0" applyNumberFormat="1" applyFill="1" applyBorder="1"/>
    <xf numFmtId="43" fontId="8" fillId="0" borderId="141" xfId="0" applyNumberFormat="1" applyFont="1" applyBorder="1"/>
    <xf numFmtId="195" fontId="0" fillId="0" borderId="139" xfId="0" applyNumberFormat="1" applyBorder="1"/>
    <xf numFmtId="195" fontId="0" fillId="0" borderId="138" xfId="0" applyNumberFormat="1" applyBorder="1"/>
    <xf numFmtId="0" fontId="126" fillId="0" borderId="0" xfId="0" applyFo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165" fontId="8" fillId="7" borderId="1" xfId="1" applyFont="1" applyFill="1" applyBorder="1" applyAlignment="1" applyProtection="1"/>
    <xf numFmtId="3" fontId="8" fillId="7" borderId="6" xfId="1" applyNumberFormat="1" applyFont="1" applyFill="1" applyBorder="1" applyAlignment="1" applyProtection="1"/>
    <xf numFmtId="171" fontId="8" fillId="7" borderId="1" xfId="1" applyNumberFormat="1" applyFont="1" applyFill="1" applyBorder="1" applyAlignment="1" applyProtection="1"/>
    <xf numFmtId="171" fontId="8" fillId="7" borderId="1" xfId="1" applyNumberFormat="1" applyFont="1" applyFill="1" applyBorder="1" applyAlignment="1">
      <alignment horizontal="left"/>
    </xf>
    <xf numFmtId="3" fontId="8" fillId="7" borderId="8" xfId="1" applyNumberFormat="1" applyFont="1" applyFill="1" applyBorder="1" applyAlignment="1" applyProtection="1"/>
    <xf numFmtId="171" fontId="8" fillId="7" borderId="1" xfId="1" applyNumberFormat="1" applyFont="1" applyFill="1" applyBorder="1"/>
    <xf numFmtId="3" fontId="8" fillId="7" borderId="5" xfId="0" applyNumberFormat="1" applyFont="1" applyFill="1" applyBorder="1"/>
    <xf numFmtId="3" fontId="8" fillId="7" borderId="6" xfId="1" applyNumberFormat="1" applyFont="1" applyFill="1" applyBorder="1"/>
    <xf numFmtId="3" fontId="8" fillId="7" borderId="1" xfId="1" applyNumberFormat="1" applyFont="1" applyFill="1" applyBorder="1"/>
    <xf numFmtId="2" fontId="8" fillId="7" borderId="1" xfId="0" applyNumberFormat="1" applyFont="1" applyFill="1" applyBorder="1"/>
    <xf numFmtId="169" fontId="8" fillId="7" borderId="6" xfId="1" applyNumberFormat="1" applyFont="1" applyFill="1" applyBorder="1" applyAlignment="1">
      <alignment horizontal="center"/>
    </xf>
    <xf numFmtId="3" fontId="8" fillId="7" borderId="5" xfId="1" applyNumberFormat="1" applyFont="1" applyFill="1" applyBorder="1" applyAlignment="1" applyProtection="1"/>
    <xf numFmtId="3" fontId="8" fillId="7" borderId="1" xfId="1" applyNumberFormat="1" applyFont="1" applyFill="1" applyBorder="1" applyAlignment="1" applyProtection="1"/>
    <xf numFmtId="165" fontId="8" fillId="7" borderId="0" xfId="1" applyFont="1" applyFill="1" applyBorder="1" applyAlignment="1" applyProtection="1"/>
    <xf numFmtId="169" fontId="8" fillId="7" borderId="6" xfId="0" applyNumberFormat="1" applyFont="1" applyFill="1" applyBorder="1" applyAlignment="1">
      <alignment horizontal="center"/>
    </xf>
    <xf numFmtId="165" fontId="8" fillId="7" borderId="10" xfId="1" applyFont="1" applyFill="1" applyBorder="1" applyAlignment="1" applyProtection="1"/>
    <xf numFmtId="169" fontId="8" fillId="7" borderId="6" xfId="1" applyNumberFormat="1" applyFont="1" applyFill="1" applyBorder="1" applyAlignment="1" applyProtection="1">
      <alignment horizontal="center"/>
    </xf>
    <xf numFmtId="165" fontId="8" fillId="7" borderId="2" xfId="1" applyFont="1" applyFill="1" applyBorder="1" applyAlignment="1" applyProtection="1"/>
    <xf numFmtId="3" fontId="8" fillId="7" borderId="21" xfId="1" applyNumberFormat="1" applyFont="1" applyFill="1" applyBorder="1" applyAlignment="1" applyProtection="1"/>
    <xf numFmtId="165" fontId="8" fillId="7" borderId="1" xfId="1" applyFont="1" applyFill="1" applyBorder="1" applyAlignment="1" applyProtection="1">
      <alignment horizontal="right"/>
    </xf>
    <xf numFmtId="171" fontId="5" fillId="7" borderId="0" xfId="307" applyNumberFormat="1" applyFont="1" applyFill="1"/>
    <xf numFmtId="171" fontId="5" fillId="7" borderId="1" xfId="307" applyNumberFormat="1" applyFont="1" applyFill="1" applyBorder="1"/>
    <xf numFmtId="3" fontId="8" fillId="7" borderId="21" xfId="1" applyNumberFormat="1" applyFont="1" applyFill="1" applyBorder="1"/>
    <xf numFmtId="171" fontId="7" fillId="7" borderId="0" xfId="13" applyNumberFormat="1" applyFill="1"/>
    <xf numFmtId="171" fontId="7" fillId="7" borderId="1" xfId="13" applyNumberFormat="1" applyFill="1" applyBorder="1"/>
    <xf numFmtId="3" fontId="8" fillId="7" borderId="7" xfId="1" applyNumberFormat="1" applyFont="1" applyFill="1" applyBorder="1" applyAlignment="1" applyProtection="1"/>
    <xf numFmtId="3" fontId="8" fillId="7" borderId="2" xfId="1" applyNumberFormat="1" applyFont="1" applyFill="1" applyBorder="1" applyAlignment="1" applyProtection="1"/>
    <xf numFmtId="169" fontId="8" fillId="7" borderId="7" xfId="1" applyNumberFormat="1" applyFont="1" applyFill="1" applyBorder="1" applyAlignment="1" applyProtection="1">
      <alignment horizontal="center"/>
    </xf>
    <xf numFmtId="3" fontId="8" fillId="7" borderId="6" xfId="0" applyNumberFormat="1" applyFont="1" applyFill="1" applyBorder="1"/>
    <xf numFmtId="3" fontId="8" fillId="7" borderId="1" xfId="0" applyNumberFormat="1" applyFont="1" applyFill="1" applyBorder="1"/>
    <xf numFmtId="43" fontId="0" fillId="0" borderId="0" xfId="1" applyNumberFormat="1" applyFont="1"/>
    <xf numFmtId="171" fontId="8" fillId="7" borderId="1" xfId="1" applyNumberFormat="1" applyFont="1" applyFill="1" applyBorder="1" applyAlignment="1" applyProtection="1">
      <alignment horizontal="left"/>
    </xf>
    <xf numFmtId="0" fontId="15" fillId="0" borderId="0" xfId="0" applyFont="1" applyBorder="1" applyAlignment="1">
      <alignment horizontal="center"/>
    </xf>
    <xf numFmtId="173" fontId="16" fillId="0" borderId="0" xfId="0" applyNumberFormat="1" applyFont="1" applyBorder="1" applyAlignment="1">
      <alignment horizontal="center"/>
    </xf>
    <xf numFmtId="173" fontId="14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3" fillId="0" borderId="184" xfId="0" applyNumberFormat="1" applyFont="1" applyFill="1" applyBorder="1" applyAlignment="1">
      <alignment horizontal="center"/>
    </xf>
    <xf numFmtId="3" fontId="13" fillId="0" borderId="37" xfId="0" applyNumberFormat="1" applyFont="1" applyFill="1" applyBorder="1" applyAlignment="1">
      <alignment horizontal="center"/>
    </xf>
    <xf numFmtId="3" fontId="13" fillId="0" borderId="38" xfId="0" applyNumberFormat="1" applyFont="1" applyFill="1" applyBorder="1" applyAlignment="1">
      <alignment horizontal="center"/>
    </xf>
    <xf numFmtId="0" fontId="7" fillId="0" borderId="128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173" fontId="12" fillId="0" borderId="0" xfId="0" applyNumberFormat="1" applyFont="1" applyFill="1" applyBorder="1" applyAlignment="1">
      <alignment horizontal="center"/>
    </xf>
    <xf numFmtId="0" fontId="5" fillId="0" borderId="156" xfId="0" applyFont="1" applyFill="1" applyBorder="1" applyAlignment="1">
      <alignment horizontal="center"/>
    </xf>
    <xf numFmtId="0" fontId="0" fillId="0" borderId="155" xfId="0" applyFill="1" applyBorder="1" applyAlignment="1">
      <alignment horizontal="center"/>
    </xf>
    <xf numFmtId="0" fontId="0" fillId="0" borderId="154" xfId="0" applyFill="1" applyBorder="1" applyAlignment="1">
      <alignment horizontal="center"/>
    </xf>
    <xf numFmtId="0" fontId="12" fillId="0" borderId="0" xfId="0" applyFont="1" applyAlignment="1">
      <alignment horizontal="center"/>
    </xf>
    <xf numFmtId="3" fontId="0" fillId="0" borderId="86" xfId="0" applyNumberFormat="1" applyFill="1" applyBorder="1" applyAlignment="1">
      <alignment horizontal="center"/>
    </xf>
    <xf numFmtId="3" fontId="0" fillId="0" borderId="87" xfId="0" applyNumberFormat="1" applyFill="1" applyBorder="1" applyAlignment="1">
      <alignment horizontal="center"/>
    </xf>
    <xf numFmtId="3" fontId="0" fillId="0" borderId="88" xfId="0" applyNumberFormat="1" applyFill="1" applyBorder="1" applyAlignment="1">
      <alignment horizontal="center"/>
    </xf>
    <xf numFmtId="0" fontId="5" fillId="0" borderId="155" xfId="0" applyFont="1" applyBorder="1" applyAlignment="1">
      <alignment horizontal="center"/>
    </xf>
    <xf numFmtId="0" fontId="0" fillId="0" borderId="155" xfId="0" applyBorder="1" applyAlignment="1">
      <alignment horizontal="center"/>
    </xf>
    <xf numFmtId="0" fontId="0" fillId="0" borderId="154" xfId="0" applyBorder="1" applyAlignment="1">
      <alignment horizontal="center"/>
    </xf>
    <xf numFmtId="0" fontId="7" fillId="0" borderId="16" xfId="199" applyFont="1" applyFill="1" applyBorder="1" applyAlignment="1">
      <alignment horizontal="center"/>
    </xf>
    <xf numFmtId="0" fontId="7" fillId="0" borderId="11" xfId="199" applyFont="1" applyFill="1" applyBorder="1" applyAlignment="1">
      <alignment horizontal="center"/>
    </xf>
    <xf numFmtId="0" fontId="24" fillId="0" borderId="64" xfId="199" applyFont="1" applyFill="1" applyBorder="1" applyAlignment="1">
      <alignment horizontal="center"/>
    </xf>
    <xf numFmtId="0" fontId="24" fillId="0" borderId="85" xfId="199" applyFont="1" applyFill="1" applyBorder="1" applyAlignment="1">
      <alignment horizontal="center"/>
    </xf>
    <xf numFmtId="0" fontId="24" fillId="0" borderId="66" xfId="199" applyFont="1" applyFill="1" applyBorder="1" applyAlignment="1">
      <alignment horizontal="center"/>
    </xf>
    <xf numFmtId="0" fontId="24" fillId="0" borderId="61" xfId="199" applyFont="1" applyFill="1" applyBorder="1" applyAlignment="1">
      <alignment horizontal="center"/>
    </xf>
    <xf numFmtId="0" fontId="24" fillId="0" borderId="118" xfId="199" applyFont="1" applyFill="1" applyBorder="1" applyAlignment="1">
      <alignment horizontal="center"/>
    </xf>
    <xf numFmtId="0" fontId="24" fillId="0" borderId="63" xfId="199" applyFont="1" applyFill="1" applyBorder="1" applyAlignment="1">
      <alignment horizontal="center"/>
    </xf>
    <xf numFmtId="0" fontId="12" fillId="0" borderId="0" xfId="199" applyFont="1" applyFill="1" applyBorder="1" applyAlignment="1">
      <alignment horizontal="center"/>
    </xf>
    <xf numFmtId="173" fontId="12" fillId="0" borderId="0" xfId="199" applyNumberFormat="1" applyFont="1" applyBorder="1" applyAlignment="1">
      <alignment horizontal="center"/>
    </xf>
    <xf numFmtId="17" fontId="24" fillId="0" borderId="127" xfId="0" applyNumberFormat="1" applyFont="1" applyBorder="1" applyAlignment="1">
      <alignment horizontal="center"/>
    </xf>
    <xf numFmtId="17" fontId="24" fillId="0" borderId="118" xfId="0" applyNumberFormat="1" applyFont="1" applyBorder="1" applyAlignment="1">
      <alignment horizontal="center"/>
    </xf>
    <xf numFmtId="17" fontId="24" fillId="0" borderId="63" xfId="0" applyNumberFormat="1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64" xfId="0" applyFont="1" applyBorder="1" applyAlignment="1">
      <alignment horizontal="center"/>
    </xf>
    <xf numFmtId="0" fontId="24" fillId="0" borderId="85" xfId="0" applyFont="1" applyBorder="1" applyAlignment="1">
      <alignment horizontal="center"/>
    </xf>
    <xf numFmtId="0" fontId="24" fillId="0" borderId="66" xfId="0" applyFont="1" applyBorder="1" applyAlignment="1">
      <alignment horizontal="center"/>
    </xf>
    <xf numFmtId="17" fontId="24" fillId="0" borderId="61" xfId="0" applyNumberFormat="1" applyFont="1" applyBorder="1" applyAlignment="1">
      <alignment horizontal="center"/>
    </xf>
    <xf numFmtId="0" fontId="24" fillId="0" borderId="148" xfId="0" applyFont="1" applyBorder="1" applyAlignment="1">
      <alignment horizontal="center"/>
    </xf>
    <xf numFmtId="0" fontId="0" fillId="0" borderId="85" xfId="0" applyFont="1" applyFill="1" applyBorder="1" applyAlignment="1">
      <alignment horizontal="center" vertical="top" wrapText="1"/>
    </xf>
    <xf numFmtId="0" fontId="0" fillId="0" borderId="66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122" xfId="0" applyFont="1" applyFill="1" applyBorder="1" applyAlignment="1">
      <alignment horizontal="center" vertical="top" wrapText="1"/>
    </xf>
    <xf numFmtId="0" fontId="0" fillId="0" borderId="148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top" wrapText="1"/>
    </xf>
    <xf numFmtId="0" fontId="0" fillId="0" borderId="64" xfId="0" applyFont="1" applyFill="1" applyBorder="1" applyAlignment="1">
      <alignment horizontal="center" vertical="top" wrapText="1"/>
    </xf>
    <xf numFmtId="0" fontId="0" fillId="0" borderId="118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14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48" xfId="0" applyBorder="1" applyAlignment="1">
      <alignment horizontal="center"/>
    </xf>
    <xf numFmtId="0" fontId="24" fillId="0" borderId="132" xfId="199" applyFont="1" applyFill="1" applyBorder="1" applyAlignment="1">
      <alignment horizontal="center"/>
    </xf>
    <xf numFmtId="0" fontId="7" fillId="0" borderId="0" xfId="199" applyBorder="1" applyAlignment="1">
      <alignment horizontal="center"/>
    </xf>
    <xf numFmtId="0" fontId="24" fillId="0" borderId="0" xfId="199" applyFont="1" applyBorder="1" applyAlignment="1">
      <alignment horizontal="center"/>
    </xf>
    <xf numFmtId="173" fontId="24" fillId="0" borderId="0" xfId="199" applyNumberFormat="1" applyFont="1" applyBorder="1" applyAlignment="1">
      <alignment horizontal="center"/>
    </xf>
    <xf numFmtId="0" fontId="24" fillId="0" borderId="0" xfId="199" applyFont="1" applyBorder="1" applyAlignment="1">
      <alignment horizontal="left"/>
    </xf>
    <xf numFmtId="0" fontId="24" fillId="0" borderId="118" xfId="0" applyFont="1" applyBorder="1" applyAlignment="1">
      <alignment horizontal="center"/>
    </xf>
    <xf numFmtId="0" fontId="24" fillId="0" borderId="63" xfId="0" applyFont="1" applyBorder="1" applyAlignment="1">
      <alignment horizontal="center"/>
    </xf>
    <xf numFmtId="0" fontId="24" fillId="0" borderId="0" xfId="0" applyFont="1" applyAlignment="1">
      <alignment horizontal="center"/>
    </xf>
    <xf numFmtId="17" fontId="2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3" fontId="24" fillId="0" borderId="0" xfId="199" applyNumberFormat="1" applyFont="1" applyFill="1" applyBorder="1" applyAlignment="1">
      <alignment horizontal="center"/>
    </xf>
    <xf numFmtId="0" fontId="7" fillId="0" borderId="0" xfId="199" applyFill="1" applyBorder="1" applyAlignment="1">
      <alignment horizontal="center"/>
    </xf>
    <xf numFmtId="0" fontId="7" fillId="0" borderId="0" xfId="199" applyFont="1" applyFill="1" applyBorder="1" applyAlignment="1">
      <alignment horizontal="center"/>
    </xf>
    <xf numFmtId="0" fontId="24" fillId="9" borderId="0" xfId="5" applyFont="1" applyFill="1" applyAlignment="1">
      <alignment horizontal="center"/>
    </xf>
    <xf numFmtId="17" fontId="24" fillId="9" borderId="0" xfId="5" applyNumberFormat="1" applyFont="1" applyFill="1" applyAlignment="1">
      <alignment horizontal="center"/>
    </xf>
    <xf numFmtId="3" fontId="7" fillId="9" borderId="118" xfId="5" applyNumberFormat="1" applyFont="1" applyFill="1" applyBorder="1" applyAlignment="1">
      <alignment horizontal="center"/>
    </xf>
    <xf numFmtId="0" fontId="13" fillId="9" borderId="98" xfId="5" applyFont="1" applyFill="1" applyBorder="1" applyAlignment="1">
      <alignment horizontal="center" vertical="center" wrapText="1"/>
    </xf>
    <xf numFmtId="0" fontId="13" fillId="9" borderId="122" xfId="5" applyFont="1" applyFill="1" applyBorder="1" applyAlignment="1">
      <alignment horizontal="center" vertical="center" wrapText="1"/>
    </xf>
    <xf numFmtId="0" fontId="13" fillId="9" borderId="89" xfId="5" applyFont="1" applyFill="1" applyBorder="1" applyAlignment="1">
      <alignment horizontal="center" vertical="center" wrapText="1"/>
    </xf>
    <xf numFmtId="0" fontId="13" fillId="9" borderId="120" xfId="5" applyFont="1" applyFill="1" applyBorder="1" applyAlignment="1">
      <alignment horizontal="center" vertical="center" wrapText="1"/>
    </xf>
    <xf numFmtId="0" fontId="13" fillId="9" borderId="64" xfId="5" applyFont="1" applyFill="1" applyBorder="1" applyAlignment="1">
      <alignment horizontal="center" vertical="center" wrapText="1"/>
    </xf>
    <xf numFmtId="0" fontId="13" fillId="9" borderId="66" xfId="5" applyFont="1" applyFill="1" applyBorder="1" applyAlignment="1">
      <alignment horizontal="center" vertical="center" wrapText="1"/>
    </xf>
    <xf numFmtId="0" fontId="29" fillId="9" borderId="0" xfId="5" applyFont="1" applyFill="1" applyAlignment="1">
      <alignment horizontal="center"/>
    </xf>
    <xf numFmtId="0" fontId="97" fillId="9" borderId="72" xfId="5" applyFont="1" applyFill="1" applyBorder="1" applyAlignment="1">
      <alignment horizontal="center"/>
    </xf>
    <xf numFmtId="0" fontId="97" fillId="9" borderId="9" xfId="5" applyFont="1" applyFill="1" applyBorder="1" applyAlignment="1">
      <alignment horizontal="center"/>
    </xf>
    <xf numFmtId="0" fontId="97" fillId="9" borderId="23" xfId="5" applyFont="1" applyFill="1" applyBorder="1" applyAlignment="1">
      <alignment horizontal="center"/>
    </xf>
    <xf numFmtId="17" fontId="29" fillId="9" borderId="0" xfId="5" applyNumberFormat="1" applyFont="1" applyFill="1" applyAlignment="1">
      <alignment horizontal="center"/>
    </xf>
    <xf numFmtId="0" fontId="97" fillId="9" borderId="32" xfId="5" applyFont="1" applyFill="1" applyBorder="1" applyAlignment="1">
      <alignment horizontal="center"/>
    </xf>
    <xf numFmtId="0" fontId="97" fillId="9" borderId="3" xfId="5" applyFont="1" applyFill="1" applyBorder="1" applyAlignment="1">
      <alignment horizontal="center"/>
    </xf>
    <xf numFmtId="0" fontId="97" fillId="9" borderId="7" xfId="5" applyFont="1" applyFill="1" applyBorder="1" applyAlignment="1">
      <alignment horizontal="center"/>
    </xf>
    <xf numFmtId="0" fontId="17" fillId="9" borderId="0" xfId="5" applyFont="1" applyFill="1" applyBorder="1" applyAlignment="1">
      <alignment horizontal="left"/>
    </xf>
    <xf numFmtId="0" fontId="26" fillId="9" borderId="86" xfId="5" applyFont="1" applyFill="1" applyBorder="1" applyAlignment="1">
      <alignment horizontal="center" wrapText="1"/>
    </xf>
    <xf numFmtId="0" fontId="26" fillId="9" borderId="87" xfId="5" applyFont="1" applyFill="1" applyBorder="1" applyAlignment="1">
      <alignment horizontal="center" wrapText="1"/>
    </xf>
    <xf numFmtId="0" fontId="26" fillId="9" borderId="88" xfId="5" applyFont="1" applyFill="1" applyBorder="1" applyAlignment="1">
      <alignment horizontal="center" wrapText="1"/>
    </xf>
    <xf numFmtId="17" fontId="7" fillId="9" borderId="0" xfId="5" applyNumberFormat="1" applyFont="1" applyFill="1" applyAlignment="1">
      <alignment horizontal="right"/>
    </xf>
    <xf numFmtId="0" fontId="13" fillId="0" borderId="30" xfId="5" applyFont="1" applyFill="1" applyBorder="1" applyAlignment="1">
      <alignment horizontal="center" vertical="center" wrapText="1"/>
    </xf>
    <xf numFmtId="0" fontId="13" fillId="0" borderId="29" xfId="5" applyFont="1" applyFill="1" applyBorder="1" applyAlignment="1">
      <alignment horizontal="center" vertical="center" wrapText="1"/>
    </xf>
    <xf numFmtId="0" fontId="24" fillId="0" borderId="0" xfId="5" applyFont="1" applyFill="1" applyAlignment="1">
      <alignment horizontal="center"/>
    </xf>
    <xf numFmtId="17" fontId="24" fillId="0" borderId="0" xfId="5" applyNumberFormat="1" applyFont="1" applyFill="1" applyAlignment="1">
      <alignment horizontal="center"/>
    </xf>
    <xf numFmtId="0" fontId="17" fillId="40" borderId="0" xfId="5" applyFont="1" applyFill="1" applyAlignment="1">
      <alignment horizontal="left"/>
    </xf>
    <xf numFmtId="0" fontId="13" fillId="40" borderId="86" xfId="5" applyFont="1" applyFill="1" applyBorder="1" applyAlignment="1">
      <alignment horizontal="center" vertical="center" wrapText="1"/>
    </xf>
    <xf numFmtId="0" fontId="13" fillId="40" borderId="88" xfId="5" applyFont="1" applyFill="1" applyBorder="1" applyAlignment="1">
      <alignment horizontal="center" vertical="center" wrapText="1"/>
    </xf>
    <xf numFmtId="0" fontId="101" fillId="0" borderId="0" xfId="5" applyFont="1" applyFill="1" applyAlignment="1">
      <alignment horizontal="left"/>
    </xf>
    <xf numFmtId="0" fontId="98" fillId="0" borderId="0" xfId="5" applyFont="1" applyFill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199" applyFont="1" applyFill="1" applyBorder="1" applyAlignment="1">
      <alignment horizontal="center"/>
    </xf>
    <xf numFmtId="0" fontId="17" fillId="0" borderId="0" xfId="199" applyFont="1" applyFill="1" applyBorder="1" applyAlignment="1">
      <alignment horizontal="left"/>
    </xf>
    <xf numFmtId="173" fontId="29" fillId="0" borderId="0" xfId="199" applyNumberFormat="1" applyFont="1" applyFill="1" applyBorder="1" applyAlignment="1">
      <alignment horizontal="center"/>
    </xf>
    <xf numFmtId="173" fontId="17" fillId="0" borderId="0" xfId="199" applyNumberFormat="1" applyFont="1" applyFill="1" applyBorder="1" applyAlignment="1">
      <alignment horizontal="center"/>
    </xf>
    <xf numFmtId="0" fontId="24" fillId="0" borderId="0" xfId="199" applyFont="1" applyAlignment="1">
      <alignment horizontal="left"/>
    </xf>
    <xf numFmtId="0" fontId="17" fillId="0" borderId="0" xfId="199" applyFont="1" applyBorder="1" applyAlignment="1">
      <alignment horizontal="center"/>
    </xf>
    <xf numFmtId="0" fontId="17" fillId="0" borderId="0" xfId="199" applyFont="1" applyBorder="1" applyAlignment="1">
      <alignment horizontal="left"/>
    </xf>
    <xf numFmtId="0" fontId="7" fillId="0" borderId="0" xfId="199" applyFont="1" applyBorder="1" applyAlignment="1">
      <alignment horizontal="center"/>
    </xf>
    <xf numFmtId="0" fontId="101" fillId="0" borderId="0" xfId="199" applyFont="1" applyBorder="1" applyAlignment="1">
      <alignment horizontal="center"/>
    </xf>
    <xf numFmtId="0" fontId="13" fillId="0" borderId="0" xfId="5" applyFont="1" applyFill="1" applyBorder="1" applyAlignment="1">
      <alignment horizontal="center"/>
    </xf>
  </cellXfs>
  <cellStyles count="308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20% - Énfasis1" xfId="26"/>
    <cellStyle name="20% - Énfasis1 2" xfId="27"/>
    <cellStyle name="20% - Énfasis1_Energía" xfId="28"/>
    <cellStyle name="20% - Énfasis2" xfId="29"/>
    <cellStyle name="20% - Énfasis2 2" xfId="30"/>
    <cellStyle name="20% - Énfasis2_Energía" xfId="31"/>
    <cellStyle name="20% - Énfasis3" xfId="32"/>
    <cellStyle name="20% - Énfasis3 2" xfId="33"/>
    <cellStyle name="20% - Énfasis3_Energía" xfId="34"/>
    <cellStyle name="20% - Énfasis4" xfId="35"/>
    <cellStyle name="20% - Énfasis4 2" xfId="36"/>
    <cellStyle name="20% - Énfasis4_Energía" xfId="37"/>
    <cellStyle name="20% - Énfasis5" xfId="38"/>
    <cellStyle name="20% - Énfasis5 2" xfId="39"/>
    <cellStyle name="20% - Énfasis5_Energía" xfId="40"/>
    <cellStyle name="20% - Énfasis6" xfId="41"/>
    <cellStyle name="20% - Énfasis6 2" xfId="42"/>
    <cellStyle name="20% - Énfasis6_Energía" xfId="43"/>
    <cellStyle name="40% - Accent1 2" xfId="44"/>
    <cellStyle name="40% - Accent1 3" xfId="45"/>
    <cellStyle name="40% - Accent2 2" xfId="46"/>
    <cellStyle name="40% - Accent2 3" xfId="47"/>
    <cellStyle name="40% - Accent3 2" xfId="48"/>
    <cellStyle name="40% - Accent3 3" xfId="49"/>
    <cellStyle name="40% - Accent4 2" xfId="50"/>
    <cellStyle name="40% - Accent4 3" xfId="51"/>
    <cellStyle name="40% - Accent5 2" xfId="52"/>
    <cellStyle name="40% - Accent5 3" xfId="53"/>
    <cellStyle name="40% - Accent6 2" xfId="54"/>
    <cellStyle name="40% - Accent6 3" xfId="55"/>
    <cellStyle name="40% - Énfasis1" xfId="56"/>
    <cellStyle name="40% - Énfasis1 2" xfId="57"/>
    <cellStyle name="40% - Énfasis1_Energía" xfId="58"/>
    <cellStyle name="40% - Énfasis2" xfId="59"/>
    <cellStyle name="40% - Énfasis2 2" xfId="60"/>
    <cellStyle name="40% - Énfasis2_Energía" xfId="61"/>
    <cellStyle name="40% - Énfasis3" xfId="62"/>
    <cellStyle name="40% - Énfasis3 2" xfId="63"/>
    <cellStyle name="40% - Énfasis3_Energía" xfId="64"/>
    <cellStyle name="40% - Énfasis4" xfId="65"/>
    <cellStyle name="40% - Énfasis4 2" xfId="66"/>
    <cellStyle name="40% - Énfasis4_Energía" xfId="67"/>
    <cellStyle name="40% - Énfasis5" xfId="68"/>
    <cellStyle name="40% - Énfasis5 2" xfId="69"/>
    <cellStyle name="40% - Énfasis5_Energía" xfId="70"/>
    <cellStyle name="40% - Énfasis6" xfId="71"/>
    <cellStyle name="40% - Énfasis6 2" xfId="72"/>
    <cellStyle name="40% - Énfasis6_Energía" xfId="73"/>
    <cellStyle name="60% - Accent1 2" xfId="74"/>
    <cellStyle name="60% - Accent1 3" xfId="75"/>
    <cellStyle name="60% - Accent2 2" xfId="76"/>
    <cellStyle name="60% - Accent2 3" xfId="77"/>
    <cellStyle name="60% - Accent3 2" xfId="78"/>
    <cellStyle name="60% - Accent3 3" xfId="79"/>
    <cellStyle name="60% - Accent4 2" xfId="80"/>
    <cellStyle name="60% - Accent4 3" xfId="81"/>
    <cellStyle name="60% - Accent5 2" xfId="82"/>
    <cellStyle name="60% - Accent5 3" xfId="83"/>
    <cellStyle name="60% - Accent6 2" xfId="84"/>
    <cellStyle name="60% - Accent6 3" xfId="85"/>
    <cellStyle name="60% - Énfasis1" xfId="86"/>
    <cellStyle name="60% - Énfasis1 2" xfId="87"/>
    <cellStyle name="60% - Énfasis1_Energía" xfId="88"/>
    <cellStyle name="60% - Énfasis2" xfId="89"/>
    <cellStyle name="60% - Énfasis2 2" xfId="90"/>
    <cellStyle name="60% - Énfasis2_Energía" xfId="91"/>
    <cellStyle name="60% - Énfasis3" xfId="92"/>
    <cellStyle name="60% - Énfasis3 2" xfId="93"/>
    <cellStyle name="60% - Énfasis3_Energía" xfId="94"/>
    <cellStyle name="60% - Énfasis4" xfId="95"/>
    <cellStyle name="60% - Énfasis4 2" xfId="96"/>
    <cellStyle name="60% - Énfasis4_Energía" xfId="97"/>
    <cellStyle name="60% - Énfasis5" xfId="98"/>
    <cellStyle name="60% - Énfasis5 2" xfId="99"/>
    <cellStyle name="60% - Énfasis5_Energía" xfId="100"/>
    <cellStyle name="60% - Énfasis6" xfId="101"/>
    <cellStyle name="60% - Énfasis6 2" xfId="102"/>
    <cellStyle name="60% - Énfasis6_Energía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Bad 2" xfId="116"/>
    <cellStyle name="Bad 3" xfId="117"/>
    <cellStyle name="Buena" xfId="118"/>
    <cellStyle name="Buena 2" xfId="119"/>
    <cellStyle name="Buena_Energía" xfId="120"/>
    <cellStyle name="Calculation 2" xfId="121"/>
    <cellStyle name="Calculation 3" xfId="122"/>
    <cellStyle name="Cálculo" xfId="123"/>
    <cellStyle name="Cálculo 2" xfId="124"/>
    <cellStyle name="Cálculo_Energía" xfId="125"/>
    <cellStyle name="Celda de comprobación" xfId="126"/>
    <cellStyle name="Celda de comprobación 2" xfId="127"/>
    <cellStyle name="Celda de comprobación_Energía" xfId="128"/>
    <cellStyle name="Celda vinculada" xfId="129"/>
    <cellStyle name="Celda vinculada 2" xfId="130"/>
    <cellStyle name="Celda vinculada_Energía" xfId="131"/>
    <cellStyle name="Check Cell 2" xfId="132"/>
    <cellStyle name="Check Cell 3" xfId="133"/>
    <cellStyle name="Comma" xfId="1" builtinId="3"/>
    <cellStyle name="Comma [0]" xfId="2" builtinId="6"/>
    <cellStyle name="Comma 2" xfId="13"/>
    <cellStyle name="Comma 2 10" xfId="264"/>
    <cellStyle name="Comma 2 2" xfId="134"/>
    <cellStyle name="Comma 2 2 2" xfId="265"/>
    <cellStyle name="Comma 2 3" xfId="135"/>
    <cellStyle name="Comma 2 3 2" xfId="266"/>
    <cellStyle name="Comma 2 4" xfId="136"/>
    <cellStyle name="Comma 2 4 2" xfId="267"/>
    <cellStyle name="Comma 2 5" xfId="137"/>
    <cellStyle name="Comma 2 5 2" xfId="268"/>
    <cellStyle name="Comma 2 6" xfId="138"/>
    <cellStyle name="Comma 2 6 2" xfId="269"/>
    <cellStyle name="Comma 2 7" xfId="139"/>
    <cellStyle name="Comma 2 7 2" xfId="270"/>
    <cellStyle name="Comma 2 8" xfId="140"/>
    <cellStyle name="Comma 2 8 2" xfId="271"/>
    <cellStyle name="Comma 2 9" xfId="141"/>
    <cellStyle name="Comma 2 9 2" xfId="272"/>
    <cellStyle name="Comma 2_10A" xfId="256"/>
    <cellStyle name="Comma 3 2" xfId="142"/>
    <cellStyle name="Comma 3 2 2" xfId="273"/>
    <cellStyle name="Comma 4" xfId="143"/>
    <cellStyle name="Comma 4 2" xfId="144"/>
    <cellStyle name="Comma 4 2 2" xfId="275"/>
    <cellStyle name="Comma 4 3" xfId="274"/>
    <cellStyle name="Comma 5" xfId="145"/>
    <cellStyle name="Comma 5 2" xfId="146"/>
    <cellStyle name="Comma 5 2 2" xfId="277"/>
    <cellStyle name="Comma 5 3" xfId="276"/>
    <cellStyle name="Comma_CARGAS07" xfId="307"/>
    <cellStyle name="Comma_IP0209" xfId="9"/>
    <cellStyle name="Comma_TP-01-11Amelia" xfId="147"/>
    <cellStyle name="Comma_TP-04-11Amelia" xfId="148"/>
    <cellStyle name="Comma_TP-08-09" xfId="8"/>
    <cellStyle name="Currency 2 2" xfId="149"/>
    <cellStyle name="Currency 2 2 2" xfId="278"/>
    <cellStyle name="Encabezado 4" xfId="150"/>
    <cellStyle name="Encabezado 4 2" xfId="151"/>
    <cellStyle name="Encabezado 4_Energía" xfId="152"/>
    <cellStyle name="Énfasis1" xfId="153"/>
    <cellStyle name="Énfasis1 2" xfId="154"/>
    <cellStyle name="Énfasis1_Energía" xfId="155"/>
    <cellStyle name="Énfasis2" xfId="156"/>
    <cellStyle name="Énfasis2 2" xfId="157"/>
    <cellStyle name="Énfasis2_Energía" xfId="158"/>
    <cellStyle name="Énfasis3" xfId="159"/>
    <cellStyle name="Énfasis3 2" xfId="160"/>
    <cellStyle name="Énfasis3_Energía" xfId="161"/>
    <cellStyle name="Énfasis4" xfId="162"/>
    <cellStyle name="Énfasis4 2" xfId="163"/>
    <cellStyle name="Énfasis4_Energía" xfId="164"/>
    <cellStyle name="Énfasis5" xfId="165"/>
    <cellStyle name="Énfasis5 2" xfId="166"/>
    <cellStyle name="Énfasis5_Energía" xfId="167"/>
    <cellStyle name="Énfasis6" xfId="168"/>
    <cellStyle name="Énfasis6 2" xfId="169"/>
    <cellStyle name="Énfasis6_Energía" xfId="170"/>
    <cellStyle name="Entrada" xfId="171"/>
    <cellStyle name="Entrada 2" xfId="172"/>
    <cellStyle name="Entrada_Energía" xfId="173"/>
    <cellStyle name="Euro" xfId="174"/>
    <cellStyle name="Euro 2" xfId="279"/>
    <cellStyle name="Explanatory Text 2" xfId="175"/>
    <cellStyle name="Explanatory Text 3" xfId="176"/>
    <cellStyle name="F2" xfId="177"/>
    <cellStyle name="F3" xfId="178"/>
    <cellStyle name="F4" xfId="179"/>
    <cellStyle name="F5" xfId="180"/>
    <cellStyle name="F6" xfId="181"/>
    <cellStyle name="F7" xfId="182"/>
    <cellStyle name="F8" xfId="183"/>
    <cellStyle name="Good 2" xfId="184"/>
    <cellStyle name="Good 3" xfId="185"/>
    <cellStyle name="Heading 1 2" xfId="186"/>
    <cellStyle name="Heading 2 2" xfId="187"/>
    <cellStyle name="Heading 3 2" xfId="188"/>
    <cellStyle name="Heading 4 2" xfId="189"/>
    <cellStyle name="Incorrecto" xfId="190"/>
    <cellStyle name="Incorrecto 2" xfId="191"/>
    <cellStyle name="Incorrecto_Energía" xfId="192"/>
    <cellStyle name="Input 2" xfId="193"/>
    <cellStyle name="Input 3" xfId="194"/>
    <cellStyle name="Linked Cell 2" xfId="195"/>
    <cellStyle name="Linked Cell 3" xfId="196"/>
    <cellStyle name="Millares 2" xfId="197"/>
    <cellStyle name="Millares 2 2" xfId="280"/>
    <cellStyle name="Neutral 2" xfId="198"/>
    <cellStyle name="Normal" xfId="0" builtinId="0"/>
    <cellStyle name="Normal 10" xfId="199"/>
    <cellStyle name="Normal 10 2" xfId="281"/>
    <cellStyle name="Normal 11" xfId="306"/>
    <cellStyle name="Normal 2" xfId="12"/>
    <cellStyle name="Normal 2 2" xfId="200"/>
    <cellStyle name="Normal 2 2 2" xfId="282"/>
    <cellStyle name="Normal 2 3" xfId="201"/>
    <cellStyle name="Normal 2 3 2" xfId="283"/>
    <cellStyle name="Normal 2 4" xfId="202"/>
    <cellStyle name="Normal 2 4 2" xfId="284"/>
    <cellStyle name="Normal 2 5" xfId="203"/>
    <cellStyle name="Normal 2 5 2" xfId="285"/>
    <cellStyle name="Normal 2 6" xfId="204"/>
    <cellStyle name="Normal 2 6 2" xfId="286"/>
    <cellStyle name="Normal 2 7" xfId="263"/>
    <cellStyle name="Normal 2_10A" xfId="257"/>
    <cellStyle name="Normal 3" xfId="205"/>
    <cellStyle name="Normal 3 2" xfId="206"/>
    <cellStyle name="Normal 3 2 2" xfId="287"/>
    <cellStyle name="Normal 4" xfId="207"/>
    <cellStyle name="Normal 4 2" xfId="208"/>
    <cellStyle name="Normal 4 2 2" xfId="289"/>
    <cellStyle name="Normal 4 3" xfId="288"/>
    <cellStyle name="Normal 4_10A" xfId="258"/>
    <cellStyle name="Normal 5" xfId="254"/>
    <cellStyle name="Normal 5 2" xfId="209"/>
    <cellStyle name="Normal 5 2 2" xfId="290"/>
    <cellStyle name="Normal 5 3" xfId="301"/>
    <cellStyle name="Normal 5_10A" xfId="259"/>
    <cellStyle name="Normal 6" xfId="255"/>
    <cellStyle name="Normal 6 2" xfId="210"/>
    <cellStyle name="Normal 6 2 2" xfId="291"/>
    <cellStyle name="Normal 6 3" xfId="302"/>
    <cellStyle name="Normal 6_10A" xfId="260"/>
    <cellStyle name="Normal 7" xfId="303"/>
    <cellStyle name="Normal 7 2" xfId="211"/>
    <cellStyle name="Normal 7 2 2" xfId="292"/>
    <cellStyle name="Normal 7 3" xfId="212"/>
    <cellStyle name="Normal 7 3 2" xfId="293"/>
    <cellStyle name="Normal 8" xfId="304"/>
    <cellStyle name="Normal 8 2" xfId="213"/>
    <cellStyle name="Normal 8 2 2" xfId="294"/>
    <cellStyle name="Normal 9" xfId="305"/>
    <cellStyle name="Normal 9 2" xfId="214"/>
    <cellStyle name="Normal 9 2 2" xfId="295"/>
    <cellStyle name="Normal_10" xfId="215"/>
    <cellStyle name="Normal_10A" xfId="261"/>
    <cellStyle name="Normal_8" xfId="216"/>
    <cellStyle name="Normal_CompRR" xfId="217"/>
    <cellStyle name="Normal_Datos" xfId="6"/>
    <cellStyle name="Normal_Datos_1" xfId="11"/>
    <cellStyle name="Normal_IP0209" xfId="5"/>
    <cellStyle name="Normal_IP0209 2" xfId="262"/>
    <cellStyle name="Normal_ip1207" xfId="218"/>
    <cellStyle name="Normal_Oasidis_ver5" xfId="10"/>
    <cellStyle name="Normal_Peaje" xfId="3"/>
    <cellStyle name="Notas" xfId="219"/>
    <cellStyle name="Notas 2" xfId="220"/>
    <cellStyle name="Notas 3" xfId="296"/>
    <cellStyle name="Notas_GENERACION SICN" xfId="221"/>
    <cellStyle name="Note 2" xfId="222"/>
    <cellStyle name="Note 3" xfId="223"/>
    <cellStyle name="Note 3 2" xfId="297"/>
    <cellStyle name="Output 2" xfId="224"/>
    <cellStyle name="Output 3" xfId="225"/>
    <cellStyle name="Percent" xfId="4" builtinId="5"/>
    <cellStyle name="Percent 2" xfId="226"/>
    <cellStyle name="Percent 2 2" xfId="298"/>
    <cellStyle name="Percent 3" xfId="227"/>
    <cellStyle name="Percent 3 2" xfId="299"/>
    <cellStyle name="Percent 4" xfId="228"/>
    <cellStyle name="Percent 5" xfId="253"/>
    <cellStyle name="Percent 5 2" xfId="300"/>
    <cellStyle name="Percent_IP0209" xfId="7"/>
    <cellStyle name="Salida" xfId="229"/>
    <cellStyle name="Salida 2" xfId="230"/>
    <cellStyle name="Salida_Energía" xfId="231"/>
    <cellStyle name="Texto de advertencia" xfId="232"/>
    <cellStyle name="Texto de advertencia 2" xfId="233"/>
    <cellStyle name="Texto de advertencia_Energía" xfId="234"/>
    <cellStyle name="Texto explicativo" xfId="235"/>
    <cellStyle name="Texto explicativo 2" xfId="236"/>
    <cellStyle name="Texto explicativo_Energía" xfId="237"/>
    <cellStyle name="Título" xfId="238"/>
    <cellStyle name="Título 1" xfId="239"/>
    <cellStyle name="Título 1 2" xfId="240"/>
    <cellStyle name="Título 1_Energía" xfId="241"/>
    <cellStyle name="Título 2" xfId="242"/>
    <cellStyle name="Título 2 2" xfId="243"/>
    <cellStyle name="Título 2_Energía" xfId="244"/>
    <cellStyle name="Título 3" xfId="245"/>
    <cellStyle name="Título 3 2" xfId="246"/>
    <cellStyle name="Título 3_Energía" xfId="247"/>
    <cellStyle name="Título 4" xfId="248"/>
    <cellStyle name="Título_GENERACION SICN" xfId="249"/>
    <cellStyle name="Total 2" xfId="250"/>
    <cellStyle name="Warning Text 2" xfId="251"/>
    <cellStyle name="Warning Text 3" xfId="252"/>
  </cellStyles>
  <dxfs count="0"/>
  <tableStyles count="0" defaultTableStyle="TableStyleMedium2" defaultPivotStyle="PivotStyleLight16"/>
  <colors>
    <mruColors>
      <color rgb="FF66FFFF"/>
      <color rgb="FFFFFF99"/>
      <color rgb="FFF4F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362219</xdr:colOff>
      <xdr:row>97</xdr:row>
      <xdr:rowOff>13416</xdr:rowOff>
    </xdr:from>
    <xdr:to>
      <xdr:col>21</xdr:col>
      <xdr:colOff>1</xdr:colOff>
      <xdr:row>139</xdr:row>
      <xdr:rowOff>0</xdr:rowOff>
    </xdr:to>
    <xdr:sp macro="" textlink="">
      <xdr:nvSpPr>
        <xdr:cNvPr id="2" name="TextBox 1"/>
        <xdr:cNvSpPr txBox="1"/>
      </xdr:nvSpPr>
      <xdr:spPr>
        <a:xfrm>
          <a:off x="14891198" y="15588803"/>
          <a:ext cx="2709930" cy="556742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/>
            <a:t>Nota:</a:t>
          </a:r>
        </a:p>
        <a:p>
          <a:r>
            <a:rPr lang="en-US" sz="1800"/>
            <a:t>Poner</a:t>
          </a:r>
          <a:r>
            <a:rPr lang="en-US" sz="1800" baseline="0"/>
            <a:t> el filtro celda A6 siempre despues que se actualicen retiros sin contratos</a:t>
          </a:r>
          <a:endParaRPr lang="en-US" sz="1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342900</xdr:colOff>
      <xdr:row>7</xdr:row>
      <xdr:rowOff>9525</xdr:rowOff>
    </xdr:from>
    <xdr:to>
      <xdr:col>0</xdr:col>
      <xdr:colOff>1219200</xdr:colOff>
      <xdr:row>9</xdr:row>
      <xdr:rowOff>9525</xdr:rowOff>
    </xdr:to>
    <xdr:sp macro="" textlink="">
      <xdr:nvSpPr>
        <xdr:cNvPr id="5" name="Line 2"/>
        <xdr:cNvSpPr>
          <a:spLocks noChangeShapeType="1"/>
        </xdr:cNvSpPr>
      </xdr:nvSpPr>
      <xdr:spPr bwMode="auto">
        <a:xfrm>
          <a:off x="342900" y="819150"/>
          <a:ext cx="2667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19050</xdr:rowOff>
    </xdr:from>
    <xdr:to>
      <xdr:col>1</xdr:col>
      <xdr:colOff>0</xdr:colOff>
      <xdr:row>7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990600"/>
          <a:ext cx="590550" cy="295275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pajan/Local%20Settings/Temp/wz0973/Datos%20Mayo%202012/00sangab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S"/>
      <sheetName val="UNIDAD"/>
    </sheetNames>
    <sheetDataSet>
      <sheetData sheetId="0">
        <row r="2">
          <cell r="R2" t="str">
            <v>Agua Lima 10</v>
          </cell>
          <cell r="V2" t="str">
            <v>Regulado</v>
          </cell>
          <cell r="X2" t="str">
            <v>No</v>
          </cell>
        </row>
        <row r="3">
          <cell r="R3" t="str">
            <v>Aguaytia 22.9</v>
          </cell>
          <cell r="V3" t="str">
            <v>Libre</v>
          </cell>
          <cell r="X3" t="str">
            <v>Si</v>
          </cell>
        </row>
        <row r="4">
          <cell r="R4" t="str">
            <v>Andychagua 4,16</v>
          </cell>
          <cell r="V4" t="str">
            <v>Gran Usuario</v>
          </cell>
        </row>
        <row r="5">
          <cell r="R5" t="str">
            <v>Antagsha 50</v>
          </cell>
        </row>
        <row r="6">
          <cell r="R6" t="str">
            <v>Antamina 220</v>
          </cell>
        </row>
        <row r="7">
          <cell r="R7" t="str">
            <v>Antena 13.8</v>
          </cell>
        </row>
        <row r="8">
          <cell r="R8" t="str">
            <v>Antuquito 50</v>
          </cell>
        </row>
        <row r="9">
          <cell r="R9" t="str">
            <v>Aricota1 10.5</v>
          </cell>
        </row>
        <row r="10">
          <cell r="R10" t="str">
            <v>Aricota2 10.5</v>
          </cell>
        </row>
        <row r="11">
          <cell r="R11" t="str">
            <v>Aucayacu 22.9</v>
          </cell>
        </row>
        <row r="12">
          <cell r="R12" t="str">
            <v>Austria Duvaz 50</v>
          </cell>
        </row>
        <row r="13">
          <cell r="R13" t="str">
            <v>Ayaviri 10</v>
          </cell>
        </row>
        <row r="14">
          <cell r="R14" t="str">
            <v>Ayaviri 138</v>
          </cell>
        </row>
        <row r="15">
          <cell r="R15" t="str">
            <v>Ayaviri 138</v>
          </cell>
        </row>
        <row r="16">
          <cell r="R16" t="str">
            <v>Ayaviri 23</v>
          </cell>
        </row>
        <row r="17">
          <cell r="R17" t="str">
            <v>Azangaro  23</v>
          </cell>
        </row>
        <row r="18">
          <cell r="R18" t="str">
            <v>Azangaro 22.9</v>
          </cell>
        </row>
        <row r="19">
          <cell r="R19" t="str">
            <v>Azangaro 23</v>
          </cell>
        </row>
        <row r="20">
          <cell r="R20" t="str">
            <v>Azangaro 60</v>
          </cell>
        </row>
        <row r="21">
          <cell r="R21" t="str">
            <v>Azangaro II 60</v>
          </cell>
        </row>
        <row r="22">
          <cell r="R22" t="str">
            <v>Azulcocha 69</v>
          </cell>
        </row>
        <row r="23">
          <cell r="R23" t="str">
            <v>Balnearios 60</v>
          </cell>
        </row>
        <row r="24">
          <cell r="R24" t="str">
            <v>Cachimayo 138</v>
          </cell>
        </row>
        <row r="25">
          <cell r="R25" t="str">
            <v>Cahua 10</v>
          </cell>
        </row>
        <row r="26">
          <cell r="R26" t="str">
            <v>Cajamarquilla 220</v>
          </cell>
        </row>
        <row r="27">
          <cell r="R27" t="str">
            <v>Callahuanca 10</v>
          </cell>
        </row>
        <row r="28">
          <cell r="R28" t="str">
            <v>Callahuanca 220</v>
          </cell>
        </row>
        <row r="29">
          <cell r="R29" t="str">
            <v>Callalli 138</v>
          </cell>
        </row>
        <row r="30">
          <cell r="R30" t="str">
            <v>Campo Armiño 220</v>
          </cell>
        </row>
        <row r="31">
          <cell r="R31" t="str">
            <v>Cantera 220</v>
          </cell>
        </row>
        <row r="32">
          <cell r="R32" t="str">
            <v>Carhuacra 50</v>
          </cell>
        </row>
        <row r="33">
          <cell r="R33" t="str">
            <v>Carhuamayo 138</v>
          </cell>
        </row>
        <row r="34">
          <cell r="R34" t="str">
            <v>Carhuaquero 220</v>
          </cell>
        </row>
        <row r="35">
          <cell r="R35" t="str">
            <v>Caripa 138</v>
          </cell>
        </row>
        <row r="36">
          <cell r="R36" t="str">
            <v>Carlos Francisco 50</v>
          </cell>
        </row>
        <row r="37">
          <cell r="R37" t="str">
            <v>Casapalca Norte 50</v>
          </cell>
        </row>
        <row r="38">
          <cell r="R38" t="str">
            <v>Caudalosa Grande 22</v>
          </cell>
        </row>
        <row r="39">
          <cell r="R39" t="str">
            <v>Central San Nicolás 13.8</v>
          </cell>
        </row>
        <row r="40">
          <cell r="R40" t="str">
            <v>Cerro Corona 220</v>
          </cell>
        </row>
        <row r="41">
          <cell r="R41" t="str">
            <v>Cerro Verde 138</v>
          </cell>
        </row>
        <row r="42">
          <cell r="R42" t="str">
            <v>Cerro Verde 220</v>
          </cell>
        </row>
        <row r="43">
          <cell r="R43" t="str">
            <v>Chavarria 220</v>
          </cell>
        </row>
        <row r="44">
          <cell r="R44" t="str">
            <v>Chiclayo 220</v>
          </cell>
        </row>
        <row r="45">
          <cell r="R45" t="str">
            <v>Chiclayo 60</v>
          </cell>
        </row>
        <row r="46">
          <cell r="R46" t="str">
            <v>Chilca 220</v>
          </cell>
        </row>
        <row r="47">
          <cell r="R47" t="str">
            <v>Chilina 13.8</v>
          </cell>
        </row>
        <row r="48">
          <cell r="R48" t="str">
            <v>Chilina 33</v>
          </cell>
        </row>
        <row r="49">
          <cell r="R49" t="str">
            <v>Chimbote 1 13.8</v>
          </cell>
        </row>
        <row r="50">
          <cell r="R50" t="str">
            <v>Chimbote 1 138</v>
          </cell>
        </row>
        <row r="51">
          <cell r="R51" t="str">
            <v>Chimbote 2 13.8</v>
          </cell>
        </row>
        <row r="52">
          <cell r="R52" t="str">
            <v>Chimbote 2 138</v>
          </cell>
        </row>
        <row r="53">
          <cell r="R53" t="str">
            <v>Chimbote 220</v>
          </cell>
        </row>
        <row r="54">
          <cell r="R54" t="str">
            <v>Chosica 60</v>
          </cell>
        </row>
        <row r="55">
          <cell r="R55" t="str">
            <v>Cobriza I 69</v>
          </cell>
        </row>
        <row r="56">
          <cell r="R56" t="str">
            <v>Cobriza II 10</v>
          </cell>
        </row>
        <row r="57">
          <cell r="R57" t="str">
            <v>Cobriza II 69</v>
          </cell>
        </row>
        <row r="58">
          <cell r="R58" t="str">
            <v>Colcabamba 33</v>
          </cell>
        </row>
        <row r="59">
          <cell r="R59" t="str">
            <v>Combapata 138</v>
          </cell>
        </row>
        <row r="60">
          <cell r="R60" t="str">
            <v>Condorcocha 138</v>
          </cell>
        </row>
        <row r="61">
          <cell r="R61" t="str">
            <v>Condorcocha 44</v>
          </cell>
        </row>
        <row r="62">
          <cell r="R62" t="str">
            <v>Cusco 138</v>
          </cell>
        </row>
        <row r="63">
          <cell r="R63" t="str">
            <v>Derivacion Milpo 50</v>
          </cell>
        </row>
        <row r="64">
          <cell r="R64" t="str">
            <v>Desierto 220</v>
          </cell>
        </row>
        <row r="65">
          <cell r="R65" t="str">
            <v>Dolorespata 10</v>
          </cell>
        </row>
        <row r="66">
          <cell r="R66" t="str">
            <v>Excelsior 12</v>
          </cell>
        </row>
        <row r="67">
          <cell r="R67" t="str">
            <v>Excelsior 2,4</v>
          </cell>
        </row>
        <row r="68">
          <cell r="R68" t="str">
            <v>Guadalupe 10</v>
          </cell>
        </row>
        <row r="69">
          <cell r="R69" t="str">
            <v>Guadalupe 60</v>
          </cell>
        </row>
        <row r="70">
          <cell r="R70" t="str">
            <v>Huachipa 60</v>
          </cell>
        </row>
        <row r="71">
          <cell r="R71" t="str">
            <v>Huacho 66</v>
          </cell>
        </row>
        <row r="72">
          <cell r="R72" t="str">
            <v>Huallanca 13.8</v>
          </cell>
        </row>
        <row r="73">
          <cell r="R73" t="str">
            <v>Huallanca 138</v>
          </cell>
        </row>
        <row r="74">
          <cell r="R74" t="str">
            <v>Huallanca 66</v>
          </cell>
        </row>
        <row r="75">
          <cell r="R75" t="str">
            <v>Huancavelica 10</v>
          </cell>
        </row>
        <row r="76">
          <cell r="R76" t="str">
            <v>Huancavelica 220</v>
          </cell>
        </row>
        <row r="77">
          <cell r="R77" t="str">
            <v>Huancavelica 60</v>
          </cell>
        </row>
        <row r="78">
          <cell r="R78" t="str">
            <v>Huancayoccasa 33</v>
          </cell>
        </row>
        <row r="79">
          <cell r="R79" t="str">
            <v>Huanchor 10</v>
          </cell>
        </row>
        <row r="80">
          <cell r="R80" t="str">
            <v>Huanuco 10</v>
          </cell>
        </row>
        <row r="81">
          <cell r="R81" t="str">
            <v>Huanuco 22.9</v>
          </cell>
        </row>
        <row r="82">
          <cell r="R82" t="str">
            <v>Huayucachi 10</v>
          </cell>
        </row>
        <row r="83">
          <cell r="R83" t="str">
            <v>Huayucachi 60</v>
          </cell>
        </row>
        <row r="84">
          <cell r="R84" t="str">
            <v>Huicra 2,4</v>
          </cell>
        </row>
        <row r="85">
          <cell r="R85" t="str">
            <v>Ica 10</v>
          </cell>
        </row>
        <row r="86">
          <cell r="R86" t="str">
            <v>Ica 220</v>
          </cell>
        </row>
        <row r="87">
          <cell r="R87" t="str">
            <v>Ica 60</v>
          </cell>
        </row>
        <row r="88">
          <cell r="R88" t="str">
            <v>Ilo 13.8</v>
          </cell>
        </row>
        <row r="89">
          <cell r="R89" t="str">
            <v>Ilo 138</v>
          </cell>
        </row>
        <row r="90">
          <cell r="R90" t="str">
            <v>Ilo ELP 138</v>
          </cell>
        </row>
        <row r="91">
          <cell r="R91" t="str">
            <v>Incasa 138</v>
          </cell>
        </row>
        <row r="92">
          <cell r="R92" t="str">
            <v>Independencia 10</v>
          </cell>
        </row>
        <row r="93">
          <cell r="R93" t="str">
            <v>Independencia 220</v>
          </cell>
        </row>
        <row r="94">
          <cell r="R94" t="str">
            <v>Independencia 60</v>
          </cell>
        </row>
        <row r="95">
          <cell r="R95" t="str">
            <v>Jahuay 10</v>
          </cell>
        </row>
        <row r="96">
          <cell r="R96" t="str">
            <v>Juliaca 10</v>
          </cell>
        </row>
        <row r="97">
          <cell r="R97" t="str">
            <v>Juliaca 138</v>
          </cell>
        </row>
        <row r="98">
          <cell r="R98" t="str">
            <v>Juliaca 22,9</v>
          </cell>
        </row>
        <row r="99">
          <cell r="R99" t="str">
            <v>La Niña 220</v>
          </cell>
        </row>
        <row r="100">
          <cell r="R100" t="str">
            <v>La Pajuela 22.9</v>
          </cell>
        </row>
        <row r="101">
          <cell r="R101" t="str">
            <v>Machupicchu 10.5</v>
          </cell>
        </row>
        <row r="102">
          <cell r="R102" t="str">
            <v>Machupicchu 138</v>
          </cell>
        </row>
        <row r="103">
          <cell r="R103" t="str">
            <v>Mahr Tunel 2,4</v>
          </cell>
        </row>
        <row r="104">
          <cell r="R104" t="str">
            <v>Malacas 13.2</v>
          </cell>
        </row>
        <row r="105">
          <cell r="R105" t="str">
            <v>Mancora 10</v>
          </cell>
        </row>
        <row r="106">
          <cell r="R106" t="str">
            <v>Mancora 22.9</v>
          </cell>
        </row>
        <row r="107">
          <cell r="R107" t="str">
            <v>Marcona 60</v>
          </cell>
        </row>
        <row r="108">
          <cell r="R108" t="str">
            <v>Mina 60</v>
          </cell>
        </row>
        <row r="109">
          <cell r="R109" t="str">
            <v>Mollendo 138</v>
          </cell>
        </row>
        <row r="110">
          <cell r="R110" t="str">
            <v>Montalvo 138</v>
          </cell>
        </row>
        <row r="111">
          <cell r="R111" t="str">
            <v>Moquegua 138</v>
          </cell>
        </row>
        <row r="112">
          <cell r="R112" t="str">
            <v>Morococha 2.4</v>
          </cell>
        </row>
        <row r="113">
          <cell r="R113" t="str">
            <v>Morococha 50</v>
          </cell>
        </row>
        <row r="114">
          <cell r="R114" t="str">
            <v>Ñaña 60</v>
          </cell>
        </row>
        <row r="115">
          <cell r="R115" t="str">
            <v>Ninguna</v>
          </cell>
        </row>
        <row r="116">
          <cell r="R116" t="str">
            <v>Nueva Zorritos 60</v>
          </cell>
        </row>
        <row r="117">
          <cell r="R117" t="str">
            <v>Nuevo Progreso 22.9</v>
          </cell>
        </row>
        <row r="118">
          <cell r="R118" t="str">
            <v>Oroya Nueva 220</v>
          </cell>
        </row>
        <row r="119">
          <cell r="R119" t="str">
            <v>Oroya Nueva 50</v>
          </cell>
        </row>
        <row r="120">
          <cell r="R120" t="str">
            <v>Paragsha I 12</v>
          </cell>
        </row>
        <row r="121">
          <cell r="R121" t="str">
            <v>Paragsha I 50</v>
          </cell>
        </row>
        <row r="122">
          <cell r="R122" t="str">
            <v>Paragsha II 138</v>
          </cell>
        </row>
        <row r="123">
          <cell r="R123" t="str">
            <v>Paramonga Existente 10</v>
          </cell>
        </row>
        <row r="124">
          <cell r="R124" t="str">
            <v>Paramonga Existente 13.8</v>
          </cell>
        </row>
        <row r="125">
          <cell r="R125" t="str">
            <v>Paramonga Existente 138</v>
          </cell>
        </row>
        <row r="126">
          <cell r="R126" t="str">
            <v>Paramonga Nueva 66</v>
          </cell>
        </row>
        <row r="127">
          <cell r="R127" t="str">
            <v>Parque Industrial 60</v>
          </cell>
        </row>
        <row r="128">
          <cell r="R128" t="str">
            <v>Piura 10</v>
          </cell>
        </row>
        <row r="129">
          <cell r="R129" t="str">
            <v>Piura 220</v>
          </cell>
        </row>
        <row r="130">
          <cell r="R130" t="str">
            <v>Piura 60</v>
          </cell>
        </row>
        <row r="131">
          <cell r="R131" t="str">
            <v>Platanal 13.8</v>
          </cell>
        </row>
        <row r="132">
          <cell r="R132" t="str">
            <v>Platanal 22.9</v>
          </cell>
        </row>
        <row r="133">
          <cell r="R133" t="str">
            <v>Porcon 10</v>
          </cell>
        </row>
        <row r="134">
          <cell r="R134" t="str">
            <v>Principal 50</v>
          </cell>
        </row>
        <row r="135">
          <cell r="R135" t="str">
            <v>Pta. Victoria 50</v>
          </cell>
        </row>
        <row r="136">
          <cell r="R136" t="str">
            <v>Puerto Antamina 66</v>
          </cell>
        </row>
        <row r="137">
          <cell r="R137" t="str">
            <v>Puno 22.9</v>
          </cell>
        </row>
        <row r="138">
          <cell r="R138" t="str">
            <v>Puno 220</v>
          </cell>
        </row>
        <row r="139">
          <cell r="R139" t="str">
            <v>Puno 23</v>
          </cell>
        </row>
        <row r="140">
          <cell r="R140" t="str">
            <v>Puno 60</v>
          </cell>
        </row>
        <row r="141">
          <cell r="R141" t="str">
            <v>Quencoro 10</v>
          </cell>
        </row>
        <row r="142">
          <cell r="R142" t="str">
            <v>Quencoro 33</v>
          </cell>
        </row>
        <row r="143">
          <cell r="R143" t="str">
            <v>Refineria 33</v>
          </cell>
        </row>
        <row r="144">
          <cell r="R144" t="str">
            <v>Reparticion 138</v>
          </cell>
        </row>
        <row r="145">
          <cell r="R145" t="str">
            <v>Restitución 33</v>
          </cell>
        </row>
        <row r="146">
          <cell r="R146" t="str">
            <v>Rosaura 50</v>
          </cell>
        </row>
        <row r="147">
          <cell r="R147" t="str">
            <v>Salamanca 60</v>
          </cell>
        </row>
        <row r="148">
          <cell r="R148" t="str">
            <v>San Antonio Antiguo 4,16</v>
          </cell>
        </row>
        <row r="149">
          <cell r="R149" t="str">
            <v>San Antonio Nuevo 50</v>
          </cell>
        </row>
        <row r="150">
          <cell r="R150" t="str">
            <v>San Cristobal 2,4</v>
          </cell>
        </row>
        <row r="151">
          <cell r="R151" t="str">
            <v>San Cristobal 4,16</v>
          </cell>
        </row>
        <row r="152">
          <cell r="R152" t="str">
            <v>San Gaban 13.8</v>
          </cell>
        </row>
        <row r="153">
          <cell r="R153" t="str">
            <v>San Gaban 138</v>
          </cell>
        </row>
        <row r="154">
          <cell r="R154" t="str">
            <v>San Juan 11</v>
          </cell>
        </row>
        <row r="155">
          <cell r="R155" t="str">
            <v>San Juan 2,4</v>
          </cell>
        </row>
        <row r="156">
          <cell r="R156" t="str">
            <v>San Juan 220</v>
          </cell>
        </row>
        <row r="157">
          <cell r="R157" t="str">
            <v>San Juan 60</v>
          </cell>
        </row>
        <row r="158">
          <cell r="R158" t="str">
            <v>San Mateo 50</v>
          </cell>
        </row>
        <row r="159">
          <cell r="R159" t="str">
            <v>San Nicolas 13,8</v>
          </cell>
        </row>
        <row r="160">
          <cell r="R160" t="str">
            <v>San Rafael 138</v>
          </cell>
        </row>
        <row r="161">
          <cell r="R161" t="str">
            <v>Santa Rosa 22.9</v>
          </cell>
        </row>
        <row r="162">
          <cell r="R162" t="str">
            <v>Santa Rosa 220</v>
          </cell>
        </row>
        <row r="163">
          <cell r="R163" t="str">
            <v>Santa Rosa 60</v>
          </cell>
        </row>
        <row r="164">
          <cell r="R164" t="str">
            <v>Santuario 13.8</v>
          </cell>
        </row>
        <row r="165">
          <cell r="R165" t="str">
            <v>Santuario 138</v>
          </cell>
        </row>
        <row r="166">
          <cell r="R166" t="str">
            <v>Santuario 34.5</v>
          </cell>
        </row>
        <row r="167">
          <cell r="R167" t="str">
            <v>Sarita 33</v>
          </cell>
        </row>
        <row r="168">
          <cell r="R168" t="str">
            <v>SE CD-02 4.16</v>
          </cell>
        </row>
        <row r="169">
          <cell r="R169" t="str">
            <v>SE Smelter  50</v>
          </cell>
        </row>
        <row r="170">
          <cell r="R170" t="str">
            <v>SED 2521 - SEAL 10</v>
          </cell>
        </row>
        <row r="171">
          <cell r="R171" t="str">
            <v>SET 318 - Edelnor</v>
          </cell>
        </row>
        <row r="172">
          <cell r="R172" t="str">
            <v>Shelby 50</v>
          </cell>
        </row>
        <row r="173">
          <cell r="R173" t="str">
            <v>Socabaya 138</v>
          </cell>
        </row>
        <row r="174">
          <cell r="R174" t="str">
            <v>Socabaya 220</v>
          </cell>
        </row>
        <row r="175">
          <cell r="R175" t="str">
            <v>Socabaya 33</v>
          </cell>
        </row>
        <row r="176">
          <cell r="R176" t="str">
            <v>Socabaya 34.5</v>
          </cell>
        </row>
        <row r="177">
          <cell r="R177" t="str">
            <v>Tablachaca 33</v>
          </cell>
        </row>
        <row r="178">
          <cell r="R178" t="str">
            <v>Tacna 66</v>
          </cell>
        </row>
        <row r="179">
          <cell r="R179" t="str">
            <v>Talara 13.2</v>
          </cell>
        </row>
        <row r="180">
          <cell r="R180" t="str">
            <v>Talara 33</v>
          </cell>
        </row>
        <row r="181">
          <cell r="R181" t="str">
            <v>Tamboraque 10</v>
          </cell>
        </row>
        <row r="182">
          <cell r="R182" t="str">
            <v>Ticlio 50</v>
          </cell>
        </row>
        <row r="183">
          <cell r="R183" t="str">
            <v>Tingo Maria 10</v>
          </cell>
        </row>
        <row r="184">
          <cell r="R184" t="str">
            <v>Tingo Maria 138</v>
          </cell>
        </row>
        <row r="185">
          <cell r="R185" t="str">
            <v>Tintaya 138</v>
          </cell>
        </row>
        <row r="186">
          <cell r="R186" t="str">
            <v>Tocache 138</v>
          </cell>
        </row>
        <row r="187">
          <cell r="R187" t="str">
            <v>Tocache 22.9</v>
          </cell>
        </row>
        <row r="188">
          <cell r="R188" t="str">
            <v>Tomasiri 66</v>
          </cell>
        </row>
        <row r="189">
          <cell r="R189" t="str">
            <v>Toquepala 138</v>
          </cell>
        </row>
        <row r="190">
          <cell r="R190" t="str">
            <v>Trujillo 0.48</v>
          </cell>
        </row>
        <row r="191">
          <cell r="R191" t="str">
            <v>Trujillo 220</v>
          </cell>
        </row>
        <row r="192">
          <cell r="R192" t="str">
            <v>Trujillo Norte 10</v>
          </cell>
        </row>
        <row r="193">
          <cell r="R193" t="str">
            <v>Trujillo Norte 138</v>
          </cell>
        </row>
        <row r="194">
          <cell r="R194" t="str">
            <v>Uchiza 22.9</v>
          </cell>
        </row>
        <row r="195">
          <cell r="R195" t="str">
            <v>Ventanilla 220</v>
          </cell>
        </row>
        <row r="196">
          <cell r="R196" t="str">
            <v>Vizcarra 220</v>
          </cell>
        </row>
        <row r="197">
          <cell r="R197" t="str">
            <v>Yaupi 13.8</v>
          </cell>
        </row>
        <row r="198">
          <cell r="R198" t="str">
            <v>Zorritos 33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I80"/>
  <sheetViews>
    <sheetView showGridLines="0" view="pageBreakPreview" topLeftCell="A43" zoomScaleNormal="100" zoomScaleSheetLayoutView="100" workbookViewId="0">
      <selection activeCell="A60" sqref="A60"/>
    </sheetView>
  </sheetViews>
  <sheetFormatPr defaultColWidth="9.140625" defaultRowHeight="12.75" x14ac:dyDescent="0.2"/>
  <cols>
    <col min="1" max="1" width="15" customWidth="1"/>
    <col min="2" max="2" width="12.85546875" customWidth="1"/>
    <col min="3" max="3" width="110" customWidth="1"/>
    <col min="257" max="257" width="15" customWidth="1"/>
    <col min="258" max="258" width="12.85546875" customWidth="1"/>
    <col min="259" max="259" width="110" customWidth="1"/>
    <col min="513" max="513" width="15" customWidth="1"/>
    <col min="514" max="514" width="12.85546875" customWidth="1"/>
    <col min="515" max="515" width="110" customWidth="1"/>
    <col min="769" max="769" width="15" customWidth="1"/>
    <col min="770" max="770" width="12.85546875" customWidth="1"/>
    <col min="771" max="771" width="110" customWidth="1"/>
    <col min="1025" max="1025" width="15" customWidth="1"/>
    <col min="1026" max="1026" width="12.85546875" customWidth="1"/>
    <col min="1027" max="1027" width="110" customWidth="1"/>
    <col min="1281" max="1281" width="15" customWidth="1"/>
    <col min="1282" max="1282" width="12.85546875" customWidth="1"/>
    <col min="1283" max="1283" width="110" customWidth="1"/>
    <col min="1537" max="1537" width="15" customWidth="1"/>
    <col min="1538" max="1538" width="12.85546875" customWidth="1"/>
    <col min="1539" max="1539" width="110" customWidth="1"/>
    <col min="1793" max="1793" width="15" customWidth="1"/>
    <col min="1794" max="1794" width="12.85546875" customWidth="1"/>
    <col min="1795" max="1795" width="110" customWidth="1"/>
    <col min="2049" max="2049" width="15" customWidth="1"/>
    <col min="2050" max="2050" width="12.85546875" customWidth="1"/>
    <col min="2051" max="2051" width="110" customWidth="1"/>
    <col min="2305" max="2305" width="15" customWidth="1"/>
    <col min="2306" max="2306" width="12.85546875" customWidth="1"/>
    <col min="2307" max="2307" width="110" customWidth="1"/>
    <col min="2561" max="2561" width="15" customWidth="1"/>
    <col min="2562" max="2562" width="12.85546875" customWidth="1"/>
    <col min="2563" max="2563" width="110" customWidth="1"/>
    <col min="2817" max="2817" width="15" customWidth="1"/>
    <col min="2818" max="2818" width="12.85546875" customWidth="1"/>
    <col min="2819" max="2819" width="110" customWidth="1"/>
    <col min="3073" max="3073" width="15" customWidth="1"/>
    <col min="3074" max="3074" width="12.85546875" customWidth="1"/>
    <col min="3075" max="3075" width="110" customWidth="1"/>
    <col min="3329" max="3329" width="15" customWidth="1"/>
    <col min="3330" max="3330" width="12.85546875" customWidth="1"/>
    <col min="3331" max="3331" width="110" customWidth="1"/>
    <col min="3585" max="3585" width="15" customWidth="1"/>
    <col min="3586" max="3586" width="12.85546875" customWidth="1"/>
    <col min="3587" max="3587" width="110" customWidth="1"/>
    <col min="3841" max="3841" width="15" customWidth="1"/>
    <col min="3842" max="3842" width="12.85546875" customWidth="1"/>
    <col min="3843" max="3843" width="110" customWidth="1"/>
    <col min="4097" max="4097" width="15" customWidth="1"/>
    <col min="4098" max="4098" width="12.85546875" customWidth="1"/>
    <col min="4099" max="4099" width="110" customWidth="1"/>
    <col min="4353" max="4353" width="15" customWidth="1"/>
    <col min="4354" max="4354" width="12.85546875" customWidth="1"/>
    <col min="4355" max="4355" width="110" customWidth="1"/>
    <col min="4609" max="4609" width="15" customWidth="1"/>
    <col min="4610" max="4610" width="12.85546875" customWidth="1"/>
    <col min="4611" max="4611" width="110" customWidth="1"/>
    <col min="4865" max="4865" width="15" customWidth="1"/>
    <col min="4866" max="4866" width="12.85546875" customWidth="1"/>
    <col min="4867" max="4867" width="110" customWidth="1"/>
    <col min="5121" max="5121" width="15" customWidth="1"/>
    <col min="5122" max="5122" width="12.85546875" customWidth="1"/>
    <col min="5123" max="5123" width="110" customWidth="1"/>
    <col min="5377" max="5377" width="15" customWidth="1"/>
    <col min="5378" max="5378" width="12.85546875" customWidth="1"/>
    <col min="5379" max="5379" width="110" customWidth="1"/>
    <col min="5633" max="5633" width="15" customWidth="1"/>
    <col min="5634" max="5634" width="12.85546875" customWidth="1"/>
    <col min="5635" max="5635" width="110" customWidth="1"/>
    <col min="5889" max="5889" width="15" customWidth="1"/>
    <col min="5890" max="5890" width="12.85546875" customWidth="1"/>
    <col min="5891" max="5891" width="110" customWidth="1"/>
    <col min="6145" max="6145" width="15" customWidth="1"/>
    <col min="6146" max="6146" width="12.85546875" customWidth="1"/>
    <col min="6147" max="6147" width="110" customWidth="1"/>
    <col min="6401" max="6401" width="15" customWidth="1"/>
    <col min="6402" max="6402" width="12.85546875" customWidth="1"/>
    <col min="6403" max="6403" width="110" customWidth="1"/>
    <col min="6657" max="6657" width="15" customWidth="1"/>
    <col min="6658" max="6658" width="12.85546875" customWidth="1"/>
    <col min="6659" max="6659" width="110" customWidth="1"/>
    <col min="6913" max="6913" width="15" customWidth="1"/>
    <col min="6914" max="6914" width="12.85546875" customWidth="1"/>
    <col min="6915" max="6915" width="110" customWidth="1"/>
    <col min="7169" max="7169" width="15" customWidth="1"/>
    <col min="7170" max="7170" width="12.85546875" customWidth="1"/>
    <col min="7171" max="7171" width="110" customWidth="1"/>
    <col min="7425" max="7425" width="15" customWidth="1"/>
    <col min="7426" max="7426" width="12.85546875" customWidth="1"/>
    <col min="7427" max="7427" width="110" customWidth="1"/>
    <col min="7681" max="7681" width="15" customWidth="1"/>
    <col min="7682" max="7682" width="12.85546875" customWidth="1"/>
    <col min="7683" max="7683" width="110" customWidth="1"/>
    <col min="7937" max="7937" width="15" customWidth="1"/>
    <col min="7938" max="7938" width="12.85546875" customWidth="1"/>
    <col min="7939" max="7939" width="110" customWidth="1"/>
    <col min="8193" max="8193" width="15" customWidth="1"/>
    <col min="8194" max="8194" width="12.85546875" customWidth="1"/>
    <col min="8195" max="8195" width="110" customWidth="1"/>
    <col min="8449" max="8449" width="15" customWidth="1"/>
    <col min="8450" max="8450" width="12.85546875" customWidth="1"/>
    <col min="8451" max="8451" width="110" customWidth="1"/>
    <col min="8705" max="8705" width="15" customWidth="1"/>
    <col min="8706" max="8706" width="12.85546875" customWidth="1"/>
    <col min="8707" max="8707" width="110" customWidth="1"/>
    <col min="8961" max="8961" width="15" customWidth="1"/>
    <col min="8962" max="8962" width="12.85546875" customWidth="1"/>
    <col min="8963" max="8963" width="110" customWidth="1"/>
    <col min="9217" max="9217" width="15" customWidth="1"/>
    <col min="9218" max="9218" width="12.85546875" customWidth="1"/>
    <col min="9219" max="9219" width="110" customWidth="1"/>
    <col min="9473" max="9473" width="15" customWidth="1"/>
    <col min="9474" max="9474" width="12.85546875" customWidth="1"/>
    <col min="9475" max="9475" width="110" customWidth="1"/>
    <col min="9729" max="9729" width="15" customWidth="1"/>
    <col min="9730" max="9730" width="12.85546875" customWidth="1"/>
    <col min="9731" max="9731" width="110" customWidth="1"/>
    <col min="9985" max="9985" width="15" customWidth="1"/>
    <col min="9986" max="9986" width="12.85546875" customWidth="1"/>
    <col min="9987" max="9987" width="110" customWidth="1"/>
    <col min="10241" max="10241" width="15" customWidth="1"/>
    <col min="10242" max="10242" width="12.85546875" customWidth="1"/>
    <col min="10243" max="10243" width="110" customWidth="1"/>
    <col min="10497" max="10497" width="15" customWidth="1"/>
    <col min="10498" max="10498" width="12.85546875" customWidth="1"/>
    <col min="10499" max="10499" width="110" customWidth="1"/>
    <col min="10753" max="10753" width="15" customWidth="1"/>
    <col min="10754" max="10754" width="12.85546875" customWidth="1"/>
    <col min="10755" max="10755" width="110" customWidth="1"/>
    <col min="11009" max="11009" width="15" customWidth="1"/>
    <col min="11010" max="11010" width="12.85546875" customWidth="1"/>
    <col min="11011" max="11011" width="110" customWidth="1"/>
    <col min="11265" max="11265" width="15" customWidth="1"/>
    <col min="11266" max="11266" width="12.85546875" customWidth="1"/>
    <col min="11267" max="11267" width="110" customWidth="1"/>
    <col min="11521" max="11521" width="15" customWidth="1"/>
    <col min="11522" max="11522" width="12.85546875" customWidth="1"/>
    <col min="11523" max="11523" width="110" customWidth="1"/>
    <col min="11777" max="11777" width="15" customWidth="1"/>
    <col min="11778" max="11778" width="12.85546875" customWidth="1"/>
    <col min="11779" max="11779" width="110" customWidth="1"/>
    <col min="12033" max="12033" width="15" customWidth="1"/>
    <col min="12034" max="12034" width="12.85546875" customWidth="1"/>
    <col min="12035" max="12035" width="110" customWidth="1"/>
    <col min="12289" max="12289" width="15" customWidth="1"/>
    <col min="12290" max="12290" width="12.85546875" customWidth="1"/>
    <col min="12291" max="12291" width="110" customWidth="1"/>
    <col min="12545" max="12545" width="15" customWidth="1"/>
    <col min="12546" max="12546" width="12.85546875" customWidth="1"/>
    <col min="12547" max="12547" width="110" customWidth="1"/>
    <col min="12801" max="12801" width="15" customWidth="1"/>
    <col min="12802" max="12802" width="12.85546875" customWidth="1"/>
    <col min="12803" max="12803" width="110" customWidth="1"/>
    <col min="13057" max="13057" width="15" customWidth="1"/>
    <col min="13058" max="13058" width="12.85546875" customWidth="1"/>
    <col min="13059" max="13059" width="110" customWidth="1"/>
    <col min="13313" max="13313" width="15" customWidth="1"/>
    <col min="13314" max="13314" width="12.85546875" customWidth="1"/>
    <col min="13315" max="13315" width="110" customWidth="1"/>
    <col min="13569" max="13569" width="15" customWidth="1"/>
    <col min="13570" max="13570" width="12.85546875" customWidth="1"/>
    <col min="13571" max="13571" width="110" customWidth="1"/>
    <col min="13825" max="13825" width="15" customWidth="1"/>
    <col min="13826" max="13826" width="12.85546875" customWidth="1"/>
    <col min="13827" max="13827" width="110" customWidth="1"/>
    <col min="14081" max="14081" width="15" customWidth="1"/>
    <col min="14082" max="14082" width="12.85546875" customWidth="1"/>
    <col min="14083" max="14083" width="110" customWidth="1"/>
    <col min="14337" max="14337" width="15" customWidth="1"/>
    <col min="14338" max="14338" width="12.85546875" customWidth="1"/>
    <col min="14339" max="14339" width="110" customWidth="1"/>
    <col min="14593" max="14593" width="15" customWidth="1"/>
    <col min="14594" max="14594" width="12.85546875" customWidth="1"/>
    <col min="14595" max="14595" width="110" customWidth="1"/>
    <col min="14849" max="14849" width="15" customWidth="1"/>
    <col min="14850" max="14850" width="12.85546875" customWidth="1"/>
    <col min="14851" max="14851" width="110" customWidth="1"/>
    <col min="15105" max="15105" width="15" customWidth="1"/>
    <col min="15106" max="15106" width="12.85546875" customWidth="1"/>
    <col min="15107" max="15107" width="110" customWidth="1"/>
    <col min="15361" max="15361" width="15" customWidth="1"/>
    <col min="15362" max="15362" width="12.85546875" customWidth="1"/>
    <col min="15363" max="15363" width="110" customWidth="1"/>
    <col min="15617" max="15617" width="15" customWidth="1"/>
    <col min="15618" max="15618" width="12.85546875" customWidth="1"/>
    <col min="15619" max="15619" width="110" customWidth="1"/>
    <col min="15873" max="15873" width="15" customWidth="1"/>
    <col min="15874" max="15874" width="12.85546875" customWidth="1"/>
    <col min="15875" max="15875" width="110" customWidth="1"/>
    <col min="16129" max="16129" width="15" customWidth="1"/>
    <col min="16130" max="16130" width="12.85546875" customWidth="1"/>
    <col min="16131" max="16131" width="110" customWidth="1"/>
  </cols>
  <sheetData>
    <row r="4" spans="1:3" ht="18" x14ac:dyDescent="0.25">
      <c r="A4" s="51"/>
      <c r="B4" s="51"/>
      <c r="C4" s="51"/>
    </row>
    <row r="12" spans="1:3" ht="20.25" x14ac:dyDescent="0.3">
      <c r="A12" s="2367" t="str">
        <f>+RELACION!C65</f>
        <v>COES/D/DO/STR-INF-033-2013 Revisión 1</v>
      </c>
      <c r="B12" s="2367"/>
      <c r="C12" s="2367"/>
    </row>
    <row r="13" spans="1:3" ht="23.25" x14ac:dyDescent="0.35">
      <c r="A13" s="2368" t="s">
        <v>356</v>
      </c>
      <c r="B13" s="2368"/>
      <c r="C13" s="2368"/>
    </row>
    <row r="15" spans="1:3" ht="23.25" x14ac:dyDescent="0.35">
      <c r="A15" s="52"/>
      <c r="B15" s="52"/>
      <c r="C15" s="52"/>
    </row>
    <row r="16" spans="1:3" ht="18" x14ac:dyDescent="0.25">
      <c r="A16" s="2369" t="str">
        <f>+RELACION!C66</f>
        <v xml:space="preserve">  MARZO 2013</v>
      </c>
      <c r="B16" s="2369"/>
      <c r="C16" s="2369"/>
    </row>
    <row r="17" spans="1:5" x14ac:dyDescent="0.2">
      <c r="E17" s="53"/>
    </row>
    <row r="18" spans="1:5" x14ac:dyDescent="0.2">
      <c r="A18" s="2370" t="s">
        <v>357</v>
      </c>
      <c r="B18" s="2370"/>
      <c r="C18" s="2370"/>
    </row>
    <row r="19" spans="1:5" ht="13.5" thickBot="1" x14ac:dyDescent="0.25"/>
    <row r="20" spans="1:5" ht="23.25" customHeight="1" x14ac:dyDescent="0.2">
      <c r="A20" s="1182" t="s">
        <v>358</v>
      </c>
      <c r="B20" s="1183" t="s">
        <v>359</v>
      </c>
      <c r="C20" s="1184" t="s">
        <v>360</v>
      </c>
    </row>
    <row r="21" spans="1:5" x14ac:dyDescent="0.2">
      <c r="A21" s="1187"/>
      <c r="B21" s="1185"/>
      <c r="C21" s="55"/>
    </row>
    <row r="22" spans="1:5" ht="16.5" customHeight="1" x14ac:dyDescent="0.2">
      <c r="A22" s="1188" t="s">
        <v>1291</v>
      </c>
      <c r="B22" s="1186">
        <v>27</v>
      </c>
      <c r="C22" s="1189" t="s">
        <v>1308</v>
      </c>
    </row>
    <row r="23" spans="1:5" ht="16.5" customHeight="1" x14ac:dyDescent="0.2">
      <c r="A23" s="1188" t="s">
        <v>1290</v>
      </c>
      <c r="B23" s="1186" t="s">
        <v>342</v>
      </c>
      <c r="C23" s="1189" t="s">
        <v>1309</v>
      </c>
    </row>
    <row r="24" spans="1:5" ht="16.5" customHeight="1" x14ac:dyDescent="0.2">
      <c r="A24" s="1188">
        <v>2</v>
      </c>
      <c r="B24" s="1186">
        <v>27</v>
      </c>
      <c r="C24" s="1189" t="s">
        <v>1310</v>
      </c>
    </row>
    <row r="25" spans="1:5" ht="16.5" customHeight="1" x14ac:dyDescent="0.2">
      <c r="A25" s="1188" t="s">
        <v>1292</v>
      </c>
      <c r="B25" s="1186">
        <v>23</v>
      </c>
      <c r="C25" s="1189" t="s">
        <v>1300</v>
      </c>
    </row>
    <row r="26" spans="1:5" ht="16.5" customHeight="1" x14ac:dyDescent="0.2">
      <c r="A26" s="1188" t="s">
        <v>1293</v>
      </c>
      <c r="B26" s="1186">
        <v>23</v>
      </c>
      <c r="C26" s="1189" t="s">
        <v>1301</v>
      </c>
    </row>
    <row r="27" spans="1:5" ht="16.5" customHeight="1" x14ac:dyDescent="0.2">
      <c r="A27" s="1188" t="s">
        <v>1326</v>
      </c>
      <c r="B27" s="1186">
        <v>23</v>
      </c>
      <c r="C27" s="1189" t="s">
        <v>1327</v>
      </c>
    </row>
    <row r="28" spans="1:5" ht="16.5" customHeight="1" x14ac:dyDescent="0.2">
      <c r="A28" s="1188" t="s">
        <v>361</v>
      </c>
      <c r="B28" s="1186">
        <v>23</v>
      </c>
      <c r="C28" s="1190" t="s">
        <v>1329</v>
      </c>
    </row>
    <row r="29" spans="1:5" ht="16.5" customHeight="1" x14ac:dyDescent="0.2">
      <c r="A29" s="1188" t="s">
        <v>362</v>
      </c>
      <c r="B29" s="1186">
        <v>23</v>
      </c>
      <c r="C29" s="1190" t="s">
        <v>1302</v>
      </c>
    </row>
    <row r="30" spans="1:5" ht="16.5" customHeight="1" x14ac:dyDescent="0.2">
      <c r="A30" s="1188" t="s">
        <v>1305</v>
      </c>
      <c r="B30" s="1186">
        <v>23</v>
      </c>
      <c r="C30" s="1190" t="s">
        <v>1303</v>
      </c>
    </row>
    <row r="31" spans="1:5" ht="16.5" customHeight="1" x14ac:dyDescent="0.2">
      <c r="A31" s="1188" t="s">
        <v>1304</v>
      </c>
      <c r="B31" s="1186">
        <v>23</v>
      </c>
      <c r="C31" s="1190" t="s">
        <v>1306</v>
      </c>
    </row>
    <row r="32" spans="1:5" ht="16.5" customHeight="1" x14ac:dyDescent="0.2">
      <c r="A32" s="1188">
        <v>5</v>
      </c>
      <c r="B32" s="1186">
        <v>27</v>
      </c>
      <c r="C32" s="1189" t="s">
        <v>1307</v>
      </c>
    </row>
    <row r="33" spans="1:3" ht="16.5" customHeight="1" x14ac:dyDescent="0.2">
      <c r="A33" s="1188">
        <v>6</v>
      </c>
      <c r="B33" s="1186">
        <v>28</v>
      </c>
      <c r="C33" s="1189" t="s">
        <v>1311</v>
      </c>
    </row>
    <row r="34" spans="1:3" ht="16.5" customHeight="1" x14ac:dyDescent="0.2">
      <c r="A34" s="1188" t="s">
        <v>1837</v>
      </c>
      <c r="B34" s="1186">
        <v>28</v>
      </c>
      <c r="C34" s="1189" t="s">
        <v>1312</v>
      </c>
    </row>
    <row r="35" spans="1:3" ht="16.5" customHeight="1" x14ac:dyDescent="0.2">
      <c r="A35" s="1188">
        <v>8</v>
      </c>
      <c r="B35" s="1186">
        <v>28</v>
      </c>
      <c r="C35" s="1189" t="s">
        <v>1313</v>
      </c>
    </row>
    <row r="36" spans="1:3" ht="16.5" customHeight="1" x14ac:dyDescent="0.2">
      <c r="A36" s="1188">
        <v>9</v>
      </c>
      <c r="B36" s="1186">
        <v>28</v>
      </c>
      <c r="C36" s="1189" t="s">
        <v>1314</v>
      </c>
    </row>
    <row r="37" spans="1:3" ht="16.5" customHeight="1" x14ac:dyDescent="0.2">
      <c r="A37" s="1188">
        <v>10</v>
      </c>
      <c r="B37" s="1186">
        <v>29</v>
      </c>
      <c r="C37" s="1189" t="s">
        <v>1315</v>
      </c>
    </row>
    <row r="38" spans="1:3" ht="16.5" customHeight="1" x14ac:dyDescent="0.2">
      <c r="A38" s="1188" t="s">
        <v>1316</v>
      </c>
      <c r="B38" s="1186">
        <v>29</v>
      </c>
      <c r="C38" s="1189" t="s">
        <v>1317</v>
      </c>
    </row>
    <row r="39" spans="1:3" ht="16.5" customHeight="1" x14ac:dyDescent="0.2">
      <c r="A39" s="1188" t="s">
        <v>1337</v>
      </c>
      <c r="B39" s="1186">
        <v>30</v>
      </c>
      <c r="C39" s="1189" t="s">
        <v>1318</v>
      </c>
    </row>
    <row r="40" spans="1:3" ht="16.5" customHeight="1" x14ac:dyDescent="0.2">
      <c r="A40" s="1188" t="s">
        <v>363</v>
      </c>
      <c r="B40" s="1186">
        <v>30</v>
      </c>
      <c r="C40" s="1189" t="s">
        <v>364</v>
      </c>
    </row>
    <row r="41" spans="1:3" ht="16.5" customHeight="1" x14ac:dyDescent="0.2">
      <c r="A41" s="1188">
        <v>12</v>
      </c>
      <c r="B41" s="1186">
        <v>30</v>
      </c>
      <c r="C41" s="1189" t="s">
        <v>1319</v>
      </c>
    </row>
    <row r="42" spans="1:3" ht="16.5" customHeight="1" x14ac:dyDescent="0.2">
      <c r="A42" s="1188">
        <v>13</v>
      </c>
      <c r="B42" s="1186">
        <v>30</v>
      </c>
      <c r="C42" s="1189" t="s">
        <v>1320</v>
      </c>
    </row>
    <row r="43" spans="1:3" ht="16.5" customHeight="1" x14ac:dyDescent="0.2">
      <c r="A43" s="1188" t="s">
        <v>365</v>
      </c>
      <c r="B43" s="1186"/>
      <c r="C43" s="1189" t="s">
        <v>1321</v>
      </c>
    </row>
    <row r="44" spans="1:3" ht="16.5" customHeight="1" x14ac:dyDescent="0.2">
      <c r="A44" s="1188">
        <v>14</v>
      </c>
      <c r="B44" s="1186" t="s">
        <v>342</v>
      </c>
      <c r="C44" s="1189" t="s">
        <v>1324</v>
      </c>
    </row>
    <row r="45" spans="1:3" ht="16.5" customHeight="1" x14ac:dyDescent="0.2">
      <c r="A45" s="1188">
        <v>15</v>
      </c>
      <c r="B45" s="1186" t="s">
        <v>342</v>
      </c>
      <c r="C45" s="1189" t="s">
        <v>1323</v>
      </c>
    </row>
    <row r="46" spans="1:3" ht="16.5" customHeight="1" thickBot="1" x14ac:dyDescent="0.25">
      <c r="A46" s="1191">
        <v>16</v>
      </c>
      <c r="B46" s="1192" t="s">
        <v>342</v>
      </c>
      <c r="C46" s="56" t="s">
        <v>1322</v>
      </c>
    </row>
    <row r="47" spans="1:3" x14ac:dyDescent="0.2">
      <c r="A47" s="54"/>
      <c r="B47" s="54"/>
      <c r="C47" s="292"/>
    </row>
    <row r="48" spans="1:3" x14ac:dyDescent="0.2">
      <c r="A48" s="1181"/>
      <c r="B48" s="1181"/>
      <c r="C48" s="292"/>
    </row>
    <row r="49" spans="1:3" x14ac:dyDescent="0.2">
      <c r="A49" s="292" t="s">
        <v>1927</v>
      </c>
      <c r="B49" s="292"/>
      <c r="C49" s="292"/>
    </row>
    <row r="50" spans="1:3" x14ac:dyDescent="0.2">
      <c r="A50" s="2332" t="s">
        <v>1928</v>
      </c>
      <c r="B50" s="1181"/>
      <c r="C50" s="292"/>
    </row>
    <row r="51" spans="1:3" x14ac:dyDescent="0.2">
      <c r="A51" s="2332" t="s">
        <v>1935</v>
      </c>
      <c r="B51" s="292"/>
      <c r="C51" s="292"/>
    </row>
    <row r="52" spans="1:3" x14ac:dyDescent="0.2">
      <c r="A52" s="2333" t="s">
        <v>1937</v>
      </c>
      <c r="B52" s="57"/>
      <c r="C52" s="57"/>
    </row>
    <row r="53" spans="1:3" x14ac:dyDescent="0.2">
      <c r="A53" s="2334" t="s">
        <v>1930</v>
      </c>
      <c r="B53" s="57"/>
      <c r="C53" s="57"/>
    </row>
    <row r="54" spans="1:3" x14ac:dyDescent="0.2">
      <c r="A54" s="2334" t="s">
        <v>1936</v>
      </c>
    </row>
    <row r="55" spans="1:3" x14ac:dyDescent="0.2">
      <c r="A55" s="2334" t="s">
        <v>1938</v>
      </c>
    </row>
    <row r="56" spans="1:3" x14ac:dyDescent="0.2">
      <c r="A56" s="2334" t="s">
        <v>1931</v>
      </c>
    </row>
    <row r="57" spans="1:3" x14ac:dyDescent="0.2">
      <c r="A57" s="2334" t="s">
        <v>1929</v>
      </c>
    </row>
    <row r="58" spans="1:3" x14ac:dyDescent="0.2">
      <c r="A58" s="2334" t="s">
        <v>1939</v>
      </c>
    </row>
    <row r="59" spans="1:3" x14ac:dyDescent="0.2">
      <c r="A59" s="2334" t="s">
        <v>1932</v>
      </c>
    </row>
    <row r="60" spans="1:3" x14ac:dyDescent="0.2">
      <c r="A60" s="2334" t="s">
        <v>1933</v>
      </c>
    </row>
    <row r="61" spans="1:3" x14ac:dyDescent="0.2">
      <c r="A61" s="2334" t="s">
        <v>1934</v>
      </c>
    </row>
    <row r="62" spans="1:3" x14ac:dyDescent="0.2">
      <c r="A62" s="2334"/>
    </row>
    <row r="64" spans="1:3" x14ac:dyDescent="0.2">
      <c r="C64" s="1220"/>
    </row>
    <row r="65" spans="1:9" x14ac:dyDescent="0.2">
      <c r="A65" s="58" t="s">
        <v>366</v>
      </c>
      <c r="B65" s="58"/>
      <c r="C65" s="59" t="s">
        <v>1894</v>
      </c>
      <c r="D65" s="60"/>
      <c r="F65" s="61"/>
      <c r="G65" s="19"/>
      <c r="H65" s="3"/>
      <c r="I65" s="3"/>
    </row>
    <row r="66" spans="1:9" x14ac:dyDescent="0.2">
      <c r="A66" s="58" t="s">
        <v>367</v>
      </c>
      <c r="B66" s="58"/>
      <c r="C66" s="62" t="s">
        <v>1883</v>
      </c>
      <c r="D66" s="63"/>
      <c r="F66" s="61"/>
      <c r="G66" s="19"/>
      <c r="H66" s="3"/>
      <c r="I66" s="3"/>
    </row>
    <row r="67" spans="1:9" x14ac:dyDescent="0.2">
      <c r="A67" s="58" t="s">
        <v>368</v>
      </c>
      <c r="B67" s="58"/>
      <c r="C67" s="1463">
        <v>5354754</v>
      </c>
      <c r="D67" s="1219" t="s">
        <v>1882</v>
      </c>
      <c r="F67" s="61"/>
      <c r="G67" s="19"/>
      <c r="H67" s="3"/>
      <c r="I67" s="3"/>
    </row>
    <row r="68" spans="1:9" x14ac:dyDescent="0.2">
      <c r="A68" s="19"/>
      <c r="B68" s="19"/>
      <c r="C68" s="64" t="s">
        <v>1881</v>
      </c>
      <c r="D68" s="19"/>
      <c r="E68" s="65"/>
      <c r="F68" s="61"/>
      <c r="G68" s="19"/>
      <c r="H68" s="3"/>
      <c r="I68" s="3"/>
    </row>
    <row r="69" spans="1:9" x14ac:dyDescent="0.2">
      <c r="A69" s="58" t="s">
        <v>369</v>
      </c>
      <c r="B69" s="66"/>
      <c r="C69" s="67">
        <v>0</v>
      </c>
      <c r="D69" s="58" t="s">
        <v>370</v>
      </c>
      <c r="F69" s="19"/>
      <c r="G69" s="19"/>
      <c r="H69" s="3"/>
      <c r="I69" s="3"/>
    </row>
    <row r="70" spans="1:9" x14ac:dyDescent="0.2">
      <c r="A70" s="58" t="s">
        <v>371</v>
      </c>
      <c r="B70" s="66"/>
      <c r="C70" s="67">
        <v>0</v>
      </c>
      <c r="D70" s="58" t="s">
        <v>372</v>
      </c>
      <c r="F70" s="19"/>
      <c r="G70" s="19"/>
      <c r="H70" s="3"/>
      <c r="I70" s="3"/>
    </row>
    <row r="71" spans="1:9" x14ac:dyDescent="0.2">
      <c r="A71" s="68" t="s">
        <v>373</v>
      </c>
      <c r="B71" s="69"/>
      <c r="C71" s="70">
        <v>31</v>
      </c>
      <c r="E71" s="19"/>
      <c r="F71" s="19"/>
      <c r="G71" s="19"/>
      <c r="H71" s="3"/>
      <c r="I71" s="3"/>
    </row>
    <row r="72" spans="1:9" x14ac:dyDescent="0.2">
      <c r="A72" s="19"/>
      <c r="B72" s="19"/>
      <c r="C72" s="71"/>
      <c r="D72" s="19"/>
      <c r="E72" s="19"/>
      <c r="F72" s="19"/>
      <c r="G72" s="19"/>
      <c r="H72" s="3"/>
      <c r="I72" s="3"/>
    </row>
    <row r="73" spans="1:9" x14ac:dyDescent="0.2">
      <c r="F73" s="19"/>
      <c r="G73" s="19"/>
      <c r="H73" s="19"/>
      <c r="I73" s="3"/>
    </row>
    <row r="74" spans="1:9" x14ac:dyDescent="0.2">
      <c r="A74" s="72"/>
      <c r="C74" s="301"/>
      <c r="G74" s="19"/>
      <c r="H74" s="19"/>
      <c r="I74" s="3"/>
    </row>
    <row r="75" spans="1:9" x14ac:dyDescent="0.2">
      <c r="A75" s="57"/>
      <c r="C75" s="301"/>
      <c r="F75" s="19"/>
      <c r="G75" s="19"/>
      <c r="H75" s="19"/>
      <c r="I75" s="3"/>
    </row>
    <row r="76" spans="1:9" x14ac:dyDescent="0.2">
      <c r="A76" s="73"/>
      <c r="B76" s="8"/>
      <c r="C76" s="19"/>
      <c r="D76" s="74"/>
      <c r="E76" s="60"/>
      <c r="F76" s="19"/>
      <c r="G76" s="19"/>
      <c r="H76" s="19"/>
      <c r="I76" s="3"/>
    </row>
    <row r="77" spans="1:9" x14ac:dyDescent="0.2">
      <c r="H77" s="19"/>
      <c r="I77" s="3"/>
    </row>
    <row r="78" spans="1:9" x14ac:dyDescent="0.2">
      <c r="A78" s="57"/>
      <c r="H78" s="19"/>
      <c r="I78" s="3"/>
    </row>
    <row r="79" spans="1:9" x14ac:dyDescent="0.2">
      <c r="H79" s="19"/>
      <c r="I79" s="3"/>
    </row>
    <row r="80" spans="1:9" x14ac:dyDescent="0.2">
      <c r="A80" s="3"/>
      <c r="B80" s="3"/>
      <c r="C80" s="3"/>
      <c r="D80" s="3"/>
      <c r="E80" s="3"/>
      <c r="F80" s="3"/>
      <c r="G80" s="3"/>
      <c r="H80" s="3"/>
      <c r="I80" s="3"/>
    </row>
  </sheetData>
  <mergeCells count="4">
    <mergeCell ref="A12:C12"/>
    <mergeCell ref="A13:C13"/>
    <mergeCell ref="A16:C16"/>
    <mergeCell ref="A18:C18"/>
  </mergeCells>
  <pageMargins left="0.70866141732283472" right="1.6929133858267718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925"/>
  <sheetViews>
    <sheetView showGridLines="0" view="pageBreakPreview" topLeftCell="A861" zoomScale="66" zoomScaleNormal="75" zoomScaleSheetLayoutView="66" workbookViewId="0">
      <selection activeCell="H897" sqref="H897"/>
    </sheetView>
  </sheetViews>
  <sheetFormatPr defaultColWidth="9.140625" defaultRowHeight="12.75" x14ac:dyDescent="0.2"/>
  <cols>
    <col min="1" max="1" width="11.140625" bestFit="1" customWidth="1"/>
    <col min="2" max="2" width="25.42578125" style="1687" customWidth="1"/>
    <col min="3" max="3" width="31.140625" style="1343" customWidth="1"/>
    <col min="4" max="4" width="27.28515625" style="1343" customWidth="1"/>
    <col min="5" max="5" width="13.28515625" style="1343" customWidth="1"/>
    <col min="6" max="6" width="9.140625" style="1343"/>
    <col min="7" max="7" width="10.7109375" style="1343" customWidth="1"/>
    <col min="8" max="8" width="11" style="1343" customWidth="1"/>
    <col min="9" max="9" width="10.42578125" style="1343" customWidth="1"/>
    <col min="10" max="10" width="11.5703125" style="1343" customWidth="1"/>
    <col min="11" max="11" width="12.140625" style="1343" customWidth="1"/>
    <col min="12" max="12" width="11.28515625" bestFit="1" customWidth="1"/>
    <col min="13" max="14" width="11.28515625" style="301" bestFit="1" customWidth="1"/>
    <col min="16" max="17" width="9.140625" customWidth="1"/>
    <col min="18" max="18" width="11.7109375" customWidth="1"/>
    <col min="19" max="19" width="12.85546875" customWidth="1"/>
    <col min="20" max="20" width="10.28515625" customWidth="1"/>
    <col min="21" max="21" width="12.85546875" customWidth="1"/>
    <col min="22" max="22" width="9.42578125" customWidth="1"/>
    <col min="23" max="23" width="11.42578125" customWidth="1"/>
    <col min="24" max="24" width="9.42578125" customWidth="1"/>
    <col min="25" max="28" width="10.42578125" customWidth="1"/>
    <col min="29" max="36" width="9.42578125" customWidth="1"/>
    <col min="37" max="37" width="9.42578125" style="1488" customWidth="1"/>
    <col min="38" max="40" width="9.140625" customWidth="1"/>
    <col min="41" max="41" width="10.28515625" customWidth="1"/>
    <col min="42" max="42" width="9.28515625" customWidth="1"/>
    <col min="43" max="55" width="9.140625" customWidth="1"/>
  </cols>
  <sheetData>
    <row r="1" spans="2:60" ht="18" x14ac:dyDescent="0.25">
      <c r="B1" s="1704" t="s">
        <v>1363</v>
      </c>
      <c r="C1" s="3"/>
      <c r="D1" s="3"/>
      <c r="E1" s="3"/>
      <c r="F1" s="3"/>
      <c r="G1" s="3"/>
      <c r="H1" s="3"/>
      <c r="I1" s="3"/>
      <c r="J1" s="3"/>
      <c r="K1" s="3"/>
      <c r="P1" t="s">
        <v>518</v>
      </c>
      <c r="S1">
        <v>1</v>
      </c>
      <c r="T1">
        <f>+S1+1</f>
        <v>2</v>
      </c>
      <c r="U1">
        <f t="shared" ref="U1:AF1" si="0">+T1+1</f>
        <v>3</v>
      </c>
      <c r="V1">
        <f t="shared" si="0"/>
        <v>4</v>
      </c>
      <c r="W1">
        <f t="shared" si="0"/>
        <v>5</v>
      </c>
      <c r="X1">
        <f t="shared" si="0"/>
        <v>6</v>
      </c>
      <c r="Y1">
        <f t="shared" si="0"/>
        <v>7</v>
      </c>
      <c r="Z1">
        <f t="shared" si="0"/>
        <v>8</v>
      </c>
      <c r="AA1">
        <f t="shared" si="0"/>
        <v>9</v>
      </c>
      <c r="AB1">
        <f t="shared" si="0"/>
        <v>10</v>
      </c>
      <c r="AC1">
        <f t="shared" si="0"/>
        <v>11</v>
      </c>
      <c r="AD1">
        <f t="shared" si="0"/>
        <v>12</v>
      </c>
      <c r="AE1">
        <f t="shared" si="0"/>
        <v>13</v>
      </c>
      <c r="AF1">
        <f t="shared" si="0"/>
        <v>14</v>
      </c>
      <c r="AG1">
        <f t="shared" ref="AG1" si="1">+AF1+1</f>
        <v>15</v>
      </c>
      <c r="AH1">
        <f t="shared" ref="AH1" si="2">+AG1+1</f>
        <v>16</v>
      </c>
      <c r="AI1">
        <f t="shared" ref="AI1" si="3">+AH1+1</f>
        <v>17</v>
      </c>
      <c r="AJ1">
        <f t="shared" ref="AJ1" si="4">+AI1+1</f>
        <v>18</v>
      </c>
      <c r="AK1" s="1488">
        <v>19</v>
      </c>
      <c r="AM1" t="s">
        <v>519</v>
      </c>
      <c r="AP1">
        <v>1</v>
      </c>
      <c r="AQ1">
        <f>+AP1+1</f>
        <v>2</v>
      </c>
      <c r="AR1">
        <f t="shared" ref="AR1:BC1" si="5">+AQ1+1</f>
        <v>3</v>
      </c>
      <c r="AS1">
        <f t="shared" si="5"/>
        <v>4</v>
      </c>
      <c r="AT1">
        <f t="shared" si="5"/>
        <v>5</v>
      </c>
      <c r="AU1">
        <f t="shared" si="5"/>
        <v>6</v>
      </c>
      <c r="AV1">
        <f t="shared" si="5"/>
        <v>7</v>
      </c>
      <c r="AW1">
        <f t="shared" si="5"/>
        <v>8</v>
      </c>
      <c r="AX1">
        <f t="shared" si="5"/>
        <v>9</v>
      </c>
      <c r="AY1">
        <f t="shared" si="5"/>
        <v>10</v>
      </c>
      <c r="AZ1">
        <f t="shared" si="5"/>
        <v>11</v>
      </c>
      <c r="BA1">
        <f t="shared" si="5"/>
        <v>12</v>
      </c>
      <c r="BB1">
        <f t="shared" si="5"/>
        <v>13</v>
      </c>
      <c r="BC1">
        <f t="shared" si="5"/>
        <v>14</v>
      </c>
      <c r="BD1">
        <f t="shared" ref="BD1" si="6">+BC1+1</f>
        <v>15</v>
      </c>
      <c r="BE1">
        <f t="shared" ref="BE1" si="7">+BD1+1</f>
        <v>16</v>
      </c>
      <c r="BF1">
        <f t="shared" ref="BF1" si="8">+BE1+1</f>
        <v>17</v>
      </c>
      <c r="BG1">
        <f t="shared" ref="BG1" si="9">+BF1+1</f>
        <v>18</v>
      </c>
      <c r="BH1">
        <v>19</v>
      </c>
    </row>
    <row r="2" spans="2:60" x14ac:dyDescent="0.2">
      <c r="B2" s="3"/>
      <c r="C2" s="3"/>
      <c r="D2" s="3"/>
      <c r="E2" s="3"/>
      <c r="F2" s="3"/>
      <c r="G2" s="3"/>
      <c r="H2" s="3"/>
      <c r="I2" s="3"/>
      <c r="J2" s="3"/>
      <c r="K2" s="3"/>
    </row>
    <row r="3" spans="2:60" x14ac:dyDescent="0.2">
      <c r="B3" s="3"/>
      <c r="C3" s="3"/>
      <c r="D3" s="3"/>
      <c r="E3" s="3"/>
      <c r="F3" s="3"/>
      <c r="G3" s="3"/>
      <c r="H3" s="3"/>
      <c r="I3" s="3"/>
      <c r="J3" s="3"/>
      <c r="K3" s="1705"/>
      <c r="P3" s="277" t="s">
        <v>508</v>
      </c>
      <c r="Q3" s="283"/>
      <c r="R3" s="279" t="s">
        <v>509</v>
      </c>
      <c r="S3" s="280" t="s">
        <v>514</v>
      </c>
      <c r="T3" s="281" t="s">
        <v>515</v>
      </c>
      <c r="U3" s="282" t="s">
        <v>482</v>
      </c>
      <c r="V3" s="280" t="s">
        <v>483</v>
      </c>
      <c r="W3" s="280" t="s">
        <v>516</v>
      </c>
      <c r="X3" s="283" t="s">
        <v>455</v>
      </c>
      <c r="Y3" s="283" t="s">
        <v>455</v>
      </c>
      <c r="Z3" s="283" t="s">
        <v>455</v>
      </c>
      <c r="AA3" s="283" t="s">
        <v>455</v>
      </c>
      <c r="AB3" s="283" t="s">
        <v>455</v>
      </c>
      <c r="AC3" s="283" t="s">
        <v>455</v>
      </c>
      <c r="AD3" s="283" t="s">
        <v>455</v>
      </c>
      <c r="AE3" s="283" t="s">
        <v>455</v>
      </c>
      <c r="AF3" s="283" t="s">
        <v>455</v>
      </c>
      <c r="AG3" s="283" t="s">
        <v>455</v>
      </c>
      <c r="AH3" s="283" t="s">
        <v>455</v>
      </c>
      <c r="AI3" s="283" t="s">
        <v>455</v>
      </c>
      <c r="AJ3" s="278" t="s">
        <v>455</v>
      </c>
      <c r="AK3" s="1885" t="s">
        <v>1863</v>
      </c>
      <c r="AL3" s="158"/>
      <c r="AM3" s="277" t="s">
        <v>508</v>
      </c>
      <c r="AN3" s="283"/>
      <c r="AO3" s="279" t="s">
        <v>509</v>
      </c>
      <c r="AP3" s="280" t="s">
        <v>514</v>
      </c>
      <c r="AQ3" s="281" t="s">
        <v>515</v>
      </c>
      <c r="AR3" s="282" t="s">
        <v>482</v>
      </c>
      <c r="AS3" s="280" t="s">
        <v>483</v>
      </c>
      <c r="AT3" s="280" t="s">
        <v>516</v>
      </c>
      <c r="AU3" s="283" t="s">
        <v>455</v>
      </c>
      <c r="AV3" s="283" t="s">
        <v>455</v>
      </c>
      <c r="AW3" s="283" t="s">
        <v>455</v>
      </c>
      <c r="AX3" s="283" t="s">
        <v>455</v>
      </c>
      <c r="AY3" s="283" t="s">
        <v>455</v>
      </c>
      <c r="AZ3" s="283" t="s">
        <v>455</v>
      </c>
      <c r="BA3" s="283" t="s">
        <v>455</v>
      </c>
      <c r="BB3" s="283" t="s">
        <v>455</v>
      </c>
      <c r="BC3" s="278" t="s">
        <v>455</v>
      </c>
      <c r="BD3" s="283" t="s">
        <v>455</v>
      </c>
      <c r="BE3" s="283" t="s">
        <v>455</v>
      </c>
      <c r="BF3" s="283" t="s">
        <v>455</v>
      </c>
      <c r="BG3" s="278" t="s">
        <v>455</v>
      </c>
      <c r="BH3" s="1885" t="s">
        <v>1863</v>
      </c>
    </row>
    <row r="4" spans="2:60" x14ac:dyDescent="0.2">
      <c r="B4" s="3"/>
      <c r="C4" s="3"/>
      <c r="D4" s="3"/>
      <c r="E4" s="3"/>
      <c r="F4" s="3"/>
      <c r="G4" s="3"/>
      <c r="H4" s="3"/>
      <c r="I4" s="3"/>
      <c r="J4" s="3"/>
      <c r="K4" s="3"/>
      <c r="P4" s="284"/>
      <c r="Q4" s="289"/>
      <c r="R4" s="286" t="s">
        <v>510</v>
      </c>
      <c r="S4" s="190"/>
      <c r="T4" s="287" t="s">
        <v>456</v>
      </c>
      <c r="U4" s="288"/>
      <c r="V4" s="190"/>
      <c r="W4" s="190" t="s">
        <v>457</v>
      </c>
      <c r="X4" s="289" t="s">
        <v>458</v>
      </c>
      <c r="Y4" s="289" t="s">
        <v>511</v>
      </c>
      <c r="Z4" s="289" t="s">
        <v>512</v>
      </c>
      <c r="AA4" s="289" t="s">
        <v>461</v>
      </c>
      <c r="AB4" s="289" t="s">
        <v>513</v>
      </c>
      <c r="AC4" s="289" t="s">
        <v>463</v>
      </c>
      <c r="AD4" s="289" t="s">
        <v>464</v>
      </c>
      <c r="AE4" s="289" t="s">
        <v>465</v>
      </c>
      <c r="AF4" s="289" t="s">
        <v>466</v>
      </c>
      <c r="AG4" s="289" t="s">
        <v>843</v>
      </c>
      <c r="AH4" s="289" t="s">
        <v>845</v>
      </c>
      <c r="AI4" s="289" t="s">
        <v>1356</v>
      </c>
      <c r="AJ4" s="285" t="s">
        <v>1377</v>
      </c>
      <c r="AK4" s="1888"/>
      <c r="AL4" s="158"/>
      <c r="AM4" s="284"/>
      <c r="AN4" s="289"/>
      <c r="AO4" s="286" t="s">
        <v>510</v>
      </c>
      <c r="AP4" s="190"/>
      <c r="AQ4" s="287" t="s">
        <v>456</v>
      </c>
      <c r="AR4" s="288"/>
      <c r="AS4" s="190"/>
      <c r="AT4" s="190" t="s">
        <v>457</v>
      </c>
      <c r="AU4" s="289" t="s">
        <v>458</v>
      </c>
      <c r="AV4" s="289" t="s">
        <v>511</v>
      </c>
      <c r="AW4" s="289" t="s">
        <v>512</v>
      </c>
      <c r="AX4" s="289" t="s">
        <v>461</v>
      </c>
      <c r="AY4" s="289" t="s">
        <v>513</v>
      </c>
      <c r="AZ4" s="289" t="s">
        <v>463</v>
      </c>
      <c r="BA4" s="289" t="s">
        <v>464</v>
      </c>
      <c r="BB4" s="289" t="s">
        <v>465</v>
      </c>
      <c r="BC4" s="285" t="s">
        <v>466</v>
      </c>
      <c r="BD4" s="289" t="s">
        <v>843</v>
      </c>
      <c r="BE4" s="289" t="s">
        <v>845</v>
      </c>
      <c r="BF4" s="289" t="s">
        <v>1356</v>
      </c>
      <c r="BG4" s="285" t="s">
        <v>1377</v>
      </c>
      <c r="BH4" s="1889"/>
    </row>
    <row r="5" spans="2:60" ht="14.25" x14ac:dyDescent="0.2">
      <c r="B5" s="1706"/>
      <c r="C5" s="1707"/>
      <c r="D5" s="1708"/>
      <c r="E5" s="1709"/>
      <c r="F5" s="1710"/>
      <c r="G5" s="2371" t="s">
        <v>333</v>
      </c>
      <c r="H5" s="2372"/>
      <c r="I5" s="2371" t="s">
        <v>334</v>
      </c>
      <c r="J5" s="2373"/>
      <c r="K5" s="2372"/>
      <c r="P5" s="290" t="s">
        <v>25</v>
      </c>
      <c r="Q5" s="292"/>
      <c r="R5" s="299">
        <f>+Peajes!H50</f>
        <v>12.93</v>
      </c>
      <c r="S5" s="293">
        <f>1-SUM(T5:AK5)</f>
        <v>0.44497667340268943</v>
      </c>
      <c r="T5" s="291">
        <f>+Peajes!D56</f>
        <v>6.1871616395978357E-3</v>
      </c>
      <c r="U5" s="291">
        <f>+Peajes!D57</f>
        <v>0.33565351894818252</v>
      </c>
      <c r="V5" s="291">
        <f>+Peajes!D58</f>
        <v>0</v>
      </c>
      <c r="W5" s="291">
        <f>+Peajes!D59</f>
        <v>9.9767981438515091E-2</v>
      </c>
      <c r="X5" s="291">
        <f>+Peajes!D60</f>
        <v>2.3201856148491878E-3</v>
      </c>
      <c r="Y5" s="291">
        <f>+Peajes!D61</f>
        <v>1.5467904098994589E-3</v>
      </c>
      <c r="Z5" s="291">
        <f>+Peajes!D62</f>
        <v>1.5467904098994589E-3</v>
      </c>
      <c r="AA5" s="291">
        <f>+Peajes!D63</f>
        <v>6.9605568445475635E-3</v>
      </c>
      <c r="AB5" s="291">
        <f>+Peajes!D64</f>
        <v>7.7339520494972948E-3</v>
      </c>
      <c r="AC5" s="291">
        <f>+Peajes!D65</f>
        <v>3.8669760247486474E-3</v>
      </c>
      <c r="AD5" s="291">
        <f>+Peajes!D66</f>
        <v>1.0054137664346482E-2</v>
      </c>
      <c r="AE5" s="291">
        <f>+Peajes!D67</f>
        <v>0</v>
      </c>
      <c r="AF5" s="291">
        <f>+Peajes!D68</f>
        <v>0</v>
      </c>
      <c r="AG5" s="291">
        <f>+Peajes!D69</f>
        <v>1.0827532869296212E-2</v>
      </c>
      <c r="AH5" s="291">
        <f>+Peajes!D70</f>
        <v>6.9605568445475635E-3</v>
      </c>
      <c r="AI5" s="291">
        <f>+Peajes!D71</f>
        <v>5.4137664346481061E-3</v>
      </c>
      <c r="AJ5" s="294">
        <f>+Peajes!D72</f>
        <v>3.0935808197989178E-3</v>
      </c>
      <c r="AK5" s="1886">
        <f>+Peajes!D73</f>
        <v>5.3089838584936266E-2</v>
      </c>
      <c r="AM5" s="290" t="s">
        <v>25</v>
      </c>
      <c r="AN5" s="292"/>
      <c r="AO5" s="299"/>
      <c r="AP5" s="293">
        <f t="shared" ref="AP5:BC5" si="10">+S5</f>
        <v>0.44497667340268943</v>
      </c>
      <c r="AQ5" s="291">
        <f t="shared" si="10"/>
        <v>6.1871616395978357E-3</v>
      </c>
      <c r="AR5" s="291">
        <f t="shared" si="10"/>
        <v>0.33565351894818252</v>
      </c>
      <c r="AS5" s="291">
        <f t="shared" si="10"/>
        <v>0</v>
      </c>
      <c r="AT5" s="291">
        <f t="shared" si="10"/>
        <v>9.9767981438515091E-2</v>
      </c>
      <c r="AU5" s="291">
        <f t="shared" si="10"/>
        <v>2.3201856148491878E-3</v>
      </c>
      <c r="AV5" s="291">
        <f t="shared" si="10"/>
        <v>1.5467904098994589E-3</v>
      </c>
      <c r="AW5" s="291">
        <f t="shared" si="10"/>
        <v>1.5467904098994589E-3</v>
      </c>
      <c r="AX5" s="291">
        <f t="shared" si="10"/>
        <v>6.9605568445475635E-3</v>
      </c>
      <c r="AY5" s="291">
        <f t="shared" si="10"/>
        <v>7.7339520494972948E-3</v>
      </c>
      <c r="AZ5" s="291">
        <f t="shared" si="10"/>
        <v>3.8669760247486474E-3</v>
      </c>
      <c r="BA5" s="291">
        <f t="shared" si="10"/>
        <v>1.0054137664346482E-2</v>
      </c>
      <c r="BB5" s="291">
        <f t="shared" si="10"/>
        <v>0</v>
      </c>
      <c r="BC5" s="291">
        <f t="shared" si="10"/>
        <v>0</v>
      </c>
      <c r="BD5" s="291">
        <f t="shared" ref="BD5:BD7" si="11">+AG5</f>
        <v>1.0827532869296212E-2</v>
      </c>
      <c r="BE5" s="291">
        <f t="shared" ref="BE5:BE7" si="12">+AH5</f>
        <v>6.9605568445475635E-3</v>
      </c>
      <c r="BF5" s="291">
        <f t="shared" ref="BF5:BF7" si="13">+AI5</f>
        <v>5.4137664346481061E-3</v>
      </c>
      <c r="BG5" s="291">
        <f t="shared" ref="BG5:BH7" si="14">+AJ5</f>
        <v>3.0935808197989178E-3</v>
      </c>
      <c r="BH5" s="291">
        <f t="shared" si="14"/>
        <v>5.3089838584936266E-2</v>
      </c>
    </row>
    <row r="6" spans="2:60" ht="14.25" x14ac:dyDescent="0.2">
      <c r="B6" s="1711" t="s">
        <v>0</v>
      </c>
      <c r="C6" s="1712" t="s">
        <v>1296</v>
      </c>
      <c r="D6" s="1713" t="s">
        <v>1</v>
      </c>
      <c r="E6" s="1714" t="s">
        <v>2</v>
      </c>
      <c r="F6" s="1715" t="s">
        <v>3</v>
      </c>
      <c r="G6" s="1716" t="s">
        <v>4</v>
      </c>
      <c r="H6" s="1717" t="s">
        <v>5</v>
      </c>
      <c r="I6" s="1717" t="s">
        <v>5</v>
      </c>
      <c r="J6" s="1717" t="s">
        <v>5</v>
      </c>
      <c r="K6" s="1717" t="s">
        <v>1294</v>
      </c>
      <c r="P6" s="290" t="s">
        <v>15</v>
      </c>
      <c r="Q6" s="292"/>
      <c r="R6" s="299">
        <f>+Peajes!H51</f>
        <v>15.72</v>
      </c>
      <c r="S6" s="293">
        <f>1-SUM(T6:AK6)</f>
        <v>0.36600180579496022</v>
      </c>
      <c r="T6" s="291">
        <f>+Peajes!E56</f>
        <v>5.0890585241730284E-3</v>
      </c>
      <c r="U6" s="291">
        <f>+Peajes!E57</f>
        <v>0.27608142493638677</v>
      </c>
      <c r="V6" s="291">
        <f>+Peajes!E58</f>
        <v>0</v>
      </c>
      <c r="W6" s="291">
        <f>+Peajes!E59</f>
        <v>0.25954198473282442</v>
      </c>
      <c r="X6" s="291">
        <f>+Peajes!E60</f>
        <v>1.9083969465648854E-3</v>
      </c>
      <c r="Y6" s="291">
        <f>+Peajes!E61</f>
        <v>1.2722646310432571E-3</v>
      </c>
      <c r="Z6" s="291">
        <f>+Peajes!E62</f>
        <v>1.2722646310432571E-3</v>
      </c>
      <c r="AA6" s="291">
        <f>+Peajes!E63</f>
        <v>5.7251908396946556E-3</v>
      </c>
      <c r="AB6" s="291">
        <f>+Peajes!E64</f>
        <v>6.3613231552162863E-3</v>
      </c>
      <c r="AC6" s="291">
        <f>+Peajes!E65</f>
        <v>3.1806615776081432E-3</v>
      </c>
      <c r="AD6" s="291">
        <f>+Peajes!E66</f>
        <v>8.2697201017811698E-3</v>
      </c>
      <c r="AE6" s="291">
        <f>+Peajes!E67</f>
        <v>0</v>
      </c>
      <c r="AF6" s="291">
        <f>+Peajes!E68</f>
        <v>0</v>
      </c>
      <c r="AG6" s="291">
        <f>+Peajes!E69</f>
        <v>8.9058524173027988E-3</v>
      </c>
      <c r="AH6" s="291">
        <f>+Peajes!E70</f>
        <v>5.7251908396946556E-3</v>
      </c>
      <c r="AI6" s="291">
        <f>+Peajes!E71</f>
        <v>4.4529262086513994E-3</v>
      </c>
      <c r="AJ6" s="294">
        <f>+Peajes!E72</f>
        <v>2.5445292620865142E-3</v>
      </c>
      <c r="AK6" s="1886">
        <f>+Peajes!E73</f>
        <v>4.3667405400968563E-2</v>
      </c>
      <c r="AM6" s="290" t="s">
        <v>15</v>
      </c>
      <c r="AN6" s="292"/>
      <c r="AO6" s="299"/>
      <c r="AP6" s="293">
        <f>+S6</f>
        <v>0.36600180579496022</v>
      </c>
      <c r="AQ6" s="291">
        <f t="shared" ref="AQ6:AQ7" si="15">+T6</f>
        <v>5.0890585241730284E-3</v>
      </c>
      <c r="AR6" s="291">
        <f t="shared" ref="AR6:AR7" si="16">+U6</f>
        <v>0.27608142493638677</v>
      </c>
      <c r="AS6" s="291">
        <f t="shared" ref="AS6:AS7" si="17">+V6</f>
        <v>0</v>
      </c>
      <c r="AT6" s="291">
        <f t="shared" ref="AT6:AT7" si="18">+W6</f>
        <v>0.25954198473282442</v>
      </c>
      <c r="AU6" s="291">
        <f t="shared" ref="AU6:AU7" si="19">+X6</f>
        <v>1.9083969465648854E-3</v>
      </c>
      <c r="AV6" s="291">
        <f t="shared" ref="AV6:AV7" si="20">+Y6</f>
        <v>1.2722646310432571E-3</v>
      </c>
      <c r="AW6" s="291">
        <f t="shared" ref="AW6:AW7" si="21">+Z6</f>
        <v>1.2722646310432571E-3</v>
      </c>
      <c r="AX6" s="291">
        <f t="shared" ref="AX6:AX7" si="22">+AA6</f>
        <v>5.7251908396946556E-3</v>
      </c>
      <c r="AY6" s="291">
        <f t="shared" ref="AY6:AY7" si="23">+AB6</f>
        <v>6.3613231552162863E-3</v>
      </c>
      <c r="AZ6" s="291">
        <f t="shared" ref="AZ6:AZ7" si="24">+AC6</f>
        <v>3.1806615776081432E-3</v>
      </c>
      <c r="BA6" s="291">
        <f t="shared" ref="BA6:BA7" si="25">+AD6</f>
        <v>8.2697201017811698E-3</v>
      </c>
      <c r="BB6" s="291">
        <f t="shared" ref="BB6:BB7" si="26">+AE6</f>
        <v>0</v>
      </c>
      <c r="BC6" s="291">
        <f t="shared" ref="BC6:BC7" si="27">+AF6</f>
        <v>0</v>
      </c>
      <c r="BD6" s="291">
        <f t="shared" si="11"/>
        <v>8.9058524173027988E-3</v>
      </c>
      <c r="BE6" s="291">
        <f t="shared" si="12"/>
        <v>5.7251908396946556E-3</v>
      </c>
      <c r="BF6" s="291">
        <f t="shared" si="13"/>
        <v>4.4529262086513994E-3</v>
      </c>
      <c r="BG6" s="291">
        <f t="shared" si="14"/>
        <v>2.5445292620865142E-3</v>
      </c>
      <c r="BH6" s="291">
        <f t="shared" si="14"/>
        <v>4.3667405400968563E-2</v>
      </c>
    </row>
    <row r="7" spans="2:60" ht="14.25" x14ac:dyDescent="0.2">
      <c r="B7" s="1718"/>
      <c r="C7" s="1719"/>
      <c r="D7" s="1713" t="s">
        <v>6</v>
      </c>
      <c r="E7" s="1714" t="s">
        <v>7</v>
      </c>
      <c r="F7" s="1720"/>
      <c r="G7" s="1720" t="s">
        <v>5</v>
      </c>
      <c r="H7" s="1715"/>
      <c r="I7" s="1721" t="s">
        <v>8</v>
      </c>
      <c r="J7" s="1721" t="s">
        <v>9</v>
      </c>
      <c r="K7" s="1721" t="s">
        <v>1295</v>
      </c>
      <c r="P7" s="284" t="s">
        <v>19</v>
      </c>
      <c r="Q7" s="295"/>
      <c r="R7" s="300">
        <f>+Peajes!H52</f>
        <v>20.53</v>
      </c>
      <c r="S7" s="296">
        <f>1-SUM(T7:AK7)</f>
        <v>0.28025077384787012</v>
      </c>
      <c r="T7" s="297">
        <f>+Peajes!F56</f>
        <v>3.8967364831953245E-3</v>
      </c>
      <c r="U7" s="297">
        <f>+Peajes!F57</f>
        <v>0.21139795421334631</v>
      </c>
      <c r="V7" s="297">
        <f>+Peajes!F58</f>
        <v>0</v>
      </c>
      <c r="W7" s="297">
        <f>+Peajes!F59</f>
        <v>0.43302484169508038</v>
      </c>
      <c r="X7" s="297">
        <f>+Peajes!F60</f>
        <v>1.4612761811982464E-3</v>
      </c>
      <c r="Y7" s="297">
        <f>+Peajes!F61</f>
        <v>9.7418412079883113E-4</v>
      </c>
      <c r="Z7" s="297">
        <f>+Peajes!F62</f>
        <v>9.7418412079883113E-4</v>
      </c>
      <c r="AA7" s="297">
        <f>+Peajes!F63</f>
        <v>4.3838285435947389E-3</v>
      </c>
      <c r="AB7" s="297">
        <f>+Peajes!F64</f>
        <v>4.8709206039941558E-3</v>
      </c>
      <c r="AC7" s="297">
        <f>+Peajes!F65</f>
        <v>2.4354603019970779E-3</v>
      </c>
      <c r="AD7" s="297">
        <f>+Peajes!F66</f>
        <v>6.3321967851924016E-3</v>
      </c>
      <c r="AE7" s="297">
        <f>+Peajes!F67</f>
        <v>0</v>
      </c>
      <c r="AF7" s="297">
        <f>+Peajes!F68</f>
        <v>0</v>
      </c>
      <c r="AG7" s="297">
        <f>+Peajes!F69</f>
        <v>6.8192888455918168E-3</v>
      </c>
      <c r="AH7" s="297">
        <f>+Peajes!F70</f>
        <v>4.3838285435947389E-3</v>
      </c>
      <c r="AI7" s="297">
        <f>+Peajes!F71</f>
        <v>3.4096444227959084E-3</v>
      </c>
      <c r="AJ7" s="298">
        <f>+Peajes!F72</f>
        <v>1.9483682415976623E-3</v>
      </c>
      <c r="AK7" s="1887">
        <f>+Peajes!F73</f>
        <v>3.3436513049353425E-2</v>
      </c>
      <c r="AM7" s="284" t="s">
        <v>19</v>
      </c>
      <c r="AN7" s="295"/>
      <c r="AO7" s="300"/>
      <c r="AP7" s="293">
        <f>+S7</f>
        <v>0.28025077384787012</v>
      </c>
      <c r="AQ7" s="291">
        <f t="shared" si="15"/>
        <v>3.8967364831953245E-3</v>
      </c>
      <c r="AR7" s="291">
        <f t="shared" si="16"/>
        <v>0.21139795421334631</v>
      </c>
      <c r="AS7" s="291">
        <f t="shared" si="17"/>
        <v>0</v>
      </c>
      <c r="AT7" s="291">
        <f t="shared" si="18"/>
        <v>0.43302484169508038</v>
      </c>
      <c r="AU7" s="291">
        <f t="shared" si="19"/>
        <v>1.4612761811982464E-3</v>
      </c>
      <c r="AV7" s="291">
        <f t="shared" si="20"/>
        <v>9.7418412079883113E-4</v>
      </c>
      <c r="AW7" s="291">
        <f t="shared" si="21"/>
        <v>9.7418412079883113E-4</v>
      </c>
      <c r="AX7" s="291">
        <f t="shared" si="22"/>
        <v>4.3838285435947389E-3</v>
      </c>
      <c r="AY7" s="291">
        <f t="shared" si="23"/>
        <v>4.8709206039941558E-3</v>
      </c>
      <c r="AZ7" s="291">
        <f t="shared" si="24"/>
        <v>2.4354603019970779E-3</v>
      </c>
      <c r="BA7" s="291">
        <f t="shared" si="25"/>
        <v>6.3321967851924016E-3</v>
      </c>
      <c r="BB7" s="291">
        <f t="shared" si="26"/>
        <v>0</v>
      </c>
      <c r="BC7" s="291">
        <f t="shared" si="27"/>
        <v>0</v>
      </c>
      <c r="BD7" s="291">
        <f t="shared" si="11"/>
        <v>6.8192888455918168E-3</v>
      </c>
      <c r="BE7" s="291">
        <f t="shared" si="12"/>
        <v>4.3838285435947389E-3</v>
      </c>
      <c r="BF7" s="291">
        <f t="shared" si="13"/>
        <v>3.4096444227959084E-3</v>
      </c>
      <c r="BG7" s="291">
        <f t="shared" si="14"/>
        <v>1.9483682415976623E-3</v>
      </c>
      <c r="BH7" s="291">
        <f t="shared" si="14"/>
        <v>3.3436513049353425E-2</v>
      </c>
    </row>
    <row r="8" spans="2:60" ht="14.25" x14ac:dyDescent="0.2">
      <c r="B8" s="1722"/>
      <c r="C8" s="1723"/>
      <c r="D8" s="1724"/>
      <c r="E8" s="1725"/>
      <c r="F8" s="1726"/>
      <c r="G8" s="1727" t="s">
        <v>10</v>
      </c>
      <c r="H8" s="1728" t="s">
        <v>11</v>
      </c>
      <c r="I8" s="286" t="s">
        <v>11</v>
      </c>
      <c r="J8" s="286" t="s">
        <v>11</v>
      </c>
      <c r="K8" s="286" t="s">
        <v>10</v>
      </c>
      <c r="L8" s="1280"/>
    </row>
    <row r="9" spans="2:60" ht="14.25" x14ac:dyDescent="0.2">
      <c r="B9" s="1729" t="s">
        <v>12</v>
      </c>
      <c r="C9" s="1989" t="s">
        <v>13</v>
      </c>
      <c r="D9" s="1990" t="s">
        <v>14</v>
      </c>
      <c r="E9" s="1989" t="s">
        <v>15</v>
      </c>
      <c r="F9" s="1991" t="s">
        <v>16</v>
      </c>
      <c r="G9" s="1992">
        <v>17</v>
      </c>
      <c r="H9" s="1812">
        <v>2401.4368996799999</v>
      </c>
      <c r="I9" s="2067">
        <v>2401.4368996799999</v>
      </c>
      <c r="J9" s="2067">
        <v>2401.4368996799999</v>
      </c>
      <c r="K9" s="1996">
        <v>15.72</v>
      </c>
      <c r="L9" s="1539"/>
      <c r="O9" s="2278"/>
      <c r="P9" s="2278"/>
      <c r="Q9" s="2278"/>
      <c r="R9" s="301">
        <f>+I9*VLOOKUP($E9,$P$5:$R$7,3,FALSE)</f>
        <v>37750.588062969597</v>
      </c>
      <c r="S9" s="301">
        <f t="shared" ref="S9:AF19" si="28">+$R9*VLOOKUP($E9,$P$5:$AF$7,S$1+3,FALSE)</f>
        <v>13816.783400868542</v>
      </c>
      <c r="T9" s="301">
        <f t="shared" si="28"/>
        <v>192.11495197439999</v>
      </c>
      <c r="U9" s="301">
        <f t="shared" si="28"/>
        <v>10422.236144611199</v>
      </c>
      <c r="V9" s="301">
        <f t="shared" si="28"/>
        <v>0</v>
      </c>
      <c r="W9" s="301">
        <f t="shared" si="28"/>
        <v>9797.862550694399</v>
      </c>
      <c r="X9" s="301">
        <f t="shared" si="28"/>
        <v>72.043106990399991</v>
      </c>
      <c r="Y9" s="301">
        <f t="shared" si="28"/>
        <v>48.028737993599997</v>
      </c>
      <c r="Z9" s="301">
        <f t="shared" si="28"/>
        <v>48.028737993599997</v>
      </c>
      <c r="AA9" s="301">
        <f t="shared" si="28"/>
        <v>216.12932097119995</v>
      </c>
      <c r="AB9" s="301">
        <f t="shared" si="28"/>
        <v>240.14368996800002</v>
      </c>
      <c r="AC9" s="301">
        <f t="shared" si="28"/>
        <v>120.07184498400001</v>
      </c>
      <c r="AD9" s="301">
        <f t="shared" si="28"/>
        <v>312.18679695839995</v>
      </c>
      <c r="AE9" s="301">
        <f t="shared" si="28"/>
        <v>0</v>
      </c>
      <c r="AF9" s="301">
        <f t="shared" si="28"/>
        <v>0</v>
      </c>
      <c r="AG9" s="301">
        <f>+$R9*VLOOKUP($E9,$P$5:$AJ$7,AG$1+3,FALSE)</f>
        <v>336.20116595519994</v>
      </c>
      <c r="AH9" s="301">
        <f>+$R9*VLOOKUP($E9,$P$5:$AJ$7,AH$1+3,FALSE)</f>
        <v>216.12932097119995</v>
      </c>
      <c r="AI9" s="301">
        <f>+$R9*VLOOKUP($E9,$P$5:$AJ$7,AI$1+3,FALSE)</f>
        <v>168.10058297759997</v>
      </c>
      <c r="AJ9" s="301">
        <f>+$R9*VLOOKUP($E9,$P$5:$AJ$7,AJ$1+3,FALSE)</f>
        <v>96.057475987199993</v>
      </c>
      <c r="AK9" s="301">
        <f>+$R9*VLOOKUP($E9,$P$5:$AK$7,AK$1+3,FALSE)</f>
        <v>1648.470233070658</v>
      </c>
      <c r="AL9" s="1219" t="s">
        <v>1342</v>
      </c>
      <c r="AM9" s="73" t="s">
        <v>1342</v>
      </c>
      <c r="AN9" s="1219" t="s">
        <v>1342</v>
      </c>
      <c r="AO9" s="301">
        <f t="shared" ref="AO9" si="29">+J9*K9</f>
        <v>37750.588062969597</v>
      </c>
      <c r="AP9" s="301">
        <f t="shared" ref="AP9:BC18" si="30">+$AO9*VLOOKUP($E9,$AM$5:$BC$7,AP$1+3,FALSE)</f>
        <v>13816.783400868542</v>
      </c>
      <c r="AQ9" s="301">
        <f t="shared" si="30"/>
        <v>192.11495197439999</v>
      </c>
      <c r="AR9" s="301">
        <f t="shared" si="30"/>
        <v>10422.236144611199</v>
      </c>
      <c r="AS9" s="301">
        <f t="shared" si="30"/>
        <v>0</v>
      </c>
      <c r="AT9" s="301">
        <f t="shared" si="30"/>
        <v>9797.862550694399</v>
      </c>
      <c r="AU9" s="301">
        <f t="shared" si="30"/>
        <v>72.043106990399991</v>
      </c>
      <c r="AV9" s="301">
        <f t="shared" si="30"/>
        <v>48.028737993599997</v>
      </c>
      <c r="AW9" s="301">
        <f t="shared" si="30"/>
        <v>48.028737993599997</v>
      </c>
      <c r="AX9" s="301">
        <f t="shared" si="30"/>
        <v>216.12932097119995</v>
      </c>
      <c r="AY9" s="301">
        <f t="shared" si="30"/>
        <v>240.14368996800002</v>
      </c>
      <c r="AZ9" s="301">
        <f t="shared" si="30"/>
        <v>120.07184498400001</v>
      </c>
      <c r="BA9" s="301">
        <f t="shared" si="30"/>
        <v>312.18679695839995</v>
      </c>
      <c r="BB9" s="301">
        <f t="shared" si="30"/>
        <v>0</v>
      </c>
      <c r="BC9" s="301">
        <f t="shared" si="30"/>
        <v>0</v>
      </c>
      <c r="BD9" s="301">
        <f t="shared" ref="BD9:BG28" si="31">+$AO9*VLOOKUP($E9,$AM$5:$BG$7,BD$1+3,FALSE)</f>
        <v>336.20116595519994</v>
      </c>
      <c r="BE9" s="301">
        <f t="shared" si="31"/>
        <v>216.12932097119995</v>
      </c>
      <c r="BF9" s="301">
        <f t="shared" si="31"/>
        <v>168.10058297759997</v>
      </c>
      <c r="BG9" s="301">
        <f t="shared" si="31"/>
        <v>96.057475987199993</v>
      </c>
      <c r="BH9" s="301">
        <f>+$AO9*VLOOKUP($E9,$AM$5:$BH$7,BH$1+3,FALSE)</f>
        <v>1648.470233070658</v>
      </c>
    </row>
    <row r="10" spans="2:60" ht="14.25" x14ac:dyDescent="0.2">
      <c r="B10" s="1730" t="s">
        <v>12</v>
      </c>
      <c r="C10" s="1989" t="s">
        <v>17</v>
      </c>
      <c r="D10" s="1990" t="s">
        <v>18</v>
      </c>
      <c r="E10" s="1989" t="s">
        <v>19</v>
      </c>
      <c r="F10" s="1991" t="s">
        <v>16</v>
      </c>
      <c r="G10" s="1992">
        <v>17.32</v>
      </c>
      <c r="H10" s="1812">
        <v>6278.1904279999999</v>
      </c>
      <c r="I10" s="1993">
        <v>6278.1904279999999</v>
      </c>
      <c r="J10" s="1993">
        <v>6700</v>
      </c>
      <c r="K10" s="1996">
        <v>20.53</v>
      </c>
      <c r="L10" s="1539"/>
      <c r="O10" s="2278"/>
      <c r="P10" s="2278"/>
      <c r="Q10" s="2278"/>
      <c r="R10" s="301">
        <f t="shared" ref="R10:R74" si="32">+I10*VLOOKUP($E10,$P$5:$R$7,3,FALSE)</f>
        <v>128891.24948684001</v>
      </c>
      <c r="S10" s="301">
        <f t="shared" si="28"/>
        <v>36121.872410905802</v>
      </c>
      <c r="T10" s="301">
        <f t="shared" si="28"/>
        <v>502.25523424000011</v>
      </c>
      <c r="U10" s="301">
        <f t="shared" si="28"/>
        <v>27247.346457520001</v>
      </c>
      <c r="V10" s="301">
        <f t="shared" si="28"/>
        <v>0</v>
      </c>
      <c r="W10" s="301">
        <f t="shared" si="28"/>
        <v>55813.112904920003</v>
      </c>
      <c r="X10" s="301">
        <f t="shared" si="28"/>
        <v>188.34571284</v>
      </c>
      <c r="Y10" s="301">
        <f t="shared" si="28"/>
        <v>125.56380856000003</v>
      </c>
      <c r="Z10" s="301">
        <f t="shared" si="28"/>
        <v>125.56380856000003</v>
      </c>
      <c r="AA10" s="301">
        <f t="shared" si="28"/>
        <v>565.03713851999998</v>
      </c>
      <c r="AB10" s="301">
        <f t="shared" si="28"/>
        <v>627.81904280000015</v>
      </c>
      <c r="AC10" s="301">
        <f t="shared" si="28"/>
        <v>313.90952140000007</v>
      </c>
      <c r="AD10" s="301">
        <f t="shared" si="28"/>
        <v>816.16475564000007</v>
      </c>
      <c r="AE10" s="301">
        <f t="shared" si="28"/>
        <v>0</v>
      </c>
      <c r="AF10" s="301">
        <f t="shared" si="28"/>
        <v>0</v>
      </c>
      <c r="AG10" s="301">
        <f t="shared" ref="AG10:AJ74" si="33">+$R10*VLOOKUP($E10,$P$5:$AJ$7,AG$1+3,FALSE)</f>
        <v>878.94665992000012</v>
      </c>
      <c r="AH10" s="301">
        <f t="shared" si="33"/>
        <v>565.03713851999998</v>
      </c>
      <c r="AI10" s="301">
        <f t="shared" si="33"/>
        <v>439.47332996000006</v>
      </c>
      <c r="AJ10" s="301">
        <f t="shared" si="33"/>
        <v>251.12761712000005</v>
      </c>
      <c r="AK10" s="301">
        <f t="shared" ref="AK10:AK73" si="34">+$R10*VLOOKUP($E10,$P$5:$AK$7,AK$1+3,FALSE)</f>
        <v>4309.6739454141943</v>
      </c>
      <c r="AL10" s="1219" t="s">
        <v>1342</v>
      </c>
      <c r="AM10" s="73" t="s">
        <v>1342</v>
      </c>
      <c r="AN10" s="1219" t="s">
        <v>1342</v>
      </c>
      <c r="AO10" s="301">
        <f t="shared" ref="AO10:AO74" si="35">+J10*K10</f>
        <v>137551</v>
      </c>
      <c r="AP10" s="301">
        <f t="shared" si="30"/>
        <v>38548.774193548379</v>
      </c>
      <c r="AQ10" s="301">
        <f t="shared" si="30"/>
        <v>536.00000000000011</v>
      </c>
      <c r="AR10" s="301">
        <f t="shared" si="30"/>
        <v>29078</v>
      </c>
      <c r="AS10" s="301">
        <f t="shared" si="30"/>
        <v>0</v>
      </c>
      <c r="AT10" s="301">
        <f t="shared" si="30"/>
        <v>59563</v>
      </c>
      <c r="AU10" s="301">
        <f t="shared" si="30"/>
        <v>200.99999999999997</v>
      </c>
      <c r="AV10" s="301">
        <f t="shared" si="30"/>
        <v>134.00000000000003</v>
      </c>
      <c r="AW10" s="301">
        <f t="shared" si="30"/>
        <v>134.00000000000003</v>
      </c>
      <c r="AX10" s="301">
        <f t="shared" si="30"/>
        <v>602.99999999999989</v>
      </c>
      <c r="AY10" s="301">
        <f t="shared" si="30"/>
        <v>670.00000000000011</v>
      </c>
      <c r="AZ10" s="301">
        <f t="shared" si="30"/>
        <v>335.00000000000006</v>
      </c>
      <c r="BA10" s="301">
        <f t="shared" si="30"/>
        <v>871</v>
      </c>
      <c r="BB10" s="301">
        <f t="shared" si="30"/>
        <v>0</v>
      </c>
      <c r="BC10" s="301">
        <f t="shared" si="30"/>
        <v>0</v>
      </c>
      <c r="BD10" s="301">
        <f t="shared" si="31"/>
        <v>938</v>
      </c>
      <c r="BE10" s="301">
        <f t="shared" si="31"/>
        <v>602.99999999999989</v>
      </c>
      <c r="BF10" s="301">
        <f t="shared" si="31"/>
        <v>469</v>
      </c>
      <c r="BG10" s="301">
        <f t="shared" si="31"/>
        <v>268.00000000000006</v>
      </c>
      <c r="BH10" s="301">
        <f t="shared" ref="BH10:BH73" si="36">+$AO10*VLOOKUP($E10,$AM$5:$BH$7,BH$1+3,FALSE)</f>
        <v>4599.2258064516127</v>
      </c>
    </row>
    <row r="11" spans="2:60" ht="14.25" x14ac:dyDescent="0.2">
      <c r="B11" s="1730" t="s">
        <v>12</v>
      </c>
      <c r="C11" s="1989" t="s">
        <v>20</v>
      </c>
      <c r="D11" s="1990" t="s">
        <v>21</v>
      </c>
      <c r="E11" s="1989" t="s">
        <v>15</v>
      </c>
      <c r="F11" s="1991" t="s">
        <v>16</v>
      </c>
      <c r="G11" s="1992">
        <v>17</v>
      </c>
      <c r="H11" s="1812">
        <v>2609.9428253040001</v>
      </c>
      <c r="I11" s="1993">
        <v>2609.9428253040001</v>
      </c>
      <c r="J11" s="1993">
        <v>2690.9194753199999</v>
      </c>
      <c r="K11" s="1996">
        <v>15.72</v>
      </c>
      <c r="L11" s="1539"/>
      <c r="O11" s="2278"/>
      <c r="P11" s="2278"/>
      <c r="Q11" s="2278"/>
      <c r="R11" s="301">
        <f t="shared" si="32"/>
        <v>41028.301213778883</v>
      </c>
      <c r="S11" s="301">
        <f t="shared" si="28"/>
        <v>15016.43233294263</v>
      </c>
      <c r="T11" s="301">
        <f t="shared" si="28"/>
        <v>208.79542602432002</v>
      </c>
      <c r="U11" s="301">
        <f t="shared" si="28"/>
        <v>11327.15186181936</v>
      </c>
      <c r="V11" s="301">
        <f t="shared" si="28"/>
        <v>0</v>
      </c>
      <c r="W11" s="301">
        <f t="shared" si="28"/>
        <v>10648.566727240321</v>
      </c>
      <c r="X11" s="301">
        <f t="shared" si="28"/>
        <v>78.298284759120008</v>
      </c>
      <c r="Y11" s="301">
        <f t="shared" si="28"/>
        <v>52.198856506080006</v>
      </c>
      <c r="Z11" s="301">
        <f t="shared" si="28"/>
        <v>52.198856506080006</v>
      </c>
      <c r="AA11" s="301">
        <f t="shared" si="28"/>
        <v>234.89485427735997</v>
      </c>
      <c r="AB11" s="301">
        <f t="shared" si="28"/>
        <v>260.99428253040008</v>
      </c>
      <c r="AC11" s="301">
        <f t="shared" si="28"/>
        <v>130.49714126520004</v>
      </c>
      <c r="AD11" s="301">
        <f t="shared" si="28"/>
        <v>339.29256728951998</v>
      </c>
      <c r="AE11" s="301">
        <f t="shared" si="28"/>
        <v>0</v>
      </c>
      <c r="AF11" s="301">
        <f t="shared" si="28"/>
        <v>0</v>
      </c>
      <c r="AG11" s="301">
        <f t="shared" si="33"/>
        <v>365.39199554256004</v>
      </c>
      <c r="AH11" s="301">
        <f t="shared" si="33"/>
        <v>234.89485427735997</v>
      </c>
      <c r="AI11" s="301">
        <f t="shared" si="33"/>
        <v>182.69599777128002</v>
      </c>
      <c r="AJ11" s="301">
        <f t="shared" si="33"/>
        <v>104.39771301216001</v>
      </c>
      <c r="AK11" s="301">
        <f t="shared" si="34"/>
        <v>1791.599462015133</v>
      </c>
      <c r="AL11" s="1219" t="s">
        <v>1342</v>
      </c>
      <c r="AM11" s="73" t="s">
        <v>1342</v>
      </c>
      <c r="AN11" s="1219" t="s">
        <v>1342</v>
      </c>
      <c r="AO11" s="301">
        <f t="shared" si="35"/>
        <v>42301.2541520304</v>
      </c>
      <c r="AP11" s="301">
        <f t="shared" si="30"/>
        <v>15482.335407034685</v>
      </c>
      <c r="AQ11" s="301">
        <f t="shared" si="30"/>
        <v>215.27355802560001</v>
      </c>
      <c r="AR11" s="301">
        <f t="shared" si="30"/>
        <v>11678.5905228888</v>
      </c>
      <c r="AS11" s="301">
        <f t="shared" si="30"/>
        <v>0</v>
      </c>
      <c r="AT11" s="301">
        <f t="shared" si="30"/>
        <v>10978.951459305599</v>
      </c>
      <c r="AU11" s="301">
        <f t="shared" si="30"/>
        <v>80.727584259599993</v>
      </c>
      <c r="AV11" s="301">
        <f t="shared" si="30"/>
        <v>53.818389506400003</v>
      </c>
      <c r="AW11" s="301">
        <f t="shared" si="30"/>
        <v>53.818389506400003</v>
      </c>
      <c r="AX11" s="301">
        <f t="shared" si="30"/>
        <v>242.18275277879997</v>
      </c>
      <c r="AY11" s="301">
        <f t="shared" si="30"/>
        <v>269.09194753200006</v>
      </c>
      <c r="AZ11" s="301">
        <f t="shared" si="30"/>
        <v>134.54597376600003</v>
      </c>
      <c r="BA11" s="301">
        <f t="shared" si="30"/>
        <v>349.81953179159996</v>
      </c>
      <c r="BB11" s="301">
        <f t="shared" si="30"/>
        <v>0</v>
      </c>
      <c r="BC11" s="301">
        <f t="shared" si="30"/>
        <v>0</v>
      </c>
      <c r="BD11" s="301">
        <f t="shared" si="31"/>
        <v>376.7287265448</v>
      </c>
      <c r="BE11" s="301">
        <f t="shared" si="31"/>
        <v>242.18275277879997</v>
      </c>
      <c r="BF11" s="301">
        <f t="shared" si="31"/>
        <v>188.3643632724</v>
      </c>
      <c r="BG11" s="301">
        <f t="shared" si="31"/>
        <v>107.63677901280001</v>
      </c>
      <c r="BH11" s="301">
        <f t="shared" si="36"/>
        <v>1847.1860140261163</v>
      </c>
    </row>
    <row r="12" spans="2:60" ht="14.25" x14ac:dyDescent="0.2">
      <c r="B12" s="1730" t="s">
        <v>12</v>
      </c>
      <c r="C12" s="1989" t="s">
        <v>22</v>
      </c>
      <c r="D12" s="1990" t="s">
        <v>23</v>
      </c>
      <c r="E12" s="1989" t="s">
        <v>15</v>
      </c>
      <c r="F12" s="1991" t="s">
        <v>16</v>
      </c>
      <c r="G12" s="1992">
        <v>17</v>
      </c>
      <c r="H12" s="1812">
        <v>2334.8868677831201</v>
      </c>
      <c r="I12" s="1993">
        <v>2334.8868677831201</v>
      </c>
      <c r="J12" s="1993">
        <v>2334.8868677831201</v>
      </c>
      <c r="K12" s="1996">
        <v>15.72</v>
      </c>
      <c r="L12" s="1539"/>
      <c r="O12" s="2278"/>
      <c r="P12" s="2278"/>
      <c r="Q12" s="2278"/>
      <c r="R12" s="301">
        <f t="shared" si="32"/>
        <v>36704.421561550647</v>
      </c>
      <c r="S12" s="301">
        <f t="shared" si="28"/>
        <v>13433.884572187011</v>
      </c>
      <c r="T12" s="301">
        <f t="shared" si="28"/>
        <v>186.79094942264962</v>
      </c>
      <c r="U12" s="301">
        <f t="shared" si="28"/>
        <v>10133.409006178741</v>
      </c>
      <c r="V12" s="301">
        <f t="shared" si="28"/>
        <v>0</v>
      </c>
      <c r="W12" s="301">
        <f t="shared" si="28"/>
        <v>9526.3384205551301</v>
      </c>
      <c r="X12" s="301">
        <f t="shared" si="28"/>
        <v>70.046606033493603</v>
      </c>
      <c r="Y12" s="301">
        <f t="shared" si="28"/>
        <v>46.697737355662404</v>
      </c>
      <c r="Z12" s="301">
        <f t="shared" si="28"/>
        <v>46.697737355662404</v>
      </c>
      <c r="AA12" s="301">
        <f t="shared" si="28"/>
        <v>210.13981810048077</v>
      </c>
      <c r="AB12" s="301">
        <f t="shared" si="28"/>
        <v>233.48868677831206</v>
      </c>
      <c r="AC12" s="301">
        <f t="shared" si="28"/>
        <v>116.74434338915603</v>
      </c>
      <c r="AD12" s="301">
        <f t="shared" si="28"/>
        <v>303.53529281180556</v>
      </c>
      <c r="AE12" s="301">
        <f t="shared" si="28"/>
        <v>0</v>
      </c>
      <c r="AF12" s="301">
        <f t="shared" si="28"/>
        <v>0</v>
      </c>
      <c r="AG12" s="301">
        <f t="shared" si="33"/>
        <v>326.88416148963682</v>
      </c>
      <c r="AH12" s="301">
        <f t="shared" si="33"/>
        <v>210.13981810048077</v>
      </c>
      <c r="AI12" s="301">
        <f t="shared" si="33"/>
        <v>163.44208074481841</v>
      </c>
      <c r="AJ12" s="301">
        <f t="shared" si="33"/>
        <v>93.395474711324809</v>
      </c>
      <c r="AK12" s="301">
        <f t="shared" si="34"/>
        <v>1602.7868563362838</v>
      </c>
      <c r="AL12" s="1219" t="s">
        <v>1342</v>
      </c>
      <c r="AM12" s="73" t="s">
        <v>1342</v>
      </c>
      <c r="AN12" s="1219" t="s">
        <v>1342</v>
      </c>
      <c r="AO12" s="301">
        <f t="shared" si="35"/>
        <v>36704.421561550647</v>
      </c>
      <c r="AP12" s="301">
        <f t="shared" si="30"/>
        <v>13433.884572187011</v>
      </c>
      <c r="AQ12" s="301">
        <f t="shared" si="30"/>
        <v>186.79094942264962</v>
      </c>
      <c r="AR12" s="301">
        <f t="shared" si="30"/>
        <v>10133.409006178741</v>
      </c>
      <c r="AS12" s="301">
        <f t="shared" si="30"/>
        <v>0</v>
      </c>
      <c r="AT12" s="301">
        <f t="shared" si="30"/>
        <v>9526.3384205551301</v>
      </c>
      <c r="AU12" s="301">
        <f t="shared" si="30"/>
        <v>70.046606033493603</v>
      </c>
      <c r="AV12" s="301">
        <f t="shared" si="30"/>
        <v>46.697737355662404</v>
      </c>
      <c r="AW12" s="301">
        <f t="shared" si="30"/>
        <v>46.697737355662404</v>
      </c>
      <c r="AX12" s="301">
        <f t="shared" si="30"/>
        <v>210.13981810048077</v>
      </c>
      <c r="AY12" s="301">
        <f t="shared" si="30"/>
        <v>233.48868677831206</v>
      </c>
      <c r="AZ12" s="301">
        <f t="shared" si="30"/>
        <v>116.74434338915603</v>
      </c>
      <c r="BA12" s="301">
        <f t="shared" si="30"/>
        <v>303.53529281180556</v>
      </c>
      <c r="BB12" s="301">
        <f t="shared" si="30"/>
        <v>0</v>
      </c>
      <c r="BC12" s="301">
        <f t="shared" si="30"/>
        <v>0</v>
      </c>
      <c r="BD12" s="301">
        <f t="shared" si="31"/>
        <v>326.88416148963682</v>
      </c>
      <c r="BE12" s="301">
        <f t="shared" si="31"/>
        <v>210.13981810048077</v>
      </c>
      <c r="BF12" s="301">
        <f t="shared" si="31"/>
        <v>163.44208074481841</v>
      </c>
      <c r="BG12" s="301">
        <f t="shared" si="31"/>
        <v>93.395474711324809</v>
      </c>
      <c r="BH12" s="301">
        <f t="shared" si="36"/>
        <v>1602.7868563362838</v>
      </c>
    </row>
    <row r="13" spans="2:60" ht="14.25" x14ac:dyDescent="0.2">
      <c r="B13" s="1730" t="s">
        <v>12</v>
      </c>
      <c r="C13" s="1994" t="s">
        <v>133</v>
      </c>
      <c r="D13" s="1990" t="s">
        <v>134</v>
      </c>
      <c r="E13" s="1989" t="s">
        <v>15</v>
      </c>
      <c r="F13" s="1991" t="s">
        <v>16</v>
      </c>
      <c r="G13" s="1992">
        <v>17</v>
      </c>
      <c r="H13" s="1995">
        <v>5972.1769338733748</v>
      </c>
      <c r="I13" s="1995">
        <v>5972.1769338733748</v>
      </c>
      <c r="J13" s="1995">
        <v>5972.1769338733748</v>
      </c>
      <c r="K13" s="1996">
        <v>15.72</v>
      </c>
      <c r="L13" s="1539"/>
      <c r="O13" s="2278"/>
      <c r="P13" s="2278"/>
      <c r="Q13" s="2278"/>
      <c r="R13" s="301">
        <f t="shared" si="32"/>
        <v>93882.621400489457</v>
      </c>
      <c r="S13" s="301">
        <f t="shared" si="28"/>
        <v>34361.208965343722</v>
      </c>
      <c r="T13" s="301">
        <f t="shared" si="28"/>
        <v>477.77415470987006</v>
      </c>
      <c r="U13" s="301">
        <f t="shared" si="28"/>
        <v>25919.247893010448</v>
      </c>
      <c r="V13" s="301">
        <f t="shared" si="28"/>
        <v>0</v>
      </c>
      <c r="W13" s="301">
        <f t="shared" si="28"/>
        <v>24366.481890203369</v>
      </c>
      <c r="X13" s="301">
        <f t="shared" si="28"/>
        <v>179.16530801620124</v>
      </c>
      <c r="Y13" s="301">
        <f t="shared" si="28"/>
        <v>119.44353867746752</v>
      </c>
      <c r="Z13" s="301">
        <f t="shared" si="28"/>
        <v>119.44353867746752</v>
      </c>
      <c r="AA13" s="301">
        <f t="shared" si="28"/>
        <v>537.49592404860368</v>
      </c>
      <c r="AB13" s="301">
        <f t="shared" si="28"/>
        <v>597.21769338733759</v>
      </c>
      <c r="AC13" s="301">
        <f t="shared" si="28"/>
        <v>298.6088466936688</v>
      </c>
      <c r="AD13" s="301">
        <f t="shared" si="28"/>
        <v>776.38300140353874</v>
      </c>
      <c r="AE13" s="301">
        <f t="shared" si="28"/>
        <v>0</v>
      </c>
      <c r="AF13" s="301">
        <f t="shared" si="28"/>
        <v>0</v>
      </c>
      <c r="AG13" s="301">
        <f t="shared" si="33"/>
        <v>836.10477074227254</v>
      </c>
      <c r="AH13" s="301">
        <f t="shared" si="33"/>
        <v>537.49592404860368</v>
      </c>
      <c r="AI13" s="301">
        <f t="shared" si="33"/>
        <v>418.05238537113627</v>
      </c>
      <c r="AJ13" s="301">
        <f t="shared" si="33"/>
        <v>238.88707735493503</v>
      </c>
      <c r="AK13" s="301">
        <f t="shared" si="34"/>
        <v>4099.6104888008203</v>
      </c>
      <c r="AL13" s="1219" t="s">
        <v>1342</v>
      </c>
      <c r="AM13" s="73" t="s">
        <v>1342</v>
      </c>
      <c r="AN13" s="1219" t="s">
        <v>1342</v>
      </c>
      <c r="AO13" s="301">
        <f t="shared" si="35"/>
        <v>93882.621400489457</v>
      </c>
      <c r="AP13" s="301">
        <f t="shared" si="30"/>
        <v>34361.208965343722</v>
      </c>
      <c r="AQ13" s="301">
        <f t="shared" si="30"/>
        <v>477.77415470987006</v>
      </c>
      <c r="AR13" s="301">
        <f t="shared" si="30"/>
        <v>25919.247893010448</v>
      </c>
      <c r="AS13" s="301">
        <f t="shared" si="30"/>
        <v>0</v>
      </c>
      <c r="AT13" s="301">
        <f t="shared" si="30"/>
        <v>24366.481890203369</v>
      </c>
      <c r="AU13" s="301">
        <f t="shared" si="30"/>
        <v>179.16530801620124</v>
      </c>
      <c r="AV13" s="301">
        <f t="shared" si="30"/>
        <v>119.44353867746752</v>
      </c>
      <c r="AW13" s="301">
        <f t="shared" si="30"/>
        <v>119.44353867746752</v>
      </c>
      <c r="AX13" s="301">
        <f t="shared" si="30"/>
        <v>537.49592404860368</v>
      </c>
      <c r="AY13" s="301">
        <f t="shared" si="30"/>
        <v>597.21769338733759</v>
      </c>
      <c r="AZ13" s="301">
        <f t="shared" si="30"/>
        <v>298.6088466936688</v>
      </c>
      <c r="BA13" s="301">
        <f t="shared" si="30"/>
        <v>776.38300140353874</v>
      </c>
      <c r="BB13" s="301">
        <f t="shared" si="30"/>
        <v>0</v>
      </c>
      <c r="BC13" s="301">
        <f t="shared" si="30"/>
        <v>0</v>
      </c>
      <c r="BD13" s="301">
        <f t="shared" si="31"/>
        <v>836.10477074227254</v>
      </c>
      <c r="BE13" s="301">
        <f t="shared" si="31"/>
        <v>537.49592404860368</v>
      </c>
      <c r="BF13" s="301">
        <f t="shared" si="31"/>
        <v>418.05238537113627</v>
      </c>
      <c r="BG13" s="301">
        <f t="shared" si="31"/>
        <v>238.88707735493503</v>
      </c>
      <c r="BH13" s="301">
        <f t="shared" si="36"/>
        <v>4099.6104888008203</v>
      </c>
    </row>
    <row r="14" spans="2:60" ht="14.25" x14ac:dyDescent="0.2">
      <c r="B14" s="1730" t="s">
        <v>12</v>
      </c>
      <c r="C14" s="1994" t="s">
        <v>1824</v>
      </c>
      <c r="D14" s="1990" t="s">
        <v>312</v>
      </c>
      <c r="E14" s="1989" t="s">
        <v>15</v>
      </c>
      <c r="F14" s="1991" t="s">
        <v>16</v>
      </c>
      <c r="G14" s="1992">
        <v>17</v>
      </c>
      <c r="H14" s="1995">
        <v>6363.6297688476561</v>
      </c>
      <c r="I14" s="1995">
        <v>6363.6297688476561</v>
      </c>
      <c r="J14" s="1995">
        <v>6363.6297688476561</v>
      </c>
      <c r="K14" s="1996">
        <v>15.72</v>
      </c>
      <c r="L14" s="1539"/>
      <c r="O14" s="2278"/>
      <c r="P14" s="2278"/>
      <c r="Q14" s="2278"/>
      <c r="R14" s="301">
        <f t="shared" si="32"/>
        <v>100036.25996628516</v>
      </c>
      <c r="S14" s="301">
        <f t="shared" si="28"/>
        <v>36613.451792634456</v>
      </c>
      <c r="T14" s="301">
        <f t="shared" si="28"/>
        <v>509.09038150781254</v>
      </c>
      <c r="U14" s="301">
        <f t="shared" si="28"/>
        <v>27618.153196798827</v>
      </c>
      <c r="V14" s="301">
        <f t="shared" si="28"/>
        <v>0</v>
      </c>
      <c r="W14" s="301">
        <f t="shared" si="28"/>
        <v>25963.609456898437</v>
      </c>
      <c r="X14" s="301">
        <f t="shared" si="28"/>
        <v>190.90889306542968</v>
      </c>
      <c r="Y14" s="301">
        <f t="shared" si="28"/>
        <v>127.27259537695313</v>
      </c>
      <c r="Z14" s="301">
        <f t="shared" si="28"/>
        <v>127.27259537695313</v>
      </c>
      <c r="AA14" s="301">
        <f t="shared" si="28"/>
        <v>572.72667919628896</v>
      </c>
      <c r="AB14" s="301">
        <f t="shared" si="28"/>
        <v>636.36297688476577</v>
      </c>
      <c r="AC14" s="301">
        <f t="shared" si="28"/>
        <v>318.18148844238289</v>
      </c>
      <c r="AD14" s="301">
        <f t="shared" si="28"/>
        <v>827.2718699501952</v>
      </c>
      <c r="AE14" s="301">
        <f t="shared" si="28"/>
        <v>0</v>
      </c>
      <c r="AF14" s="301">
        <f t="shared" si="28"/>
        <v>0</v>
      </c>
      <c r="AG14" s="301">
        <f t="shared" si="33"/>
        <v>890.9081676386719</v>
      </c>
      <c r="AH14" s="301">
        <f t="shared" si="33"/>
        <v>572.72667919628896</v>
      </c>
      <c r="AI14" s="301">
        <f t="shared" si="33"/>
        <v>445.45408381933595</v>
      </c>
      <c r="AJ14" s="301">
        <f t="shared" si="33"/>
        <v>254.54519075390627</v>
      </c>
      <c r="AK14" s="301">
        <f t="shared" si="34"/>
        <v>4368.323918744456</v>
      </c>
      <c r="AL14" s="1219" t="s">
        <v>1342</v>
      </c>
      <c r="AM14" s="73" t="s">
        <v>1342</v>
      </c>
      <c r="AN14" s="1219" t="s">
        <v>1342</v>
      </c>
      <c r="AO14" s="301">
        <f t="shared" si="35"/>
        <v>100036.25996628516</v>
      </c>
      <c r="AP14" s="301">
        <f t="shared" si="30"/>
        <v>36613.451792634456</v>
      </c>
      <c r="AQ14" s="301">
        <f t="shared" si="30"/>
        <v>509.09038150781254</v>
      </c>
      <c r="AR14" s="301">
        <f t="shared" si="30"/>
        <v>27618.153196798827</v>
      </c>
      <c r="AS14" s="301">
        <f t="shared" si="30"/>
        <v>0</v>
      </c>
      <c r="AT14" s="301">
        <f t="shared" si="30"/>
        <v>25963.609456898437</v>
      </c>
      <c r="AU14" s="301">
        <f t="shared" si="30"/>
        <v>190.90889306542968</v>
      </c>
      <c r="AV14" s="301">
        <f t="shared" si="30"/>
        <v>127.27259537695313</v>
      </c>
      <c r="AW14" s="301">
        <f t="shared" si="30"/>
        <v>127.27259537695313</v>
      </c>
      <c r="AX14" s="301">
        <f t="shared" si="30"/>
        <v>572.72667919628896</v>
      </c>
      <c r="AY14" s="301">
        <f t="shared" si="30"/>
        <v>636.36297688476577</v>
      </c>
      <c r="AZ14" s="301">
        <f t="shared" si="30"/>
        <v>318.18148844238289</v>
      </c>
      <c r="BA14" s="301">
        <f t="shared" si="30"/>
        <v>827.2718699501952</v>
      </c>
      <c r="BB14" s="301">
        <f t="shared" si="30"/>
        <v>0</v>
      </c>
      <c r="BC14" s="301">
        <f t="shared" si="30"/>
        <v>0</v>
      </c>
      <c r="BD14" s="301">
        <f t="shared" si="31"/>
        <v>890.9081676386719</v>
      </c>
      <c r="BE14" s="301">
        <f t="shared" si="31"/>
        <v>572.72667919628896</v>
      </c>
      <c r="BF14" s="301">
        <f t="shared" si="31"/>
        <v>445.45408381933595</v>
      </c>
      <c r="BG14" s="301">
        <f t="shared" si="31"/>
        <v>254.54519075390627</v>
      </c>
      <c r="BH14" s="301">
        <f t="shared" si="36"/>
        <v>4368.323918744456</v>
      </c>
    </row>
    <row r="15" spans="2:60" ht="14.25" x14ac:dyDescent="0.2">
      <c r="B15" s="1730" t="s">
        <v>12</v>
      </c>
      <c r="C15" s="1994" t="s">
        <v>35</v>
      </c>
      <c r="D15" s="1990" t="s">
        <v>36</v>
      </c>
      <c r="E15" s="1989" t="s">
        <v>25</v>
      </c>
      <c r="F15" s="1991" t="s">
        <v>26</v>
      </c>
      <c r="G15" s="1992">
        <v>17</v>
      </c>
      <c r="H15" s="1995">
        <v>31329.372108469881</v>
      </c>
      <c r="I15" s="1995">
        <v>31329.372108469881</v>
      </c>
      <c r="J15" s="1995">
        <v>31329.372108469881</v>
      </c>
      <c r="K15" s="1996">
        <v>12.93</v>
      </c>
      <c r="L15" s="1539"/>
      <c r="O15" s="2278"/>
      <c r="P15" s="2278"/>
      <c r="Q15" s="2278"/>
      <c r="R15" s="301">
        <f t="shared" si="32"/>
        <v>405088.78136251552</v>
      </c>
      <c r="S15" s="301">
        <f t="shared" si="28"/>
        <v>180255.05836344152</v>
      </c>
      <c r="T15" s="301">
        <f t="shared" si="28"/>
        <v>2506.3497686775909</v>
      </c>
      <c r="U15" s="301">
        <f t="shared" si="28"/>
        <v>135969.47495075926</v>
      </c>
      <c r="V15" s="301">
        <f t="shared" si="28"/>
        <v>0</v>
      </c>
      <c r="W15" s="301">
        <f t="shared" si="28"/>
        <v>40414.890019926148</v>
      </c>
      <c r="X15" s="301">
        <f t="shared" si="28"/>
        <v>939.88116325409635</v>
      </c>
      <c r="Y15" s="301">
        <f t="shared" si="28"/>
        <v>626.58744216939772</v>
      </c>
      <c r="Z15" s="301">
        <f t="shared" si="28"/>
        <v>626.58744216939772</v>
      </c>
      <c r="AA15" s="301">
        <f t="shared" si="28"/>
        <v>2819.6434897622889</v>
      </c>
      <c r="AB15" s="301">
        <f t="shared" si="28"/>
        <v>3132.9372108469884</v>
      </c>
      <c r="AC15" s="301">
        <f t="shared" si="28"/>
        <v>1566.4686054234942</v>
      </c>
      <c r="AD15" s="301">
        <f t="shared" si="28"/>
        <v>4072.8183741010844</v>
      </c>
      <c r="AE15" s="301">
        <f t="shared" si="28"/>
        <v>0</v>
      </c>
      <c r="AF15" s="301">
        <f t="shared" si="28"/>
        <v>0</v>
      </c>
      <c r="AG15" s="301">
        <f t="shared" si="33"/>
        <v>4386.1120951857838</v>
      </c>
      <c r="AH15" s="301">
        <f t="shared" si="33"/>
        <v>2819.6434897622889</v>
      </c>
      <c r="AI15" s="301">
        <f t="shared" si="33"/>
        <v>2193.0560475928919</v>
      </c>
      <c r="AJ15" s="301">
        <f t="shared" si="33"/>
        <v>1253.1748843387954</v>
      </c>
      <c r="AK15" s="301">
        <f t="shared" si="34"/>
        <v>21506.09801510449</v>
      </c>
      <c r="AL15" s="1219" t="s">
        <v>1342</v>
      </c>
      <c r="AM15" s="73" t="s">
        <v>1342</v>
      </c>
      <c r="AN15" s="1219" t="s">
        <v>1342</v>
      </c>
      <c r="AO15" s="301">
        <f t="shared" si="35"/>
        <v>405088.78136251552</v>
      </c>
      <c r="AP15" s="301">
        <f t="shared" si="30"/>
        <v>180255.05836344152</v>
      </c>
      <c r="AQ15" s="301">
        <f t="shared" si="30"/>
        <v>2506.3497686775909</v>
      </c>
      <c r="AR15" s="301">
        <f t="shared" si="30"/>
        <v>135969.47495075926</v>
      </c>
      <c r="AS15" s="301">
        <f t="shared" si="30"/>
        <v>0</v>
      </c>
      <c r="AT15" s="301">
        <f t="shared" si="30"/>
        <v>40414.890019926148</v>
      </c>
      <c r="AU15" s="301">
        <f t="shared" si="30"/>
        <v>939.88116325409635</v>
      </c>
      <c r="AV15" s="301">
        <f t="shared" si="30"/>
        <v>626.58744216939772</v>
      </c>
      <c r="AW15" s="301">
        <f t="shared" si="30"/>
        <v>626.58744216939772</v>
      </c>
      <c r="AX15" s="301">
        <f t="shared" si="30"/>
        <v>2819.6434897622889</v>
      </c>
      <c r="AY15" s="301">
        <f t="shared" si="30"/>
        <v>3132.9372108469884</v>
      </c>
      <c r="AZ15" s="301">
        <f t="shared" si="30"/>
        <v>1566.4686054234942</v>
      </c>
      <c r="BA15" s="301">
        <f t="shared" si="30"/>
        <v>4072.8183741010844</v>
      </c>
      <c r="BB15" s="301">
        <f t="shared" si="30"/>
        <v>0</v>
      </c>
      <c r="BC15" s="301">
        <f t="shared" si="30"/>
        <v>0</v>
      </c>
      <c r="BD15" s="301">
        <f t="shared" si="31"/>
        <v>4386.1120951857838</v>
      </c>
      <c r="BE15" s="301">
        <f t="shared" si="31"/>
        <v>2819.6434897622889</v>
      </c>
      <c r="BF15" s="301">
        <f t="shared" si="31"/>
        <v>2193.0560475928919</v>
      </c>
      <c r="BG15" s="301">
        <f t="shared" si="31"/>
        <v>1253.1748843387954</v>
      </c>
      <c r="BH15" s="301">
        <f t="shared" si="36"/>
        <v>21506.09801510449</v>
      </c>
    </row>
    <row r="16" spans="2:60" ht="14.25" x14ac:dyDescent="0.2">
      <c r="B16" s="1730" t="s">
        <v>12</v>
      </c>
      <c r="C16" s="1994" t="s">
        <v>35</v>
      </c>
      <c r="D16" s="1990" t="s">
        <v>23</v>
      </c>
      <c r="E16" s="1989" t="s">
        <v>25</v>
      </c>
      <c r="F16" s="1991" t="s">
        <v>26</v>
      </c>
      <c r="G16" s="1992">
        <v>17</v>
      </c>
      <c r="H16" s="1995">
        <v>11275.700473556415</v>
      </c>
      <c r="I16" s="1995">
        <v>11275.700473556415</v>
      </c>
      <c r="J16" s="1995">
        <v>11275.700473556415</v>
      </c>
      <c r="K16" s="1996">
        <v>12.93</v>
      </c>
      <c r="L16" s="1539"/>
      <c r="O16" s="2278"/>
      <c r="P16" s="2278"/>
      <c r="Q16" s="2278"/>
      <c r="R16" s="301">
        <f t="shared" si="32"/>
        <v>145794.80712308444</v>
      </c>
      <c r="S16" s="301">
        <f t="shared" si="28"/>
        <v>64875.288273016842</v>
      </c>
      <c r="T16" s="301">
        <f t="shared" si="28"/>
        <v>902.05603788451333</v>
      </c>
      <c r="U16" s="301">
        <f t="shared" si="28"/>
        <v>48936.540055234836</v>
      </c>
      <c r="V16" s="301">
        <f t="shared" si="28"/>
        <v>0</v>
      </c>
      <c r="W16" s="301">
        <f t="shared" si="28"/>
        <v>14545.653610887775</v>
      </c>
      <c r="X16" s="301">
        <f t="shared" si="28"/>
        <v>338.27101420669243</v>
      </c>
      <c r="Y16" s="301">
        <f t="shared" si="28"/>
        <v>225.51400947112833</v>
      </c>
      <c r="Z16" s="301">
        <f t="shared" si="28"/>
        <v>225.51400947112833</v>
      </c>
      <c r="AA16" s="301">
        <f t="shared" si="28"/>
        <v>1014.8130426200772</v>
      </c>
      <c r="AB16" s="301">
        <f t="shared" si="28"/>
        <v>1127.5700473556417</v>
      </c>
      <c r="AC16" s="301">
        <f t="shared" si="28"/>
        <v>563.78502367782085</v>
      </c>
      <c r="AD16" s="301">
        <f t="shared" si="28"/>
        <v>1465.8410615623341</v>
      </c>
      <c r="AE16" s="301">
        <f t="shared" si="28"/>
        <v>0</v>
      </c>
      <c r="AF16" s="301">
        <f t="shared" si="28"/>
        <v>0</v>
      </c>
      <c r="AG16" s="301">
        <f t="shared" si="33"/>
        <v>1578.5980662978982</v>
      </c>
      <c r="AH16" s="301">
        <f t="shared" si="33"/>
        <v>1014.8130426200772</v>
      </c>
      <c r="AI16" s="301">
        <f t="shared" si="33"/>
        <v>789.29903314894909</v>
      </c>
      <c r="AJ16" s="301">
        <f t="shared" si="33"/>
        <v>451.02801894225667</v>
      </c>
      <c r="AK16" s="301">
        <f t="shared" si="34"/>
        <v>7740.2227766864689</v>
      </c>
      <c r="AL16" s="1219" t="s">
        <v>1342</v>
      </c>
      <c r="AM16" s="73" t="s">
        <v>1342</v>
      </c>
      <c r="AN16" s="1219" t="s">
        <v>1342</v>
      </c>
      <c r="AO16" s="301">
        <f t="shared" si="35"/>
        <v>145794.80712308444</v>
      </c>
      <c r="AP16" s="301">
        <f t="shared" si="30"/>
        <v>64875.288273016842</v>
      </c>
      <c r="AQ16" s="301">
        <f t="shared" si="30"/>
        <v>902.05603788451333</v>
      </c>
      <c r="AR16" s="301">
        <f t="shared" si="30"/>
        <v>48936.540055234836</v>
      </c>
      <c r="AS16" s="301">
        <f t="shared" si="30"/>
        <v>0</v>
      </c>
      <c r="AT16" s="301">
        <f t="shared" si="30"/>
        <v>14545.653610887775</v>
      </c>
      <c r="AU16" s="301">
        <f t="shared" si="30"/>
        <v>338.27101420669243</v>
      </c>
      <c r="AV16" s="301">
        <f t="shared" si="30"/>
        <v>225.51400947112833</v>
      </c>
      <c r="AW16" s="301">
        <f t="shared" si="30"/>
        <v>225.51400947112833</v>
      </c>
      <c r="AX16" s="301">
        <f t="shared" si="30"/>
        <v>1014.8130426200772</v>
      </c>
      <c r="AY16" s="301">
        <f t="shared" si="30"/>
        <v>1127.5700473556417</v>
      </c>
      <c r="AZ16" s="301">
        <f t="shared" si="30"/>
        <v>563.78502367782085</v>
      </c>
      <c r="BA16" s="301">
        <f t="shared" si="30"/>
        <v>1465.8410615623341</v>
      </c>
      <c r="BB16" s="301">
        <f t="shared" si="30"/>
        <v>0</v>
      </c>
      <c r="BC16" s="301">
        <f t="shared" si="30"/>
        <v>0</v>
      </c>
      <c r="BD16" s="301">
        <f t="shared" si="31"/>
        <v>1578.5980662978982</v>
      </c>
      <c r="BE16" s="301">
        <f t="shared" si="31"/>
        <v>1014.8130426200772</v>
      </c>
      <c r="BF16" s="301">
        <f t="shared" si="31"/>
        <v>789.29903314894909</v>
      </c>
      <c r="BG16" s="301">
        <f t="shared" si="31"/>
        <v>451.02801894225667</v>
      </c>
      <c r="BH16" s="301">
        <f t="shared" si="36"/>
        <v>7740.2227766864689</v>
      </c>
    </row>
    <row r="17" spans="2:60" ht="14.25" x14ac:dyDescent="0.2">
      <c r="B17" s="1730" t="s">
        <v>12</v>
      </c>
      <c r="C17" s="1994" t="s">
        <v>35</v>
      </c>
      <c r="D17" s="1990" t="s">
        <v>37</v>
      </c>
      <c r="E17" s="1989" t="s">
        <v>25</v>
      </c>
      <c r="F17" s="1991" t="s">
        <v>26</v>
      </c>
      <c r="G17" s="1992">
        <v>17.25</v>
      </c>
      <c r="H17" s="1995">
        <v>1244.2036731385108</v>
      </c>
      <c r="I17" s="1995">
        <v>1244.2036731385108</v>
      </c>
      <c r="J17" s="1995">
        <v>1244.2036731385108</v>
      </c>
      <c r="K17" s="1996">
        <v>12.93</v>
      </c>
      <c r="L17" s="1539"/>
      <c r="O17" s="2278"/>
      <c r="P17" s="2278"/>
      <c r="Q17" s="2278"/>
      <c r="R17" s="301">
        <f t="shared" si="32"/>
        <v>16087.553493680944</v>
      </c>
      <c r="S17" s="301">
        <f t="shared" si="28"/>
        <v>7158.5860368059602</v>
      </c>
      <c r="T17" s="301">
        <f t="shared" si="28"/>
        <v>99.53629385108087</v>
      </c>
      <c r="U17" s="301">
        <f t="shared" si="28"/>
        <v>5399.8439414211362</v>
      </c>
      <c r="V17" s="301">
        <f t="shared" si="28"/>
        <v>0</v>
      </c>
      <c r="W17" s="301">
        <f t="shared" si="28"/>
        <v>1605.022738348679</v>
      </c>
      <c r="X17" s="301">
        <f t="shared" si="28"/>
        <v>37.326110194155319</v>
      </c>
      <c r="Y17" s="301">
        <f t="shared" si="28"/>
        <v>24.884073462770218</v>
      </c>
      <c r="Z17" s="301">
        <f t="shared" si="28"/>
        <v>24.884073462770218</v>
      </c>
      <c r="AA17" s="301">
        <f t="shared" si="28"/>
        <v>111.97833058246596</v>
      </c>
      <c r="AB17" s="301">
        <f t="shared" si="28"/>
        <v>124.4203673138511</v>
      </c>
      <c r="AC17" s="301">
        <f t="shared" si="28"/>
        <v>62.210183656925551</v>
      </c>
      <c r="AD17" s="301">
        <f t="shared" si="28"/>
        <v>161.74647750800639</v>
      </c>
      <c r="AE17" s="301">
        <f t="shared" si="28"/>
        <v>0</v>
      </c>
      <c r="AF17" s="301">
        <f t="shared" si="28"/>
        <v>0</v>
      </c>
      <c r="AG17" s="301">
        <f t="shared" si="33"/>
        <v>174.18851423939154</v>
      </c>
      <c r="AH17" s="301">
        <f t="shared" si="33"/>
        <v>111.97833058246596</v>
      </c>
      <c r="AI17" s="301">
        <f t="shared" si="33"/>
        <v>87.094257119695769</v>
      </c>
      <c r="AJ17" s="301">
        <f t="shared" si="33"/>
        <v>49.768146925540435</v>
      </c>
      <c r="AK17" s="301">
        <f t="shared" si="34"/>
        <v>854.08561820604882</v>
      </c>
      <c r="AL17" s="1219" t="s">
        <v>1342</v>
      </c>
      <c r="AM17" s="73" t="s">
        <v>1342</v>
      </c>
      <c r="AN17" s="1219" t="s">
        <v>1342</v>
      </c>
      <c r="AO17" s="301">
        <f t="shared" si="35"/>
        <v>16087.553493680944</v>
      </c>
      <c r="AP17" s="301">
        <f t="shared" si="30"/>
        <v>7158.5860368059602</v>
      </c>
      <c r="AQ17" s="301">
        <f t="shared" si="30"/>
        <v>99.53629385108087</v>
      </c>
      <c r="AR17" s="301">
        <f t="shared" si="30"/>
        <v>5399.8439414211362</v>
      </c>
      <c r="AS17" s="301">
        <f t="shared" si="30"/>
        <v>0</v>
      </c>
      <c r="AT17" s="301">
        <f t="shared" si="30"/>
        <v>1605.022738348679</v>
      </c>
      <c r="AU17" s="301">
        <f t="shared" si="30"/>
        <v>37.326110194155319</v>
      </c>
      <c r="AV17" s="301">
        <f t="shared" si="30"/>
        <v>24.884073462770218</v>
      </c>
      <c r="AW17" s="301">
        <f t="shared" si="30"/>
        <v>24.884073462770218</v>
      </c>
      <c r="AX17" s="301">
        <f t="shared" si="30"/>
        <v>111.97833058246596</v>
      </c>
      <c r="AY17" s="301">
        <f t="shared" si="30"/>
        <v>124.4203673138511</v>
      </c>
      <c r="AZ17" s="301">
        <f t="shared" si="30"/>
        <v>62.210183656925551</v>
      </c>
      <c r="BA17" s="301">
        <f t="shared" si="30"/>
        <v>161.74647750800639</v>
      </c>
      <c r="BB17" s="301">
        <f t="shared" si="30"/>
        <v>0</v>
      </c>
      <c r="BC17" s="301">
        <f t="shared" si="30"/>
        <v>0</v>
      </c>
      <c r="BD17" s="301">
        <f t="shared" si="31"/>
        <v>174.18851423939154</v>
      </c>
      <c r="BE17" s="301">
        <f t="shared" si="31"/>
        <v>111.97833058246596</v>
      </c>
      <c r="BF17" s="301">
        <f t="shared" si="31"/>
        <v>87.094257119695769</v>
      </c>
      <c r="BG17" s="301">
        <f t="shared" si="31"/>
        <v>49.768146925540435</v>
      </c>
      <c r="BH17" s="301">
        <f t="shared" si="36"/>
        <v>854.08561820604882</v>
      </c>
    </row>
    <row r="18" spans="2:60" ht="14.25" x14ac:dyDescent="0.2">
      <c r="B18" s="1730" t="s">
        <v>12</v>
      </c>
      <c r="C18" s="1994" t="s">
        <v>35</v>
      </c>
      <c r="D18" s="1990" t="s">
        <v>38</v>
      </c>
      <c r="E18" s="1989" t="s">
        <v>25</v>
      </c>
      <c r="F18" s="1991" t="s">
        <v>26</v>
      </c>
      <c r="G18" s="1992">
        <v>17</v>
      </c>
      <c r="H18" s="1995">
        <v>7577.7500942552215</v>
      </c>
      <c r="I18" s="1995">
        <v>7577.7500942552215</v>
      </c>
      <c r="J18" s="1995">
        <v>7577.7500942552215</v>
      </c>
      <c r="K18" s="1996">
        <v>12.93</v>
      </c>
      <c r="L18" s="1539"/>
      <c r="O18" s="2278"/>
      <c r="P18" s="2278"/>
      <c r="Q18" s="2278"/>
      <c r="R18" s="301">
        <f t="shared" si="32"/>
        <v>97980.308718720014</v>
      </c>
      <c r="S18" s="301">
        <f t="shared" si="28"/>
        <v>43598.95183262456</v>
      </c>
      <c r="T18" s="301">
        <f t="shared" si="28"/>
        <v>606.22000754041778</v>
      </c>
      <c r="U18" s="301">
        <f t="shared" si="28"/>
        <v>32887.435409067664</v>
      </c>
      <c r="V18" s="301">
        <f t="shared" ref="S18:AF37" si="37">+$R18*VLOOKUP($E18,$P$5:$AF$7,V$1+3,FALSE)</f>
        <v>0</v>
      </c>
      <c r="W18" s="301">
        <f t="shared" si="37"/>
        <v>9775.2976215892359</v>
      </c>
      <c r="X18" s="301">
        <f t="shared" si="37"/>
        <v>227.33250282765664</v>
      </c>
      <c r="Y18" s="301">
        <f t="shared" si="37"/>
        <v>151.55500188510445</v>
      </c>
      <c r="Z18" s="301">
        <f t="shared" si="37"/>
        <v>151.55500188510445</v>
      </c>
      <c r="AA18" s="301">
        <f t="shared" si="37"/>
        <v>681.99750848296992</v>
      </c>
      <c r="AB18" s="301">
        <f t="shared" si="37"/>
        <v>757.77500942552228</v>
      </c>
      <c r="AC18" s="301">
        <f t="shared" si="37"/>
        <v>378.88750471276114</v>
      </c>
      <c r="AD18" s="301">
        <f t="shared" si="37"/>
        <v>985.10751225317892</v>
      </c>
      <c r="AE18" s="301">
        <f t="shared" si="37"/>
        <v>0</v>
      </c>
      <c r="AF18" s="301">
        <f t="shared" si="37"/>
        <v>0</v>
      </c>
      <c r="AG18" s="301">
        <f t="shared" si="33"/>
        <v>1060.8850131957313</v>
      </c>
      <c r="AH18" s="301">
        <f t="shared" si="33"/>
        <v>681.99750848296992</v>
      </c>
      <c r="AI18" s="301">
        <f t="shared" si="33"/>
        <v>530.44250659786564</v>
      </c>
      <c r="AJ18" s="301">
        <f t="shared" si="33"/>
        <v>303.11000377020889</v>
      </c>
      <c r="AK18" s="301">
        <f t="shared" si="34"/>
        <v>5201.7587743790691</v>
      </c>
      <c r="AL18" s="1219" t="s">
        <v>1342</v>
      </c>
      <c r="AM18" s="73" t="s">
        <v>1342</v>
      </c>
      <c r="AN18" s="1219" t="s">
        <v>1342</v>
      </c>
      <c r="AO18" s="301">
        <f t="shared" si="35"/>
        <v>97980.308718720014</v>
      </c>
      <c r="AP18" s="301">
        <f t="shared" si="30"/>
        <v>43598.95183262456</v>
      </c>
      <c r="AQ18" s="301">
        <f t="shared" si="30"/>
        <v>606.22000754041778</v>
      </c>
      <c r="AR18" s="301">
        <f t="shared" si="30"/>
        <v>32887.435409067664</v>
      </c>
      <c r="AS18" s="301">
        <f t="shared" si="30"/>
        <v>0</v>
      </c>
      <c r="AT18" s="301">
        <f t="shared" si="30"/>
        <v>9775.2976215892359</v>
      </c>
      <c r="AU18" s="301">
        <f t="shared" si="30"/>
        <v>227.33250282765664</v>
      </c>
      <c r="AV18" s="301">
        <f t="shared" si="30"/>
        <v>151.55500188510445</v>
      </c>
      <c r="AW18" s="301">
        <f t="shared" si="30"/>
        <v>151.55500188510445</v>
      </c>
      <c r="AX18" s="301">
        <f t="shared" si="30"/>
        <v>681.99750848296992</v>
      </c>
      <c r="AY18" s="301">
        <f t="shared" si="30"/>
        <v>757.77500942552228</v>
      </c>
      <c r="AZ18" s="301">
        <f t="shared" si="30"/>
        <v>378.88750471276114</v>
      </c>
      <c r="BA18" s="301">
        <f t="shared" si="30"/>
        <v>985.10751225317892</v>
      </c>
      <c r="BB18" s="301">
        <f t="shared" si="30"/>
        <v>0</v>
      </c>
      <c r="BC18" s="301">
        <f t="shared" si="30"/>
        <v>0</v>
      </c>
      <c r="BD18" s="301">
        <f t="shared" si="31"/>
        <v>1060.8850131957313</v>
      </c>
      <c r="BE18" s="301">
        <f t="shared" si="31"/>
        <v>681.99750848296992</v>
      </c>
      <c r="BF18" s="301">
        <f t="shared" si="31"/>
        <v>530.44250659786564</v>
      </c>
      <c r="BG18" s="301">
        <f t="shared" si="31"/>
        <v>303.11000377020889</v>
      </c>
      <c r="BH18" s="301">
        <f t="shared" si="36"/>
        <v>5201.7587743790691</v>
      </c>
    </row>
    <row r="19" spans="2:60" s="1488" customFormat="1" ht="14.25" x14ac:dyDescent="0.2">
      <c r="B19" s="1730" t="s">
        <v>12</v>
      </c>
      <c r="C19" s="1994" t="s">
        <v>35</v>
      </c>
      <c r="D19" s="1990" t="s">
        <v>1840</v>
      </c>
      <c r="E19" s="1989" t="s">
        <v>25</v>
      </c>
      <c r="F19" s="1991" t="s">
        <v>26</v>
      </c>
      <c r="G19" s="1992">
        <v>17</v>
      </c>
      <c r="H19" s="1995">
        <v>4034.0268324639405</v>
      </c>
      <c r="I19" s="1995">
        <v>4034.0268324639405</v>
      </c>
      <c r="J19" s="1995">
        <v>4034.0268324639405</v>
      </c>
      <c r="K19" s="1996">
        <v>12.93</v>
      </c>
      <c r="L19" s="1539"/>
      <c r="M19" s="301"/>
      <c r="N19" s="301"/>
      <c r="O19" s="2278"/>
      <c r="P19" s="2278"/>
      <c r="Q19" s="2278"/>
      <c r="R19" s="301">
        <f t="shared" ref="R19" si="38">+I19*VLOOKUP($E19,$P$5:$R$7,3,FALSE)</f>
        <v>52159.966943758751</v>
      </c>
      <c r="S19" s="301">
        <f t="shared" si="28"/>
        <v>23209.968575428014</v>
      </c>
      <c r="T19" s="301">
        <f t="shared" si="28"/>
        <v>322.72214659711528</v>
      </c>
      <c r="U19" s="301">
        <f t="shared" si="28"/>
        <v>17507.676452893502</v>
      </c>
      <c r="V19" s="301">
        <f t="shared" si="28"/>
        <v>0</v>
      </c>
      <c r="W19" s="301">
        <f t="shared" si="28"/>
        <v>5203.8946138784841</v>
      </c>
      <c r="X19" s="301">
        <f t="shared" si="28"/>
        <v>121.02080497391822</v>
      </c>
      <c r="Y19" s="301">
        <f t="shared" si="28"/>
        <v>80.680536649278821</v>
      </c>
      <c r="Z19" s="301">
        <f t="shared" si="28"/>
        <v>80.680536649278821</v>
      </c>
      <c r="AA19" s="301">
        <f t="shared" si="28"/>
        <v>363.06241492175462</v>
      </c>
      <c r="AB19" s="301">
        <f t="shared" si="28"/>
        <v>403.40268324639413</v>
      </c>
      <c r="AC19" s="301">
        <f t="shared" si="28"/>
        <v>201.70134162319707</v>
      </c>
      <c r="AD19" s="301">
        <f t="shared" si="28"/>
        <v>524.42348822031227</v>
      </c>
      <c r="AE19" s="301">
        <f t="shared" si="28"/>
        <v>0</v>
      </c>
      <c r="AF19" s="301">
        <f t="shared" si="28"/>
        <v>0</v>
      </c>
      <c r="AG19" s="301">
        <f t="shared" ref="AG19:AJ19" si="39">+$R19*VLOOKUP($E19,$P$5:$AJ$7,AG$1+3,FALSE)</f>
        <v>564.76375654495178</v>
      </c>
      <c r="AH19" s="301">
        <f t="shared" si="39"/>
        <v>363.06241492175462</v>
      </c>
      <c r="AI19" s="301">
        <f t="shared" si="39"/>
        <v>282.38187827247589</v>
      </c>
      <c r="AJ19" s="301">
        <f t="shared" si="39"/>
        <v>161.36107329855764</v>
      </c>
      <c r="AK19" s="301">
        <f t="shared" si="34"/>
        <v>2769.1642256397636</v>
      </c>
      <c r="AL19" s="1219" t="s">
        <v>1342</v>
      </c>
      <c r="AM19" s="73" t="s">
        <v>1342</v>
      </c>
      <c r="AN19" s="1219" t="s">
        <v>1342</v>
      </c>
      <c r="AO19" s="301">
        <f t="shared" ref="AO19" si="40">+J19*K19</f>
        <v>52159.966943758751</v>
      </c>
      <c r="AP19" s="301">
        <f t="shared" ref="AP19:BC28" si="41">+$AO19*VLOOKUP($E19,$AM$5:$BC$7,AP$1+3,FALSE)</f>
        <v>23209.968575428014</v>
      </c>
      <c r="AQ19" s="301">
        <f t="shared" si="41"/>
        <v>322.72214659711528</v>
      </c>
      <c r="AR19" s="301">
        <f t="shared" si="41"/>
        <v>17507.676452893502</v>
      </c>
      <c r="AS19" s="301">
        <f t="shared" si="41"/>
        <v>0</v>
      </c>
      <c r="AT19" s="301">
        <f t="shared" si="41"/>
        <v>5203.8946138784841</v>
      </c>
      <c r="AU19" s="301">
        <f t="shared" si="41"/>
        <v>121.02080497391822</v>
      </c>
      <c r="AV19" s="301">
        <f t="shared" si="41"/>
        <v>80.680536649278821</v>
      </c>
      <c r="AW19" s="301">
        <f t="shared" si="41"/>
        <v>80.680536649278821</v>
      </c>
      <c r="AX19" s="301">
        <f t="shared" si="41"/>
        <v>363.06241492175462</v>
      </c>
      <c r="AY19" s="301">
        <f t="shared" si="41"/>
        <v>403.40268324639413</v>
      </c>
      <c r="AZ19" s="301">
        <f t="shared" si="41"/>
        <v>201.70134162319707</v>
      </c>
      <c r="BA19" s="301">
        <f t="shared" si="41"/>
        <v>524.42348822031227</v>
      </c>
      <c r="BB19" s="301">
        <f t="shared" si="41"/>
        <v>0</v>
      </c>
      <c r="BC19" s="301">
        <f t="shared" si="41"/>
        <v>0</v>
      </c>
      <c r="BD19" s="301">
        <f t="shared" si="31"/>
        <v>564.76375654495178</v>
      </c>
      <c r="BE19" s="301">
        <f t="shared" si="31"/>
        <v>363.06241492175462</v>
      </c>
      <c r="BF19" s="301">
        <f t="shared" si="31"/>
        <v>282.38187827247589</v>
      </c>
      <c r="BG19" s="301">
        <f t="shared" si="31"/>
        <v>161.36107329855764</v>
      </c>
      <c r="BH19" s="301">
        <f t="shared" si="36"/>
        <v>2769.1642256397636</v>
      </c>
    </row>
    <row r="20" spans="2:60" ht="14.25" x14ac:dyDescent="0.2">
      <c r="B20" s="1730" t="s">
        <v>12</v>
      </c>
      <c r="C20" s="1994" t="s">
        <v>24</v>
      </c>
      <c r="D20" s="1990" t="s">
        <v>23</v>
      </c>
      <c r="E20" s="1989" t="s">
        <v>25</v>
      </c>
      <c r="F20" s="1991" t="s">
        <v>26</v>
      </c>
      <c r="G20" s="1992">
        <v>17</v>
      </c>
      <c r="H20" s="1995">
        <v>11491.879862116564</v>
      </c>
      <c r="I20" s="1995">
        <v>11491.879862116564</v>
      </c>
      <c r="J20" s="1995">
        <v>11491.879862116564</v>
      </c>
      <c r="K20" s="1996">
        <v>12.93</v>
      </c>
      <c r="L20" s="1539"/>
      <c r="O20" s="2278"/>
      <c r="P20" s="2278"/>
      <c r="Q20" s="2278"/>
      <c r="R20" s="301">
        <f t="shared" si="32"/>
        <v>148590.00661716718</v>
      </c>
      <c r="S20" s="301">
        <f t="shared" si="37"/>
        <v>66119.086845390659</v>
      </c>
      <c r="T20" s="301">
        <f t="shared" si="37"/>
        <v>919.35038896932531</v>
      </c>
      <c r="U20" s="301">
        <f t="shared" si="37"/>
        <v>49874.758601585891</v>
      </c>
      <c r="V20" s="301">
        <f t="shared" si="37"/>
        <v>0</v>
      </c>
      <c r="W20" s="301">
        <f t="shared" si="37"/>
        <v>14824.52502213037</v>
      </c>
      <c r="X20" s="301">
        <f t="shared" si="37"/>
        <v>344.75639586349695</v>
      </c>
      <c r="Y20" s="301">
        <f t="shared" si="37"/>
        <v>229.83759724233133</v>
      </c>
      <c r="Z20" s="301">
        <f t="shared" si="37"/>
        <v>229.83759724233133</v>
      </c>
      <c r="AA20" s="301">
        <f t="shared" si="37"/>
        <v>1034.2691875904907</v>
      </c>
      <c r="AB20" s="301">
        <f t="shared" si="37"/>
        <v>1149.1879862116566</v>
      </c>
      <c r="AC20" s="301">
        <f t="shared" si="37"/>
        <v>574.5939931058283</v>
      </c>
      <c r="AD20" s="301">
        <f t="shared" si="37"/>
        <v>1493.9443820751535</v>
      </c>
      <c r="AE20" s="301">
        <f t="shared" si="37"/>
        <v>0</v>
      </c>
      <c r="AF20" s="301">
        <f t="shared" si="37"/>
        <v>0</v>
      </c>
      <c r="AG20" s="301">
        <f t="shared" si="33"/>
        <v>1608.8631806963192</v>
      </c>
      <c r="AH20" s="301">
        <f t="shared" si="33"/>
        <v>1034.2691875904907</v>
      </c>
      <c r="AI20" s="301">
        <f t="shared" si="33"/>
        <v>804.4315903481596</v>
      </c>
      <c r="AJ20" s="301">
        <f t="shared" si="33"/>
        <v>459.67519448466265</v>
      </c>
      <c r="AK20" s="301">
        <f t="shared" si="34"/>
        <v>7888.619466640017</v>
      </c>
      <c r="AL20" s="1219" t="s">
        <v>1342</v>
      </c>
      <c r="AM20" s="73" t="s">
        <v>1342</v>
      </c>
      <c r="AN20" s="1219" t="s">
        <v>1342</v>
      </c>
      <c r="AO20" s="301">
        <f t="shared" si="35"/>
        <v>148590.00661716718</v>
      </c>
      <c r="AP20" s="301">
        <f t="shared" si="41"/>
        <v>66119.086845390659</v>
      </c>
      <c r="AQ20" s="301">
        <f t="shared" si="41"/>
        <v>919.35038896932531</v>
      </c>
      <c r="AR20" s="301">
        <f t="shared" si="41"/>
        <v>49874.758601585891</v>
      </c>
      <c r="AS20" s="301">
        <f t="shared" si="41"/>
        <v>0</v>
      </c>
      <c r="AT20" s="301">
        <f t="shared" si="41"/>
        <v>14824.52502213037</v>
      </c>
      <c r="AU20" s="301">
        <f t="shared" si="41"/>
        <v>344.75639586349695</v>
      </c>
      <c r="AV20" s="301">
        <f t="shared" si="41"/>
        <v>229.83759724233133</v>
      </c>
      <c r="AW20" s="301">
        <f t="shared" si="41"/>
        <v>229.83759724233133</v>
      </c>
      <c r="AX20" s="301">
        <f t="shared" si="41"/>
        <v>1034.2691875904907</v>
      </c>
      <c r="AY20" s="301">
        <f t="shared" si="41"/>
        <v>1149.1879862116566</v>
      </c>
      <c r="AZ20" s="301">
        <f t="shared" si="41"/>
        <v>574.5939931058283</v>
      </c>
      <c r="BA20" s="301">
        <f t="shared" si="41"/>
        <v>1493.9443820751535</v>
      </c>
      <c r="BB20" s="301">
        <f t="shared" si="41"/>
        <v>0</v>
      </c>
      <c r="BC20" s="301">
        <f t="shared" si="41"/>
        <v>0</v>
      </c>
      <c r="BD20" s="301">
        <f t="shared" si="31"/>
        <v>1608.8631806963192</v>
      </c>
      <c r="BE20" s="301">
        <f t="shared" si="31"/>
        <v>1034.2691875904907</v>
      </c>
      <c r="BF20" s="301">
        <f t="shared" si="31"/>
        <v>804.4315903481596</v>
      </c>
      <c r="BG20" s="301">
        <f t="shared" si="31"/>
        <v>459.67519448466265</v>
      </c>
      <c r="BH20" s="301">
        <f t="shared" si="36"/>
        <v>7888.619466640017</v>
      </c>
    </row>
    <row r="21" spans="2:60" ht="14.25" x14ac:dyDescent="0.2">
      <c r="B21" s="1730" t="s">
        <v>12</v>
      </c>
      <c r="C21" s="1994" t="s">
        <v>24</v>
      </c>
      <c r="D21" s="1990" t="s">
        <v>27</v>
      </c>
      <c r="E21" s="1989" t="s">
        <v>25</v>
      </c>
      <c r="F21" s="1991" t="s">
        <v>26</v>
      </c>
      <c r="G21" s="1992">
        <v>17</v>
      </c>
      <c r="H21" s="1995">
        <v>32623.337198537858</v>
      </c>
      <c r="I21" s="1995">
        <v>32623.337198537858</v>
      </c>
      <c r="J21" s="1995">
        <v>32623.337198537858</v>
      </c>
      <c r="K21" s="1996">
        <v>12.93</v>
      </c>
      <c r="L21" s="1539"/>
      <c r="O21" s="2278"/>
      <c r="P21" s="2278"/>
      <c r="Q21" s="2278"/>
      <c r="R21" s="301">
        <f t="shared" si="32"/>
        <v>421819.74997709447</v>
      </c>
      <c r="S21" s="301">
        <f t="shared" si="37"/>
        <v>187699.94912036168</v>
      </c>
      <c r="T21" s="301">
        <f t="shared" si="37"/>
        <v>2609.8669758830288</v>
      </c>
      <c r="U21" s="301">
        <f t="shared" si="37"/>
        <v>141585.28344165429</v>
      </c>
      <c r="V21" s="301">
        <f t="shared" si="37"/>
        <v>0</v>
      </c>
      <c r="W21" s="301">
        <f t="shared" si="37"/>
        <v>42084.104986113838</v>
      </c>
      <c r="X21" s="301">
        <f t="shared" si="37"/>
        <v>978.70011595613562</v>
      </c>
      <c r="Y21" s="301">
        <f t="shared" si="37"/>
        <v>652.46674397075719</v>
      </c>
      <c r="Z21" s="301">
        <f t="shared" si="37"/>
        <v>652.46674397075719</v>
      </c>
      <c r="AA21" s="301">
        <f t="shared" si="37"/>
        <v>2936.100347868407</v>
      </c>
      <c r="AB21" s="301">
        <f t="shared" si="37"/>
        <v>3262.3337198537861</v>
      </c>
      <c r="AC21" s="301">
        <f t="shared" si="37"/>
        <v>1631.166859926893</v>
      </c>
      <c r="AD21" s="301">
        <f t="shared" si="37"/>
        <v>4241.0338358099216</v>
      </c>
      <c r="AE21" s="301">
        <f t="shared" si="37"/>
        <v>0</v>
      </c>
      <c r="AF21" s="301">
        <f t="shared" si="37"/>
        <v>0</v>
      </c>
      <c r="AG21" s="301">
        <f t="shared" si="33"/>
        <v>4567.2672077953002</v>
      </c>
      <c r="AH21" s="301">
        <f t="shared" si="33"/>
        <v>2936.100347868407</v>
      </c>
      <c r="AI21" s="301">
        <f t="shared" si="33"/>
        <v>2283.6336038976501</v>
      </c>
      <c r="AJ21" s="301">
        <f t="shared" si="33"/>
        <v>1304.9334879415144</v>
      </c>
      <c r="AK21" s="301">
        <f t="shared" si="34"/>
        <v>22394.34243822212</v>
      </c>
      <c r="AL21" s="1219" t="s">
        <v>1342</v>
      </c>
      <c r="AM21" s="73" t="s">
        <v>1342</v>
      </c>
      <c r="AN21" s="1219" t="s">
        <v>1342</v>
      </c>
      <c r="AO21" s="301">
        <f t="shared" si="35"/>
        <v>421819.74997709447</v>
      </c>
      <c r="AP21" s="301">
        <f t="shared" si="41"/>
        <v>187699.94912036168</v>
      </c>
      <c r="AQ21" s="301">
        <f t="shared" si="41"/>
        <v>2609.8669758830288</v>
      </c>
      <c r="AR21" s="301">
        <f t="shared" si="41"/>
        <v>141585.28344165429</v>
      </c>
      <c r="AS21" s="301">
        <f t="shared" si="41"/>
        <v>0</v>
      </c>
      <c r="AT21" s="301">
        <f t="shared" si="41"/>
        <v>42084.104986113838</v>
      </c>
      <c r="AU21" s="301">
        <f t="shared" si="41"/>
        <v>978.70011595613562</v>
      </c>
      <c r="AV21" s="301">
        <f t="shared" si="41"/>
        <v>652.46674397075719</v>
      </c>
      <c r="AW21" s="301">
        <f t="shared" si="41"/>
        <v>652.46674397075719</v>
      </c>
      <c r="AX21" s="301">
        <f t="shared" si="41"/>
        <v>2936.100347868407</v>
      </c>
      <c r="AY21" s="301">
        <f t="shared" si="41"/>
        <v>3262.3337198537861</v>
      </c>
      <c r="AZ21" s="301">
        <f t="shared" si="41"/>
        <v>1631.166859926893</v>
      </c>
      <c r="BA21" s="301">
        <f t="shared" si="41"/>
        <v>4241.0338358099216</v>
      </c>
      <c r="BB21" s="301">
        <f t="shared" si="41"/>
        <v>0</v>
      </c>
      <c r="BC21" s="301">
        <f t="shared" si="41"/>
        <v>0</v>
      </c>
      <c r="BD21" s="301">
        <f t="shared" si="31"/>
        <v>4567.2672077953002</v>
      </c>
      <c r="BE21" s="301">
        <f t="shared" si="31"/>
        <v>2936.100347868407</v>
      </c>
      <c r="BF21" s="301">
        <f t="shared" si="31"/>
        <v>2283.6336038976501</v>
      </c>
      <c r="BG21" s="301">
        <f t="shared" si="31"/>
        <v>1304.9334879415144</v>
      </c>
      <c r="BH21" s="301">
        <f t="shared" si="36"/>
        <v>22394.34243822212</v>
      </c>
    </row>
    <row r="22" spans="2:60" ht="14.25" x14ac:dyDescent="0.2">
      <c r="B22" s="1730" t="s">
        <v>12</v>
      </c>
      <c r="C22" s="1994" t="s">
        <v>24</v>
      </c>
      <c r="D22" s="1990" t="s">
        <v>28</v>
      </c>
      <c r="E22" s="1989" t="s">
        <v>25</v>
      </c>
      <c r="F22" s="1991" t="s">
        <v>26</v>
      </c>
      <c r="G22" s="1992">
        <v>17</v>
      </c>
      <c r="H22" s="1995">
        <v>4064.9686721218422</v>
      </c>
      <c r="I22" s="1995">
        <v>4064.9686721218422</v>
      </c>
      <c r="J22" s="1995">
        <v>4064.9686721218422</v>
      </c>
      <c r="K22" s="1996">
        <v>12.93</v>
      </c>
      <c r="L22" s="1539"/>
      <c r="O22" s="2278"/>
      <c r="P22" s="2278"/>
      <c r="Q22" s="2278"/>
      <c r="R22" s="301">
        <f t="shared" si="32"/>
        <v>52560.04493053542</v>
      </c>
      <c r="S22" s="301">
        <f t="shared" si="37"/>
        <v>23387.993947085542</v>
      </c>
      <c r="T22" s="301">
        <f t="shared" si="37"/>
        <v>325.19749376974744</v>
      </c>
      <c r="U22" s="301">
        <f t="shared" si="37"/>
        <v>17641.964037008795</v>
      </c>
      <c r="V22" s="301">
        <f t="shared" si="37"/>
        <v>0</v>
      </c>
      <c r="W22" s="301">
        <f t="shared" si="37"/>
        <v>5243.8095870371772</v>
      </c>
      <c r="X22" s="301">
        <f t="shared" si="37"/>
        <v>121.94906016365526</v>
      </c>
      <c r="Y22" s="301">
        <f t="shared" si="37"/>
        <v>81.29937344243686</v>
      </c>
      <c r="Z22" s="301">
        <f t="shared" si="37"/>
        <v>81.29937344243686</v>
      </c>
      <c r="AA22" s="301">
        <f t="shared" si="37"/>
        <v>365.8471804909658</v>
      </c>
      <c r="AB22" s="301">
        <f t="shared" si="37"/>
        <v>406.49686721218433</v>
      </c>
      <c r="AC22" s="301">
        <f t="shared" si="37"/>
        <v>203.24843360609216</v>
      </c>
      <c r="AD22" s="301">
        <f t="shared" si="37"/>
        <v>528.44592737583957</v>
      </c>
      <c r="AE22" s="301">
        <f t="shared" si="37"/>
        <v>0</v>
      </c>
      <c r="AF22" s="301">
        <f t="shared" si="37"/>
        <v>0</v>
      </c>
      <c r="AG22" s="301">
        <f t="shared" si="33"/>
        <v>569.09561409705805</v>
      </c>
      <c r="AH22" s="301">
        <f t="shared" si="33"/>
        <v>365.8471804909658</v>
      </c>
      <c r="AI22" s="301">
        <f t="shared" si="33"/>
        <v>284.54780704852902</v>
      </c>
      <c r="AJ22" s="301">
        <f t="shared" si="33"/>
        <v>162.59874688487372</v>
      </c>
      <c r="AK22" s="301">
        <f t="shared" si="34"/>
        <v>2790.4043013791229</v>
      </c>
      <c r="AL22" s="1219" t="s">
        <v>1342</v>
      </c>
      <c r="AM22" s="73" t="s">
        <v>1342</v>
      </c>
      <c r="AN22" s="1219" t="s">
        <v>1342</v>
      </c>
      <c r="AO22" s="301">
        <f t="shared" si="35"/>
        <v>52560.04493053542</v>
      </c>
      <c r="AP22" s="301">
        <f t="shared" si="41"/>
        <v>23387.993947085542</v>
      </c>
      <c r="AQ22" s="301">
        <f t="shared" si="41"/>
        <v>325.19749376974744</v>
      </c>
      <c r="AR22" s="301">
        <f t="shared" si="41"/>
        <v>17641.964037008795</v>
      </c>
      <c r="AS22" s="301">
        <f t="shared" si="41"/>
        <v>0</v>
      </c>
      <c r="AT22" s="301">
        <f t="shared" si="41"/>
        <v>5243.8095870371772</v>
      </c>
      <c r="AU22" s="301">
        <f t="shared" si="41"/>
        <v>121.94906016365526</v>
      </c>
      <c r="AV22" s="301">
        <f t="shared" si="41"/>
        <v>81.29937344243686</v>
      </c>
      <c r="AW22" s="301">
        <f t="shared" si="41"/>
        <v>81.29937344243686</v>
      </c>
      <c r="AX22" s="301">
        <f t="shared" si="41"/>
        <v>365.8471804909658</v>
      </c>
      <c r="AY22" s="301">
        <f t="shared" si="41"/>
        <v>406.49686721218433</v>
      </c>
      <c r="AZ22" s="301">
        <f t="shared" si="41"/>
        <v>203.24843360609216</v>
      </c>
      <c r="BA22" s="301">
        <f t="shared" si="41"/>
        <v>528.44592737583957</v>
      </c>
      <c r="BB22" s="301">
        <f t="shared" si="41"/>
        <v>0</v>
      </c>
      <c r="BC22" s="301">
        <f t="shared" si="41"/>
        <v>0</v>
      </c>
      <c r="BD22" s="301">
        <f t="shared" si="31"/>
        <v>569.09561409705805</v>
      </c>
      <c r="BE22" s="301">
        <f t="shared" si="31"/>
        <v>365.8471804909658</v>
      </c>
      <c r="BF22" s="301">
        <f t="shared" si="31"/>
        <v>284.54780704852902</v>
      </c>
      <c r="BG22" s="301">
        <f t="shared" si="31"/>
        <v>162.59874688487372</v>
      </c>
      <c r="BH22" s="301">
        <f t="shared" si="36"/>
        <v>2790.4043013791229</v>
      </c>
    </row>
    <row r="23" spans="2:60" ht="14.25" x14ac:dyDescent="0.2">
      <c r="B23" s="1730" t="s">
        <v>12</v>
      </c>
      <c r="C23" s="1994" t="s">
        <v>24</v>
      </c>
      <c r="D23" s="1990" t="s">
        <v>29</v>
      </c>
      <c r="E23" s="1989" t="s">
        <v>25</v>
      </c>
      <c r="F23" s="1991" t="s">
        <v>26</v>
      </c>
      <c r="G23" s="1994">
        <v>17.329999999999998</v>
      </c>
      <c r="H23" s="1995">
        <v>0</v>
      </c>
      <c r="I23" s="1995">
        <v>0</v>
      </c>
      <c r="J23" s="1995">
        <v>0</v>
      </c>
      <c r="K23" s="1996">
        <v>12.93</v>
      </c>
      <c r="L23" s="1539"/>
      <c r="O23" s="2278"/>
      <c r="P23" s="2278"/>
      <c r="Q23" s="2278"/>
      <c r="R23" s="301">
        <f t="shared" si="32"/>
        <v>0</v>
      </c>
      <c r="S23" s="301">
        <f t="shared" si="37"/>
        <v>0</v>
      </c>
      <c r="T23" s="301">
        <f t="shared" si="37"/>
        <v>0</v>
      </c>
      <c r="U23" s="301">
        <f t="shared" si="37"/>
        <v>0</v>
      </c>
      <c r="V23" s="301">
        <f t="shared" si="37"/>
        <v>0</v>
      </c>
      <c r="W23" s="301">
        <f t="shared" si="37"/>
        <v>0</v>
      </c>
      <c r="X23" s="301">
        <f t="shared" si="37"/>
        <v>0</v>
      </c>
      <c r="Y23" s="301">
        <f t="shared" si="37"/>
        <v>0</v>
      </c>
      <c r="Z23" s="301">
        <f t="shared" si="37"/>
        <v>0</v>
      </c>
      <c r="AA23" s="301">
        <f t="shared" si="37"/>
        <v>0</v>
      </c>
      <c r="AB23" s="301">
        <f t="shared" si="37"/>
        <v>0</v>
      </c>
      <c r="AC23" s="301">
        <f t="shared" si="37"/>
        <v>0</v>
      </c>
      <c r="AD23" s="301">
        <f t="shared" si="37"/>
        <v>0</v>
      </c>
      <c r="AE23" s="301">
        <f t="shared" si="37"/>
        <v>0</v>
      </c>
      <c r="AF23" s="301">
        <f t="shared" si="37"/>
        <v>0</v>
      </c>
      <c r="AG23" s="301">
        <f t="shared" si="33"/>
        <v>0</v>
      </c>
      <c r="AH23" s="301">
        <f t="shared" si="33"/>
        <v>0</v>
      </c>
      <c r="AI23" s="301">
        <f t="shared" si="33"/>
        <v>0</v>
      </c>
      <c r="AJ23" s="301">
        <f t="shared" si="33"/>
        <v>0</v>
      </c>
      <c r="AK23" s="301">
        <f t="shared" si="34"/>
        <v>0</v>
      </c>
      <c r="AL23" s="1219" t="s">
        <v>1342</v>
      </c>
      <c r="AM23" s="73" t="s">
        <v>1342</v>
      </c>
      <c r="AN23" s="1219" t="s">
        <v>1342</v>
      </c>
      <c r="AO23" s="301">
        <f t="shared" si="35"/>
        <v>0</v>
      </c>
      <c r="AP23" s="301">
        <f t="shared" si="41"/>
        <v>0</v>
      </c>
      <c r="AQ23" s="301">
        <f t="shared" si="41"/>
        <v>0</v>
      </c>
      <c r="AR23" s="301">
        <f t="shared" si="41"/>
        <v>0</v>
      </c>
      <c r="AS23" s="301">
        <f t="shared" si="41"/>
        <v>0</v>
      </c>
      <c r="AT23" s="301">
        <f t="shared" si="41"/>
        <v>0</v>
      </c>
      <c r="AU23" s="301">
        <f t="shared" si="41"/>
        <v>0</v>
      </c>
      <c r="AV23" s="301">
        <f t="shared" si="41"/>
        <v>0</v>
      </c>
      <c r="AW23" s="301">
        <f t="shared" si="41"/>
        <v>0</v>
      </c>
      <c r="AX23" s="301">
        <f t="shared" si="41"/>
        <v>0</v>
      </c>
      <c r="AY23" s="301">
        <f t="shared" si="41"/>
        <v>0</v>
      </c>
      <c r="AZ23" s="301">
        <f t="shared" si="41"/>
        <v>0</v>
      </c>
      <c r="BA23" s="301">
        <f t="shared" si="41"/>
        <v>0</v>
      </c>
      <c r="BB23" s="301">
        <f t="shared" si="41"/>
        <v>0</v>
      </c>
      <c r="BC23" s="301">
        <f t="shared" si="41"/>
        <v>0</v>
      </c>
      <c r="BD23" s="301">
        <f t="shared" si="31"/>
        <v>0</v>
      </c>
      <c r="BE23" s="301">
        <f t="shared" si="31"/>
        <v>0</v>
      </c>
      <c r="BF23" s="301">
        <f t="shared" si="31"/>
        <v>0</v>
      </c>
      <c r="BG23" s="301">
        <f t="shared" si="31"/>
        <v>0</v>
      </c>
      <c r="BH23" s="301">
        <f t="shared" si="36"/>
        <v>0</v>
      </c>
    </row>
    <row r="24" spans="2:60" ht="14.25" x14ac:dyDescent="0.2">
      <c r="B24" s="1730" t="s">
        <v>12</v>
      </c>
      <c r="C24" s="1994" t="s">
        <v>24</v>
      </c>
      <c r="D24" s="1990" t="s">
        <v>30</v>
      </c>
      <c r="E24" s="1989" t="s">
        <v>25</v>
      </c>
      <c r="F24" s="1991" t="s">
        <v>26</v>
      </c>
      <c r="G24" s="1994">
        <v>17.329999999999998</v>
      </c>
      <c r="H24" s="1995">
        <v>706.60199116309752</v>
      </c>
      <c r="I24" s="1995">
        <v>706.60199116309752</v>
      </c>
      <c r="J24" s="1995">
        <v>706.60199116309752</v>
      </c>
      <c r="K24" s="1996">
        <v>12.93</v>
      </c>
      <c r="L24" s="1539"/>
      <c r="O24" s="2278"/>
      <c r="P24" s="2278"/>
      <c r="Q24" s="2278"/>
      <c r="R24" s="301">
        <f t="shared" si="32"/>
        <v>9136.3637457388504</v>
      </c>
      <c r="S24" s="301">
        <f t="shared" si="37"/>
        <v>4065.4687465758088</v>
      </c>
      <c r="T24" s="301">
        <f t="shared" si="37"/>
        <v>56.528159293047807</v>
      </c>
      <c r="U24" s="301">
        <f t="shared" si="37"/>
        <v>3066.6526416478432</v>
      </c>
      <c r="V24" s="301">
        <f t="shared" si="37"/>
        <v>0</v>
      </c>
      <c r="W24" s="301">
        <f t="shared" si="37"/>
        <v>911.51656860039589</v>
      </c>
      <c r="X24" s="301">
        <f t="shared" si="37"/>
        <v>21.198059734892922</v>
      </c>
      <c r="Y24" s="301">
        <f t="shared" si="37"/>
        <v>14.132039823261952</v>
      </c>
      <c r="Z24" s="301">
        <f t="shared" si="37"/>
        <v>14.132039823261952</v>
      </c>
      <c r="AA24" s="301">
        <f t="shared" si="37"/>
        <v>63.594179204678774</v>
      </c>
      <c r="AB24" s="301">
        <f t="shared" si="37"/>
        <v>70.660199116309769</v>
      </c>
      <c r="AC24" s="301">
        <f t="shared" si="37"/>
        <v>35.330099558154885</v>
      </c>
      <c r="AD24" s="301">
        <f t="shared" si="37"/>
        <v>91.858258851202677</v>
      </c>
      <c r="AE24" s="301">
        <f t="shared" si="37"/>
        <v>0</v>
      </c>
      <c r="AF24" s="301">
        <f t="shared" si="37"/>
        <v>0</v>
      </c>
      <c r="AG24" s="301">
        <f t="shared" si="33"/>
        <v>98.924278762833666</v>
      </c>
      <c r="AH24" s="301">
        <f t="shared" si="33"/>
        <v>63.594179204678774</v>
      </c>
      <c r="AI24" s="301">
        <f t="shared" si="33"/>
        <v>49.462139381416833</v>
      </c>
      <c r="AJ24" s="301">
        <f t="shared" si="33"/>
        <v>28.264079646523903</v>
      </c>
      <c r="AK24" s="301">
        <f t="shared" si="34"/>
        <v>485.04807651453928</v>
      </c>
      <c r="AL24" s="1219" t="s">
        <v>1342</v>
      </c>
      <c r="AM24" s="73" t="s">
        <v>1342</v>
      </c>
      <c r="AN24" s="1219" t="s">
        <v>1342</v>
      </c>
      <c r="AO24" s="301">
        <f t="shared" si="35"/>
        <v>9136.3637457388504</v>
      </c>
      <c r="AP24" s="301">
        <f t="shared" si="41"/>
        <v>4065.4687465758088</v>
      </c>
      <c r="AQ24" s="301">
        <f t="shared" si="41"/>
        <v>56.528159293047807</v>
      </c>
      <c r="AR24" s="301">
        <f t="shared" si="41"/>
        <v>3066.6526416478432</v>
      </c>
      <c r="AS24" s="301">
        <f t="shared" si="41"/>
        <v>0</v>
      </c>
      <c r="AT24" s="301">
        <f t="shared" si="41"/>
        <v>911.51656860039589</v>
      </c>
      <c r="AU24" s="301">
        <f t="shared" si="41"/>
        <v>21.198059734892922</v>
      </c>
      <c r="AV24" s="301">
        <f t="shared" si="41"/>
        <v>14.132039823261952</v>
      </c>
      <c r="AW24" s="301">
        <f t="shared" si="41"/>
        <v>14.132039823261952</v>
      </c>
      <c r="AX24" s="301">
        <f t="shared" si="41"/>
        <v>63.594179204678774</v>
      </c>
      <c r="AY24" s="301">
        <f t="shared" si="41"/>
        <v>70.660199116309769</v>
      </c>
      <c r="AZ24" s="301">
        <f t="shared" si="41"/>
        <v>35.330099558154885</v>
      </c>
      <c r="BA24" s="301">
        <f t="shared" si="41"/>
        <v>91.858258851202677</v>
      </c>
      <c r="BB24" s="301">
        <f t="shared" si="41"/>
        <v>0</v>
      </c>
      <c r="BC24" s="301">
        <f t="shared" si="41"/>
        <v>0</v>
      </c>
      <c r="BD24" s="301">
        <f t="shared" si="31"/>
        <v>98.924278762833666</v>
      </c>
      <c r="BE24" s="301">
        <f t="shared" si="31"/>
        <v>63.594179204678774</v>
      </c>
      <c r="BF24" s="301">
        <f t="shared" si="31"/>
        <v>49.462139381416833</v>
      </c>
      <c r="BG24" s="301">
        <f t="shared" si="31"/>
        <v>28.264079646523903</v>
      </c>
      <c r="BH24" s="301">
        <f t="shared" si="36"/>
        <v>485.04807651453928</v>
      </c>
    </row>
    <row r="25" spans="2:60" ht="14.25" x14ac:dyDescent="0.2">
      <c r="B25" s="1730" t="s">
        <v>12</v>
      </c>
      <c r="C25" s="1994" t="s">
        <v>24</v>
      </c>
      <c r="D25" s="1990" t="s">
        <v>31</v>
      </c>
      <c r="E25" s="1989" t="s">
        <v>25</v>
      </c>
      <c r="F25" s="1991" t="s">
        <v>26</v>
      </c>
      <c r="G25" s="1994">
        <v>17.329999999999998</v>
      </c>
      <c r="H25" s="1995">
        <v>1627.4236683110576</v>
      </c>
      <c r="I25" s="1995">
        <v>1627.4236683110576</v>
      </c>
      <c r="J25" s="1995">
        <v>1627.4236683110576</v>
      </c>
      <c r="K25" s="1996">
        <v>12.93</v>
      </c>
      <c r="L25" s="1539"/>
      <c r="O25" s="2278"/>
      <c r="P25" s="2278"/>
      <c r="Q25" s="2278"/>
      <c r="R25" s="301">
        <f t="shared" si="32"/>
        <v>21042.588031261974</v>
      </c>
      <c r="S25" s="301">
        <f t="shared" si="37"/>
        <v>9363.4608219342008</v>
      </c>
      <c r="T25" s="301">
        <f t="shared" si="37"/>
        <v>130.19389346488464</v>
      </c>
      <c r="U25" s="301">
        <f t="shared" si="37"/>
        <v>7063.0187204699896</v>
      </c>
      <c r="V25" s="301">
        <f t="shared" si="37"/>
        <v>0</v>
      </c>
      <c r="W25" s="301">
        <f t="shared" si="37"/>
        <v>2099.3765321212645</v>
      </c>
      <c r="X25" s="301">
        <f t="shared" si="37"/>
        <v>48.822710049331725</v>
      </c>
      <c r="Y25" s="301">
        <f t="shared" si="37"/>
        <v>32.54847336622116</v>
      </c>
      <c r="Z25" s="301">
        <f t="shared" si="37"/>
        <v>32.54847336622116</v>
      </c>
      <c r="AA25" s="301">
        <f t="shared" si="37"/>
        <v>146.46813014799517</v>
      </c>
      <c r="AB25" s="301">
        <f t="shared" si="37"/>
        <v>162.74236683110578</v>
      </c>
      <c r="AC25" s="301">
        <f t="shared" si="37"/>
        <v>81.371183415552892</v>
      </c>
      <c r="AD25" s="301">
        <f t="shared" si="37"/>
        <v>211.56507688043749</v>
      </c>
      <c r="AE25" s="301">
        <f t="shared" si="37"/>
        <v>0</v>
      </c>
      <c r="AF25" s="301">
        <f t="shared" si="37"/>
        <v>0</v>
      </c>
      <c r="AG25" s="301">
        <f t="shared" si="33"/>
        <v>227.8393135635481</v>
      </c>
      <c r="AH25" s="301">
        <f t="shared" si="33"/>
        <v>146.46813014799517</v>
      </c>
      <c r="AI25" s="301">
        <f t="shared" si="33"/>
        <v>113.91965678177405</v>
      </c>
      <c r="AJ25" s="301">
        <f t="shared" si="33"/>
        <v>65.096946732442319</v>
      </c>
      <c r="AK25" s="301">
        <f t="shared" si="34"/>
        <v>1117.1476019890099</v>
      </c>
      <c r="AL25" s="1219" t="s">
        <v>1342</v>
      </c>
      <c r="AM25" s="73" t="s">
        <v>1342</v>
      </c>
      <c r="AN25" s="1219" t="s">
        <v>1342</v>
      </c>
      <c r="AO25" s="301">
        <f t="shared" si="35"/>
        <v>21042.588031261974</v>
      </c>
      <c r="AP25" s="301">
        <f t="shared" si="41"/>
        <v>9363.4608219342008</v>
      </c>
      <c r="AQ25" s="301">
        <f t="shared" si="41"/>
        <v>130.19389346488464</v>
      </c>
      <c r="AR25" s="301">
        <f t="shared" si="41"/>
        <v>7063.0187204699896</v>
      </c>
      <c r="AS25" s="301">
        <f t="shared" si="41"/>
        <v>0</v>
      </c>
      <c r="AT25" s="301">
        <f t="shared" si="41"/>
        <v>2099.3765321212645</v>
      </c>
      <c r="AU25" s="301">
        <f t="shared" si="41"/>
        <v>48.822710049331725</v>
      </c>
      <c r="AV25" s="301">
        <f t="shared" si="41"/>
        <v>32.54847336622116</v>
      </c>
      <c r="AW25" s="301">
        <f t="shared" si="41"/>
        <v>32.54847336622116</v>
      </c>
      <c r="AX25" s="301">
        <f t="shared" si="41"/>
        <v>146.46813014799517</v>
      </c>
      <c r="AY25" s="301">
        <f t="shared" si="41"/>
        <v>162.74236683110578</v>
      </c>
      <c r="AZ25" s="301">
        <f t="shared" si="41"/>
        <v>81.371183415552892</v>
      </c>
      <c r="BA25" s="301">
        <f t="shared" si="41"/>
        <v>211.56507688043749</v>
      </c>
      <c r="BB25" s="301">
        <f t="shared" si="41"/>
        <v>0</v>
      </c>
      <c r="BC25" s="301">
        <f t="shared" si="41"/>
        <v>0</v>
      </c>
      <c r="BD25" s="301">
        <f t="shared" si="31"/>
        <v>227.8393135635481</v>
      </c>
      <c r="BE25" s="301">
        <f t="shared" si="31"/>
        <v>146.46813014799517</v>
      </c>
      <c r="BF25" s="301">
        <f t="shared" si="31"/>
        <v>113.91965678177405</v>
      </c>
      <c r="BG25" s="301">
        <f t="shared" si="31"/>
        <v>65.096946732442319</v>
      </c>
      <c r="BH25" s="301">
        <f t="shared" si="36"/>
        <v>1117.1476019890099</v>
      </c>
    </row>
    <row r="26" spans="2:60" ht="14.25" x14ac:dyDescent="0.2">
      <c r="B26" s="1730" t="s">
        <v>12</v>
      </c>
      <c r="C26" s="1994" t="s">
        <v>24</v>
      </c>
      <c r="D26" s="1990" t="s">
        <v>32</v>
      </c>
      <c r="E26" s="1989" t="s">
        <v>25</v>
      </c>
      <c r="F26" s="1991" t="s">
        <v>26</v>
      </c>
      <c r="G26" s="1994">
        <v>17.329999999999998</v>
      </c>
      <c r="H26" s="1995">
        <v>1968.2700490002048</v>
      </c>
      <c r="I26" s="1995">
        <v>1968.2700490002048</v>
      </c>
      <c r="J26" s="1995">
        <v>1968.2700490002048</v>
      </c>
      <c r="K26" s="1996">
        <v>12.93</v>
      </c>
      <c r="L26" s="1539"/>
      <c r="O26" s="2278"/>
      <c r="P26" s="2278"/>
      <c r="Q26" s="2278"/>
      <c r="R26" s="301">
        <f t="shared" si="32"/>
        <v>25449.731733572647</v>
      </c>
      <c r="S26" s="301">
        <f t="shared" si="37"/>
        <v>11324.536965796016</v>
      </c>
      <c r="T26" s="301">
        <f t="shared" si="37"/>
        <v>157.46160392001642</v>
      </c>
      <c r="U26" s="301">
        <f t="shared" si="37"/>
        <v>8542.2920126608878</v>
      </c>
      <c r="V26" s="301">
        <f t="shared" si="37"/>
        <v>0</v>
      </c>
      <c r="W26" s="301">
        <f t="shared" si="37"/>
        <v>2539.0683632102646</v>
      </c>
      <c r="X26" s="301">
        <f t="shared" si="37"/>
        <v>59.048101470006138</v>
      </c>
      <c r="Y26" s="301">
        <f t="shared" si="37"/>
        <v>39.365400980004104</v>
      </c>
      <c r="Z26" s="301">
        <f t="shared" si="37"/>
        <v>39.365400980004104</v>
      </c>
      <c r="AA26" s="301">
        <f t="shared" si="37"/>
        <v>177.14430441001841</v>
      </c>
      <c r="AB26" s="301">
        <f t="shared" si="37"/>
        <v>196.82700490002051</v>
      </c>
      <c r="AC26" s="301">
        <f t="shared" si="37"/>
        <v>98.413502450010256</v>
      </c>
      <c r="AD26" s="301">
        <f t="shared" si="37"/>
        <v>255.87510637002663</v>
      </c>
      <c r="AE26" s="301">
        <f t="shared" si="37"/>
        <v>0</v>
      </c>
      <c r="AF26" s="301">
        <f t="shared" si="37"/>
        <v>0</v>
      </c>
      <c r="AG26" s="301">
        <f t="shared" si="33"/>
        <v>275.55780686002873</v>
      </c>
      <c r="AH26" s="301">
        <f t="shared" si="33"/>
        <v>177.14430441001841</v>
      </c>
      <c r="AI26" s="301">
        <f t="shared" si="33"/>
        <v>137.77890343001437</v>
      </c>
      <c r="AJ26" s="301">
        <f t="shared" si="33"/>
        <v>78.730801960008208</v>
      </c>
      <c r="AK26" s="301">
        <f t="shared" si="34"/>
        <v>1351.1221497653021</v>
      </c>
      <c r="AL26" s="1219" t="s">
        <v>1342</v>
      </c>
      <c r="AM26" s="73" t="s">
        <v>1342</v>
      </c>
      <c r="AN26" s="1219" t="s">
        <v>1342</v>
      </c>
      <c r="AO26" s="301">
        <f t="shared" si="35"/>
        <v>25449.731733572647</v>
      </c>
      <c r="AP26" s="301">
        <f t="shared" si="41"/>
        <v>11324.536965796016</v>
      </c>
      <c r="AQ26" s="301">
        <f t="shared" si="41"/>
        <v>157.46160392001642</v>
      </c>
      <c r="AR26" s="301">
        <f t="shared" si="41"/>
        <v>8542.2920126608878</v>
      </c>
      <c r="AS26" s="301">
        <f t="shared" si="41"/>
        <v>0</v>
      </c>
      <c r="AT26" s="301">
        <f t="shared" si="41"/>
        <v>2539.0683632102646</v>
      </c>
      <c r="AU26" s="301">
        <f t="shared" si="41"/>
        <v>59.048101470006138</v>
      </c>
      <c r="AV26" s="301">
        <f t="shared" si="41"/>
        <v>39.365400980004104</v>
      </c>
      <c r="AW26" s="301">
        <f t="shared" si="41"/>
        <v>39.365400980004104</v>
      </c>
      <c r="AX26" s="301">
        <f t="shared" si="41"/>
        <v>177.14430441001841</v>
      </c>
      <c r="AY26" s="301">
        <f t="shared" si="41"/>
        <v>196.82700490002051</v>
      </c>
      <c r="AZ26" s="301">
        <f t="shared" si="41"/>
        <v>98.413502450010256</v>
      </c>
      <c r="BA26" s="301">
        <f t="shared" si="41"/>
        <v>255.87510637002663</v>
      </c>
      <c r="BB26" s="301">
        <f t="shared" si="41"/>
        <v>0</v>
      </c>
      <c r="BC26" s="301">
        <f t="shared" si="41"/>
        <v>0</v>
      </c>
      <c r="BD26" s="301">
        <f t="shared" si="31"/>
        <v>275.55780686002873</v>
      </c>
      <c r="BE26" s="301">
        <f t="shared" si="31"/>
        <v>177.14430441001841</v>
      </c>
      <c r="BF26" s="301">
        <f t="shared" si="31"/>
        <v>137.77890343001437</v>
      </c>
      <c r="BG26" s="301">
        <f t="shared" si="31"/>
        <v>78.730801960008208</v>
      </c>
      <c r="BH26" s="301">
        <f t="shared" si="36"/>
        <v>1351.1221497653021</v>
      </c>
    </row>
    <row r="27" spans="2:60" s="1488" customFormat="1" ht="14.25" x14ac:dyDescent="0.2">
      <c r="B27" s="1730" t="s">
        <v>12</v>
      </c>
      <c r="C27" s="1994" t="s">
        <v>24</v>
      </c>
      <c r="D27" s="1990" t="s">
        <v>33</v>
      </c>
      <c r="E27" s="1989" t="s">
        <v>25</v>
      </c>
      <c r="F27" s="1991" t="s">
        <v>26</v>
      </c>
      <c r="G27" s="1994">
        <v>17.329999999999998</v>
      </c>
      <c r="H27" s="1995">
        <v>1649.7554646030187</v>
      </c>
      <c r="I27" s="1995">
        <v>1649.7554646030187</v>
      </c>
      <c r="J27" s="1995">
        <v>1649.7554646030187</v>
      </c>
      <c r="K27" s="1996">
        <v>12.93</v>
      </c>
      <c r="L27" s="1539"/>
      <c r="M27" s="301"/>
      <c r="N27" s="301"/>
      <c r="O27" s="2278"/>
      <c r="P27" s="2278"/>
      <c r="Q27" s="2278"/>
      <c r="R27" s="301">
        <f t="shared" si="32"/>
        <v>21331.33815731703</v>
      </c>
      <c r="S27" s="301">
        <f t="shared" si="37"/>
        <v>9491.9478924707873</v>
      </c>
      <c r="T27" s="301">
        <f t="shared" si="37"/>
        <v>131.98043716824151</v>
      </c>
      <c r="U27" s="301">
        <f t="shared" si="37"/>
        <v>7159.9387163771007</v>
      </c>
      <c r="V27" s="301">
        <f t="shared" si="37"/>
        <v>0</v>
      </c>
      <c r="W27" s="301">
        <f t="shared" si="37"/>
        <v>2128.1845493378942</v>
      </c>
      <c r="X27" s="301">
        <f t="shared" si="37"/>
        <v>49.492663938090551</v>
      </c>
      <c r="Y27" s="301">
        <f t="shared" si="37"/>
        <v>32.995109292060377</v>
      </c>
      <c r="Z27" s="301">
        <f t="shared" si="37"/>
        <v>32.995109292060377</v>
      </c>
      <c r="AA27" s="301">
        <f t="shared" si="37"/>
        <v>148.47799181427166</v>
      </c>
      <c r="AB27" s="301">
        <f t="shared" si="37"/>
        <v>164.9755464603019</v>
      </c>
      <c r="AC27" s="301">
        <f t="shared" si="37"/>
        <v>82.48777323015095</v>
      </c>
      <c r="AD27" s="301">
        <f t="shared" si="37"/>
        <v>214.46821039839242</v>
      </c>
      <c r="AE27" s="301">
        <f t="shared" si="37"/>
        <v>0</v>
      </c>
      <c r="AF27" s="301">
        <f t="shared" si="37"/>
        <v>0</v>
      </c>
      <c r="AG27" s="301">
        <f t="shared" si="33"/>
        <v>230.96576504442262</v>
      </c>
      <c r="AH27" s="301">
        <f t="shared" si="33"/>
        <v>148.47799181427166</v>
      </c>
      <c r="AI27" s="301">
        <f t="shared" si="33"/>
        <v>115.48288252221131</v>
      </c>
      <c r="AJ27" s="301">
        <f t="shared" si="33"/>
        <v>65.990218584120754</v>
      </c>
      <c r="AK27" s="301">
        <f t="shared" si="34"/>
        <v>1132.477299572653</v>
      </c>
      <c r="AL27" s="1219" t="s">
        <v>1342</v>
      </c>
      <c r="AM27" s="73" t="s">
        <v>1342</v>
      </c>
      <c r="AN27" s="1219" t="s">
        <v>1342</v>
      </c>
      <c r="AO27" s="301">
        <f t="shared" si="35"/>
        <v>21331.33815731703</v>
      </c>
      <c r="AP27" s="301">
        <f t="shared" si="41"/>
        <v>9491.9478924707873</v>
      </c>
      <c r="AQ27" s="301">
        <f t="shared" si="41"/>
        <v>131.98043716824151</v>
      </c>
      <c r="AR27" s="301">
        <f t="shared" si="41"/>
        <v>7159.9387163771007</v>
      </c>
      <c r="AS27" s="301">
        <f t="shared" si="41"/>
        <v>0</v>
      </c>
      <c r="AT27" s="301">
        <f t="shared" si="41"/>
        <v>2128.1845493378942</v>
      </c>
      <c r="AU27" s="301">
        <f t="shared" si="41"/>
        <v>49.492663938090551</v>
      </c>
      <c r="AV27" s="301">
        <f t="shared" si="41"/>
        <v>32.995109292060377</v>
      </c>
      <c r="AW27" s="301">
        <f t="shared" si="41"/>
        <v>32.995109292060377</v>
      </c>
      <c r="AX27" s="301">
        <f t="shared" si="41"/>
        <v>148.47799181427166</v>
      </c>
      <c r="AY27" s="301">
        <f t="shared" si="41"/>
        <v>164.9755464603019</v>
      </c>
      <c r="AZ27" s="301">
        <f t="shared" si="41"/>
        <v>82.48777323015095</v>
      </c>
      <c r="BA27" s="301">
        <f t="shared" si="41"/>
        <v>214.46821039839242</v>
      </c>
      <c r="BB27" s="301">
        <f t="shared" si="41"/>
        <v>0</v>
      </c>
      <c r="BC27" s="301">
        <f t="shared" si="41"/>
        <v>0</v>
      </c>
      <c r="BD27" s="301">
        <f t="shared" si="31"/>
        <v>230.96576504442262</v>
      </c>
      <c r="BE27" s="301">
        <f t="shared" si="31"/>
        <v>148.47799181427166</v>
      </c>
      <c r="BF27" s="301">
        <f t="shared" si="31"/>
        <v>115.48288252221131</v>
      </c>
      <c r="BG27" s="301">
        <f t="shared" si="31"/>
        <v>65.990218584120754</v>
      </c>
      <c r="BH27" s="301">
        <f t="shared" si="36"/>
        <v>1132.477299572653</v>
      </c>
    </row>
    <row r="28" spans="2:60" s="1488" customFormat="1" ht="14.25" x14ac:dyDescent="0.2">
      <c r="B28" s="1730" t="s">
        <v>12</v>
      </c>
      <c r="C28" s="1994" t="s">
        <v>24</v>
      </c>
      <c r="D28" s="1990" t="s">
        <v>34</v>
      </c>
      <c r="E28" s="1989" t="s">
        <v>25</v>
      </c>
      <c r="F28" s="1991" t="s">
        <v>26</v>
      </c>
      <c r="G28" s="1994">
        <v>17.45</v>
      </c>
      <c r="H28" s="1995">
        <v>20.604525016330811</v>
      </c>
      <c r="I28" s="1995">
        <v>20.604525016330811</v>
      </c>
      <c r="J28" s="1995">
        <v>20.604525016330811</v>
      </c>
      <c r="K28" s="1996">
        <v>12.93</v>
      </c>
      <c r="L28" s="1539"/>
      <c r="M28" s="301"/>
      <c r="N28" s="301"/>
      <c r="O28" s="2278"/>
      <c r="P28" s="2278"/>
      <c r="Q28" s="2278"/>
      <c r="R28" s="301">
        <f t="shared" si="32"/>
        <v>266.41650846115738</v>
      </c>
      <c r="S28" s="301">
        <f t="shared" si="37"/>
        <v>118.54913167460528</v>
      </c>
      <c r="T28" s="301">
        <f t="shared" si="37"/>
        <v>1.648362001306465</v>
      </c>
      <c r="U28" s="301">
        <f t="shared" si="37"/>
        <v>89.42363857087571</v>
      </c>
      <c r="V28" s="301">
        <f t="shared" si="37"/>
        <v>0</v>
      </c>
      <c r="W28" s="301">
        <f t="shared" si="37"/>
        <v>26.579837271066747</v>
      </c>
      <c r="X28" s="301">
        <f t="shared" si="37"/>
        <v>0.61813575048992431</v>
      </c>
      <c r="Y28" s="301">
        <f t="shared" si="37"/>
        <v>0.41209050032661626</v>
      </c>
      <c r="Z28" s="301">
        <f t="shared" si="37"/>
        <v>0.41209050032661626</v>
      </c>
      <c r="AA28" s="301">
        <f t="shared" si="37"/>
        <v>1.8544072514697729</v>
      </c>
      <c r="AB28" s="301">
        <f t="shared" si="37"/>
        <v>2.0604525016330815</v>
      </c>
      <c r="AC28" s="301">
        <f t="shared" si="37"/>
        <v>1.0302262508165407</v>
      </c>
      <c r="AD28" s="301">
        <f t="shared" si="37"/>
        <v>2.6785882521230056</v>
      </c>
      <c r="AE28" s="301">
        <f t="shared" si="37"/>
        <v>0</v>
      </c>
      <c r="AF28" s="301">
        <f t="shared" si="37"/>
        <v>0</v>
      </c>
      <c r="AG28" s="301">
        <f t="shared" si="33"/>
        <v>2.8846335022863139</v>
      </c>
      <c r="AH28" s="301">
        <f t="shared" si="33"/>
        <v>1.8544072514697729</v>
      </c>
      <c r="AI28" s="301">
        <f t="shared" si="33"/>
        <v>1.4423167511431569</v>
      </c>
      <c r="AJ28" s="301">
        <f t="shared" si="33"/>
        <v>0.82418100065323252</v>
      </c>
      <c r="AK28" s="301">
        <f t="shared" si="34"/>
        <v>14.144009430565152</v>
      </c>
      <c r="AL28" s="1219" t="s">
        <v>1342</v>
      </c>
      <c r="AM28" s="73" t="s">
        <v>1342</v>
      </c>
      <c r="AN28" s="1219" t="s">
        <v>1342</v>
      </c>
      <c r="AO28" s="301">
        <f t="shared" si="35"/>
        <v>266.41650846115738</v>
      </c>
      <c r="AP28" s="301">
        <f t="shared" si="41"/>
        <v>118.54913167460528</v>
      </c>
      <c r="AQ28" s="301">
        <f t="shared" si="41"/>
        <v>1.648362001306465</v>
      </c>
      <c r="AR28" s="301">
        <f t="shared" si="41"/>
        <v>89.42363857087571</v>
      </c>
      <c r="AS28" s="301">
        <f t="shared" si="41"/>
        <v>0</v>
      </c>
      <c r="AT28" s="301">
        <f t="shared" si="41"/>
        <v>26.579837271066747</v>
      </c>
      <c r="AU28" s="301">
        <f t="shared" si="41"/>
        <v>0.61813575048992431</v>
      </c>
      <c r="AV28" s="301">
        <f t="shared" si="41"/>
        <v>0.41209050032661626</v>
      </c>
      <c r="AW28" s="301">
        <f t="shared" si="41"/>
        <v>0.41209050032661626</v>
      </c>
      <c r="AX28" s="301">
        <f t="shared" si="41"/>
        <v>1.8544072514697729</v>
      </c>
      <c r="AY28" s="301">
        <f t="shared" si="41"/>
        <v>2.0604525016330815</v>
      </c>
      <c r="AZ28" s="301">
        <f t="shared" si="41"/>
        <v>1.0302262508165407</v>
      </c>
      <c r="BA28" s="301">
        <f t="shared" si="41"/>
        <v>2.6785882521230056</v>
      </c>
      <c r="BB28" s="301">
        <f t="shared" si="41"/>
        <v>0</v>
      </c>
      <c r="BC28" s="301">
        <f t="shared" si="41"/>
        <v>0</v>
      </c>
      <c r="BD28" s="301">
        <f t="shared" si="31"/>
        <v>2.8846335022863139</v>
      </c>
      <c r="BE28" s="301">
        <f t="shared" si="31"/>
        <v>1.8544072514697729</v>
      </c>
      <c r="BF28" s="301">
        <f t="shared" si="31"/>
        <v>1.4423167511431569</v>
      </c>
      <c r="BG28" s="301">
        <f t="shared" si="31"/>
        <v>0.82418100065323252</v>
      </c>
      <c r="BH28" s="301">
        <f t="shared" si="36"/>
        <v>14.144009430565152</v>
      </c>
    </row>
    <row r="29" spans="2:60" s="1488" customFormat="1" ht="14.25" x14ac:dyDescent="0.2">
      <c r="B29" s="1730" t="s">
        <v>12</v>
      </c>
      <c r="C29" s="1994" t="s">
        <v>292</v>
      </c>
      <c r="D29" s="1990" t="s">
        <v>90</v>
      </c>
      <c r="E29" s="1989" t="s">
        <v>25</v>
      </c>
      <c r="F29" s="1991" t="s">
        <v>26</v>
      </c>
      <c r="G29" s="1994">
        <v>17</v>
      </c>
      <c r="H29" s="1995">
        <v>890.89854749141</v>
      </c>
      <c r="I29" s="1995">
        <v>890.89854749141</v>
      </c>
      <c r="J29" s="1995">
        <v>890.89854749141</v>
      </c>
      <c r="K29" s="1996">
        <v>12.93</v>
      </c>
      <c r="L29" s="1539"/>
      <c r="M29" s="301"/>
      <c r="N29" s="301"/>
      <c r="O29" s="2278"/>
      <c r="P29" s="2278"/>
      <c r="Q29" s="2278"/>
      <c r="R29" s="301">
        <f t="shared" si="32"/>
        <v>11519.318219063931</v>
      </c>
      <c r="S29" s="301">
        <f t="shared" si="37"/>
        <v>5125.8279009860607</v>
      </c>
      <c r="T29" s="301">
        <f t="shared" si="37"/>
        <v>71.271883799312818</v>
      </c>
      <c r="U29" s="301">
        <f t="shared" si="37"/>
        <v>3866.499696112719</v>
      </c>
      <c r="V29" s="301">
        <f t="shared" si="37"/>
        <v>0</v>
      </c>
      <c r="W29" s="301">
        <f t="shared" si="37"/>
        <v>1149.2591262639189</v>
      </c>
      <c r="X29" s="301">
        <f t="shared" si="37"/>
        <v>26.726956424742298</v>
      </c>
      <c r="Y29" s="301">
        <f t="shared" si="37"/>
        <v>17.817970949828204</v>
      </c>
      <c r="Z29" s="301">
        <f t="shared" si="37"/>
        <v>17.817970949828204</v>
      </c>
      <c r="AA29" s="301">
        <f t="shared" si="37"/>
        <v>80.180869274226893</v>
      </c>
      <c r="AB29" s="301">
        <f t="shared" si="37"/>
        <v>89.089854749141011</v>
      </c>
      <c r="AC29" s="301">
        <f t="shared" si="37"/>
        <v>44.544927374570506</v>
      </c>
      <c r="AD29" s="301">
        <f t="shared" si="37"/>
        <v>115.81681117388331</v>
      </c>
      <c r="AE29" s="301">
        <f t="shared" si="37"/>
        <v>0</v>
      </c>
      <c r="AF29" s="301">
        <f t="shared" si="37"/>
        <v>0</v>
      </c>
      <c r="AG29" s="301">
        <f t="shared" si="33"/>
        <v>124.72579664879741</v>
      </c>
      <c r="AH29" s="301">
        <f t="shared" si="33"/>
        <v>80.180869274226893</v>
      </c>
      <c r="AI29" s="301">
        <f t="shared" si="33"/>
        <v>62.362898324398707</v>
      </c>
      <c r="AJ29" s="301">
        <f t="shared" si="33"/>
        <v>35.635941899656409</v>
      </c>
      <c r="AK29" s="301">
        <f t="shared" si="34"/>
        <v>611.55874485861955</v>
      </c>
      <c r="AL29" s="1219" t="s">
        <v>1342</v>
      </c>
      <c r="AM29" s="73" t="s">
        <v>1342</v>
      </c>
      <c r="AN29" s="1219" t="s">
        <v>1342</v>
      </c>
      <c r="AO29" s="301">
        <f t="shared" si="35"/>
        <v>11519.318219063931</v>
      </c>
      <c r="AP29" s="301">
        <f t="shared" ref="AP29:BC38" si="42">+$AO29*VLOOKUP($E29,$AM$5:$BC$7,AP$1+3,FALSE)</f>
        <v>5125.8279009860607</v>
      </c>
      <c r="AQ29" s="301">
        <f t="shared" si="42"/>
        <v>71.271883799312818</v>
      </c>
      <c r="AR29" s="301">
        <f t="shared" si="42"/>
        <v>3866.499696112719</v>
      </c>
      <c r="AS29" s="301">
        <f t="shared" si="42"/>
        <v>0</v>
      </c>
      <c r="AT29" s="301">
        <f t="shared" si="42"/>
        <v>1149.2591262639189</v>
      </c>
      <c r="AU29" s="301">
        <f t="shared" si="42"/>
        <v>26.726956424742298</v>
      </c>
      <c r="AV29" s="301">
        <f t="shared" si="42"/>
        <v>17.817970949828204</v>
      </c>
      <c r="AW29" s="301">
        <f t="shared" si="42"/>
        <v>17.817970949828204</v>
      </c>
      <c r="AX29" s="301">
        <f t="shared" si="42"/>
        <v>80.180869274226893</v>
      </c>
      <c r="AY29" s="301">
        <f t="shared" si="42"/>
        <v>89.089854749141011</v>
      </c>
      <c r="AZ29" s="301">
        <f t="shared" si="42"/>
        <v>44.544927374570506</v>
      </c>
      <c r="BA29" s="301">
        <f t="shared" si="42"/>
        <v>115.81681117388331</v>
      </c>
      <c r="BB29" s="301">
        <f t="shared" si="42"/>
        <v>0</v>
      </c>
      <c r="BC29" s="301">
        <f t="shared" si="42"/>
        <v>0</v>
      </c>
      <c r="BD29" s="301">
        <f t="shared" ref="BD29:BG48" si="43">+$AO29*VLOOKUP($E29,$AM$5:$BG$7,BD$1+3,FALSE)</f>
        <v>124.72579664879741</v>
      </c>
      <c r="BE29" s="301">
        <f t="shared" si="43"/>
        <v>80.180869274226893</v>
      </c>
      <c r="BF29" s="301">
        <f t="shared" si="43"/>
        <v>62.362898324398707</v>
      </c>
      <c r="BG29" s="301">
        <f t="shared" si="43"/>
        <v>35.635941899656409</v>
      </c>
      <c r="BH29" s="301">
        <f t="shared" si="36"/>
        <v>611.55874485861955</v>
      </c>
    </row>
    <row r="30" spans="2:60" s="1488" customFormat="1" ht="14.25" x14ac:dyDescent="0.2">
      <c r="B30" s="1730" t="s">
        <v>12</v>
      </c>
      <c r="C30" s="1994" t="s">
        <v>108</v>
      </c>
      <c r="D30" s="1990" t="s">
        <v>166</v>
      </c>
      <c r="E30" s="1989" t="s">
        <v>25</v>
      </c>
      <c r="F30" s="1991" t="s">
        <v>26</v>
      </c>
      <c r="G30" s="1994">
        <v>17.38</v>
      </c>
      <c r="H30" s="1995">
        <v>4613.0024988849054</v>
      </c>
      <c r="I30" s="1995">
        <v>4613.0024988849054</v>
      </c>
      <c r="J30" s="1995">
        <v>4613.0024988849054</v>
      </c>
      <c r="K30" s="1996">
        <v>12.93</v>
      </c>
      <c r="L30" s="1539"/>
      <c r="M30" s="301"/>
      <c r="N30" s="301"/>
      <c r="O30" s="2278"/>
      <c r="P30" s="2278"/>
      <c r="Q30" s="2278"/>
      <c r="R30" s="301">
        <f t="shared" si="32"/>
        <v>59646.122310581828</v>
      </c>
      <c r="S30" s="301">
        <f t="shared" si="37"/>
        <v>26541.133087132639</v>
      </c>
      <c r="T30" s="301">
        <f t="shared" si="37"/>
        <v>369.04019991079252</v>
      </c>
      <c r="U30" s="301">
        <f t="shared" si="37"/>
        <v>20020.430845160488</v>
      </c>
      <c r="V30" s="301">
        <f t="shared" si="37"/>
        <v>0</v>
      </c>
      <c r="W30" s="301">
        <f t="shared" si="37"/>
        <v>5950.7732235615285</v>
      </c>
      <c r="X30" s="301">
        <f t="shared" si="37"/>
        <v>138.39007496654716</v>
      </c>
      <c r="Y30" s="301">
        <f t="shared" si="37"/>
        <v>92.260049977698131</v>
      </c>
      <c r="Z30" s="301">
        <f t="shared" si="37"/>
        <v>92.260049977698131</v>
      </c>
      <c r="AA30" s="301">
        <f t="shared" si="37"/>
        <v>415.17022489964148</v>
      </c>
      <c r="AB30" s="301">
        <f t="shared" si="37"/>
        <v>461.30024988849067</v>
      </c>
      <c r="AC30" s="301">
        <f t="shared" si="37"/>
        <v>230.65012494424533</v>
      </c>
      <c r="AD30" s="301">
        <f t="shared" si="37"/>
        <v>599.69032485503772</v>
      </c>
      <c r="AE30" s="301">
        <f t="shared" si="37"/>
        <v>0</v>
      </c>
      <c r="AF30" s="301">
        <f t="shared" si="37"/>
        <v>0</v>
      </c>
      <c r="AG30" s="301">
        <f t="shared" si="33"/>
        <v>645.8203498438869</v>
      </c>
      <c r="AH30" s="301">
        <f t="shared" si="33"/>
        <v>415.17022489964148</v>
      </c>
      <c r="AI30" s="301">
        <f t="shared" si="33"/>
        <v>322.91017492194345</v>
      </c>
      <c r="AJ30" s="301">
        <f t="shared" si="33"/>
        <v>184.52009995539626</v>
      </c>
      <c r="AK30" s="301">
        <f t="shared" si="34"/>
        <v>3166.603005686155</v>
      </c>
      <c r="AL30" s="1219" t="s">
        <v>1342</v>
      </c>
      <c r="AM30" s="73" t="s">
        <v>1342</v>
      </c>
      <c r="AN30" s="1219" t="s">
        <v>1342</v>
      </c>
      <c r="AO30" s="301">
        <f t="shared" si="35"/>
        <v>59646.122310581828</v>
      </c>
      <c r="AP30" s="301">
        <f t="shared" si="42"/>
        <v>26541.133087132639</v>
      </c>
      <c r="AQ30" s="301">
        <f t="shared" si="42"/>
        <v>369.04019991079252</v>
      </c>
      <c r="AR30" s="301">
        <f t="shared" si="42"/>
        <v>20020.430845160488</v>
      </c>
      <c r="AS30" s="301">
        <f t="shared" si="42"/>
        <v>0</v>
      </c>
      <c r="AT30" s="301">
        <f t="shared" si="42"/>
        <v>5950.7732235615285</v>
      </c>
      <c r="AU30" s="301">
        <f t="shared" si="42"/>
        <v>138.39007496654716</v>
      </c>
      <c r="AV30" s="301">
        <f t="shared" si="42"/>
        <v>92.260049977698131</v>
      </c>
      <c r="AW30" s="301">
        <f t="shared" si="42"/>
        <v>92.260049977698131</v>
      </c>
      <c r="AX30" s="301">
        <f t="shared" si="42"/>
        <v>415.17022489964148</v>
      </c>
      <c r="AY30" s="301">
        <f t="shared" si="42"/>
        <v>461.30024988849067</v>
      </c>
      <c r="AZ30" s="301">
        <f t="shared" si="42"/>
        <v>230.65012494424533</v>
      </c>
      <c r="BA30" s="301">
        <f t="shared" si="42"/>
        <v>599.69032485503772</v>
      </c>
      <c r="BB30" s="301">
        <f t="shared" si="42"/>
        <v>0</v>
      </c>
      <c r="BC30" s="301">
        <f t="shared" si="42"/>
        <v>0</v>
      </c>
      <c r="BD30" s="301">
        <f t="shared" si="43"/>
        <v>645.8203498438869</v>
      </c>
      <c r="BE30" s="301">
        <f t="shared" si="43"/>
        <v>415.17022489964148</v>
      </c>
      <c r="BF30" s="301">
        <f t="shared" si="43"/>
        <v>322.91017492194345</v>
      </c>
      <c r="BG30" s="301">
        <f t="shared" si="43"/>
        <v>184.52009995539626</v>
      </c>
      <c r="BH30" s="301">
        <f t="shared" si="36"/>
        <v>3166.603005686155</v>
      </c>
    </row>
    <row r="31" spans="2:60" s="1488" customFormat="1" ht="14.25" x14ac:dyDescent="0.2">
      <c r="B31" s="1730" t="s">
        <v>12</v>
      </c>
      <c r="C31" s="1994" t="s">
        <v>108</v>
      </c>
      <c r="D31" s="1990" t="s">
        <v>202</v>
      </c>
      <c r="E31" s="1989" t="s">
        <v>25</v>
      </c>
      <c r="F31" s="1991" t="s">
        <v>26</v>
      </c>
      <c r="G31" s="1994">
        <v>17.47</v>
      </c>
      <c r="H31" s="1995">
        <v>371.66555051240078</v>
      </c>
      <c r="I31" s="1995">
        <v>371.66555051240078</v>
      </c>
      <c r="J31" s="1995">
        <v>371.66555051240078</v>
      </c>
      <c r="K31" s="1996">
        <v>12.93</v>
      </c>
      <c r="L31" s="1539"/>
      <c r="M31" s="301"/>
      <c r="N31" s="301"/>
      <c r="O31" s="2278"/>
      <c r="P31" s="2278"/>
      <c r="Q31" s="2278"/>
      <c r="R31" s="301">
        <f t="shared" si="32"/>
        <v>4805.6355681253417</v>
      </c>
      <c r="S31" s="301">
        <f t="shared" si="37"/>
        <v>2138.3957286900581</v>
      </c>
      <c r="T31" s="301">
        <f t="shared" si="37"/>
        <v>29.733244040992066</v>
      </c>
      <c r="U31" s="301">
        <f t="shared" si="37"/>
        <v>1613.0284892238192</v>
      </c>
      <c r="V31" s="301">
        <f t="shared" si="37"/>
        <v>0</v>
      </c>
      <c r="W31" s="301">
        <f t="shared" si="37"/>
        <v>479.44856016099703</v>
      </c>
      <c r="X31" s="301">
        <f t="shared" si="37"/>
        <v>11.149966515372022</v>
      </c>
      <c r="Y31" s="301">
        <f t="shared" si="37"/>
        <v>7.4333110102480164</v>
      </c>
      <c r="Z31" s="301">
        <f t="shared" si="37"/>
        <v>7.4333110102480164</v>
      </c>
      <c r="AA31" s="301">
        <f t="shared" si="37"/>
        <v>33.449899546116065</v>
      </c>
      <c r="AB31" s="301">
        <f t="shared" si="37"/>
        <v>37.166555051240081</v>
      </c>
      <c r="AC31" s="301">
        <f t="shared" si="37"/>
        <v>18.583277525620041</v>
      </c>
      <c r="AD31" s="301">
        <f t="shared" si="37"/>
        <v>48.316521566612103</v>
      </c>
      <c r="AE31" s="301">
        <f t="shared" si="37"/>
        <v>0</v>
      </c>
      <c r="AF31" s="301">
        <f t="shared" si="37"/>
        <v>0</v>
      </c>
      <c r="AG31" s="301">
        <f t="shared" si="33"/>
        <v>52.033177071736112</v>
      </c>
      <c r="AH31" s="301">
        <f t="shared" si="33"/>
        <v>33.449899546116065</v>
      </c>
      <c r="AI31" s="301">
        <f t="shared" si="33"/>
        <v>26.016588535868056</v>
      </c>
      <c r="AJ31" s="301">
        <f t="shared" si="33"/>
        <v>14.866622020496033</v>
      </c>
      <c r="AK31" s="301">
        <f t="shared" si="34"/>
        <v>255.13041660980289</v>
      </c>
      <c r="AL31" s="1219" t="s">
        <v>1342</v>
      </c>
      <c r="AM31" s="73" t="s">
        <v>1342</v>
      </c>
      <c r="AN31" s="1219" t="s">
        <v>1342</v>
      </c>
      <c r="AO31" s="301">
        <f t="shared" si="35"/>
        <v>4805.6355681253417</v>
      </c>
      <c r="AP31" s="301">
        <f t="shared" si="42"/>
        <v>2138.3957286900581</v>
      </c>
      <c r="AQ31" s="301">
        <f t="shared" si="42"/>
        <v>29.733244040992066</v>
      </c>
      <c r="AR31" s="301">
        <f t="shared" si="42"/>
        <v>1613.0284892238192</v>
      </c>
      <c r="AS31" s="301">
        <f t="shared" si="42"/>
        <v>0</v>
      </c>
      <c r="AT31" s="301">
        <f t="shared" si="42"/>
        <v>479.44856016099703</v>
      </c>
      <c r="AU31" s="301">
        <f t="shared" si="42"/>
        <v>11.149966515372022</v>
      </c>
      <c r="AV31" s="301">
        <f t="shared" si="42"/>
        <v>7.4333110102480164</v>
      </c>
      <c r="AW31" s="301">
        <f t="shared" si="42"/>
        <v>7.4333110102480164</v>
      </c>
      <c r="AX31" s="301">
        <f t="shared" si="42"/>
        <v>33.449899546116065</v>
      </c>
      <c r="AY31" s="301">
        <f t="shared" si="42"/>
        <v>37.166555051240081</v>
      </c>
      <c r="AZ31" s="301">
        <f t="shared" si="42"/>
        <v>18.583277525620041</v>
      </c>
      <c r="BA31" s="301">
        <f t="shared" si="42"/>
        <v>48.316521566612103</v>
      </c>
      <c r="BB31" s="301">
        <f t="shared" si="42"/>
        <v>0</v>
      </c>
      <c r="BC31" s="301">
        <f t="shared" si="42"/>
        <v>0</v>
      </c>
      <c r="BD31" s="301">
        <f t="shared" si="43"/>
        <v>52.033177071736112</v>
      </c>
      <c r="BE31" s="301">
        <f t="shared" si="43"/>
        <v>33.449899546116065</v>
      </c>
      <c r="BF31" s="301">
        <f t="shared" si="43"/>
        <v>26.016588535868056</v>
      </c>
      <c r="BG31" s="301">
        <f t="shared" si="43"/>
        <v>14.866622020496033</v>
      </c>
      <c r="BH31" s="301">
        <f t="shared" si="36"/>
        <v>255.13041660980289</v>
      </c>
    </row>
    <row r="32" spans="2:60" s="1488" customFormat="1" ht="14.25" x14ac:dyDescent="0.2">
      <c r="B32" s="1730" t="s">
        <v>12</v>
      </c>
      <c r="C32" s="1994" t="s">
        <v>108</v>
      </c>
      <c r="D32" s="1990" t="s">
        <v>101</v>
      </c>
      <c r="E32" s="1989" t="s">
        <v>25</v>
      </c>
      <c r="F32" s="1991" t="s">
        <v>26</v>
      </c>
      <c r="G32" s="1994">
        <v>17.47</v>
      </c>
      <c r="H32" s="1995">
        <v>600.9051716583524</v>
      </c>
      <c r="I32" s="1995">
        <v>600.9051716583524</v>
      </c>
      <c r="J32" s="1995">
        <v>600.9051716583524</v>
      </c>
      <c r="K32" s="1996">
        <v>12.93</v>
      </c>
      <c r="L32" s="1539"/>
      <c r="M32" s="301"/>
      <c r="N32" s="301"/>
      <c r="O32" s="2278"/>
      <c r="P32" s="2278"/>
      <c r="Q32" s="2278"/>
      <c r="R32" s="301">
        <f t="shared" si="32"/>
        <v>7769.7038695424962</v>
      </c>
      <c r="S32" s="301">
        <f t="shared" si="37"/>
        <v>3457.3369811930238</v>
      </c>
      <c r="T32" s="301">
        <f t="shared" si="37"/>
        <v>48.072413732668203</v>
      </c>
      <c r="U32" s="301">
        <f t="shared" si="37"/>
        <v>2607.9284449972492</v>
      </c>
      <c r="V32" s="301">
        <f t="shared" si="37"/>
        <v>0</v>
      </c>
      <c r="W32" s="301">
        <f t="shared" si="37"/>
        <v>775.16767143927461</v>
      </c>
      <c r="X32" s="301">
        <f t="shared" si="37"/>
        <v>18.02715514975057</v>
      </c>
      <c r="Y32" s="301">
        <f t="shared" si="37"/>
        <v>12.018103433167051</v>
      </c>
      <c r="Z32" s="301">
        <f t="shared" si="37"/>
        <v>12.018103433167051</v>
      </c>
      <c r="AA32" s="301">
        <f t="shared" si="37"/>
        <v>54.081465449251709</v>
      </c>
      <c r="AB32" s="301">
        <f t="shared" si="37"/>
        <v>60.090517165835251</v>
      </c>
      <c r="AC32" s="301">
        <f t="shared" si="37"/>
        <v>30.045258582917626</v>
      </c>
      <c r="AD32" s="301">
        <f t="shared" si="37"/>
        <v>78.117672315585821</v>
      </c>
      <c r="AE32" s="301">
        <f t="shared" si="37"/>
        <v>0</v>
      </c>
      <c r="AF32" s="301">
        <f t="shared" si="37"/>
        <v>0</v>
      </c>
      <c r="AG32" s="301">
        <f t="shared" si="33"/>
        <v>84.126724032169349</v>
      </c>
      <c r="AH32" s="301">
        <f t="shared" si="33"/>
        <v>54.081465449251709</v>
      </c>
      <c r="AI32" s="301">
        <f t="shared" si="33"/>
        <v>42.063362016084675</v>
      </c>
      <c r="AJ32" s="301">
        <f t="shared" si="33"/>
        <v>24.036206866334101</v>
      </c>
      <c r="AK32" s="301">
        <f t="shared" si="34"/>
        <v>412.49232428676584</v>
      </c>
      <c r="AL32" s="1219" t="s">
        <v>1342</v>
      </c>
      <c r="AM32" s="73" t="s">
        <v>1342</v>
      </c>
      <c r="AN32" s="1219" t="s">
        <v>1342</v>
      </c>
      <c r="AO32" s="301">
        <f t="shared" si="35"/>
        <v>7769.7038695424962</v>
      </c>
      <c r="AP32" s="301">
        <f t="shared" si="42"/>
        <v>3457.3369811930238</v>
      </c>
      <c r="AQ32" s="301">
        <f t="shared" si="42"/>
        <v>48.072413732668203</v>
      </c>
      <c r="AR32" s="301">
        <f t="shared" si="42"/>
        <v>2607.9284449972492</v>
      </c>
      <c r="AS32" s="301">
        <f t="shared" si="42"/>
        <v>0</v>
      </c>
      <c r="AT32" s="301">
        <f t="shared" si="42"/>
        <v>775.16767143927461</v>
      </c>
      <c r="AU32" s="301">
        <f t="shared" si="42"/>
        <v>18.02715514975057</v>
      </c>
      <c r="AV32" s="301">
        <f t="shared" si="42"/>
        <v>12.018103433167051</v>
      </c>
      <c r="AW32" s="301">
        <f t="shared" si="42"/>
        <v>12.018103433167051</v>
      </c>
      <c r="AX32" s="301">
        <f t="shared" si="42"/>
        <v>54.081465449251709</v>
      </c>
      <c r="AY32" s="301">
        <f t="shared" si="42"/>
        <v>60.090517165835251</v>
      </c>
      <c r="AZ32" s="301">
        <f t="shared" si="42"/>
        <v>30.045258582917626</v>
      </c>
      <c r="BA32" s="301">
        <f t="shared" si="42"/>
        <v>78.117672315585821</v>
      </c>
      <c r="BB32" s="301">
        <f t="shared" si="42"/>
        <v>0</v>
      </c>
      <c r="BC32" s="301">
        <f t="shared" si="42"/>
        <v>0</v>
      </c>
      <c r="BD32" s="301">
        <f t="shared" si="43"/>
        <v>84.126724032169349</v>
      </c>
      <c r="BE32" s="301">
        <f t="shared" si="43"/>
        <v>54.081465449251709</v>
      </c>
      <c r="BF32" s="301">
        <f t="shared" si="43"/>
        <v>42.063362016084675</v>
      </c>
      <c r="BG32" s="301">
        <f t="shared" si="43"/>
        <v>24.036206866334101</v>
      </c>
      <c r="BH32" s="301">
        <f t="shared" si="36"/>
        <v>412.49232428676584</v>
      </c>
    </row>
    <row r="33" spans="2:60" s="1488" customFormat="1" ht="14.25" x14ac:dyDescent="0.2">
      <c r="B33" s="1730" t="s">
        <v>12</v>
      </c>
      <c r="C33" s="1994" t="s">
        <v>108</v>
      </c>
      <c r="D33" s="1990" t="s">
        <v>110</v>
      </c>
      <c r="E33" s="1989" t="s">
        <v>25</v>
      </c>
      <c r="F33" s="1991" t="s">
        <v>26</v>
      </c>
      <c r="G33" s="1994">
        <v>17.38</v>
      </c>
      <c r="H33" s="1995">
        <v>1362.0712190383942</v>
      </c>
      <c r="I33" s="1995">
        <v>1362.0712190383942</v>
      </c>
      <c r="J33" s="1995">
        <v>1362.0712190383942</v>
      </c>
      <c r="K33" s="1996">
        <v>12.93</v>
      </c>
      <c r="L33" s="1539"/>
      <c r="M33" s="301"/>
      <c r="N33" s="301"/>
      <c r="O33" s="2278"/>
      <c r="P33" s="2278"/>
      <c r="Q33" s="2278"/>
      <c r="R33" s="301">
        <f t="shared" si="32"/>
        <v>17611.580862166436</v>
      </c>
      <c r="S33" s="301">
        <f t="shared" si="37"/>
        <v>7836.7426654092897</v>
      </c>
      <c r="T33" s="301">
        <f t="shared" si="37"/>
        <v>108.96569752307155</v>
      </c>
      <c r="U33" s="301">
        <f t="shared" si="37"/>
        <v>5911.3890906266306</v>
      </c>
      <c r="V33" s="301">
        <f t="shared" si="37"/>
        <v>0</v>
      </c>
      <c r="W33" s="301">
        <f t="shared" si="37"/>
        <v>1757.0718725595286</v>
      </c>
      <c r="X33" s="301">
        <f t="shared" si="37"/>
        <v>40.862136571151822</v>
      </c>
      <c r="Y33" s="301">
        <f t="shared" si="37"/>
        <v>27.241424380767889</v>
      </c>
      <c r="Z33" s="301">
        <f t="shared" si="37"/>
        <v>27.241424380767889</v>
      </c>
      <c r="AA33" s="301">
        <f t="shared" si="37"/>
        <v>122.58640971345547</v>
      </c>
      <c r="AB33" s="301">
        <f t="shared" si="37"/>
        <v>136.20712190383944</v>
      </c>
      <c r="AC33" s="301">
        <f t="shared" si="37"/>
        <v>68.103560951919718</v>
      </c>
      <c r="AD33" s="301">
        <f t="shared" si="37"/>
        <v>177.06925847499124</v>
      </c>
      <c r="AE33" s="301">
        <f t="shared" si="37"/>
        <v>0</v>
      </c>
      <c r="AF33" s="301">
        <f t="shared" si="37"/>
        <v>0</v>
      </c>
      <c r="AG33" s="301">
        <f t="shared" si="33"/>
        <v>190.68997066537523</v>
      </c>
      <c r="AH33" s="301">
        <f t="shared" si="33"/>
        <v>122.58640971345547</v>
      </c>
      <c r="AI33" s="301">
        <f t="shared" si="33"/>
        <v>95.344985332687614</v>
      </c>
      <c r="AJ33" s="301">
        <f t="shared" si="33"/>
        <v>54.482848761535777</v>
      </c>
      <c r="AK33" s="301">
        <f t="shared" si="34"/>
        <v>934.99598519796882</v>
      </c>
      <c r="AL33" s="1219" t="s">
        <v>1342</v>
      </c>
      <c r="AM33" s="73" t="s">
        <v>1342</v>
      </c>
      <c r="AN33" s="1219" t="s">
        <v>1342</v>
      </c>
      <c r="AO33" s="301">
        <f t="shared" si="35"/>
        <v>17611.580862166436</v>
      </c>
      <c r="AP33" s="301">
        <f t="shared" si="42"/>
        <v>7836.7426654092897</v>
      </c>
      <c r="AQ33" s="301">
        <f t="shared" si="42"/>
        <v>108.96569752307155</v>
      </c>
      <c r="AR33" s="301">
        <f t="shared" si="42"/>
        <v>5911.3890906266306</v>
      </c>
      <c r="AS33" s="301">
        <f t="shared" si="42"/>
        <v>0</v>
      </c>
      <c r="AT33" s="301">
        <f t="shared" si="42"/>
        <v>1757.0718725595286</v>
      </c>
      <c r="AU33" s="301">
        <f t="shared" si="42"/>
        <v>40.862136571151822</v>
      </c>
      <c r="AV33" s="301">
        <f t="shared" si="42"/>
        <v>27.241424380767889</v>
      </c>
      <c r="AW33" s="301">
        <f t="shared" si="42"/>
        <v>27.241424380767889</v>
      </c>
      <c r="AX33" s="301">
        <f t="shared" si="42"/>
        <v>122.58640971345547</v>
      </c>
      <c r="AY33" s="301">
        <f t="shared" si="42"/>
        <v>136.20712190383944</v>
      </c>
      <c r="AZ33" s="301">
        <f t="shared" si="42"/>
        <v>68.103560951919718</v>
      </c>
      <c r="BA33" s="301">
        <f t="shared" si="42"/>
        <v>177.06925847499124</v>
      </c>
      <c r="BB33" s="301">
        <f t="shared" si="42"/>
        <v>0</v>
      </c>
      <c r="BC33" s="301">
        <f t="shared" si="42"/>
        <v>0</v>
      </c>
      <c r="BD33" s="301">
        <f t="shared" si="43"/>
        <v>190.68997066537523</v>
      </c>
      <c r="BE33" s="301">
        <f t="shared" si="43"/>
        <v>122.58640971345547</v>
      </c>
      <c r="BF33" s="301">
        <f t="shared" si="43"/>
        <v>95.344985332687614</v>
      </c>
      <c r="BG33" s="301">
        <f t="shared" si="43"/>
        <v>54.482848761535777</v>
      </c>
      <c r="BH33" s="301">
        <f t="shared" si="36"/>
        <v>934.99598519796882</v>
      </c>
    </row>
    <row r="34" spans="2:60" s="1488" customFormat="1" ht="14.25" x14ac:dyDescent="0.2">
      <c r="B34" s="1730" t="s">
        <v>12</v>
      </c>
      <c r="C34" s="1994" t="s">
        <v>108</v>
      </c>
      <c r="D34" s="1990" t="s">
        <v>203</v>
      </c>
      <c r="E34" s="1989" t="s">
        <v>25</v>
      </c>
      <c r="F34" s="1991" t="s">
        <v>26</v>
      </c>
      <c r="G34" s="1994">
        <v>17.47</v>
      </c>
      <c r="H34" s="1995">
        <v>139.782946797568</v>
      </c>
      <c r="I34" s="1995">
        <v>139.782946797568</v>
      </c>
      <c r="J34" s="1995">
        <v>139.782946797568</v>
      </c>
      <c r="K34" s="1996">
        <v>12.93</v>
      </c>
      <c r="L34" s="1539"/>
      <c r="M34" s="301"/>
      <c r="N34" s="301"/>
      <c r="O34" s="2278"/>
      <c r="P34" s="2278"/>
      <c r="Q34" s="2278"/>
      <c r="R34" s="301">
        <f t="shared" si="32"/>
        <v>1807.3935020925542</v>
      </c>
      <c r="S34" s="301">
        <f t="shared" si="37"/>
        <v>804.24794809078151</v>
      </c>
      <c r="T34" s="301">
        <f t="shared" si="37"/>
        <v>11.182635743805442</v>
      </c>
      <c r="U34" s="301">
        <f t="shared" si="37"/>
        <v>606.65798910144508</v>
      </c>
      <c r="V34" s="301">
        <f t="shared" si="37"/>
        <v>0</v>
      </c>
      <c r="W34" s="301">
        <f t="shared" si="37"/>
        <v>180.32000136886273</v>
      </c>
      <c r="X34" s="301">
        <f t="shared" si="37"/>
        <v>4.1934884039270397</v>
      </c>
      <c r="Y34" s="301">
        <f t="shared" si="37"/>
        <v>2.7956589359513604</v>
      </c>
      <c r="Z34" s="301">
        <f t="shared" si="37"/>
        <v>2.7956589359513604</v>
      </c>
      <c r="AA34" s="301">
        <f t="shared" si="37"/>
        <v>12.580465211781119</v>
      </c>
      <c r="AB34" s="301">
        <f t="shared" si="37"/>
        <v>13.978294679756802</v>
      </c>
      <c r="AC34" s="301">
        <f t="shared" si="37"/>
        <v>6.989147339878401</v>
      </c>
      <c r="AD34" s="301">
        <f t="shared" si="37"/>
        <v>18.171783083683842</v>
      </c>
      <c r="AE34" s="301">
        <f t="shared" si="37"/>
        <v>0</v>
      </c>
      <c r="AF34" s="301">
        <f t="shared" si="37"/>
        <v>0</v>
      </c>
      <c r="AG34" s="301">
        <f t="shared" si="33"/>
        <v>19.569612551659521</v>
      </c>
      <c r="AH34" s="301">
        <f t="shared" si="33"/>
        <v>12.580465211781119</v>
      </c>
      <c r="AI34" s="301">
        <f t="shared" si="33"/>
        <v>9.7848062758297605</v>
      </c>
      <c r="AJ34" s="301">
        <f t="shared" si="33"/>
        <v>5.5913178719027208</v>
      </c>
      <c r="AK34" s="301">
        <f t="shared" si="34"/>
        <v>95.954229285556366</v>
      </c>
      <c r="AL34" s="1219" t="s">
        <v>1342</v>
      </c>
      <c r="AM34" s="73" t="s">
        <v>1342</v>
      </c>
      <c r="AN34" s="1219" t="s">
        <v>1342</v>
      </c>
      <c r="AO34" s="301">
        <f t="shared" si="35"/>
        <v>1807.3935020925542</v>
      </c>
      <c r="AP34" s="301">
        <f t="shared" si="42"/>
        <v>804.24794809078151</v>
      </c>
      <c r="AQ34" s="301">
        <f t="shared" si="42"/>
        <v>11.182635743805442</v>
      </c>
      <c r="AR34" s="301">
        <f t="shared" si="42"/>
        <v>606.65798910144508</v>
      </c>
      <c r="AS34" s="301">
        <f t="shared" si="42"/>
        <v>0</v>
      </c>
      <c r="AT34" s="301">
        <f t="shared" si="42"/>
        <v>180.32000136886273</v>
      </c>
      <c r="AU34" s="301">
        <f t="shared" si="42"/>
        <v>4.1934884039270397</v>
      </c>
      <c r="AV34" s="301">
        <f t="shared" si="42"/>
        <v>2.7956589359513604</v>
      </c>
      <c r="AW34" s="301">
        <f t="shared" si="42"/>
        <v>2.7956589359513604</v>
      </c>
      <c r="AX34" s="301">
        <f t="shared" si="42"/>
        <v>12.580465211781119</v>
      </c>
      <c r="AY34" s="301">
        <f t="shared" si="42"/>
        <v>13.978294679756802</v>
      </c>
      <c r="AZ34" s="301">
        <f t="shared" si="42"/>
        <v>6.989147339878401</v>
      </c>
      <c r="BA34" s="301">
        <f t="shared" si="42"/>
        <v>18.171783083683842</v>
      </c>
      <c r="BB34" s="301">
        <f t="shared" si="42"/>
        <v>0</v>
      </c>
      <c r="BC34" s="301">
        <f t="shared" si="42"/>
        <v>0</v>
      </c>
      <c r="BD34" s="301">
        <f t="shared" si="43"/>
        <v>19.569612551659521</v>
      </c>
      <c r="BE34" s="301">
        <f t="shared" si="43"/>
        <v>12.580465211781119</v>
      </c>
      <c r="BF34" s="301">
        <f t="shared" si="43"/>
        <v>9.7848062758297605</v>
      </c>
      <c r="BG34" s="301">
        <f t="shared" si="43"/>
        <v>5.5913178719027208</v>
      </c>
      <c r="BH34" s="301">
        <f t="shared" si="36"/>
        <v>95.954229285556366</v>
      </c>
    </row>
    <row r="35" spans="2:60" s="1488" customFormat="1" ht="14.25" x14ac:dyDescent="0.2">
      <c r="B35" s="1730" t="s">
        <v>12</v>
      </c>
      <c r="C35" s="1994" t="s">
        <v>108</v>
      </c>
      <c r="D35" s="1990" t="s">
        <v>204</v>
      </c>
      <c r="E35" s="1989" t="s">
        <v>25</v>
      </c>
      <c r="F35" s="1991" t="s">
        <v>26</v>
      </c>
      <c r="G35" s="1994">
        <v>17.47</v>
      </c>
      <c r="H35" s="1995">
        <v>92.072755646285415</v>
      </c>
      <c r="I35" s="1995">
        <v>92.072755646285415</v>
      </c>
      <c r="J35" s="1995">
        <v>92.072755646285415</v>
      </c>
      <c r="K35" s="1996">
        <v>12.93</v>
      </c>
      <c r="L35" s="1539"/>
      <c r="M35" s="301"/>
      <c r="N35" s="301"/>
      <c r="O35" s="2278"/>
      <c r="P35" s="2278"/>
      <c r="Q35" s="2278"/>
      <c r="R35" s="301">
        <f t="shared" si="32"/>
        <v>1190.5007305064703</v>
      </c>
      <c r="S35" s="301">
        <f t="shared" si="37"/>
        <v>529.74505474424086</v>
      </c>
      <c r="T35" s="301">
        <f t="shared" si="37"/>
        <v>7.3658204517028336</v>
      </c>
      <c r="U35" s="301">
        <f t="shared" si="37"/>
        <v>399.59575950487863</v>
      </c>
      <c r="V35" s="301">
        <f t="shared" si="37"/>
        <v>0</v>
      </c>
      <c r="W35" s="301">
        <f t="shared" si="37"/>
        <v>118.77385478370819</v>
      </c>
      <c r="X35" s="301">
        <f t="shared" si="37"/>
        <v>2.7621826693885621</v>
      </c>
      <c r="Y35" s="301">
        <f t="shared" si="37"/>
        <v>1.8414551129257084</v>
      </c>
      <c r="Z35" s="301">
        <f t="shared" si="37"/>
        <v>1.8414551129257084</v>
      </c>
      <c r="AA35" s="301">
        <f t="shared" si="37"/>
        <v>8.2865480081656866</v>
      </c>
      <c r="AB35" s="301">
        <f t="shared" si="37"/>
        <v>9.2072755646285422</v>
      </c>
      <c r="AC35" s="301">
        <f t="shared" si="37"/>
        <v>4.6036377823142711</v>
      </c>
      <c r="AD35" s="301">
        <f t="shared" si="37"/>
        <v>11.969458234017104</v>
      </c>
      <c r="AE35" s="301">
        <f t="shared" si="37"/>
        <v>0</v>
      </c>
      <c r="AF35" s="301">
        <f t="shared" si="37"/>
        <v>0</v>
      </c>
      <c r="AG35" s="301">
        <f t="shared" si="33"/>
        <v>12.890185790479959</v>
      </c>
      <c r="AH35" s="301">
        <f t="shared" si="33"/>
        <v>8.2865480081656866</v>
      </c>
      <c r="AI35" s="301">
        <f t="shared" si="33"/>
        <v>6.4450928952399797</v>
      </c>
      <c r="AJ35" s="301">
        <f t="shared" si="33"/>
        <v>3.6829102258514168</v>
      </c>
      <c r="AK35" s="301">
        <f t="shared" si="34"/>
        <v>63.203491617837216</v>
      </c>
      <c r="AL35" s="1219" t="s">
        <v>1342</v>
      </c>
      <c r="AM35" s="73" t="s">
        <v>1342</v>
      </c>
      <c r="AN35" s="1219" t="s">
        <v>1342</v>
      </c>
      <c r="AO35" s="301">
        <f t="shared" si="35"/>
        <v>1190.5007305064703</v>
      </c>
      <c r="AP35" s="301">
        <f t="shared" si="42"/>
        <v>529.74505474424086</v>
      </c>
      <c r="AQ35" s="301">
        <f t="shared" si="42"/>
        <v>7.3658204517028336</v>
      </c>
      <c r="AR35" s="301">
        <f t="shared" si="42"/>
        <v>399.59575950487863</v>
      </c>
      <c r="AS35" s="301">
        <f t="shared" si="42"/>
        <v>0</v>
      </c>
      <c r="AT35" s="301">
        <f t="shared" si="42"/>
        <v>118.77385478370819</v>
      </c>
      <c r="AU35" s="301">
        <f t="shared" si="42"/>
        <v>2.7621826693885621</v>
      </c>
      <c r="AV35" s="301">
        <f t="shared" si="42"/>
        <v>1.8414551129257084</v>
      </c>
      <c r="AW35" s="301">
        <f t="shared" si="42"/>
        <v>1.8414551129257084</v>
      </c>
      <c r="AX35" s="301">
        <f t="shared" si="42"/>
        <v>8.2865480081656866</v>
      </c>
      <c r="AY35" s="301">
        <f t="shared" si="42"/>
        <v>9.2072755646285422</v>
      </c>
      <c r="AZ35" s="301">
        <f t="shared" si="42"/>
        <v>4.6036377823142711</v>
      </c>
      <c r="BA35" s="301">
        <f t="shared" si="42"/>
        <v>11.969458234017104</v>
      </c>
      <c r="BB35" s="301">
        <f t="shared" si="42"/>
        <v>0</v>
      </c>
      <c r="BC35" s="301">
        <f t="shared" si="42"/>
        <v>0</v>
      </c>
      <c r="BD35" s="301">
        <f t="shared" si="43"/>
        <v>12.890185790479959</v>
      </c>
      <c r="BE35" s="301">
        <f t="shared" si="43"/>
        <v>8.2865480081656866</v>
      </c>
      <c r="BF35" s="301">
        <f t="shared" si="43"/>
        <v>6.4450928952399797</v>
      </c>
      <c r="BG35" s="301">
        <f t="shared" si="43"/>
        <v>3.6829102258514168</v>
      </c>
      <c r="BH35" s="301">
        <f t="shared" si="36"/>
        <v>63.203491617837216</v>
      </c>
    </row>
    <row r="36" spans="2:60" s="1488" customFormat="1" ht="14.25" x14ac:dyDescent="0.2">
      <c r="B36" s="1730" t="s">
        <v>12</v>
      </c>
      <c r="C36" s="1994" t="s">
        <v>108</v>
      </c>
      <c r="D36" s="1990" t="s">
        <v>205</v>
      </c>
      <c r="E36" s="1989" t="s">
        <v>25</v>
      </c>
      <c r="F36" s="1991" t="s">
        <v>26</v>
      </c>
      <c r="G36" s="1994">
        <v>17.38</v>
      </c>
      <c r="H36" s="1995">
        <v>308.54963789936983</v>
      </c>
      <c r="I36" s="1995">
        <v>308.54963789936983</v>
      </c>
      <c r="J36" s="1995">
        <v>308.54963789936983</v>
      </c>
      <c r="K36" s="1996">
        <v>12.93</v>
      </c>
      <c r="L36" s="1539"/>
      <c r="M36" s="301"/>
      <c r="N36" s="301"/>
      <c r="O36" s="2278"/>
      <c r="P36" s="2278"/>
      <c r="Q36" s="2278"/>
      <c r="R36" s="301">
        <f t="shared" si="32"/>
        <v>3989.5468180388516</v>
      </c>
      <c r="S36" s="301">
        <f t="shared" si="37"/>
        <v>1775.2552714752128</v>
      </c>
      <c r="T36" s="301">
        <f t="shared" si="37"/>
        <v>24.683971031949589</v>
      </c>
      <c r="U36" s="301">
        <f t="shared" si="37"/>
        <v>1339.1054284832649</v>
      </c>
      <c r="V36" s="301">
        <f t="shared" si="37"/>
        <v>0</v>
      </c>
      <c r="W36" s="301">
        <f t="shared" si="37"/>
        <v>398.02903289018707</v>
      </c>
      <c r="X36" s="301">
        <f t="shared" si="37"/>
        <v>9.2564891369810933</v>
      </c>
      <c r="Y36" s="301">
        <f t="shared" si="37"/>
        <v>6.1709927579873973</v>
      </c>
      <c r="Z36" s="301">
        <f t="shared" si="37"/>
        <v>6.1709927579873973</v>
      </c>
      <c r="AA36" s="301">
        <f t="shared" si="37"/>
        <v>27.769467410943282</v>
      </c>
      <c r="AB36" s="301">
        <f t="shared" si="37"/>
        <v>30.854963789936988</v>
      </c>
      <c r="AC36" s="301">
        <f t="shared" si="37"/>
        <v>15.427481894968494</v>
      </c>
      <c r="AD36" s="301">
        <f t="shared" si="37"/>
        <v>40.111452926918076</v>
      </c>
      <c r="AE36" s="301">
        <f t="shared" si="37"/>
        <v>0</v>
      </c>
      <c r="AF36" s="301">
        <f t="shared" si="37"/>
        <v>0</v>
      </c>
      <c r="AG36" s="301">
        <f t="shared" si="33"/>
        <v>43.19694930591178</v>
      </c>
      <c r="AH36" s="301">
        <f t="shared" si="33"/>
        <v>27.769467410943282</v>
      </c>
      <c r="AI36" s="301">
        <f t="shared" si="33"/>
        <v>21.59847465295589</v>
      </c>
      <c r="AJ36" s="301">
        <f t="shared" si="33"/>
        <v>12.341985515974795</v>
      </c>
      <c r="AK36" s="301">
        <f t="shared" si="34"/>
        <v>211.80439659672874</v>
      </c>
      <c r="AL36" s="1219" t="s">
        <v>1342</v>
      </c>
      <c r="AM36" s="73" t="s">
        <v>1342</v>
      </c>
      <c r="AN36" s="1219" t="s">
        <v>1342</v>
      </c>
      <c r="AO36" s="301">
        <f t="shared" si="35"/>
        <v>3989.5468180388516</v>
      </c>
      <c r="AP36" s="301">
        <f t="shared" si="42"/>
        <v>1775.2552714752128</v>
      </c>
      <c r="AQ36" s="301">
        <f t="shared" si="42"/>
        <v>24.683971031949589</v>
      </c>
      <c r="AR36" s="301">
        <f t="shared" si="42"/>
        <v>1339.1054284832649</v>
      </c>
      <c r="AS36" s="301">
        <f t="shared" si="42"/>
        <v>0</v>
      </c>
      <c r="AT36" s="301">
        <f t="shared" si="42"/>
        <v>398.02903289018707</v>
      </c>
      <c r="AU36" s="301">
        <f t="shared" si="42"/>
        <v>9.2564891369810933</v>
      </c>
      <c r="AV36" s="301">
        <f t="shared" si="42"/>
        <v>6.1709927579873973</v>
      </c>
      <c r="AW36" s="301">
        <f t="shared" si="42"/>
        <v>6.1709927579873973</v>
      </c>
      <c r="AX36" s="301">
        <f t="shared" si="42"/>
        <v>27.769467410943282</v>
      </c>
      <c r="AY36" s="301">
        <f t="shared" si="42"/>
        <v>30.854963789936988</v>
      </c>
      <c r="AZ36" s="301">
        <f t="shared" si="42"/>
        <v>15.427481894968494</v>
      </c>
      <c r="BA36" s="301">
        <f t="shared" si="42"/>
        <v>40.111452926918076</v>
      </c>
      <c r="BB36" s="301">
        <f t="shared" si="42"/>
        <v>0</v>
      </c>
      <c r="BC36" s="301">
        <f t="shared" si="42"/>
        <v>0</v>
      </c>
      <c r="BD36" s="301">
        <f t="shared" si="43"/>
        <v>43.19694930591178</v>
      </c>
      <c r="BE36" s="301">
        <f t="shared" si="43"/>
        <v>27.769467410943282</v>
      </c>
      <c r="BF36" s="301">
        <f t="shared" si="43"/>
        <v>21.59847465295589</v>
      </c>
      <c r="BG36" s="301">
        <f t="shared" si="43"/>
        <v>12.341985515974795</v>
      </c>
      <c r="BH36" s="301">
        <f t="shared" si="36"/>
        <v>211.80439659672874</v>
      </c>
    </row>
    <row r="37" spans="2:60" s="1488" customFormat="1" ht="14.25" x14ac:dyDescent="0.2">
      <c r="B37" s="1730" t="s">
        <v>12</v>
      </c>
      <c r="C37" s="1994" t="s">
        <v>243</v>
      </c>
      <c r="D37" s="1990" t="s">
        <v>248</v>
      </c>
      <c r="E37" s="1989" t="s">
        <v>25</v>
      </c>
      <c r="F37" s="1991" t="s">
        <v>26</v>
      </c>
      <c r="G37" s="1994">
        <v>17.41</v>
      </c>
      <c r="H37" s="1995">
        <v>9339.2404470930323</v>
      </c>
      <c r="I37" s="1995">
        <v>9339.2404470930323</v>
      </c>
      <c r="J37" s="1995">
        <v>9339.2404470930323</v>
      </c>
      <c r="K37" s="1996">
        <v>12.93</v>
      </c>
      <c r="L37" s="1539"/>
      <c r="M37" s="301"/>
      <c r="N37" s="301"/>
      <c r="O37" s="2278"/>
      <c r="P37" s="2278"/>
      <c r="Q37" s="2278"/>
      <c r="R37" s="301">
        <f t="shared" si="32"/>
        <v>120756.37898091291</v>
      </c>
      <c r="S37" s="301">
        <f t="shared" si="37"/>
        <v>53733.771811081075</v>
      </c>
      <c r="T37" s="301">
        <f t="shared" si="37"/>
        <v>747.13923576744276</v>
      </c>
      <c r="U37" s="301">
        <f t="shared" si="37"/>
        <v>40532.303540383757</v>
      </c>
      <c r="V37" s="301">
        <f t="shared" si="37"/>
        <v>0</v>
      </c>
      <c r="W37" s="301">
        <f t="shared" si="37"/>
        <v>12047.620176750013</v>
      </c>
      <c r="X37" s="301">
        <f t="shared" si="37"/>
        <v>280.17721341279093</v>
      </c>
      <c r="Y37" s="301">
        <f t="shared" ref="S37:AF55" si="44">+$R37*VLOOKUP($E37,$P$5:$AF$7,Y$1+3,FALSE)</f>
        <v>186.78480894186069</v>
      </c>
      <c r="Z37" s="301">
        <f t="shared" si="44"/>
        <v>186.78480894186069</v>
      </c>
      <c r="AA37" s="301">
        <f t="shared" si="44"/>
        <v>840.53164023837292</v>
      </c>
      <c r="AB37" s="301">
        <f t="shared" si="44"/>
        <v>933.92404470930342</v>
      </c>
      <c r="AC37" s="301">
        <f t="shared" si="44"/>
        <v>466.96202235465171</v>
      </c>
      <c r="AD37" s="301">
        <f t="shared" si="44"/>
        <v>1214.1012581220944</v>
      </c>
      <c r="AE37" s="301">
        <f t="shared" si="44"/>
        <v>0</v>
      </c>
      <c r="AF37" s="301">
        <f t="shared" si="44"/>
        <v>0</v>
      </c>
      <c r="AG37" s="301">
        <f t="shared" si="33"/>
        <v>1307.4936625930247</v>
      </c>
      <c r="AH37" s="301">
        <f t="shared" si="33"/>
        <v>840.53164023837292</v>
      </c>
      <c r="AI37" s="301">
        <f t="shared" si="33"/>
        <v>653.74683129651237</v>
      </c>
      <c r="AJ37" s="301">
        <f t="shared" si="33"/>
        <v>373.56961788372138</v>
      </c>
      <c r="AK37" s="301">
        <f t="shared" si="34"/>
        <v>6410.9366681980573</v>
      </c>
      <c r="AL37" s="1219" t="s">
        <v>1342</v>
      </c>
      <c r="AM37" s="73" t="s">
        <v>1342</v>
      </c>
      <c r="AN37" s="1219" t="s">
        <v>1342</v>
      </c>
      <c r="AO37" s="301">
        <f t="shared" si="35"/>
        <v>120756.37898091291</v>
      </c>
      <c r="AP37" s="301">
        <f t="shared" si="42"/>
        <v>53733.771811081075</v>
      </c>
      <c r="AQ37" s="301">
        <f t="shared" si="42"/>
        <v>747.13923576744276</v>
      </c>
      <c r="AR37" s="301">
        <f t="shared" si="42"/>
        <v>40532.303540383757</v>
      </c>
      <c r="AS37" s="301">
        <f t="shared" si="42"/>
        <v>0</v>
      </c>
      <c r="AT37" s="301">
        <f t="shared" si="42"/>
        <v>12047.620176750013</v>
      </c>
      <c r="AU37" s="301">
        <f t="shared" si="42"/>
        <v>280.17721341279093</v>
      </c>
      <c r="AV37" s="301">
        <f t="shared" si="42"/>
        <v>186.78480894186069</v>
      </c>
      <c r="AW37" s="301">
        <f t="shared" si="42"/>
        <v>186.78480894186069</v>
      </c>
      <c r="AX37" s="301">
        <f t="shared" si="42"/>
        <v>840.53164023837292</v>
      </c>
      <c r="AY37" s="301">
        <f t="shared" si="42"/>
        <v>933.92404470930342</v>
      </c>
      <c r="AZ37" s="301">
        <f t="shared" si="42"/>
        <v>466.96202235465171</v>
      </c>
      <c r="BA37" s="301">
        <f t="shared" si="42"/>
        <v>1214.1012581220944</v>
      </c>
      <c r="BB37" s="301">
        <f t="shared" si="42"/>
        <v>0</v>
      </c>
      <c r="BC37" s="301">
        <f t="shared" si="42"/>
        <v>0</v>
      </c>
      <c r="BD37" s="301">
        <f t="shared" si="43"/>
        <v>1307.4936625930247</v>
      </c>
      <c r="BE37" s="301">
        <f t="shared" si="43"/>
        <v>840.53164023837292</v>
      </c>
      <c r="BF37" s="301">
        <f t="shared" si="43"/>
        <v>653.74683129651237</v>
      </c>
      <c r="BG37" s="301">
        <f t="shared" si="43"/>
        <v>373.56961788372138</v>
      </c>
      <c r="BH37" s="301">
        <f t="shared" si="36"/>
        <v>6410.9366681980573</v>
      </c>
    </row>
    <row r="38" spans="2:60" s="1488" customFormat="1" ht="14.25" x14ac:dyDescent="0.2">
      <c r="B38" s="1730" t="s">
        <v>12</v>
      </c>
      <c r="C38" s="1994" t="s">
        <v>243</v>
      </c>
      <c r="D38" s="1990" t="s">
        <v>249</v>
      </c>
      <c r="E38" s="1989" t="s">
        <v>25</v>
      </c>
      <c r="F38" s="1991" t="s">
        <v>26</v>
      </c>
      <c r="G38" s="1994">
        <v>17</v>
      </c>
      <c r="H38" s="1995">
        <v>1311.5258158879753</v>
      </c>
      <c r="I38" s="1995">
        <v>1311.5258158879753</v>
      </c>
      <c r="J38" s="1995">
        <v>1311.5258158879753</v>
      </c>
      <c r="K38" s="1996">
        <v>12.93</v>
      </c>
      <c r="L38" s="1539"/>
      <c r="M38" s="301"/>
      <c r="N38" s="301"/>
      <c r="O38" s="2278"/>
      <c r="P38" s="2278"/>
      <c r="Q38" s="2278"/>
      <c r="R38" s="301">
        <f t="shared" si="32"/>
        <v>16958.028799431522</v>
      </c>
      <c r="S38" s="301">
        <f t="shared" si="44"/>
        <v>7545.9272426380421</v>
      </c>
      <c r="T38" s="301">
        <f t="shared" si="44"/>
        <v>104.92206527103805</v>
      </c>
      <c r="U38" s="301">
        <f t="shared" si="44"/>
        <v>5692.0220409538133</v>
      </c>
      <c r="V38" s="301">
        <f t="shared" si="44"/>
        <v>0</v>
      </c>
      <c r="W38" s="301">
        <f t="shared" si="44"/>
        <v>1691.8683024954885</v>
      </c>
      <c r="X38" s="301">
        <f t="shared" si="44"/>
        <v>39.345774476639264</v>
      </c>
      <c r="Y38" s="301">
        <f t="shared" si="44"/>
        <v>26.230516317759513</v>
      </c>
      <c r="Z38" s="301">
        <f t="shared" si="44"/>
        <v>26.230516317759513</v>
      </c>
      <c r="AA38" s="301">
        <f t="shared" si="44"/>
        <v>118.03732342991778</v>
      </c>
      <c r="AB38" s="301">
        <f t="shared" si="44"/>
        <v>131.15258158879757</v>
      </c>
      <c r="AC38" s="301">
        <f t="shared" si="44"/>
        <v>65.576290794398787</v>
      </c>
      <c r="AD38" s="301">
        <f t="shared" si="44"/>
        <v>170.49835606543681</v>
      </c>
      <c r="AE38" s="301">
        <f t="shared" si="44"/>
        <v>0</v>
      </c>
      <c r="AF38" s="301">
        <f t="shared" si="44"/>
        <v>0</v>
      </c>
      <c r="AG38" s="301">
        <f t="shared" si="33"/>
        <v>183.61361422431659</v>
      </c>
      <c r="AH38" s="301">
        <f t="shared" si="33"/>
        <v>118.03732342991778</v>
      </c>
      <c r="AI38" s="301">
        <f t="shared" si="33"/>
        <v>91.806807112158296</v>
      </c>
      <c r="AJ38" s="301">
        <f t="shared" si="33"/>
        <v>52.461032635519025</v>
      </c>
      <c r="AK38" s="301">
        <f t="shared" si="34"/>
        <v>900.29901168052004</v>
      </c>
      <c r="AL38" s="1219" t="s">
        <v>1342</v>
      </c>
      <c r="AM38" s="73" t="s">
        <v>1342</v>
      </c>
      <c r="AN38" s="1219" t="s">
        <v>1342</v>
      </c>
      <c r="AO38" s="301">
        <f t="shared" si="35"/>
        <v>16958.028799431522</v>
      </c>
      <c r="AP38" s="301">
        <f t="shared" si="42"/>
        <v>7545.9272426380421</v>
      </c>
      <c r="AQ38" s="301">
        <f t="shared" si="42"/>
        <v>104.92206527103805</v>
      </c>
      <c r="AR38" s="301">
        <f t="shared" si="42"/>
        <v>5692.0220409538133</v>
      </c>
      <c r="AS38" s="301">
        <f t="shared" si="42"/>
        <v>0</v>
      </c>
      <c r="AT38" s="301">
        <f t="shared" si="42"/>
        <v>1691.8683024954885</v>
      </c>
      <c r="AU38" s="301">
        <f t="shared" si="42"/>
        <v>39.345774476639264</v>
      </c>
      <c r="AV38" s="301">
        <f t="shared" si="42"/>
        <v>26.230516317759513</v>
      </c>
      <c r="AW38" s="301">
        <f t="shared" si="42"/>
        <v>26.230516317759513</v>
      </c>
      <c r="AX38" s="301">
        <f t="shared" si="42"/>
        <v>118.03732342991778</v>
      </c>
      <c r="AY38" s="301">
        <f t="shared" si="42"/>
        <v>131.15258158879757</v>
      </c>
      <c r="AZ38" s="301">
        <f t="shared" si="42"/>
        <v>65.576290794398787</v>
      </c>
      <c r="BA38" s="301">
        <f t="shared" si="42"/>
        <v>170.49835606543681</v>
      </c>
      <c r="BB38" s="301">
        <f t="shared" si="42"/>
        <v>0</v>
      </c>
      <c r="BC38" s="301">
        <f t="shared" si="42"/>
        <v>0</v>
      </c>
      <c r="BD38" s="301">
        <f t="shared" si="43"/>
        <v>183.61361422431659</v>
      </c>
      <c r="BE38" s="301">
        <f t="shared" si="43"/>
        <v>118.03732342991778</v>
      </c>
      <c r="BF38" s="301">
        <f t="shared" si="43"/>
        <v>91.806807112158296</v>
      </c>
      <c r="BG38" s="301">
        <f t="shared" si="43"/>
        <v>52.461032635519025</v>
      </c>
      <c r="BH38" s="301">
        <f t="shared" si="36"/>
        <v>900.29901168052004</v>
      </c>
    </row>
    <row r="39" spans="2:60" s="1488" customFormat="1" ht="14.25" x14ac:dyDescent="0.2">
      <c r="B39" s="1730" t="s">
        <v>12</v>
      </c>
      <c r="C39" s="1994" t="s">
        <v>59</v>
      </c>
      <c r="D39" s="1990" t="s">
        <v>102</v>
      </c>
      <c r="E39" s="1989" t="s">
        <v>25</v>
      </c>
      <c r="F39" s="1991" t="s">
        <v>26</v>
      </c>
      <c r="G39" s="1994">
        <v>17.07</v>
      </c>
      <c r="H39" s="1995">
        <v>6745.2533302472666</v>
      </c>
      <c r="I39" s="1995">
        <v>6745.2533302472666</v>
      </c>
      <c r="J39" s="1995">
        <v>6745.2533302472666</v>
      </c>
      <c r="K39" s="1996">
        <v>12.93</v>
      </c>
      <c r="L39" s="1539"/>
      <c r="M39" s="301"/>
      <c r="N39" s="301"/>
      <c r="O39" s="2278"/>
      <c r="P39" s="2278"/>
      <c r="Q39" s="2278"/>
      <c r="R39" s="301">
        <f t="shared" si="32"/>
        <v>87216.125560097149</v>
      </c>
      <c r="S39" s="301">
        <f t="shared" si="44"/>
        <v>38809.141418803301</v>
      </c>
      <c r="T39" s="301">
        <f t="shared" si="44"/>
        <v>539.62026641978139</v>
      </c>
      <c r="U39" s="301">
        <f t="shared" si="44"/>
        <v>29274.399453273134</v>
      </c>
      <c r="V39" s="301">
        <f t="shared" si="44"/>
        <v>0</v>
      </c>
      <c r="W39" s="301">
        <f t="shared" si="44"/>
        <v>8701.3767960189743</v>
      </c>
      <c r="X39" s="301">
        <f t="shared" si="44"/>
        <v>202.35759990741798</v>
      </c>
      <c r="Y39" s="301">
        <f t="shared" si="44"/>
        <v>134.90506660494535</v>
      </c>
      <c r="Z39" s="301">
        <f t="shared" si="44"/>
        <v>134.90506660494535</v>
      </c>
      <c r="AA39" s="301">
        <f t="shared" si="44"/>
        <v>607.07279972225388</v>
      </c>
      <c r="AB39" s="301">
        <f t="shared" si="44"/>
        <v>674.52533302472671</v>
      </c>
      <c r="AC39" s="301">
        <f t="shared" si="44"/>
        <v>337.26266651236335</v>
      </c>
      <c r="AD39" s="301">
        <f t="shared" si="44"/>
        <v>876.88293293214463</v>
      </c>
      <c r="AE39" s="301">
        <f t="shared" si="44"/>
        <v>0</v>
      </c>
      <c r="AF39" s="301">
        <f t="shared" si="44"/>
        <v>0</v>
      </c>
      <c r="AG39" s="301">
        <f t="shared" si="33"/>
        <v>944.33546623461734</v>
      </c>
      <c r="AH39" s="301">
        <f t="shared" si="33"/>
        <v>607.07279972225388</v>
      </c>
      <c r="AI39" s="301">
        <f t="shared" si="33"/>
        <v>472.16773311730867</v>
      </c>
      <c r="AJ39" s="301">
        <f t="shared" si="33"/>
        <v>269.81013320989069</v>
      </c>
      <c r="AK39" s="301">
        <f t="shared" si="34"/>
        <v>4630.2900279890919</v>
      </c>
      <c r="AL39" s="1219" t="s">
        <v>1342</v>
      </c>
      <c r="AM39" s="73" t="s">
        <v>1342</v>
      </c>
      <c r="AN39" s="1219" t="s">
        <v>1342</v>
      </c>
      <c r="AO39" s="301">
        <f t="shared" si="35"/>
        <v>87216.125560097149</v>
      </c>
      <c r="AP39" s="301">
        <f t="shared" ref="AP39:BC48" si="45">+$AO39*VLOOKUP($E39,$AM$5:$BC$7,AP$1+3,FALSE)</f>
        <v>38809.141418803301</v>
      </c>
      <c r="AQ39" s="301">
        <f t="shared" si="45"/>
        <v>539.62026641978139</v>
      </c>
      <c r="AR39" s="301">
        <f t="shared" si="45"/>
        <v>29274.399453273134</v>
      </c>
      <c r="AS39" s="301">
        <f t="shared" si="45"/>
        <v>0</v>
      </c>
      <c r="AT39" s="301">
        <f t="shared" si="45"/>
        <v>8701.3767960189743</v>
      </c>
      <c r="AU39" s="301">
        <f t="shared" si="45"/>
        <v>202.35759990741798</v>
      </c>
      <c r="AV39" s="301">
        <f t="shared" si="45"/>
        <v>134.90506660494535</v>
      </c>
      <c r="AW39" s="301">
        <f t="shared" si="45"/>
        <v>134.90506660494535</v>
      </c>
      <c r="AX39" s="301">
        <f t="shared" si="45"/>
        <v>607.07279972225388</v>
      </c>
      <c r="AY39" s="301">
        <f t="shared" si="45"/>
        <v>674.52533302472671</v>
      </c>
      <c r="AZ39" s="301">
        <f t="shared" si="45"/>
        <v>337.26266651236335</v>
      </c>
      <c r="BA39" s="301">
        <f t="shared" si="45"/>
        <v>876.88293293214463</v>
      </c>
      <c r="BB39" s="301">
        <f t="shared" si="45"/>
        <v>0</v>
      </c>
      <c r="BC39" s="301">
        <f t="shared" si="45"/>
        <v>0</v>
      </c>
      <c r="BD39" s="301">
        <f t="shared" si="43"/>
        <v>944.33546623461734</v>
      </c>
      <c r="BE39" s="301">
        <f t="shared" si="43"/>
        <v>607.07279972225388</v>
      </c>
      <c r="BF39" s="301">
        <f t="shared" si="43"/>
        <v>472.16773311730867</v>
      </c>
      <c r="BG39" s="301">
        <f t="shared" si="43"/>
        <v>269.81013320989069</v>
      </c>
      <c r="BH39" s="301">
        <f t="shared" si="36"/>
        <v>4630.2900279890919</v>
      </c>
    </row>
    <row r="40" spans="2:60" s="1488" customFormat="1" ht="14.25" x14ac:dyDescent="0.2">
      <c r="B40" s="1730" t="s">
        <v>12</v>
      </c>
      <c r="C40" s="1994" t="s">
        <v>59</v>
      </c>
      <c r="D40" s="1990" t="s">
        <v>103</v>
      </c>
      <c r="E40" s="1989" t="s">
        <v>25</v>
      </c>
      <c r="F40" s="1991" t="s">
        <v>26</v>
      </c>
      <c r="G40" s="1994">
        <v>17.399999999999999</v>
      </c>
      <c r="H40" s="1995">
        <v>985.25987956194388</v>
      </c>
      <c r="I40" s="1995">
        <v>985.25987956194388</v>
      </c>
      <c r="J40" s="1995">
        <v>985.25987956194388</v>
      </c>
      <c r="K40" s="1996">
        <v>12.93</v>
      </c>
      <c r="L40" s="1539"/>
      <c r="M40" s="301"/>
      <c r="N40" s="301"/>
      <c r="O40" s="2278"/>
      <c r="P40" s="2278"/>
      <c r="Q40" s="2278"/>
      <c r="R40" s="301">
        <f t="shared" si="32"/>
        <v>12739.410242735934</v>
      </c>
      <c r="S40" s="301">
        <f t="shared" si="44"/>
        <v>5668.7403909247842</v>
      </c>
      <c r="T40" s="301">
        <f t="shared" si="44"/>
        <v>78.820790364955528</v>
      </c>
      <c r="U40" s="301">
        <f t="shared" si="44"/>
        <v>4276.0278772988358</v>
      </c>
      <c r="V40" s="301">
        <f t="shared" si="44"/>
        <v>0</v>
      </c>
      <c r="W40" s="301">
        <f t="shared" si="44"/>
        <v>1270.9852446349078</v>
      </c>
      <c r="X40" s="301">
        <f t="shared" si="44"/>
        <v>29.557796386858314</v>
      </c>
      <c r="Y40" s="301">
        <f t="shared" si="44"/>
        <v>19.705197591238882</v>
      </c>
      <c r="Z40" s="301">
        <f t="shared" si="44"/>
        <v>19.705197591238882</v>
      </c>
      <c r="AA40" s="301">
        <f t="shared" si="44"/>
        <v>88.673389160574942</v>
      </c>
      <c r="AB40" s="301">
        <f t="shared" si="44"/>
        <v>98.525987956194413</v>
      </c>
      <c r="AC40" s="301">
        <f t="shared" si="44"/>
        <v>49.262993978097207</v>
      </c>
      <c r="AD40" s="301">
        <f t="shared" si="44"/>
        <v>128.08378434305271</v>
      </c>
      <c r="AE40" s="301">
        <f t="shared" si="44"/>
        <v>0</v>
      </c>
      <c r="AF40" s="301">
        <f t="shared" si="44"/>
        <v>0</v>
      </c>
      <c r="AG40" s="301">
        <f t="shared" si="33"/>
        <v>137.93638313867217</v>
      </c>
      <c r="AH40" s="301">
        <f t="shared" si="33"/>
        <v>88.673389160574942</v>
      </c>
      <c r="AI40" s="301">
        <f t="shared" si="33"/>
        <v>68.968191569336085</v>
      </c>
      <c r="AJ40" s="301">
        <f t="shared" si="33"/>
        <v>39.410395182477764</v>
      </c>
      <c r="AK40" s="301">
        <f t="shared" si="34"/>
        <v>676.33323345413453</v>
      </c>
      <c r="AL40" s="1219" t="s">
        <v>1342</v>
      </c>
      <c r="AM40" s="73" t="s">
        <v>1342</v>
      </c>
      <c r="AN40" s="1219" t="s">
        <v>1342</v>
      </c>
      <c r="AO40" s="301">
        <f t="shared" si="35"/>
        <v>12739.410242735934</v>
      </c>
      <c r="AP40" s="301">
        <f t="shared" si="45"/>
        <v>5668.7403909247842</v>
      </c>
      <c r="AQ40" s="301">
        <f t="shared" si="45"/>
        <v>78.820790364955528</v>
      </c>
      <c r="AR40" s="301">
        <f t="shared" si="45"/>
        <v>4276.0278772988358</v>
      </c>
      <c r="AS40" s="301">
        <f t="shared" si="45"/>
        <v>0</v>
      </c>
      <c r="AT40" s="301">
        <f t="shared" si="45"/>
        <v>1270.9852446349078</v>
      </c>
      <c r="AU40" s="301">
        <f t="shared" si="45"/>
        <v>29.557796386858314</v>
      </c>
      <c r="AV40" s="301">
        <f t="shared" si="45"/>
        <v>19.705197591238882</v>
      </c>
      <c r="AW40" s="301">
        <f t="shared" si="45"/>
        <v>19.705197591238882</v>
      </c>
      <c r="AX40" s="301">
        <f t="shared" si="45"/>
        <v>88.673389160574942</v>
      </c>
      <c r="AY40" s="301">
        <f t="shared" si="45"/>
        <v>98.525987956194413</v>
      </c>
      <c r="AZ40" s="301">
        <f t="shared" si="45"/>
        <v>49.262993978097207</v>
      </c>
      <c r="BA40" s="301">
        <f t="shared" si="45"/>
        <v>128.08378434305271</v>
      </c>
      <c r="BB40" s="301">
        <f t="shared" si="45"/>
        <v>0</v>
      </c>
      <c r="BC40" s="301">
        <f t="shared" si="45"/>
        <v>0</v>
      </c>
      <c r="BD40" s="301">
        <f t="shared" si="43"/>
        <v>137.93638313867217</v>
      </c>
      <c r="BE40" s="301">
        <f t="shared" si="43"/>
        <v>88.673389160574942</v>
      </c>
      <c r="BF40" s="301">
        <f t="shared" si="43"/>
        <v>68.968191569336085</v>
      </c>
      <c r="BG40" s="301">
        <f t="shared" si="43"/>
        <v>39.410395182477764</v>
      </c>
      <c r="BH40" s="301">
        <f t="shared" si="36"/>
        <v>676.33323345413453</v>
      </c>
    </row>
    <row r="41" spans="2:60" s="1488" customFormat="1" ht="14.25" x14ac:dyDescent="0.2">
      <c r="B41" s="1730" t="s">
        <v>12</v>
      </c>
      <c r="C41" s="1994" t="s">
        <v>59</v>
      </c>
      <c r="D41" s="1990" t="s">
        <v>60</v>
      </c>
      <c r="E41" s="1989" t="s">
        <v>25</v>
      </c>
      <c r="F41" s="1991" t="s">
        <v>26</v>
      </c>
      <c r="G41" s="1994">
        <v>17</v>
      </c>
      <c r="H41" s="1995">
        <v>1798.3979222368064</v>
      </c>
      <c r="I41" s="1995">
        <v>1798.3979222368064</v>
      </c>
      <c r="J41" s="1995">
        <v>1798.3979222368064</v>
      </c>
      <c r="K41" s="1996">
        <v>12.93</v>
      </c>
      <c r="L41" s="1539"/>
      <c r="M41" s="301"/>
      <c r="N41" s="301"/>
      <c r="O41" s="2278"/>
      <c r="P41" s="2278"/>
      <c r="Q41" s="2278"/>
      <c r="R41" s="301">
        <f t="shared" si="32"/>
        <v>23253.285134521906</v>
      </c>
      <c r="S41" s="301">
        <f t="shared" si="44"/>
        <v>10347.169464843768</v>
      </c>
      <c r="T41" s="301">
        <f t="shared" si="44"/>
        <v>143.87183377894453</v>
      </c>
      <c r="U41" s="301">
        <f t="shared" si="44"/>
        <v>7805.0469825077398</v>
      </c>
      <c r="V41" s="301">
        <f t="shared" si="44"/>
        <v>0</v>
      </c>
      <c r="W41" s="301">
        <f t="shared" si="44"/>
        <v>2319.9333196854805</v>
      </c>
      <c r="X41" s="301">
        <f t="shared" si="44"/>
        <v>53.95193766710419</v>
      </c>
      <c r="Y41" s="301">
        <f t="shared" si="44"/>
        <v>35.967958444736134</v>
      </c>
      <c r="Z41" s="301">
        <f t="shared" si="44"/>
        <v>35.967958444736134</v>
      </c>
      <c r="AA41" s="301">
        <f t="shared" si="44"/>
        <v>161.85581300131255</v>
      </c>
      <c r="AB41" s="301">
        <f t="shared" si="44"/>
        <v>179.83979222368066</v>
      </c>
      <c r="AC41" s="301">
        <f t="shared" si="44"/>
        <v>89.91989611184033</v>
      </c>
      <c r="AD41" s="301">
        <f t="shared" si="44"/>
        <v>233.79172989078484</v>
      </c>
      <c r="AE41" s="301">
        <f t="shared" si="44"/>
        <v>0</v>
      </c>
      <c r="AF41" s="301">
        <f t="shared" si="44"/>
        <v>0</v>
      </c>
      <c r="AG41" s="301">
        <f t="shared" si="33"/>
        <v>251.77570911315294</v>
      </c>
      <c r="AH41" s="301">
        <f t="shared" si="33"/>
        <v>161.85581300131255</v>
      </c>
      <c r="AI41" s="301">
        <f t="shared" si="33"/>
        <v>125.88785455657647</v>
      </c>
      <c r="AJ41" s="301">
        <f t="shared" si="33"/>
        <v>71.935916889472267</v>
      </c>
      <c r="AK41" s="301">
        <f t="shared" si="34"/>
        <v>1234.5131543612661</v>
      </c>
      <c r="AL41" s="1219" t="s">
        <v>1342</v>
      </c>
      <c r="AM41" s="73" t="s">
        <v>1342</v>
      </c>
      <c r="AN41" s="1219" t="s">
        <v>1342</v>
      </c>
      <c r="AO41" s="301">
        <f t="shared" si="35"/>
        <v>23253.285134521906</v>
      </c>
      <c r="AP41" s="301">
        <f t="shared" si="45"/>
        <v>10347.169464843768</v>
      </c>
      <c r="AQ41" s="301">
        <f t="shared" si="45"/>
        <v>143.87183377894453</v>
      </c>
      <c r="AR41" s="301">
        <f t="shared" si="45"/>
        <v>7805.0469825077398</v>
      </c>
      <c r="AS41" s="301">
        <f t="shared" si="45"/>
        <v>0</v>
      </c>
      <c r="AT41" s="301">
        <f t="shared" si="45"/>
        <v>2319.9333196854805</v>
      </c>
      <c r="AU41" s="301">
        <f t="shared" si="45"/>
        <v>53.95193766710419</v>
      </c>
      <c r="AV41" s="301">
        <f t="shared" si="45"/>
        <v>35.967958444736134</v>
      </c>
      <c r="AW41" s="301">
        <f t="shared" si="45"/>
        <v>35.967958444736134</v>
      </c>
      <c r="AX41" s="301">
        <f t="shared" si="45"/>
        <v>161.85581300131255</v>
      </c>
      <c r="AY41" s="301">
        <f t="shared" si="45"/>
        <v>179.83979222368066</v>
      </c>
      <c r="AZ41" s="301">
        <f t="shared" si="45"/>
        <v>89.91989611184033</v>
      </c>
      <c r="BA41" s="301">
        <f t="shared" si="45"/>
        <v>233.79172989078484</v>
      </c>
      <c r="BB41" s="301">
        <f t="shared" si="45"/>
        <v>0</v>
      </c>
      <c r="BC41" s="301">
        <f t="shared" si="45"/>
        <v>0</v>
      </c>
      <c r="BD41" s="301">
        <f t="shared" si="43"/>
        <v>251.77570911315294</v>
      </c>
      <c r="BE41" s="301">
        <f t="shared" si="43"/>
        <v>161.85581300131255</v>
      </c>
      <c r="BF41" s="301">
        <f t="shared" si="43"/>
        <v>125.88785455657647</v>
      </c>
      <c r="BG41" s="301">
        <f t="shared" si="43"/>
        <v>71.935916889472267</v>
      </c>
      <c r="BH41" s="301">
        <f t="shared" si="36"/>
        <v>1234.5131543612661</v>
      </c>
    </row>
    <row r="42" spans="2:60" s="1488" customFormat="1" ht="14.25" x14ac:dyDescent="0.2">
      <c r="B42" s="1730" t="s">
        <v>12</v>
      </c>
      <c r="C42" s="1994" t="s">
        <v>59</v>
      </c>
      <c r="D42" s="1990" t="s">
        <v>210</v>
      </c>
      <c r="E42" s="1989" t="s">
        <v>25</v>
      </c>
      <c r="F42" s="1991" t="s">
        <v>26</v>
      </c>
      <c r="G42" s="1994">
        <v>17.09</v>
      </c>
      <c r="H42" s="1995">
        <v>494.52547341743508</v>
      </c>
      <c r="I42" s="1995">
        <v>494.52547341743508</v>
      </c>
      <c r="J42" s="1995">
        <v>494.52547341743508</v>
      </c>
      <c r="K42" s="1996">
        <v>12.93</v>
      </c>
      <c r="L42" s="1539"/>
      <c r="M42" s="301"/>
      <c r="N42" s="301"/>
      <c r="O42" s="2278"/>
      <c r="P42" s="2278"/>
      <c r="Q42" s="2278"/>
      <c r="R42" s="301">
        <f t="shared" si="32"/>
        <v>6394.2143712874358</v>
      </c>
      <c r="S42" s="301">
        <f t="shared" si="44"/>
        <v>2845.2762399591525</v>
      </c>
      <c r="T42" s="301">
        <f t="shared" si="44"/>
        <v>39.562037873394814</v>
      </c>
      <c r="U42" s="301">
        <f t="shared" si="44"/>
        <v>2146.2405546316681</v>
      </c>
      <c r="V42" s="301">
        <f t="shared" si="44"/>
        <v>0</v>
      </c>
      <c r="W42" s="301">
        <f t="shared" si="44"/>
        <v>637.93786070849137</v>
      </c>
      <c r="X42" s="301">
        <f t="shared" si="44"/>
        <v>14.835764202523052</v>
      </c>
      <c r="Y42" s="301">
        <f t="shared" si="44"/>
        <v>9.8905094683487036</v>
      </c>
      <c r="Z42" s="301">
        <f t="shared" si="44"/>
        <v>9.8905094683487036</v>
      </c>
      <c r="AA42" s="301">
        <f t="shared" si="44"/>
        <v>44.507292607569156</v>
      </c>
      <c r="AB42" s="301">
        <f t="shared" si="44"/>
        <v>49.452547341743518</v>
      </c>
      <c r="AC42" s="301">
        <f t="shared" si="44"/>
        <v>24.726273670871759</v>
      </c>
      <c r="AD42" s="301">
        <f t="shared" si="44"/>
        <v>64.288311544266563</v>
      </c>
      <c r="AE42" s="301">
        <f t="shared" si="44"/>
        <v>0</v>
      </c>
      <c r="AF42" s="301">
        <f t="shared" si="44"/>
        <v>0</v>
      </c>
      <c r="AG42" s="301">
        <f t="shared" si="33"/>
        <v>69.233566278440932</v>
      </c>
      <c r="AH42" s="301">
        <f t="shared" si="33"/>
        <v>44.507292607569156</v>
      </c>
      <c r="AI42" s="301">
        <f t="shared" si="33"/>
        <v>34.616783139220466</v>
      </c>
      <c r="AJ42" s="301">
        <f t="shared" si="33"/>
        <v>19.781018936697407</v>
      </c>
      <c r="AK42" s="301">
        <f t="shared" si="34"/>
        <v>339.46780884912971</v>
      </c>
      <c r="AL42" s="1219" t="s">
        <v>1342</v>
      </c>
      <c r="AM42" s="73" t="s">
        <v>1342</v>
      </c>
      <c r="AN42" s="1219" t="s">
        <v>1342</v>
      </c>
      <c r="AO42" s="301">
        <f t="shared" si="35"/>
        <v>6394.2143712874358</v>
      </c>
      <c r="AP42" s="301">
        <f t="shared" si="45"/>
        <v>2845.2762399591525</v>
      </c>
      <c r="AQ42" s="301">
        <f t="shared" si="45"/>
        <v>39.562037873394814</v>
      </c>
      <c r="AR42" s="301">
        <f t="shared" si="45"/>
        <v>2146.2405546316681</v>
      </c>
      <c r="AS42" s="301">
        <f t="shared" si="45"/>
        <v>0</v>
      </c>
      <c r="AT42" s="301">
        <f t="shared" si="45"/>
        <v>637.93786070849137</v>
      </c>
      <c r="AU42" s="301">
        <f t="shared" si="45"/>
        <v>14.835764202523052</v>
      </c>
      <c r="AV42" s="301">
        <f t="shared" si="45"/>
        <v>9.8905094683487036</v>
      </c>
      <c r="AW42" s="301">
        <f t="shared" si="45"/>
        <v>9.8905094683487036</v>
      </c>
      <c r="AX42" s="301">
        <f t="shared" si="45"/>
        <v>44.507292607569156</v>
      </c>
      <c r="AY42" s="301">
        <f t="shared" si="45"/>
        <v>49.452547341743518</v>
      </c>
      <c r="AZ42" s="301">
        <f t="shared" si="45"/>
        <v>24.726273670871759</v>
      </c>
      <c r="BA42" s="301">
        <f t="shared" si="45"/>
        <v>64.288311544266563</v>
      </c>
      <c r="BB42" s="301">
        <f t="shared" si="45"/>
        <v>0</v>
      </c>
      <c r="BC42" s="301">
        <f t="shared" si="45"/>
        <v>0</v>
      </c>
      <c r="BD42" s="301">
        <f t="shared" si="43"/>
        <v>69.233566278440932</v>
      </c>
      <c r="BE42" s="301">
        <f t="shared" si="43"/>
        <v>44.507292607569156</v>
      </c>
      <c r="BF42" s="301">
        <f t="shared" si="43"/>
        <v>34.616783139220466</v>
      </c>
      <c r="BG42" s="301">
        <f t="shared" si="43"/>
        <v>19.781018936697407</v>
      </c>
      <c r="BH42" s="301">
        <f t="shared" si="36"/>
        <v>339.46780884912971</v>
      </c>
    </row>
    <row r="43" spans="2:60" s="1488" customFormat="1" ht="14.25" x14ac:dyDescent="0.2">
      <c r="B43" s="1730" t="s">
        <v>12</v>
      </c>
      <c r="C43" s="1994" t="s">
        <v>59</v>
      </c>
      <c r="D43" s="1990" t="s">
        <v>107</v>
      </c>
      <c r="E43" s="1989" t="s">
        <v>25</v>
      </c>
      <c r="F43" s="1991" t="s">
        <v>26</v>
      </c>
      <c r="G43" s="1994">
        <v>17</v>
      </c>
      <c r="H43" s="1995">
        <v>350.06657774746543</v>
      </c>
      <c r="I43" s="1995">
        <v>350.06657774746543</v>
      </c>
      <c r="J43" s="1995">
        <v>350.06657774746543</v>
      </c>
      <c r="K43" s="1996">
        <v>12.93</v>
      </c>
      <c r="L43" s="1539"/>
      <c r="M43" s="301"/>
      <c r="N43" s="301"/>
      <c r="O43" s="2278"/>
      <c r="P43" s="2278"/>
      <c r="Q43" s="2278"/>
      <c r="R43" s="301">
        <f t="shared" si="32"/>
        <v>4526.3608502747284</v>
      </c>
      <c r="S43" s="301">
        <f t="shared" si="44"/>
        <v>2014.1249937754174</v>
      </c>
      <c r="T43" s="301">
        <f t="shared" si="44"/>
        <v>28.005326219797244</v>
      </c>
      <c r="U43" s="301">
        <f t="shared" si="44"/>
        <v>1519.2889474240001</v>
      </c>
      <c r="V43" s="301">
        <f t="shared" si="44"/>
        <v>0</v>
      </c>
      <c r="W43" s="301">
        <f t="shared" si="44"/>
        <v>451.58588529423048</v>
      </c>
      <c r="X43" s="301">
        <f t="shared" si="44"/>
        <v>10.501997332423963</v>
      </c>
      <c r="Y43" s="301">
        <f t="shared" si="44"/>
        <v>7.0013315549493109</v>
      </c>
      <c r="Z43" s="301">
        <f t="shared" si="44"/>
        <v>7.0013315549493109</v>
      </c>
      <c r="AA43" s="301">
        <f t="shared" si="44"/>
        <v>31.505991997271892</v>
      </c>
      <c r="AB43" s="301">
        <f t="shared" si="44"/>
        <v>35.00665777474655</v>
      </c>
      <c r="AC43" s="301">
        <f t="shared" si="44"/>
        <v>17.503328887373275</v>
      </c>
      <c r="AD43" s="301">
        <f t="shared" si="44"/>
        <v>45.508655107170512</v>
      </c>
      <c r="AE43" s="301">
        <f t="shared" si="44"/>
        <v>0</v>
      </c>
      <c r="AF43" s="301">
        <f t="shared" si="44"/>
        <v>0</v>
      </c>
      <c r="AG43" s="301">
        <f t="shared" si="33"/>
        <v>49.00932088464517</v>
      </c>
      <c r="AH43" s="301">
        <f t="shared" si="33"/>
        <v>31.505991997271892</v>
      </c>
      <c r="AI43" s="301">
        <f t="shared" si="33"/>
        <v>24.504660442322585</v>
      </c>
      <c r="AJ43" s="301">
        <f t="shared" si="33"/>
        <v>14.002663109898622</v>
      </c>
      <c r="AK43" s="301">
        <f t="shared" si="34"/>
        <v>240.30376691826021</v>
      </c>
      <c r="AL43" s="1219" t="s">
        <v>1342</v>
      </c>
      <c r="AM43" s="73" t="s">
        <v>1342</v>
      </c>
      <c r="AN43" s="1219" t="s">
        <v>1342</v>
      </c>
      <c r="AO43" s="301">
        <f t="shared" si="35"/>
        <v>4526.3608502747284</v>
      </c>
      <c r="AP43" s="301">
        <f t="shared" si="45"/>
        <v>2014.1249937754174</v>
      </c>
      <c r="AQ43" s="301">
        <f t="shared" si="45"/>
        <v>28.005326219797244</v>
      </c>
      <c r="AR43" s="301">
        <f t="shared" si="45"/>
        <v>1519.2889474240001</v>
      </c>
      <c r="AS43" s="301">
        <f t="shared" si="45"/>
        <v>0</v>
      </c>
      <c r="AT43" s="301">
        <f t="shared" si="45"/>
        <v>451.58588529423048</v>
      </c>
      <c r="AU43" s="301">
        <f t="shared" si="45"/>
        <v>10.501997332423963</v>
      </c>
      <c r="AV43" s="301">
        <f t="shared" si="45"/>
        <v>7.0013315549493109</v>
      </c>
      <c r="AW43" s="301">
        <f t="shared" si="45"/>
        <v>7.0013315549493109</v>
      </c>
      <c r="AX43" s="301">
        <f t="shared" si="45"/>
        <v>31.505991997271892</v>
      </c>
      <c r="AY43" s="301">
        <f t="shared" si="45"/>
        <v>35.00665777474655</v>
      </c>
      <c r="AZ43" s="301">
        <f t="shared" si="45"/>
        <v>17.503328887373275</v>
      </c>
      <c r="BA43" s="301">
        <f t="shared" si="45"/>
        <v>45.508655107170512</v>
      </c>
      <c r="BB43" s="301">
        <f t="shared" si="45"/>
        <v>0</v>
      </c>
      <c r="BC43" s="301">
        <f t="shared" si="45"/>
        <v>0</v>
      </c>
      <c r="BD43" s="301">
        <f t="shared" si="43"/>
        <v>49.00932088464517</v>
      </c>
      <c r="BE43" s="301">
        <f t="shared" si="43"/>
        <v>31.505991997271892</v>
      </c>
      <c r="BF43" s="301">
        <f t="shared" si="43"/>
        <v>24.504660442322585</v>
      </c>
      <c r="BG43" s="301">
        <f t="shared" si="43"/>
        <v>14.002663109898622</v>
      </c>
      <c r="BH43" s="301">
        <f t="shared" si="36"/>
        <v>240.30376691826021</v>
      </c>
    </row>
    <row r="44" spans="2:60" s="1488" customFormat="1" ht="14.25" x14ac:dyDescent="0.2">
      <c r="B44" s="1730" t="s">
        <v>12</v>
      </c>
      <c r="C44" s="1994" t="s">
        <v>59</v>
      </c>
      <c r="D44" s="1990" t="s">
        <v>106</v>
      </c>
      <c r="E44" s="1989" t="s">
        <v>25</v>
      </c>
      <c r="F44" s="1991" t="s">
        <v>26</v>
      </c>
      <c r="G44" s="1994">
        <v>17.309999999999999</v>
      </c>
      <c r="H44" s="1995">
        <v>1215.3865206227026</v>
      </c>
      <c r="I44" s="1995">
        <v>1215.3865206227026</v>
      </c>
      <c r="J44" s="1995">
        <v>1215.3865206227026</v>
      </c>
      <c r="K44" s="1996">
        <v>12.93</v>
      </c>
      <c r="L44" s="1539"/>
      <c r="M44" s="301"/>
      <c r="N44" s="301"/>
      <c r="O44" s="2278"/>
      <c r="P44" s="2278"/>
      <c r="Q44" s="2278"/>
      <c r="R44" s="301">
        <f t="shared" si="32"/>
        <v>15714.947711651545</v>
      </c>
      <c r="S44" s="301">
        <f t="shared" si="44"/>
        <v>6992.7851554279105</v>
      </c>
      <c r="T44" s="301">
        <f t="shared" si="44"/>
        <v>97.230921649816224</v>
      </c>
      <c r="U44" s="301">
        <f t="shared" si="44"/>
        <v>5274.7774995025293</v>
      </c>
      <c r="V44" s="301">
        <f t="shared" si="44"/>
        <v>0</v>
      </c>
      <c r="W44" s="301">
        <f t="shared" si="44"/>
        <v>1567.8486116032866</v>
      </c>
      <c r="X44" s="301">
        <f t="shared" si="44"/>
        <v>36.461595618681073</v>
      </c>
      <c r="Y44" s="301">
        <f t="shared" si="44"/>
        <v>24.307730412454056</v>
      </c>
      <c r="Z44" s="301">
        <f t="shared" si="44"/>
        <v>24.307730412454056</v>
      </c>
      <c r="AA44" s="301">
        <f t="shared" si="44"/>
        <v>109.38478685604323</v>
      </c>
      <c r="AB44" s="301">
        <f t="shared" si="44"/>
        <v>121.53865206227029</v>
      </c>
      <c r="AC44" s="301">
        <f t="shared" si="44"/>
        <v>60.769326031135144</v>
      </c>
      <c r="AD44" s="301">
        <f t="shared" si="44"/>
        <v>158.00024768095136</v>
      </c>
      <c r="AE44" s="301">
        <f t="shared" si="44"/>
        <v>0</v>
      </c>
      <c r="AF44" s="301">
        <f t="shared" si="44"/>
        <v>0</v>
      </c>
      <c r="AG44" s="301">
        <f t="shared" si="33"/>
        <v>170.1541128871784</v>
      </c>
      <c r="AH44" s="301">
        <f t="shared" si="33"/>
        <v>109.38478685604323</v>
      </c>
      <c r="AI44" s="301">
        <f t="shared" si="33"/>
        <v>85.0770564435892</v>
      </c>
      <c r="AJ44" s="301">
        <f t="shared" si="33"/>
        <v>48.615460824908112</v>
      </c>
      <c r="AK44" s="301">
        <f t="shared" si="34"/>
        <v>834.30403738229404</v>
      </c>
      <c r="AL44" s="1219" t="s">
        <v>1342</v>
      </c>
      <c r="AM44" s="73" t="s">
        <v>1342</v>
      </c>
      <c r="AN44" s="1219" t="s">
        <v>1342</v>
      </c>
      <c r="AO44" s="301">
        <f t="shared" si="35"/>
        <v>15714.947711651545</v>
      </c>
      <c r="AP44" s="301">
        <f t="shared" si="45"/>
        <v>6992.7851554279105</v>
      </c>
      <c r="AQ44" s="301">
        <f t="shared" si="45"/>
        <v>97.230921649816224</v>
      </c>
      <c r="AR44" s="301">
        <f t="shared" si="45"/>
        <v>5274.7774995025293</v>
      </c>
      <c r="AS44" s="301">
        <f t="shared" si="45"/>
        <v>0</v>
      </c>
      <c r="AT44" s="301">
        <f t="shared" si="45"/>
        <v>1567.8486116032866</v>
      </c>
      <c r="AU44" s="301">
        <f t="shared" si="45"/>
        <v>36.461595618681073</v>
      </c>
      <c r="AV44" s="301">
        <f t="shared" si="45"/>
        <v>24.307730412454056</v>
      </c>
      <c r="AW44" s="301">
        <f t="shared" si="45"/>
        <v>24.307730412454056</v>
      </c>
      <c r="AX44" s="301">
        <f t="shared" si="45"/>
        <v>109.38478685604323</v>
      </c>
      <c r="AY44" s="301">
        <f t="shared" si="45"/>
        <v>121.53865206227029</v>
      </c>
      <c r="AZ44" s="301">
        <f t="shared" si="45"/>
        <v>60.769326031135144</v>
      </c>
      <c r="BA44" s="301">
        <f t="shared" si="45"/>
        <v>158.00024768095136</v>
      </c>
      <c r="BB44" s="301">
        <f t="shared" si="45"/>
        <v>0</v>
      </c>
      <c r="BC44" s="301">
        <f t="shared" si="45"/>
        <v>0</v>
      </c>
      <c r="BD44" s="301">
        <f t="shared" si="43"/>
        <v>170.1541128871784</v>
      </c>
      <c r="BE44" s="301">
        <f t="shared" si="43"/>
        <v>109.38478685604323</v>
      </c>
      <c r="BF44" s="301">
        <f t="shared" si="43"/>
        <v>85.0770564435892</v>
      </c>
      <c r="BG44" s="301">
        <f t="shared" si="43"/>
        <v>48.615460824908112</v>
      </c>
      <c r="BH44" s="301">
        <f t="shared" si="36"/>
        <v>834.30403738229404</v>
      </c>
    </row>
    <row r="45" spans="2:60" s="1488" customFormat="1" ht="14.25" x14ac:dyDescent="0.2">
      <c r="B45" s="1730" t="s">
        <v>12</v>
      </c>
      <c r="C45" s="1994" t="s">
        <v>59</v>
      </c>
      <c r="D45" s="1990" t="s">
        <v>209</v>
      </c>
      <c r="E45" s="1989" t="s">
        <v>25</v>
      </c>
      <c r="F45" s="1991" t="s">
        <v>26</v>
      </c>
      <c r="G45" s="1994">
        <v>17.399999999999999</v>
      </c>
      <c r="H45" s="1995">
        <v>26.073216047109963</v>
      </c>
      <c r="I45" s="1995">
        <v>26.073216047109963</v>
      </c>
      <c r="J45" s="1995">
        <v>26.073216047109963</v>
      </c>
      <c r="K45" s="1996">
        <v>12.93</v>
      </c>
      <c r="L45" s="1539"/>
      <c r="M45" s="301"/>
      <c r="N45" s="301"/>
      <c r="O45" s="2278"/>
      <c r="P45" s="2278"/>
      <c r="Q45" s="2278"/>
      <c r="R45" s="301">
        <f t="shared" si="32"/>
        <v>337.12668348913184</v>
      </c>
      <c r="S45" s="301">
        <f t="shared" si="44"/>
        <v>150.01351013427526</v>
      </c>
      <c r="T45" s="301">
        <f t="shared" si="44"/>
        <v>2.0858572837687976</v>
      </c>
      <c r="U45" s="301">
        <f t="shared" si="44"/>
        <v>113.15775764445725</v>
      </c>
      <c r="V45" s="301">
        <f t="shared" si="44"/>
        <v>0</v>
      </c>
      <c r="W45" s="301">
        <f t="shared" si="44"/>
        <v>33.634448700771856</v>
      </c>
      <c r="X45" s="301">
        <f t="shared" si="44"/>
        <v>0.78219648141329889</v>
      </c>
      <c r="Y45" s="301">
        <f t="shared" si="44"/>
        <v>0.52146432094219941</v>
      </c>
      <c r="Z45" s="301">
        <f t="shared" si="44"/>
        <v>0.52146432094219941</v>
      </c>
      <c r="AA45" s="301">
        <f t="shared" si="44"/>
        <v>2.3465894442398967</v>
      </c>
      <c r="AB45" s="301">
        <f t="shared" si="44"/>
        <v>2.6073216047109971</v>
      </c>
      <c r="AC45" s="301">
        <f t="shared" si="44"/>
        <v>1.3036608023554985</v>
      </c>
      <c r="AD45" s="301">
        <f t="shared" si="44"/>
        <v>3.3895180861242955</v>
      </c>
      <c r="AE45" s="301">
        <f t="shared" si="44"/>
        <v>0</v>
      </c>
      <c r="AF45" s="301">
        <f t="shared" si="44"/>
        <v>0</v>
      </c>
      <c r="AG45" s="301">
        <f t="shared" si="33"/>
        <v>3.6502502465953954</v>
      </c>
      <c r="AH45" s="301">
        <f t="shared" si="33"/>
        <v>2.3465894442398967</v>
      </c>
      <c r="AI45" s="301">
        <f t="shared" si="33"/>
        <v>1.8251251232976977</v>
      </c>
      <c r="AJ45" s="301">
        <f t="shared" si="33"/>
        <v>1.0429286418843988</v>
      </c>
      <c r="AK45" s="301">
        <f t="shared" si="34"/>
        <v>17.898001209112909</v>
      </c>
      <c r="AL45" s="1219" t="s">
        <v>1342</v>
      </c>
      <c r="AM45" s="73" t="s">
        <v>1342</v>
      </c>
      <c r="AN45" s="1219" t="s">
        <v>1342</v>
      </c>
      <c r="AO45" s="301">
        <f t="shared" si="35"/>
        <v>337.12668348913184</v>
      </c>
      <c r="AP45" s="301">
        <f t="shared" si="45"/>
        <v>150.01351013427526</v>
      </c>
      <c r="AQ45" s="301">
        <f t="shared" si="45"/>
        <v>2.0858572837687976</v>
      </c>
      <c r="AR45" s="301">
        <f t="shared" si="45"/>
        <v>113.15775764445725</v>
      </c>
      <c r="AS45" s="301">
        <f t="shared" si="45"/>
        <v>0</v>
      </c>
      <c r="AT45" s="301">
        <f t="shared" si="45"/>
        <v>33.634448700771856</v>
      </c>
      <c r="AU45" s="301">
        <f t="shared" si="45"/>
        <v>0.78219648141329889</v>
      </c>
      <c r="AV45" s="301">
        <f t="shared" si="45"/>
        <v>0.52146432094219941</v>
      </c>
      <c r="AW45" s="301">
        <f t="shared" si="45"/>
        <v>0.52146432094219941</v>
      </c>
      <c r="AX45" s="301">
        <f t="shared" si="45"/>
        <v>2.3465894442398967</v>
      </c>
      <c r="AY45" s="301">
        <f t="shared" si="45"/>
        <v>2.6073216047109971</v>
      </c>
      <c r="AZ45" s="301">
        <f t="shared" si="45"/>
        <v>1.3036608023554985</v>
      </c>
      <c r="BA45" s="301">
        <f t="shared" si="45"/>
        <v>3.3895180861242955</v>
      </c>
      <c r="BB45" s="301">
        <f t="shared" si="45"/>
        <v>0</v>
      </c>
      <c r="BC45" s="301">
        <f t="shared" si="45"/>
        <v>0</v>
      </c>
      <c r="BD45" s="301">
        <f t="shared" si="43"/>
        <v>3.6502502465953954</v>
      </c>
      <c r="BE45" s="301">
        <f t="shared" si="43"/>
        <v>2.3465894442398967</v>
      </c>
      <c r="BF45" s="301">
        <f t="shared" si="43"/>
        <v>1.8251251232976977</v>
      </c>
      <c r="BG45" s="301">
        <f t="shared" si="43"/>
        <v>1.0429286418843988</v>
      </c>
      <c r="BH45" s="301">
        <f t="shared" si="36"/>
        <v>17.898001209112909</v>
      </c>
    </row>
    <row r="46" spans="2:60" s="1488" customFormat="1" ht="14.25" x14ac:dyDescent="0.2">
      <c r="B46" s="1730" t="s">
        <v>12</v>
      </c>
      <c r="C46" s="1994" t="s">
        <v>59</v>
      </c>
      <c r="D46" s="1990" t="s">
        <v>207</v>
      </c>
      <c r="E46" s="1989" t="s">
        <v>25</v>
      </c>
      <c r="F46" s="1991" t="s">
        <v>26</v>
      </c>
      <c r="G46" s="1994">
        <v>17</v>
      </c>
      <c r="H46" s="1995">
        <v>2463.4669444662459</v>
      </c>
      <c r="I46" s="1995">
        <v>2463.4669444662459</v>
      </c>
      <c r="J46" s="1995">
        <v>2463.4669444662459</v>
      </c>
      <c r="K46" s="1996">
        <v>12.93</v>
      </c>
      <c r="L46" s="1539"/>
      <c r="M46" s="301"/>
      <c r="N46" s="301"/>
      <c r="O46" s="2278"/>
      <c r="P46" s="2278"/>
      <c r="Q46" s="2278"/>
      <c r="R46" s="301">
        <f t="shared" si="32"/>
        <v>31852.62759194856</v>
      </c>
      <c r="S46" s="301">
        <f t="shared" si="44"/>
        <v>14173.676264999987</v>
      </c>
      <c r="T46" s="301">
        <f t="shared" si="44"/>
        <v>197.07735555729971</v>
      </c>
      <c r="U46" s="301">
        <f t="shared" si="44"/>
        <v>10691.446538983508</v>
      </c>
      <c r="V46" s="301">
        <f t="shared" si="44"/>
        <v>0</v>
      </c>
      <c r="W46" s="301">
        <f t="shared" si="44"/>
        <v>3177.8723583614574</v>
      </c>
      <c r="X46" s="301">
        <f t="shared" si="44"/>
        <v>73.904008333987377</v>
      </c>
      <c r="Y46" s="301">
        <f t="shared" si="44"/>
        <v>49.269338889324928</v>
      </c>
      <c r="Z46" s="301">
        <f t="shared" si="44"/>
        <v>49.269338889324928</v>
      </c>
      <c r="AA46" s="301">
        <f t="shared" si="44"/>
        <v>221.71202500196213</v>
      </c>
      <c r="AB46" s="301">
        <f t="shared" si="44"/>
        <v>246.34669444662464</v>
      </c>
      <c r="AC46" s="301">
        <f t="shared" si="44"/>
        <v>123.17334722331232</v>
      </c>
      <c r="AD46" s="301">
        <f t="shared" si="44"/>
        <v>320.25070278061202</v>
      </c>
      <c r="AE46" s="301">
        <f t="shared" si="44"/>
        <v>0</v>
      </c>
      <c r="AF46" s="301">
        <f t="shared" si="44"/>
        <v>0</v>
      </c>
      <c r="AG46" s="301">
        <f t="shared" si="33"/>
        <v>344.88537222527447</v>
      </c>
      <c r="AH46" s="301">
        <f t="shared" si="33"/>
        <v>221.71202500196213</v>
      </c>
      <c r="AI46" s="301">
        <f t="shared" si="33"/>
        <v>172.44268611263723</v>
      </c>
      <c r="AJ46" s="301">
        <f t="shared" si="33"/>
        <v>98.538677778649856</v>
      </c>
      <c r="AK46" s="301">
        <f t="shared" si="34"/>
        <v>1691.0508573626362</v>
      </c>
      <c r="AL46" s="1219" t="s">
        <v>1342</v>
      </c>
      <c r="AM46" s="73" t="s">
        <v>1342</v>
      </c>
      <c r="AN46" s="1219" t="s">
        <v>1342</v>
      </c>
      <c r="AO46" s="301">
        <f t="shared" si="35"/>
        <v>31852.62759194856</v>
      </c>
      <c r="AP46" s="301">
        <f t="shared" si="45"/>
        <v>14173.676264999987</v>
      </c>
      <c r="AQ46" s="301">
        <f t="shared" si="45"/>
        <v>197.07735555729971</v>
      </c>
      <c r="AR46" s="301">
        <f t="shared" si="45"/>
        <v>10691.446538983508</v>
      </c>
      <c r="AS46" s="301">
        <f t="shared" si="45"/>
        <v>0</v>
      </c>
      <c r="AT46" s="301">
        <f t="shared" si="45"/>
        <v>3177.8723583614574</v>
      </c>
      <c r="AU46" s="301">
        <f t="shared" si="45"/>
        <v>73.904008333987377</v>
      </c>
      <c r="AV46" s="301">
        <f t="shared" si="45"/>
        <v>49.269338889324928</v>
      </c>
      <c r="AW46" s="301">
        <f t="shared" si="45"/>
        <v>49.269338889324928</v>
      </c>
      <c r="AX46" s="301">
        <f t="shared" si="45"/>
        <v>221.71202500196213</v>
      </c>
      <c r="AY46" s="301">
        <f t="shared" si="45"/>
        <v>246.34669444662464</v>
      </c>
      <c r="AZ46" s="301">
        <f t="shared" si="45"/>
        <v>123.17334722331232</v>
      </c>
      <c r="BA46" s="301">
        <f t="shared" si="45"/>
        <v>320.25070278061202</v>
      </c>
      <c r="BB46" s="301">
        <f t="shared" si="45"/>
        <v>0</v>
      </c>
      <c r="BC46" s="301">
        <f t="shared" si="45"/>
        <v>0</v>
      </c>
      <c r="BD46" s="301">
        <f t="shared" si="43"/>
        <v>344.88537222527447</v>
      </c>
      <c r="BE46" s="301">
        <f t="shared" si="43"/>
        <v>221.71202500196213</v>
      </c>
      <c r="BF46" s="301">
        <f t="shared" si="43"/>
        <v>172.44268611263723</v>
      </c>
      <c r="BG46" s="301">
        <f t="shared" si="43"/>
        <v>98.538677778649856</v>
      </c>
      <c r="BH46" s="301">
        <f t="shared" si="36"/>
        <v>1691.0508573626362</v>
      </c>
    </row>
    <row r="47" spans="2:60" s="1488" customFormat="1" ht="14.25" x14ac:dyDescent="0.2">
      <c r="B47" s="1730" t="s">
        <v>12</v>
      </c>
      <c r="C47" s="1994" t="s">
        <v>59</v>
      </c>
      <c r="D47" s="1990" t="s">
        <v>105</v>
      </c>
      <c r="E47" s="1989" t="s">
        <v>25</v>
      </c>
      <c r="F47" s="1991" t="s">
        <v>26</v>
      </c>
      <c r="G47" s="1994">
        <v>17.399999999999999</v>
      </c>
      <c r="H47" s="1995">
        <v>24.029650322345361</v>
      </c>
      <c r="I47" s="1995">
        <v>24.029650322345361</v>
      </c>
      <c r="J47" s="1995">
        <v>24.029650322345361</v>
      </c>
      <c r="K47" s="1996">
        <v>12.93</v>
      </c>
      <c r="L47" s="1539"/>
      <c r="M47" s="301"/>
      <c r="N47" s="301"/>
      <c r="O47" s="2278"/>
      <c r="P47" s="2278"/>
      <c r="Q47" s="2278"/>
      <c r="R47" s="301">
        <f t="shared" si="32"/>
        <v>310.70337866792551</v>
      </c>
      <c r="S47" s="301">
        <f t="shared" si="44"/>
        <v>138.25575585462963</v>
      </c>
      <c r="T47" s="301">
        <f t="shared" si="44"/>
        <v>1.9223720257876291</v>
      </c>
      <c r="U47" s="301">
        <f t="shared" si="44"/>
        <v>104.28868239897886</v>
      </c>
      <c r="V47" s="301">
        <f t="shared" si="44"/>
        <v>0</v>
      </c>
      <c r="W47" s="301">
        <f t="shared" si="44"/>
        <v>30.998248915825517</v>
      </c>
      <c r="X47" s="301">
        <f t="shared" si="44"/>
        <v>0.72088950967036081</v>
      </c>
      <c r="Y47" s="301">
        <f t="shared" si="44"/>
        <v>0.48059300644690728</v>
      </c>
      <c r="Z47" s="301">
        <f t="shared" si="44"/>
        <v>0.48059300644690728</v>
      </c>
      <c r="AA47" s="301">
        <f t="shared" si="44"/>
        <v>2.1626685290110825</v>
      </c>
      <c r="AB47" s="301">
        <f t="shared" si="44"/>
        <v>2.4029650322345364</v>
      </c>
      <c r="AC47" s="301">
        <f t="shared" si="44"/>
        <v>1.2014825161172682</v>
      </c>
      <c r="AD47" s="301">
        <f t="shared" si="44"/>
        <v>3.1238545419048971</v>
      </c>
      <c r="AE47" s="301">
        <f t="shared" si="44"/>
        <v>0</v>
      </c>
      <c r="AF47" s="301">
        <f t="shared" si="44"/>
        <v>0</v>
      </c>
      <c r="AG47" s="301">
        <f t="shared" si="33"/>
        <v>3.3641510451283509</v>
      </c>
      <c r="AH47" s="301">
        <f t="shared" si="33"/>
        <v>2.1626685290110825</v>
      </c>
      <c r="AI47" s="301">
        <f t="shared" si="33"/>
        <v>1.6820755225641755</v>
      </c>
      <c r="AJ47" s="301">
        <f t="shared" si="33"/>
        <v>0.96118601289381456</v>
      </c>
      <c r="AK47" s="301">
        <f t="shared" si="34"/>
        <v>16.495192221274497</v>
      </c>
      <c r="AL47" s="1219" t="s">
        <v>1342</v>
      </c>
      <c r="AM47" s="73" t="s">
        <v>1342</v>
      </c>
      <c r="AN47" s="1219" t="s">
        <v>1342</v>
      </c>
      <c r="AO47" s="301">
        <f t="shared" si="35"/>
        <v>310.70337866792551</v>
      </c>
      <c r="AP47" s="301">
        <f t="shared" si="45"/>
        <v>138.25575585462963</v>
      </c>
      <c r="AQ47" s="301">
        <f t="shared" si="45"/>
        <v>1.9223720257876291</v>
      </c>
      <c r="AR47" s="301">
        <f t="shared" si="45"/>
        <v>104.28868239897886</v>
      </c>
      <c r="AS47" s="301">
        <f t="shared" si="45"/>
        <v>0</v>
      </c>
      <c r="AT47" s="301">
        <f t="shared" si="45"/>
        <v>30.998248915825517</v>
      </c>
      <c r="AU47" s="301">
        <f t="shared" si="45"/>
        <v>0.72088950967036081</v>
      </c>
      <c r="AV47" s="301">
        <f t="shared" si="45"/>
        <v>0.48059300644690728</v>
      </c>
      <c r="AW47" s="301">
        <f t="shared" si="45"/>
        <v>0.48059300644690728</v>
      </c>
      <c r="AX47" s="301">
        <f t="shared" si="45"/>
        <v>2.1626685290110825</v>
      </c>
      <c r="AY47" s="301">
        <f t="shared" si="45"/>
        <v>2.4029650322345364</v>
      </c>
      <c r="AZ47" s="301">
        <f t="shared" si="45"/>
        <v>1.2014825161172682</v>
      </c>
      <c r="BA47" s="301">
        <f t="shared" si="45"/>
        <v>3.1238545419048971</v>
      </c>
      <c r="BB47" s="301">
        <f t="shared" si="45"/>
        <v>0</v>
      </c>
      <c r="BC47" s="301">
        <f t="shared" si="45"/>
        <v>0</v>
      </c>
      <c r="BD47" s="301">
        <f t="shared" si="43"/>
        <v>3.3641510451283509</v>
      </c>
      <c r="BE47" s="301">
        <f t="shared" si="43"/>
        <v>2.1626685290110825</v>
      </c>
      <c r="BF47" s="301">
        <f t="shared" si="43"/>
        <v>1.6820755225641755</v>
      </c>
      <c r="BG47" s="301">
        <f t="shared" si="43"/>
        <v>0.96118601289381456</v>
      </c>
      <c r="BH47" s="301">
        <f t="shared" si="36"/>
        <v>16.495192221274497</v>
      </c>
    </row>
    <row r="48" spans="2:60" s="1488" customFormat="1" ht="14.25" x14ac:dyDescent="0.2">
      <c r="B48" s="1730" t="s">
        <v>12</v>
      </c>
      <c r="C48" s="1994" t="s">
        <v>59</v>
      </c>
      <c r="D48" s="1990" t="s">
        <v>208</v>
      </c>
      <c r="E48" s="1989" t="s">
        <v>25</v>
      </c>
      <c r="F48" s="1991" t="s">
        <v>26</v>
      </c>
      <c r="G48" s="1994">
        <v>17.07</v>
      </c>
      <c r="H48" s="1995">
        <v>176.31297991533083</v>
      </c>
      <c r="I48" s="1995">
        <v>176.31297991533083</v>
      </c>
      <c r="J48" s="1995">
        <v>176.31297991533083</v>
      </c>
      <c r="K48" s="1996">
        <v>12.93</v>
      </c>
      <c r="L48" s="1539"/>
      <c r="M48" s="301"/>
      <c r="N48" s="301"/>
      <c r="O48" s="2278"/>
      <c r="P48" s="2278"/>
      <c r="Q48" s="2278"/>
      <c r="R48" s="301">
        <f t="shared" si="32"/>
        <v>2279.7268303052274</v>
      </c>
      <c r="S48" s="301">
        <f t="shared" si="44"/>
        <v>1014.4252612160775</v>
      </c>
      <c r="T48" s="301">
        <f t="shared" si="44"/>
        <v>14.105038393226467</v>
      </c>
      <c r="U48" s="301">
        <f t="shared" si="44"/>
        <v>765.1983328325357</v>
      </c>
      <c r="V48" s="301">
        <f t="shared" si="44"/>
        <v>0</v>
      </c>
      <c r="W48" s="301">
        <f t="shared" si="44"/>
        <v>227.44374409077676</v>
      </c>
      <c r="X48" s="301">
        <f t="shared" si="44"/>
        <v>5.2893893974599244</v>
      </c>
      <c r="Y48" s="301">
        <f t="shared" si="44"/>
        <v>3.5262595983066167</v>
      </c>
      <c r="Z48" s="301">
        <f t="shared" si="44"/>
        <v>3.5262595983066167</v>
      </c>
      <c r="AA48" s="301">
        <f t="shared" si="44"/>
        <v>15.868168192379773</v>
      </c>
      <c r="AB48" s="301">
        <f t="shared" si="44"/>
        <v>17.631297991533085</v>
      </c>
      <c r="AC48" s="301">
        <f t="shared" si="44"/>
        <v>8.8156489957665425</v>
      </c>
      <c r="AD48" s="301">
        <f t="shared" si="44"/>
        <v>22.920687388993006</v>
      </c>
      <c r="AE48" s="301">
        <f t="shared" si="44"/>
        <v>0</v>
      </c>
      <c r="AF48" s="301">
        <f t="shared" si="44"/>
        <v>0</v>
      </c>
      <c r="AG48" s="301">
        <f t="shared" si="33"/>
        <v>24.683817188146318</v>
      </c>
      <c r="AH48" s="301">
        <f t="shared" si="33"/>
        <v>15.868168192379773</v>
      </c>
      <c r="AI48" s="301">
        <f t="shared" si="33"/>
        <v>12.341908594073159</v>
      </c>
      <c r="AJ48" s="301">
        <f t="shared" si="33"/>
        <v>7.0525191966132335</v>
      </c>
      <c r="AK48" s="301">
        <f t="shared" si="34"/>
        <v>121.03032943865291</v>
      </c>
      <c r="AL48" s="1219" t="s">
        <v>1342</v>
      </c>
      <c r="AM48" s="73" t="s">
        <v>1342</v>
      </c>
      <c r="AN48" s="1219" t="s">
        <v>1342</v>
      </c>
      <c r="AO48" s="301">
        <f t="shared" si="35"/>
        <v>2279.7268303052274</v>
      </c>
      <c r="AP48" s="301">
        <f t="shared" si="45"/>
        <v>1014.4252612160775</v>
      </c>
      <c r="AQ48" s="301">
        <f t="shared" si="45"/>
        <v>14.105038393226467</v>
      </c>
      <c r="AR48" s="301">
        <f t="shared" si="45"/>
        <v>765.1983328325357</v>
      </c>
      <c r="AS48" s="301">
        <f t="shared" si="45"/>
        <v>0</v>
      </c>
      <c r="AT48" s="301">
        <f t="shared" si="45"/>
        <v>227.44374409077676</v>
      </c>
      <c r="AU48" s="301">
        <f t="shared" si="45"/>
        <v>5.2893893974599244</v>
      </c>
      <c r="AV48" s="301">
        <f t="shared" si="45"/>
        <v>3.5262595983066167</v>
      </c>
      <c r="AW48" s="301">
        <f t="shared" si="45"/>
        <v>3.5262595983066167</v>
      </c>
      <c r="AX48" s="301">
        <f t="shared" si="45"/>
        <v>15.868168192379773</v>
      </c>
      <c r="AY48" s="301">
        <f t="shared" si="45"/>
        <v>17.631297991533085</v>
      </c>
      <c r="AZ48" s="301">
        <f t="shared" si="45"/>
        <v>8.8156489957665425</v>
      </c>
      <c r="BA48" s="301">
        <f t="shared" si="45"/>
        <v>22.920687388993006</v>
      </c>
      <c r="BB48" s="301">
        <f t="shared" si="45"/>
        <v>0</v>
      </c>
      <c r="BC48" s="301">
        <f t="shared" si="45"/>
        <v>0</v>
      </c>
      <c r="BD48" s="301">
        <f t="shared" si="43"/>
        <v>24.683817188146318</v>
      </c>
      <c r="BE48" s="301">
        <f t="shared" si="43"/>
        <v>15.868168192379773</v>
      </c>
      <c r="BF48" s="301">
        <f t="shared" si="43"/>
        <v>12.341908594073159</v>
      </c>
      <c r="BG48" s="301">
        <f t="shared" si="43"/>
        <v>7.0525191966132335</v>
      </c>
      <c r="BH48" s="301">
        <f t="shared" si="36"/>
        <v>121.03032943865291</v>
      </c>
    </row>
    <row r="49" spans="2:60" s="1488" customFormat="1" ht="14.25" x14ac:dyDescent="0.2">
      <c r="B49" s="1730" t="s">
        <v>12</v>
      </c>
      <c r="C49" s="1994" t="s">
        <v>59</v>
      </c>
      <c r="D49" s="1990" t="s">
        <v>104</v>
      </c>
      <c r="E49" s="1989" t="s">
        <v>25</v>
      </c>
      <c r="F49" s="1991" t="s">
        <v>26</v>
      </c>
      <c r="G49" s="1994">
        <v>17.25</v>
      </c>
      <c r="H49" s="1995">
        <v>176.07812000870817</v>
      </c>
      <c r="I49" s="1995">
        <v>176.07812000870817</v>
      </c>
      <c r="J49" s="1995">
        <v>176.07812000870817</v>
      </c>
      <c r="K49" s="1996">
        <v>12.93</v>
      </c>
      <c r="L49" s="1539"/>
      <c r="M49" s="301"/>
      <c r="N49" s="301"/>
      <c r="O49" s="2278"/>
      <c r="P49" s="2278"/>
      <c r="Q49" s="2278"/>
      <c r="R49" s="301">
        <f t="shared" si="32"/>
        <v>2276.6900917125968</v>
      </c>
      <c r="S49" s="301">
        <f t="shared" si="44"/>
        <v>1013.0739833791353</v>
      </c>
      <c r="T49" s="301">
        <f t="shared" si="44"/>
        <v>14.086249600696657</v>
      </c>
      <c r="U49" s="301">
        <f t="shared" si="44"/>
        <v>764.17904083779354</v>
      </c>
      <c r="V49" s="301">
        <f t="shared" si="44"/>
        <v>0</v>
      </c>
      <c r="W49" s="301">
        <f t="shared" si="44"/>
        <v>227.14077481123357</v>
      </c>
      <c r="X49" s="301">
        <f t="shared" si="44"/>
        <v>5.2823436002612452</v>
      </c>
      <c r="Y49" s="301">
        <f t="shared" si="44"/>
        <v>3.5215624001741643</v>
      </c>
      <c r="Z49" s="301">
        <f t="shared" si="44"/>
        <v>3.5215624001741643</v>
      </c>
      <c r="AA49" s="301">
        <f t="shared" si="44"/>
        <v>15.847030800783736</v>
      </c>
      <c r="AB49" s="301">
        <f t="shared" si="44"/>
        <v>17.607812000870823</v>
      </c>
      <c r="AC49" s="301">
        <f t="shared" si="44"/>
        <v>8.8039060004354113</v>
      </c>
      <c r="AD49" s="301">
        <f t="shared" si="44"/>
        <v>22.890155601132065</v>
      </c>
      <c r="AE49" s="301">
        <f t="shared" si="44"/>
        <v>0</v>
      </c>
      <c r="AF49" s="301">
        <f t="shared" si="44"/>
        <v>0</v>
      </c>
      <c r="AG49" s="301">
        <f t="shared" si="33"/>
        <v>24.650936801219149</v>
      </c>
      <c r="AH49" s="301">
        <f t="shared" si="33"/>
        <v>15.847030800783736</v>
      </c>
      <c r="AI49" s="301">
        <f t="shared" si="33"/>
        <v>12.325468400609575</v>
      </c>
      <c r="AJ49" s="301">
        <f t="shared" si="33"/>
        <v>7.0431248003483287</v>
      </c>
      <c r="AK49" s="301">
        <f t="shared" si="34"/>
        <v>120.86910947694551</v>
      </c>
      <c r="AL49" s="1219" t="s">
        <v>1342</v>
      </c>
      <c r="AM49" s="73" t="s">
        <v>1342</v>
      </c>
      <c r="AN49" s="1219" t="s">
        <v>1342</v>
      </c>
      <c r="AO49" s="301">
        <f t="shared" si="35"/>
        <v>2276.6900917125968</v>
      </c>
      <c r="AP49" s="301">
        <f t="shared" ref="AP49:BC58" si="46">+$AO49*VLOOKUP($E49,$AM$5:$BC$7,AP$1+3,FALSE)</f>
        <v>1013.0739833791353</v>
      </c>
      <c r="AQ49" s="301">
        <f t="shared" si="46"/>
        <v>14.086249600696657</v>
      </c>
      <c r="AR49" s="301">
        <f t="shared" si="46"/>
        <v>764.17904083779354</v>
      </c>
      <c r="AS49" s="301">
        <f t="shared" si="46"/>
        <v>0</v>
      </c>
      <c r="AT49" s="301">
        <f t="shared" si="46"/>
        <v>227.14077481123357</v>
      </c>
      <c r="AU49" s="301">
        <f t="shared" si="46"/>
        <v>5.2823436002612452</v>
      </c>
      <c r="AV49" s="301">
        <f t="shared" si="46"/>
        <v>3.5215624001741643</v>
      </c>
      <c r="AW49" s="301">
        <f t="shared" si="46"/>
        <v>3.5215624001741643</v>
      </c>
      <c r="AX49" s="301">
        <f t="shared" si="46"/>
        <v>15.847030800783736</v>
      </c>
      <c r="AY49" s="301">
        <f t="shared" si="46"/>
        <v>17.607812000870823</v>
      </c>
      <c r="AZ49" s="301">
        <f t="shared" si="46"/>
        <v>8.8039060004354113</v>
      </c>
      <c r="BA49" s="301">
        <f t="shared" si="46"/>
        <v>22.890155601132065</v>
      </c>
      <c r="BB49" s="301">
        <f t="shared" si="46"/>
        <v>0</v>
      </c>
      <c r="BC49" s="301">
        <f t="shared" si="46"/>
        <v>0</v>
      </c>
      <c r="BD49" s="301">
        <f t="shared" ref="BD49:BG73" si="47">+$AO49*VLOOKUP($E49,$AM$5:$BG$7,BD$1+3,FALSE)</f>
        <v>24.650936801219149</v>
      </c>
      <c r="BE49" s="301">
        <f t="shared" si="47"/>
        <v>15.847030800783736</v>
      </c>
      <c r="BF49" s="301">
        <f t="shared" si="47"/>
        <v>12.325468400609575</v>
      </c>
      <c r="BG49" s="301">
        <f t="shared" si="47"/>
        <v>7.0431248003483287</v>
      </c>
      <c r="BH49" s="301">
        <f t="shared" si="36"/>
        <v>120.86910947694551</v>
      </c>
    </row>
    <row r="50" spans="2:60" s="1488" customFormat="1" ht="14.25" x14ac:dyDescent="0.2">
      <c r="B50" s="1730" t="s">
        <v>12</v>
      </c>
      <c r="C50" s="1994" t="s">
        <v>111</v>
      </c>
      <c r="D50" s="1990" t="s">
        <v>112</v>
      </c>
      <c r="E50" s="1989" t="s">
        <v>25</v>
      </c>
      <c r="F50" s="1991" t="s">
        <v>26</v>
      </c>
      <c r="G50" s="1994">
        <v>17.32</v>
      </c>
      <c r="H50" s="1995">
        <v>3074.9284150482026</v>
      </c>
      <c r="I50" s="1995">
        <v>3074.9284150482026</v>
      </c>
      <c r="J50" s="1995">
        <v>3074.9284150482026</v>
      </c>
      <c r="K50" s="1996">
        <v>12.93</v>
      </c>
      <c r="L50" s="1539"/>
      <c r="M50" s="301"/>
      <c r="N50" s="301"/>
      <c r="O50" s="2278"/>
      <c r="P50" s="2278"/>
      <c r="Q50" s="2278"/>
      <c r="R50" s="301">
        <f t="shared" si="32"/>
        <v>39758.824406573258</v>
      </c>
      <c r="S50" s="301">
        <f t="shared" si="44"/>
        <v>17691.749422838624</v>
      </c>
      <c r="T50" s="301">
        <f t="shared" si="44"/>
        <v>245.99427320385624</v>
      </c>
      <c r="U50" s="301">
        <f t="shared" si="44"/>
        <v>13345.189321309199</v>
      </c>
      <c r="V50" s="301">
        <f t="shared" si="44"/>
        <v>0</v>
      </c>
      <c r="W50" s="301">
        <f t="shared" si="44"/>
        <v>3966.6576554121816</v>
      </c>
      <c r="X50" s="301">
        <f t="shared" si="44"/>
        <v>92.247852451446064</v>
      </c>
      <c r="Y50" s="301">
        <f t="shared" si="44"/>
        <v>61.49856830096406</v>
      </c>
      <c r="Z50" s="301">
        <f t="shared" si="44"/>
        <v>61.49856830096406</v>
      </c>
      <c r="AA50" s="301">
        <f t="shared" si="44"/>
        <v>276.74355735433824</v>
      </c>
      <c r="AB50" s="301">
        <f t="shared" si="44"/>
        <v>307.49284150482032</v>
      </c>
      <c r="AC50" s="301">
        <f t="shared" si="44"/>
        <v>153.74642075241016</v>
      </c>
      <c r="AD50" s="301">
        <f t="shared" si="44"/>
        <v>399.74069395626634</v>
      </c>
      <c r="AE50" s="301">
        <f t="shared" si="44"/>
        <v>0</v>
      </c>
      <c r="AF50" s="301">
        <f t="shared" si="44"/>
        <v>0</v>
      </c>
      <c r="AG50" s="301">
        <f t="shared" si="33"/>
        <v>430.48997810674842</v>
      </c>
      <c r="AH50" s="301">
        <f t="shared" si="33"/>
        <v>276.74355735433824</v>
      </c>
      <c r="AI50" s="301">
        <f t="shared" si="33"/>
        <v>215.24498905337421</v>
      </c>
      <c r="AJ50" s="301">
        <f t="shared" si="33"/>
        <v>122.99713660192812</v>
      </c>
      <c r="AK50" s="301">
        <f t="shared" si="34"/>
        <v>2110.7895700717986</v>
      </c>
      <c r="AL50" s="1219" t="s">
        <v>1342</v>
      </c>
      <c r="AM50" s="73" t="s">
        <v>1342</v>
      </c>
      <c r="AN50" s="1219" t="s">
        <v>1342</v>
      </c>
      <c r="AO50" s="301">
        <f t="shared" si="35"/>
        <v>39758.824406573258</v>
      </c>
      <c r="AP50" s="301">
        <f t="shared" si="46"/>
        <v>17691.749422838624</v>
      </c>
      <c r="AQ50" s="301">
        <f t="shared" si="46"/>
        <v>245.99427320385624</v>
      </c>
      <c r="AR50" s="301">
        <f t="shared" si="46"/>
        <v>13345.189321309199</v>
      </c>
      <c r="AS50" s="301">
        <f t="shared" si="46"/>
        <v>0</v>
      </c>
      <c r="AT50" s="301">
        <f t="shared" si="46"/>
        <v>3966.6576554121816</v>
      </c>
      <c r="AU50" s="301">
        <f t="shared" si="46"/>
        <v>92.247852451446064</v>
      </c>
      <c r="AV50" s="301">
        <f t="shared" si="46"/>
        <v>61.49856830096406</v>
      </c>
      <c r="AW50" s="301">
        <f t="shared" si="46"/>
        <v>61.49856830096406</v>
      </c>
      <c r="AX50" s="301">
        <f t="shared" si="46"/>
        <v>276.74355735433824</v>
      </c>
      <c r="AY50" s="301">
        <f t="shared" si="46"/>
        <v>307.49284150482032</v>
      </c>
      <c r="AZ50" s="301">
        <f t="shared" si="46"/>
        <v>153.74642075241016</v>
      </c>
      <c r="BA50" s="301">
        <f t="shared" si="46"/>
        <v>399.74069395626634</v>
      </c>
      <c r="BB50" s="301">
        <f t="shared" si="46"/>
        <v>0</v>
      </c>
      <c r="BC50" s="301">
        <f t="shared" si="46"/>
        <v>0</v>
      </c>
      <c r="BD50" s="301">
        <f t="shared" si="47"/>
        <v>430.48997810674842</v>
      </c>
      <c r="BE50" s="301">
        <f t="shared" si="47"/>
        <v>276.74355735433824</v>
      </c>
      <c r="BF50" s="301">
        <f t="shared" si="47"/>
        <v>215.24498905337421</v>
      </c>
      <c r="BG50" s="301">
        <f t="shared" si="47"/>
        <v>122.99713660192812</v>
      </c>
      <c r="BH50" s="301">
        <f t="shared" si="36"/>
        <v>2110.7895700717986</v>
      </c>
    </row>
    <row r="51" spans="2:60" s="1488" customFormat="1" ht="14.25" x14ac:dyDescent="0.2">
      <c r="B51" s="1730" t="s">
        <v>12</v>
      </c>
      <c r="C51" s="1994" t="s">
        <v>111</v>
      </c>
      <c r="D51" s="1990" t="s">
        <v>113</v>
      </c>
      <c r="E51" s="1989" t="s">
        <v>25</v>
      </c>
      <c r="F51" s="1991" t="s">
        <v>26</v>
      </c>
      <c r="G51" s="1994">
        <v>17.420000000000002</v>
      </c>
      <c r="H51" s="1995">
        <v>317.36432079882667</v>
      </c>
      <c r="I51" s="1995">
        <v>317.36432079882667</v>
      </c>
      <c r="J51" s="1995">
        <v>317.36432079882667</v>
      </c>
      <c r="K51" s="1996">
        <v>12.93</v>
      </c>
      <c r="L51" s="1539"/>
      <c r="M51" s="301"/>
      <c r="N51" s="301"/>
      <c r="O51" s="2278"/>
      <c r="P51" s="2278"/>
      <c r="Q51" s="2278"/>
      <c r="R51" s="301">
        <f t="shared" si="32"/>
        <v>4103.5206679288285</v>
      </c>
      <c r="S51" s="301">
        <f t="shared" si="44"/>
        <v>1825.9709760541523</v>
      </c>
      <c r="T51" s="301">
        <f t="shared" si="44"/>
        <v>25.389145663906138</v>
      </c>
      <c r="U51" s="301">
        <f t="shared" si="44"/>
        <v>1377.3611522669075</v>
      </c>
      <c r="V51" s="301">
        <f t="shared" si="44"/>
        <v>0</v>
      </c>
      <c r="W51" s="301">
        <f t="shared" si="44"/>
        <v>409.39997383048643</v>
      </c>
      <c r="X51" s="301">
        <f t="shared" si="44"/>
        <v>9.5209296239647987</v>
      </c>
      <c r="Y51" s="301">
        <f t="shared" si="44"/>
        <v>6.3472864159765345</v>
      </c>
      <c r="Z51" s="301">
        <f t="shared" si="44"/>
        <v>6.3472864159765345</v>
      </c>
      <c r="AA51" s="301">
        <f t="shared" si="44"/>
        <v>28.562788871894398</v>
      </c>
      <c r="AB51" s="301">
        <f t="shared" si="44"/>
        <v>31.736432079882672</v>
      </c>
      <c r="AC51" s="301">
        <f t="shared" si="44"/>
        <v>15.868216039941336</v>
      </c>
      <c r="AD51" s="301">
        <f t="shared" si="44"/>
        <v>41.257361703847465</v>
      </c>
      <c r="AE51" s="301">
        <f t="shared" si="44"/>
        <v>0</v>
      </c>
      <c r="AF51" s="301">
        <f t="shared" si="44"/>
        <v>0</v>
      </c>
      <c r="AG51" s="301">
        <f t="shared" si="33"/>
        <v>44.431004911835736</v>
      </c>
      <c r="AH51" s="301">
        <f t="shared" si="33"/>
        <v>28.562788871894398</v>
      </c>
      <c r="AI51" s="301">
        <f t="shared" si="33"/>
        <v>22.215502455917868</v>
      </c>
      <c r="AJ51" s="301">
        <f t="shared" si="33"/>
        <v>12.694572831953069</v>
      </c>
      <c r="AK51" s="301">
        <f t="shared" si="34"/>
        <v>217.85524989029136</v>
      </c>
      <c r="AL51" s="1219" t="s">
        <v>1342</v>
      </c>
      <c r="AM51" s="73" t="s">
        <v>1342</v>
      </c>
      <c r="AN51" s="1219" t="s">
        <v>1342</v>
      </c>
      <c r="AO51" s="301">
        <f t="shared" si="35"/>
        <v>4103.5206679288285</v>
      </c>
      <c r="AP51" s="301">
        <f t="shared" si="46"/>
        <v>1825.9709760541523</v>
      </c>
      <c r="AQ51" s="301">
        <f t="shared" si="46"/>
        <v>25.389145663906138</v>
      </c>
      <c r="AR51" s="301">
        <f t="shared" si="46"/>
        <v>1377.3611522669075</v>
      </c>
      <c r="AS51" s="301">
        <f t="shared" si="46"/>
        <v>0</v>
      </c>
      <c r="AT51" s="301">
        <f t="shared" si="46"/>
        <v>409.39997383048643</v>
      </c>
      <c r="AU51" s="301">
        <f t="shared" si="46"/>
        <v>9.5209296239647987</v>
      </c>
      <c r="AV51" s="301">
        <f t="shared" si="46"/>
        <v>6.3472864159765345</v>
      </c>
      <c r="AW51" s="301">
        <f t="shared" si="46"/>
        <v>6.3472864159765345</v>
      </c>
      <c r="AX51" s="301">
        <f t="shared" si="46"/>
        <v>28.562788871894398</v>
      </c>
      <c r="AY51" s="301">
        <f t="shared" si="46"/>
        <v>31.736432079882672</v>
      </c>
      <c r="AZ51" s="301">
        <f t="shared" si="46"/>
        <v>15.868216039941336</v>
      </c>
      <c r="BA51" s="301">
        <f t="shared" si="46"/>
        <v>41.257361703847465</v>
      </c>
      <c r="BB51" s="301">
        <f t="shared" si="46"/>
        <v>0</v>
      </c>
      <c r="BC51" s="301">
        <f t="shared" si="46"/>
        <v>0</v>
      </c>
      <c r="BD51" s="301">
        <f t="shared" si="47"/>
        <v>44.431004911835736</v>
      </c>
      <c r="BE51" s="301">
        <f t="shared" si="47"/>
        <v>28.562788871894398</v>
      </c>
      <c r="BF51" s="301">
        <f t="shared" si="47"/>
        <v>22.215502455917868</v>
      </c>
      <c r="BG51" s="301">
        <f t="shared" si="47"/>
        <v>12.694572831953069</v>
      </c>
      <c r="BH51" s="301">
        <f t="shared" si="36"/>
        <v>217.85524989029136</v>
      </c>
    </row>
    <row r="52" spans="2:60" s="1488" customFormat="1" ht="14.25" x14ac:dyDescent="0.2">
      <c r="B52" s="1730" t="s">
        <v>12</v>
      </c>
      <c r="C52" s="1994" t="s">
        <v>111</v>
      </c>
      <c r="D52" s="1990" t="s">
        <v>114</v>
      </c>
      <c r="E52" s="1989" t="s">
        <v>25</v>
      </c>
      <c r="F52" s="1991" t="s">
        <v>26</v>
      </c>
      <c r="G52" s="1994">
        <v>17.420000000000002</v>
      </c>
      <c r="H52" s="1995">
        <v>856.66715878129776</v>
      </c>
      <c r="I52" s="1995">
        <v>856.66715878129776</v>
      </c>
      <c r="J52" s="1995">
        <v>856.66715878129776</v>
      </c>
      <c r="K52" s="1996">
        <v>12.93</v>
      </c>
      <c r="L52" s="1539"/>
      <c r="M52" s="301"/>
      <c r="N52" s="301"/>
      <c r="O52" s="2278"/>
      <c r="P52" s="2278"/>
      <c r="Q52" s="2278"/>
      <c r="R52" s="301">
        <f t="shared" si="32"/>
        <v>11076.70636304218</v>
      </c>
      <c r="S52" s="301">
        <f t="shared" si="44"/>
        <v>4928.8759496849116</v>
      </c>
      <c r="T52" s="301">
        <f t="shared" si="44"/>
        <v>68.53337270250384</v>
      </c>
      <c r="U52" s="301">
        <f t="shared" si="44"/>
        <v>3717.9354691108319</v>
      </c>
      <c r="V52" s="301">
        <f t="shared" si="44"/>
        <v>0</v>
      </c>
      <c r="W52" s="301">
        <f t="shared" si="44"/>
        <v>1105.1006348278743</v>
      </c>
      <c r="X52" s="301">
        <f t="shared" si="44"/>
        <v>25.700014763438933</v>
      </c>
      <c r="Y52" s="301">
        <f t="shared" si="44"/>
        <v>17.13334317562596</v>
      </c>
      <c r="Z52" s="301">
        <f t="shared" si="44"/>
        <v>17.13334317562596</v>
      </c>
      <c r="AA52" s="301">
        <f t="shared" si="44"/>
        <v>77.100044290316788</v>
      </c>
      <c r="AB52" s="301">
        <f t="shared" si="44"/>
        <v>85.666715878129793</v>
      </c>
      <c r="AC52" s="301">
        <f t="shared" si="44"/>
        <v>42.833357939064896</v>
      </c>
      <c r="AD52" s="301">
        <f t="shared" si="44"/>
        <v>111.36673064156872</v>
      </c>
      <c r="AE52" s="301">
        <f t="shared" si="44"/>
        <v>0</v>
      </c>
      <c r="AF52" s="301">
        <f t="shared" si="44"/>
        <v>0</v>
      </c>
      <c r="AG52" s="301">
        <f t="shared" si="33"/>
        <v>119.9334022293817</v>
      </c>
      <c r="AH52" s="301">
        <f t="shared" si="33"/>
        <v>77.100044290316788</v>
      </c>
      <c r="AI52" s="301">
        <f t="shared" si="33"/>
        <v>59.966701114690849</v>
      </c>
      <c r="AJ52" s="301">
        <f t="shared" si="33"/>
        <v>34.26668635125192</v>
      </c>
      <c r="AK52" s="301">
        <f t="shared" si="34"/>
        <v>588.06055286664582</v>
      </c>
      <c r="AL52" s="1219" t="s">
        <v>1342</v>
      </c>
      <c r="AM52" s="73" t="s">
        <v>1342</v>
      </c>
      <c r="AN52" s="1219" t="s">
        <v>1342</v>
      </c>
      <c r="AO52" s="301">
        <f t="shared" si="35"/>
        <v>11076.70636304218</v>
      </c>
      <c r="AP52" s="301">
        <f t="shared" si="46"/>
        <v>4928.8759496849116</v>
      </c>
      <c r="AQ52" s="301">
        <f t="shared" si="46"/>
        <v>68.53337270250384</v>
      </c>
      <c r="AR52" s="301">
        <f t="shared" si="46"/>
        <v>3717.9354691108319</v>
      </c>
      <c r="AS52" s="301">
        <f t="shared" si="46"/>
        <v>0</v>
      </c>
      <c r="AT52" s="301">
        <f t="shared" si="46"/>
        <v>1105.1006348278743</v>
      </c>
      <c r="AU52" s="301">
        <f t="shared" si="46"/>
        <v>25.700014763438933</v>
      </c>
      <c r="AV52" s="301">
        <f t="shared" si="46"/>
        <v>17.13334317562596</v>
      </c>
      <c r="AW52" s="301">
        <f t="shared" si="46"/>
        <v>17.13334317562596</v>
      </c>
      <c r="AX52" s="301">
        <f t="shared" si="46"/>
        <v>77.100044290316788</v>
      </c>
      <c r="AY52" s="301">
        <f t="shared" si="46"/>
        <v>85.666715878129793</v>
      </c>
      <c r="AZ52" s="301">
        <f t="shared" si="46"/>
        <v>42.833357939064896</v>
      </c>
      <c r="BA52" s="301">
        <f t="shared" si="46"/>
        <v>111.36673064156872</v>
      </c>
      <c r="BB52" s="301">
        <f t="shared" si="46"/>
        <v>0</v>
      </c>
      <c r="BC52" s="301">
        <f t="shared" si="46"/>
        <v>0</v>
      </c>
      <c r="BD52" s="301">
        <f t="shared" si="47"/>
        <v>119.9334022293817</v>
      </c>
      <c r="BE52" s="301">
        <f t="shared" si="47"/>
        <v>77.100044290316788</v>
      </c>
      <c r="BF52" s="301">
        <f t="shared" si="47"/>
        <v>59.966701114690849</v>
      </c>
      <c r="BG52" s="301">
        <f t="shared" si="47"/>
        <v>34.26668635125192</v>
      </c>
      <c r="BH52" s="301">
        <f t="shared" si="36"/>
        <v>588.06055286664582</v>
      </c>
    </row>
    <row r="53" spans="2:60" s="1488" customFormat="1" ht="14.25" x14ac:dyDescent="0.2">
      <c r="B53" s="1730" t="s">
        <v>12</v>
      </c>
      <c r="C53" s="1994" t="s">
        <v>111</v>
      </c>
      <c r="D53" s="1990" t="s">
        <v>115</v>
      </c>
      <c r="E53" s="1989" t="s">
        <v>25</v>
      </c>
      <c r="F53" s="1991" t="s">
        <v>26</v>
      </c>
      <c r="G53" s="1994">
        <v>17.420000000000002</v>
      </c>
      <c r="H53" s="1995">
        <v>379.39213500820711</v>
      </c>
      <c r="I53" s="1995">
        <v>379.39213500820711</v>
      </c>
      <c r="J53" s="1995">
        <v>379.39213500820711</v>
      </c>
      <c r="K53" s="1996">
        <v>12.93</v>
      </c>
      <c r="L53" s="1539"/>
      <c r="M53" s="301"/>
      <c r="N53" s="301"/>
      <c r="O53" s="2278"/>
      <c r="P53" s="2278"/>
      <c r="Q53" s="2278"/>
      <c r="R53" s="301">
        <f t="shared" si="32"/>
        <v>4905.5403056561181</v>
      </c>
      <c r="S53" s="301">
        <f t="shared" si="44"/>
        <v>2182.8510064536717</v>
      </c>
      <c r="T53" s="301">
        <f t="shared" si="44"/>
        <v>30.351370800656575</v>
      </c>
      <c r="U53" s="301">
        <f t="shared" si="44"/>
        <v>1646.5618659356189</v>
      </c>
      <c r="V53" s="301">
        <f t="shared" si="44"/>
        <v>0</v>
      </c>
      <c r="W53" s="301">
        <f t="shared" si="44"/>
        <v>489.41585416058723</v>
      </c>
      <c r="X53" s="301">
        <f t="shared" si="44"/>
        <v>11.381764050246213</v>
      </c>
      <c r="Y53" s="301">
        <f t="shared" si="44"/>
        <v>7.5878427001641437</v>
      </c>
      <c r="Z53" s="301">
        <f t="shared" si="44"/>
        <v>7.5878427001641437</v>
      </c>
      <c r="AA53" s="301">
        <f t="shared" si="44"/>
        <v>34.145292150738641</v>
      </c>
      <c r="AB53" s="301">
        <f t="shared" si="44"/>
        <v>37.939213500820721</v>
      </c>
      <c r="AC53" s="301">
        <f t="shared" si="44"/>
        <v>18.96960675041036</v>
      </c>
      <c r="AD53" s="301">
        <f t="shared" si="44"/>
        <v>49.320977551066932</v>
      </c>
      <c r="AE53" s="301">
        <f t="shared" si="44"/>
        <v>0</v>
      </c>
      <c r="AF53" s="301">
        <f t="shared" si="44"/>
        <v>0</v>
      </c>
      <c r="AG53" s="301">
        <f t="shared" si="33"/>
        <v>53.114898901149004</v>
      </c>
      <c r="AH53" s="301">
        <f t="shared" si="33"/>
        <v>34.145292150738641</v>
      </c>
      <c r="AI53" s="301">
        <f t="shared" si="33"/>
        <v>26.557449450574502</v>
      </c>
      <c r="AJ53" s="301">
        <f t="shared" si="33"/>
        <v>15.175685400328287</v>
      </c>
      <c r="AK53" s="301">
        <f t="shared" si="34"/>
        <v>260.43434299918221</v>
      </c>
      <c r="AL53" s="1219" t="s">
        <v>1342</v>
      </c>
      <c r="AM53" s="73" t="s">
        <v>1342</v>
      </c>
      <c r="AN53" s="1219" t="s">
        <v>1342</v>
      </c>
      <c r="AO53" s="301">
        <f t="shared" si="35"/>
        <v>4905.5403056561181</v>
      </c>
      <c r="AP53" s="301">
        <f t="shared" si="46"/>
        <v>2182.8510064536717</v>
      </c>
      <c r="AQ53" s="301">
        <f t="shared" si="46"/>
        <v>30.351370800656575</v>
      </c>
      <c r="AR53" s="301">
        <f t="shared" si="46"/>
        <v>1646.5618659356189</v>
      </c>
      <c r="AS53" s="301">
        <f t="shared" si="46"/>
        <v>0</v>
      </c>
      <c r="AT53" s="301">
        <f t="shared" si="46"/>
        <v>489.41585416058723</v>
      </c>
      <c r="AU53" s="301">
        <f t="shared" si="46"/>
        <v>11.381764050246213</v>
      </c>
      <c r="AV53" s="301">
        <f t="shared" si="46"/>
        <v>7.5878427001641437</v>
      </c>
      <c r="AW53" s="301">
        <f t="shared" si="46"/>
        <v>7.5878427001641437</v>
      </c>
      <c r="AX53" s="301">
        <f t="shared" si="46"/>
        <v>34.145292150738641</v>
      </c>
      <c r="AY53" s="301">
        <f t="shared" si="46"/>
        <v>37.939213500820721</v>
      </c>
      <c r="AZ53" s="301">
        <f t="shared" si="46"/>
        <v>18.96960675041036</v>
      </c>
      <c r="BA53" s="301">
        <f t="shared" si="46"/>
        <v>49.320977551066932</v>
      </c>
      <c r="BB53" s="301">
        <f t="shared" si="46"/>
        <v>0</v>
      </c>
      <c r="BC53" s="301">
        <f t="shared" si="46"/>
        <v>0</v>
      </c>
      <c r="BD53" s="301">
        <f t="shared" si="47"/>
        <v>53.114898901149004</v>
      </c>
      <c r="BE53" s="301">
        <f t="shared" si="47"/>
        <v>34.145292150738641</v>
      </c>
      <c r="BF53" s="301">
        <f t="shared" si="47"/>
        <v>26.557449450574502</v>
      </c>
      <c r="BG53" s="301">
        <f t="shared" si="47"/>
        <v>15.175685400328287</v>
      </c>
      <c r="BH53" s="301">
        <f t="shared" si="36"/>
        <v>260.43434299918221</v>
      </c>
    </row>
    <row r="54" spans="2:60" s="1488" customFormat="1" ht="14.25" x14ac:dyDescent="0.2">
      <c r="B54" s="1730" t="s">
        <v>12</v>
      </c>
      <c r="C54" s="1994" t="s">
        <v>111</v>
      </c>
      <c r="D54" s="1990" t="s">
        <v>116</v>
      </c>
      <c r="E54" s="1989" t="s">
        <v>25</v>
      </c>
      <c r="F54" s="1991" t="s">
        <v>26</v>
      </c>
      <c r="G54" s="1994">
        <v>17.420000000000002</v>
      </c>
      <c r="H54" s="1995">
        <v>419.41733850673518</v>
      </c>
      <c r="I54" s="1995">
        <v>419.41733850673518</v>
      </c>
      <c r="J54" s="1995">
        <v>419.41733850673518</v>
      </c>
      <c r="K54" s="1996">
        <v>12.93</v>
      </c>
      <c r="L54" s="1539"/>
      <c r="M54" s="301"/>
      <c r="N54" s="301"/>
      <c r="O54" s="2278"/>
      <c r="P54" s="2278"/>
      <c r="Q54" s="2278"/>
      <c r="R54" s="301">
        <f t="shared" si="32"/>
        <v>5423.0661868920861</v>
      </c>
      <c r="S54" s="301">
        <f t="shared" si="44"/>
        <v>2413.1379514858481</v>
      </c>
      <c r="T54" s="301">
        <f t="shared" si="44"/>
        <v>33.553387080538819</v>
      </c>
      <c r="U54" s="301">
        <f t="shared" si="44"/>
        <v>1820.2712491192308</v>
      </c>
      <c r="V54" s="301">
        <f t="shared" si="44"/>
        <v>0</v>
      </c>
      <c r="W54" s="301">
        <f t="shared" si="44"/>
        <v>541.04836667368841</v>
      </c>
      <c r="X54" s="301">
        <f t="shared" si="44"/>
        <v>12.582520155202054</v>
      </c>
      <c r="Y54" s="301">
        <f t="shared" si="44"/>
        <v>8.3883467701347048</v>
      </c>
      <c r="Z54" s="301">
        <f t="shared" si="44"/>
        <v>8.3883467701347048</v>
      </c>
      <c r="AA54" s="301">
        <f t="shared" si="44"/>
        <v>37.747560465606163</v>
      </c>
      <c r="AB54" s="301">
        <f t="shared" si="44"/>
        <v>41.941733850673529</v>
      </c>
      <c r="AC54" s="301">
        <f t="shared" si="44"/>
        <v>20.970866925336765</v>
      </c>
      <c r="AD54" s="301">
        <f t="shared" si="44"/>
        <v>54.524254005875576</v>
      </c>
      <c r="AE54" s="301">
        <f t="shared" si="44"/>
        <v>0</v>
      </c>
      <c r="AF54" s="301">
        <f t="shared" si="44"/>
        <v>0</v>
      </c>
      <c r="AG54" s="301">
        <f t="shared" si="33"/>
        <v>58.718427390942935</v>
      </c>
      <c r="AH54" s="301">
        <f t="shared" si="33"/>
        <v>37.747560465606163</v>
      </c>
      <c r="AI54" s="301">
        <f t="shared" si="33"/>
        <v>29.359213695471468</v>
      </c>
      <c r="AJ54" s="301">
        <f t="shared" si="33"/>
        <v>16.77669354026941</v>
      </c>
      <c r="AK54" s="301">
        <f t="shared" si="34"/>
        <v>287.90970849752665</v>
      </c>
      <c r="AL54" s="1219" t="s">
        <v>1342</v>
      </c>
      <c r="AM54" s="73" t="s">
        <v>1342</v>
      </c>
      <c r="AN54" s="1219" t="s">
        <v>1342</v>
      </c>
      <c r="AO54" s="301">
        <f t="shared" si="35"/>
        <v>5423.0661868920861</v>
      </c>
      <c r="AP54" s="301">
        <f t="shared" si="46"/>
        <v>2413.1379514858481</v>
      </c>
      <c r="AQ54" s="301">
        <f t="shared" si="46"/>
        <v>33.553387080538819</v>
      </c>
      <c r="AR54" s="301">
        <f t="shared" si="46"/>
        <v>1820.2712491192308</v>
      </c>
      <c r="AS54" s="301">
        <f t="shared" si="46"/>
        <v>0</v>
      </c>
      <c r="AT54" s="301">
        <f t="shared" si="46"/>
        <v>541.04836667368841</v>
      </c>
      <c r="AU54" s="301">
        <f t="shared" si="46"/>
        <v>12.582520155202054</v>
      </c>
      <c r="AV54" s="301">
        <f t="shared" si="46"/>
        <v>8.3883467701347048</v>
      </c>
      <c r="AW54" s="301">
        <f t="shared" si="46"/>
        <v>8.3883467701347048</v>
      </c>
      <c r="AX54" s="301">
        <f t="shared" si="46"/>
        <v>37.747560465606163</v>
      </c>
      <c r="AY54" s="301">
        <f t="shared" si="46"/>
        <v>41.941733850673529</v>
      </c>
      <c r="AZ54" s="301">
        <f t="shared" si="46"/>
        <v>20.970866925336765</v>
      </c>
      <c r="BA54" s="301">
        <f t="shared" si="46"/>
        <v>54.524254005875576</v>
      </c>
      <c r="BB54" s="301">
        <f t="shared" si="46"/>
        <v>0</v>
      </c>
      <c r="BC54" s="301">
        <f t="shared" si="46"/>
        <v>0</v>
      </c>
      <c r="BD54" s="301">
        <f t="shared" si="47"/>
        <v>58.718427390942935</v>
      </c>
      <c r="BE54" s="301">
        <f t="shared" si="47"/>
        <v>37.747560465606163</v>
      </c>
      <c r="BF54" s="301">
        <f t="shared" si="47"/>
        <v>29.359213695471468</v>
      </c>
      <c r="BG54" s="301">
        <f t="shared" si="47"/>
        <v>16.77669354026941</v>
      </c>
      <c r="BH54" s="301">
        <f t="shared" si="36"/>
        <v>287.90970849752665</v>
      </c>
    </row>
    <row r="55" spans="2:60" s="1488" customFormat="1" ht="14.25" x14ac:dyDescent="0.2">
      <c r="B55" s="1730" t="s">
        <v>12</v>
      </c>
      <c r="C55" s="1994" t="s">
        <v>111</v>
      </c>
      <c r="D55" s="1990" t="s">
        <v>117</v>
      </c>
      <c r="E55" s="1989" t="s">
        <v>25</v>
      </c>
      <c r="F55" s="1991" t="s">
        <v>26</v>
      </c>
      <c r="G55" s="1994">
        <v>17.420000000000002</v>
      </c>
      <c r="H55" s="1995">
        <v>81.89598321478384</v>
      </c>
      <c r="I55" s="1995">
        <v>81.89598321478384</v>
      </c>
      <c r="J55" s="1995">
        <v>81.89598321478384</v>
      </c>
      <c r="K55" s="1996">
        <v>12.93</v>
      </c>
      <c r="L55" s="1539"/>
      <c r="M55" s="301"/>
      <c r="N55" s="301"/>
      <c r="O55" s="2278"/>
      <c r="P55" s="2278"/>
      <c r="Q55" s="2278"/>
      <c r="R55" s="301">
        <f t="shared" si="32"/>
        <v>1058.9150629671551</v>
      </c>
      <c r="S55" s="301">
        <f t="shared" si="44"/>
        <v>471.19250213512407</v>
      </c>
      <c r="T55" s="301">
        <f t="shared" si="44"/>
        <v>6.551678657182709</v>
      </c>
      <c r="U55" s="301">
        <f t="shared" si="44"/>
        <v>355.42856715216186</v>
      </c>
      <c r="V55" s="301">
        <f t="shared" si="44"/>
        <v>0</v>
      </c>
      <c r="W55" s="301">
        <f t="shared" si="44"/>
        <v>105.64581834707117</v>
      </c>
      <c r="X55" s="301">
        <f t="shared" si="44"/>
        <v>2.4568794964435154</v>
      </c>
      <c r="Y55" s="301">
        <f t="shared" si="44"/>
        <v>1.6379196642956773</v>
      </c>
      <c r="Z55" s="301">
        <f t="shared" si="44"/>
        <v>1.6379196642956773</v>
      </c>
      <c r="AA55" s="301">
        <f t="shared" si="44"/>
        <v>7.3706384893305454</v>
      </c>
      <c r="AB55" s="301">
        <f t="shared" ref="S55:AF73" si="48">+$R55*VLOOKUP($E55,$P$5:$AF$7,AB$1+3,FALSE)</f>
        <v>8.1895983214783854</v>
      </c>
      <c r="AC55" s="301">
        <f t="shared" si="48"/>
        <v>4.0947991607391927</v>
      </c>
      <c r="AD55" s="301">
        <f t="shared" si="48"/>
        <v>10.6464778179219</v>
      </c>
      <c r="AE55" s="301">
        <f t="shared" si="48"/>
        <v>0</v>
      </c>
      <c r="AF55" s="301">
        <f t="shared" si="48"/>
        <v>0</v>
      </c>
      <c r="AG55" s="301">
        <f t="shared" si="33"/>
        <v>11.46543765006974</v>
      </c>
      <c r="AH55" s="301">
        <f t="shared" si="33"/>
        <v>7.3706384893305454</v>
      </c>
      <c r="AI55" s="301">
        <f t="shared" si="33"/>
        <v>5.73271882503487</v>
      </c>
      <c r="AJ55" s="301">
        <f t="shared" si="33"/>
        <v>3.2758393285913545</v>
      </c>
      <c r="AK55" s="301">
        <f t="shared" si="34"/>
        <v>56.217629768083889</v>
      </c>
      <c r="AL55" s="1219" t="s">
        <v>1342</v>
      </c>
      <c r="AM55" s="73" t="s">
        <v>1342</v>
      </c>
      <c r="AN55" s="1219" t="s">
        <v>1342</v>
      </c>
      <c r="AO55" s="301">
        <f t="shared" si="35"/>
        <v>1058.9150629671551</v>
      </c>
      <c r="AP55" s="301">
        <f t="shared" si="46"/>
        <v>471.19250213512407</v>
      </c>
      <c r="AQ55" s="301">
        <f t="shared" si="46"/>
        <v>6.551678657182709</v>
      </c>
      <c r="AR55" s="301">
        <f t="shared" si="46"/>
        <v>355.42856715216186</v>
      </c>
      <c r="AS55" s="301">
        <f t="shared" si="46"/>
        <v>0</v>
      </c>
      <c r="AT55" s="301">
        <f t="shared" si="46"/>
        <v>105.64581834707117</v>
      </c>
      <c r="AU55" s="301">
        <f t="shared" si="46"/>
        <v>2.4568794964435154</v>
      </c>
      <c r="AV55" s="301">
        <f t="shared" si="46"/>
        <v>1.6379196642956773</v>
      </c>
      <c r="AW55" s="301">
        <f t="shared" si="46"/>
        <v>1.6379196642956773</v>
      </c>
      <c r="AX55" s="301">
        <f t="shared" si="46"/>
        <v>7.3706384893305454</v>
      </c>
      <c r="AY55" s="301">
        <f t="shared" si="46"/>
        <v>8.1895983214783854</v>
      </c>
      <c r="AZ55" s="301">
        <f t="shared" si="46"/>
        <v>4.0947991607391927</v>
      </c>
      <c r="BA55" s="301">
        <f t="shared" si="46"/>
        <v>10.6464778179219</v>
      </c>
      <c r="BB55" s="301">
        <f t="shared" si="46"/>
        <v>0</v>
      </c>
      <c r="BC55" s="301">
        <f t="shared" si="46"/>
        <v>0</v>
      </c>
      <c r="BD55" s="301">
        <f t="shared" si="47"/>
        <v>11.46543765006974</v>
      </c>
      <c r="BE55" s="301">
        <f t="shared" si="47"/>
        <v>7.3706384893305454</v>
      </c>
      <c r="BF55" s="301">
        <f t="shared" si="47"/>
        <v>5.73271882503487</v>
      </c>
      <c r="BG55" s="301">
        <f t="shared" si="47"/>
        <v>3.2758393285913545</v>
      </c>
      <c r="BH55" s="301">
        <f t="shared" si="36"/>
        <v>56.217629768083889</v>
      </c>
    </row>
    <row r="56" spans="2:60" s="1488" customFormat="1" ht="14.25" x14ac:dyDescent="0.2">
      <c r="B56" s="1730" t="s">
        <v>12</v>
      </c>
      <c r="C56" s="1994" t="s">
        <v>111</v>
      </c>
      <c r="D56" s="1990" t="s">
        <v>118</v>
      </c>
      <c r="E56" s="1989" t="s">
        <v>25</v>
      </c>
      <c r="F56" s="1991" t="s">
        <v>26</v>
      </c>
      <c r="G56" s="1994">
        <v>17.32</v>
      </c>
      <c r="H56" s="2343">
        <v>89.390813674185793</v>
      </c>
      <c r="I56" s="2343">
        <v>89.390813674185793</v>
      </c>
      <c r="J56" s="2343">
        <v>89.390813674185793</v>
      </c>
      <c r="K56" s="1996">
        <v>12.93</v>
      </c>
      <c r="L56" s="1539"/>
      <c r="M56" s="301"/>
      <c r="N56" s="301"/>
      <c r="O56" s="2278"/>
      <c r="P56" s="2278"/>
      <c r="Q56" s="2278"/>
      <c r="R56" s="301">
        <f t="shared" si="32"/>
        <v>1155.8232208072222</v>
      </c>
      <c r="S56" s="301">
        <f t="shared" si="48"/>
        <v>514.31437183637991</v>
      </c>
      <c r="T56" s="301">
        <f t="shared" si="48"/>
        <v>7.1512650939348648</v>
      </c>
      <c r="U56" s="301">
        <f t="shared" si="48"/>
        <v>387.9561313459663</v>
      </c>
      <c r="V56" s="301">
        <f t="shared" si="48"/>
        <v>0</v>
      </c>
      <c r="W56" s="301">
        <f t="shared" si="48"/>
        <v>115.31414963969968</v>
      </c>
      <c r="X56" s="301">
        <f t="shared" si="48"/>
        <v>2.6817244102255735</v>
      </c>
      <c r="Y56" s="301">
        <f t="shared" si="48"/>
        <v>1.7878162734837162</v>
      </c>
      <c r="Z56" s="301">
        <f t="shared" si="48"/>
        <v>1.7878162734837162</v>
      </c>
      <c r="AA56" s="301">
        <f t="shared" si="48"/>
        <v>8.0451732306767205</v>
      </c>
      <c r="AB56" s="301">
        <f t="shared" si="48"/>
        <v>8.9390813674185807</v>
      </c>
      <c r="AC56" s="301">
        <f t="shared" si="48"/>
        <v>4.4695406837092904</v>
      </c>
      <c r="AD56" s="301">
        <f t="shared" si="48"/>
        <v>11.620805777644152</v>
      </c>
      <c r="AE56" s="301">
        <f t="shared" si="48"/>
        <v>0</v>
      </c>
      <c r="AF56" s="301">
        <f t="shared" si="48"/>
        <v>0</v>
      </c>
      <c r="AG56" s="301">
        <f t="shared" si="33"/>
        <v>12.514713914386013</v>
      </c>
      <c r="AH56" s="301">
        <f t="shared" si="33"/>
        <v>8.0451732306767205</v>
      </c>
      <c r="AI56" s="301">
        <f t="shared" si="33"/>
        <v>6.2573569571930063</v>
      </c>
      <c r="AJ56" s="301">
        <f t="shared" si="33"/>
        <v>3.5756325469674324</v>
      </c>
      <c r="AK56" s="301">
        <f t="shared" si="34"/>
        <v>61.362468225376574</v>
      </c>
      <c r="AL56" s="1219" t="s">
        <v>1342</v>
      </c>
      <c r="AM56" s="73" t="s">
        <v>1342</v>
      </c>
      <c r="AN56" s="1219" t="s">
        <v>1342</v>
      </c>
      <c r="AO56" s="301">
        <f t="shared" si="35"/>
        <v>1155.8232208072222</v>
      </c>
      <c r="AP56" s="301">
        <f t="shared" si="46"/>
        <v>514.31437183637991</v>
      </c>
      <c r="AQ56" s="301">
        <f t="shared" si="46"/>
        <v>7.1512650939348648</v>
      </c>
      <c r="AR56" s="301">
        <f t="shared" si="46"/>
        <v>387.9561313459663</v>
      </c>
      <c r="AS56" s="301">
        <f t="shared" si="46"/>
        <v>0</v>
      </c>
      <c r="AT56" s="301">
        <f t="shared" si="46"/>
        <v>115.31414963969968</v>
      </c>
      <c r="AU56" s="301">
        <f t="shared" si="46"/>
        <v>2.6817244102255735</v>
      </c>
      <c r="AV56" s="301">
        <f t="shared" si="46"/>
        <v>1.7878162734837162</v>
      </c>
      <c r="AW56" s="301">
        <f t="shared" si="46"/>
        <v>1.7878162734837162</v>
      </c>
      <c r="AX56" s="301">
        <f t="shared" si="46"/>
        <v>8.0451732306767205</v>
      </c>
      <c r="AY56" s="301">
        <f t="shared" si="46"/>
        <v>8.9390813674185807</v>
      </c>
      <c r="AZ56" s="301">
        <f t="shared" si="46"/>
        <v>4.4695406837092904</v>
      </c>
      <c r="BA56" s="301">
        <f t="shared" si="46"/>
        <v>11.620805777644152</v>
      </c>
      <c r="BB56" s="301">
        <f t="shared" si="46"/>
        <v>0</v>
      </c>
      <c r="BC56" s="301">
        <f t="shared" si="46"/>
        <v>0</v>
      </c>
      <c r="BD56" s="301">
        <f t="shared" si="47"/>
        <v>12.514713914386013</v>
      </c>
      <c r="BE56" s="301">
        <f t="shared" si="47"/>
        <v>8.0451732306767205</v>
      </c>
      <c r="BF56" s="301">
        <f t="shared" si="47"/>
        <v>6.2573569571930063</v>
      </c>
      <c r="BG56" s="301">
        <f t="shared" si="47"/>
        <v>3.5756325469674324</v>
      </c>
      <c r="BH56" s="301">
        <f t="shared" si="36"/>
        <v>61.362468225376574</v>
      </c>
    </row>
    <row r="57" spans="2:60" s="1488" customFormat="1" ht="14.25" x14ac:dyDescent="0.2">
      <c r="B57" s="1730" t="s">
        <v>12</v>
      </c>
      <c r="C57" s="1994" t="s">
        <v>111</v>
      </c>
      <c r="D57" s="1990" t="s">
        <v>119</v>
      </c>
      <c r="E57" s="1989" t="s">
        <v>25</v>
      </c>
      <c r="F57" s="1991" t="s">
        <v>26</v>
      </c>
      <c r="G57" s="1994">
        <v>17.420000000000002</v>
      </c>
      <c r="H57" s="2343">
        <v>173.01311451714164</v>
      </c>
      <c r="I57" s="2343">
        <v>173.01311451714164</v>
      </c>
      <c r="J57" s="2343">
        <v>173.01311451714164</v>
      </c>
      <c r="K57" s="1996">
        <v>12.93</v>
      </c>
      <c r="L57" s="1539"/>
      <c r="M57" s="301"/>
      <c r="N57" s="301"/>
      <c r="O57" s="2278"/>
      <c r="P57" s="2278"/>
      <c r="Q57" s="2278"/>
      <c r="R57" s="301">
        <f t="shared" si="32"/>
        <v>2237.0595707066414</v>
      </c>
      <c r="S57" s="301">
        <f t="shared" si="48"/>
        <v>995.43932597668982</v>
      </c>
      <c r="T57" s="301">
        <f t="shared" si="48"/>
        <v>13.841049161371334</v>
      </c>
      <c r="U57" s="301">
        <f t="shared" si="48"/>
        <v>750.87691700439473</v>
      </c>
      <c r="V57" s="301">
        <f t="shared" si="48"/>
        <v>0</v>
      </c>
      <c r="W57" s="301">
        <f t="shared" si="48"/>
        <v>223.18691772711273</v>
      </c>
      <c r="X57" s="301">
        <f t="shared" si="48"/>
        <v>5.1903934355142489</v>
      </c>
      <c r="Y57" s="301">
        <f t="shared" si="48"/>
        <v>3.4602622903428335</v>
      </c>
      <c r="Z57" s="301">
        <f t="shared" si="48"/>
        <v>3.4602622903428335</v>
      </c>
      <c r="AA57" s="301">
        <f t="shared" si="48"/>
        <v>15.571180306542747</v>
      </c>
      <c r="AB57" s="301">
        <f t="shared" si="48"/>
        <v>17.301311451714167</v>
      </c>
      <c r="AC57" s="301">
        <f t="shared" si="48"/>
        <v>8.6506557258570833</v>
      </c>
      <c r="AD57" s="301">
        <f t="shared" si="48"/>
        <v>22.491704887228416</v>
      </c>
      <c r="AE57" s="301">
        <f t="shared" si="48"/>
        <v>0</v>
      </c>
      <c r="AF57" s="301">
        <f t="shared" si="48"/>
        <v>0</v>
      </c>
      <c r="AG57" s="301">
        <f t="shared" si="33"/>
        <v>24.221836032399832</v>
      </c>
      <c r="AH57" s="301">
        <f t="shared" si="33"/>
        <v>15.571180306542747</v>
      </c>
      <c r="AI57" s="301">
        <f t="shared" si="33"/>
        <v>12.110918016199916</v>
      </c>
      <c r="AJ57" s="301">
        <f t="shared" si="33"/>
        <v>6.920524580685667</v>
      </c>
      <c r="AK57" s="301">
        <f t="shared" si="34"/>
        <v>118.76513151370241</v>
      </c>
      <c r="AL57" s="1219" t="s">
        <v>1342</v>
      </c>
      <c r="AM57" s="73" t="s">
        <v>1342</v>
      </c>
      <c r="AN57" s="1219" t="s">
        <v>1342</v>
      </c>
      <c r="AO57" s="301">
        <f t="shared" si="35"/>
        <v>2237.0595707066414</v>
      </c>
      <c r="AP57" s="301">
        <f t="shared" si="46"/>
        <v>995.43932597668982</v>
      </c>
      <c r="AQ57" s="301">
        <f t="shared" si="46"/>
        <v>13.841049161371334</v>
      </c>
      <c r="AR57" s="301">
        <f t="shared" si="46"/>
        <v>750.87691700439473</v>
      </c>
      <c r="AS57" s="301">
        <f t="shared" si="46"/>
        <v>0</v>
      </c>
      <c r="AT57" s="301">
        <f t="shared" si="46"/>
        <v>223.18691772711273</v>
      </c>
      <c r="AU57" s="301">
        <f t="shared" si="46"/>
        <v>5.1903934355142489</v>
      </c>
      <c r="AV57" s="301">
        <f t="shared" si="46"/>
        <v>3.4602622903428335</v>
      </c>
      <c r="AW57" s="301">
        <f t="shared" si="46"/>
        <v>3.4602622903428335</v>
      </c>
      <c r="AX57" s="301">
        <f t="shared" si="46"/>
        <v>15.571180306542747</v>
      </c>
      <c r="AY57" s="301">
        <f t="shared" si="46"/>
        <v>17.301311451714167</v>
      </c>
      <c r="AZ57" s="301">
        <f t="shared" si="46"/>
        <v>8.6506557258570833</v>
      </c>
      <c r="BA57" s="301">
        <f t="shared" si="46"/>
        <v>22.491704887228416</v>
      </c>
      <c r="BB57" s="301">
        <f t="shared" si="46"/>
        <v>0</v>
      </c>
      <c r="BC57" s="301">
        <f t="shared" si="46"/>
        <v>0</v>
      </c>
      <c r="BD57" s="301">
        <f t="shared" si="47"/>
        <v>24.221836032399832</v>
      </c>
      <c r="BE57" s="301">
        <f t="shared" si="47"/>
        <v>15.571180306542747</v>
      </c>
      <c r="BF57" s="301">
        <f t="shared" si="47"/>
        <v>12.110918016199916</v>
      </c>
      <c r="BG57" s="301">
        <f t="shared" si="47"/>
        <v>6.920524580685667</v>
      </c>
      <c r="BH57" s="301">
        <f t="shared" si="36"/>
        <v>118.76513151370241</v>
      </c>
    </row>
    <row r="58" spans="2:60" s="1488" customFormat="1" ht="14.25" x14ac:dyDescent="0.2">
      <c r="B58" s="1730" t="s">
        <v>12</v>
      </c>
      <c r="C58" s="1994" t="s">
        <v>111</v>
      </c>
      <c r="D58" s="1990" t="s">
        <v>120</v>
      </c>
      <c r="E58" s="1989" t="s">
        <v>25</v>
      </c>
      <c r="F58" s="1991" t="s">
        <v>26</v>
      </c>
      <c r="G58" s="1994">
        <v>17</v>
      </c>
      <c r="H58" s="2343">
        <v>1270.540589333167</v>
      </c>
      <c r="I58" s="2343">
        <v>1270.540589333167</v>
      </c>
      <c r="J58" s="2343">
        <v>1270.540589333167</v>
      </c>
      <c r="K58" s="1996">
        <v>12.93</v>
      </c>
      <c r="L58" s="1539"/>
      <c r="M58" s="301"/>
      <c r="N58" s="301"/>
      <c r="O58" s="2278"/>
      <c r="P58" s="2278"/>
      <c r="Q58" s="2278"/>
      <c r="R58" s="301">
        <f t="shared" si="32"/>
        <v>16428.08982007785</v>
      </c>
      <c r="S58" s="301">
        <f t="shared" si="48"/>
        <v>7310.1167584988289</v>
      </c>
      <c r="T58" s="301">
        <f t="shared" si="48"/>
        <v>101.64324714665338</v>
      </c>
      <c r="U58" s="301">
        <f t="shared" si="48"/>
        <v>5514.1461577059454</v>
      </c>
      <c r="V58" s="301">
        <f t="shared" si="48"/>
        <v>0</v>
      </c>
      <c r="W58" s="301">
        <f t="shared" si="48"/>
        <v>1638.9973602397856</v>
      </c>
      <c r="X58" s="301">
        <f t="shared" si="48"/>
        <v>38.11621767999501</v>
      </c>
      <c r="Y58" s="301">
        <f t="shared" si="48"/>
        <v>25.410811786663345</v>
      </c>
      <c r="Z58" s="301">
        <f t="shared" si="48"/>
        <v>25.410811786663345</v>
      </c>
      <c r="AA58" s="301">
        <f t="shared" si="48"/>
        <v>114.34865303998504</v>
      </c>
      <c r="AB58" s="301">
        <f t="shared" si="48"/>
        <v>127.05405893331674</v>
      </c>
      <c r="AC58" s="301">
        <f t="shared" si="48"/>
        <v>63.527029466658369</v>
      </c>
      <c r="AD58" s="301">
        <f t="shared" si="48"/>
        <v>165.17027661331173</v>
      </c>
      <c r="AE58" s="301">
        <f t="shared" si="48"/>
        <v>0</v>
      </c>
      <c r="AF58" s="301">
        <f t="shared" si="48"/>
        <v>0</v>
      </c>
      <c r="AG58" s="301">
        <f t="shared" si="33"/>
        <v>177.87568250664341</v>
      </c>
      <c r="AH58" s="301">
        <f t="shared" si="33"/>
        <v>114.34865303998504</v>
      </c>
      <c r="AI58" s="301">
        <f t="shared" si="33"/>
        <v>88.937841253321707</v>
      </c>
      <c r="AJ58" s="301">
        <f t="shared" si="33"/>
        <v>50.82162357332669</v>
      </c>
      <c r="AK58" s="301">
        <f t="shared" si="34"/>
        <v>872.1646368067677</v>
      </c>
      <c r="AL58" s="1219" t="s">
        <v>1342</v>
      </c>
      <c r="AM58" s="73" t="s">
        <v>1342</v>
      </c>
      <c r="AN58" s="1219" t="s">
        <v>1342</v>
      </c>
      <c r="AO58" s="301">
        <f t="shared" si="35"/>
        <v>16428.08982007785</v>
      </c>
      <c r="AP58" s="301">
        <f t="shared" si="46"/>
        <v>7310.1167584988289</v>
      </c>
      <c r="AQ58" s="301">
        <f t="shared" si="46"/>
        <v>101.64324714665338</v>
      </c>
      <c r="AR58" s="301">
        <f t="shared" si="46"/>
        <v>5514.1461577059454</v>
      </c>
      <c r="AS58" s="301">
        <f t="shared" si="46"/>
        <v>0</v>
      </c>
      <c r="AT58" s="301">
        <f t="shared" si="46"/>
        <v>1638.9973602397856</v>
      </c>
      <c r="AU58" s="301">
        <f t="shared" si="46"/>
        <v>38.11621767999501</v>
      </c>
      <c r="AV58" s="301">
        <f t="shared" si="46"/>
        <v>25.410811786663345</v>
      </c>
      <c r="AW58" s="301">
        <f t="shared" si="46"/>
        <v>25.410811786663345</v>
      </c>
      <c r="AX58" s="301">
        <f t="shared" si="46"/>
        <v>114.34865303998504</v>
      </c>
      <c r="AY58" s="301">
        <f t="shared" si="46"/>
        <v>127.05405893331674</v>
      </c>
      <c r="AZ58" s="301">
        <f t="shared" si="46"/>
        <v>63.527029466658369</v>
      </c>
      <c r="BA58" s="301">
        <f t="shared" si="46"/>
        <v>165.17027661331173</v>
      </c>
      <c r="BB58" s="301">
        <f t="shared" si="46"/>
        <v>0</v>
      </c>
      <c r="BC58" s="301">
        <f t="shared" si="46"/>
        <v>0</v>
      </c>
      <c r="BD58" s="301">
        <f t="shared" si="47"/>
        <v>177.87568250664341</v>
      </c>
      <c r="BE58" s="301">
        <f t="shared" si="47"/>
        <v>114.34865303998504</v>
      </c>
      <c r="BF58" s="301">
        <f t="shared" si="47"/>
        <v>88.937841253321707</v>
      </c>
      <c r="BG58" s="301">
        <f t="shared" si="47"/>
        <v>50.82162357332669</v>
      </c>
      <c r="BH58" s="301">
        <f t="shared" si="36"/>
        <v>872.1646368067677</v>
      </c>
    </row>
    <row r="59" spans="2:60" s="1488" customFormat="1" ht="14.25" x14ac:dyDescent="0.2">
      <c r="B59" s="1730" t="s">
        <v>12</v>
      </c>
      <c r="C59" s="1994" t="s">
        <v>111</v>
      </c>
      <c r="D59" s="1990" t="s">
        <v>121</v>
      </c>
      <c r="E59" s="1989" t="s">
        <v>25</v>
      </c>
      <c r="F59" s="1991" t="s">
        <v>26</v>
      </c>
      <c r="G59" s="1994">
        <v>16.59</v>
      </c>
      <c r="H59" s="2343">
        <v>2484.4707443907246</v>
      </c>
      <c r="I59" s="2343">
        <v>2484.4707443907246</v>
      </c>
      <c r="J59" s="2343">
        <v>2484.4707443907246</v>
      </c>
      <c r="K59" s="1996">
        <v>12.93</v>
      </c>
      <c r="L59" s="1539"/>
      <c r="M59" s="301"/>
      <c r="N59" s="301"/>
      <c r="O59" s="2278"/>
      <c r="P59" s="2278"/>
      <c r="Q59" s="2278"/>
      <c r="R59" s="301">
        <f t="shared" si="32"/>
        <v>32124.206724972068</v>
      </c>
      <c r="S59" s="301">
        <f t="shared" si="48"/>
        <v>14294.522644178374</v>
      </c>
      <c r="T59" s="301">
        <f t="shared" si="48"/>
        <v>198.757659551258</v>
      </c>
      <c r="U59" s="301">
        <f t="shared" si="48"/>
        <v>10782.603030655744</v>
      </c>
      <c r="V59" s="301">
        <f t="shared" si="48"/>
        <v>0</v>
      </c>
      <c r="W59" s="301">
        <f t="shared" si="48"/>
        <v>3204.9672602640348</v>
      </c>
      <c r="X59" s="301">
        <f t="shared" si="48"/>
        <v>74.534122331721733</v>
      </c>
      <c r="Y59" s="301">
        <f t="shared" si="48"/>
        <v>49.6894148878145</v>
      </c>
      <c r="Z59" s="301">
        <f t="shared" si="48"/>
        <v>49.6894148878145</v>
      </c>
      <c r="AA59" s="301">
        <f t="shared" si="48"/>
        <v>223.6023669951652</v>
      </c>
      <c r="AB59" s="301">
        <f t="shared" si="48"/>
        <v>248.44707443907251</v>
      </c>
      <c r="AC59" s="301">
        <f t="shared" si="48"/>
        <v>124.22353721953625</v>
      </c>
      <c r="AD59" s="301">
        <f t="shared" si="48"/>
        <v>322.98119677079421</v>
      </c>
      <c r="AE59" s="301">
        <f t="shared" si="48"/>
        <v>0</v>
      </c>
      <c r="AF59" s="301">
        <f t="shared" si="48"/>
        <v>0</v>
      </c>
      <c r="AG59" s="301">
        <f t="shared" si="33"/>
        <v>347.8259042147015</v>
      </c>
      <c r="AH59" s="301">
        <f t="shared" si="33"/>
        <v>223.6023669951652</v>
      </c>
      <c r="AI59" s="301">
        <f t="shared" si="33"/>
        <v>173.91295210735075</v>
      </c>
      <c r="AJ59" s="301">
        <f t="shared" si="33"/>
        <v>99.378829775629001</v>
      </c>
      <c r="AK59" s="301">
        <f t="shared" si="34"/>
        <v>1705.4689496978913</v>
      </c>
      <c r="AL59" s="1219" t="s">
        <v>1342</v>
      </c>
      <c r="AM59" s="73" t="s">
        <v>1342</v>
      </c>
      <c r="AN59" s="1219" t="s">
        <v>1342</v>
      </c>
      <c r="AO59" s="301">
        <f t="shared" si="35"/>
        <v>32124.206724972068</v>
      </c>
      <c r="AP59" s="301">
        <f t="shared" ref="AP59:BC68" si="49">+$AO59*VLOOKUP($E59,$AM$5:$BC$7,AP$1+3,FALSE)</f>
        <v>14294.522644178374</v>
      </c>
      <c r="AQ59" s="301">
        <f t="shared" si="49"/>
        <v>198.757659551258</v>
      </c>
      <c r="AR59" s="301">
        <f t="shared" si="49"/>
        <v>10782.603030655744</v>
      </c>
      <c r="AS59" s="301">
        <f t="shared" si="49"/>
        <v>0</v>
      </c>
      <c r="AT59" s="301">
        <f t="shared" si="49"/>
        <v>3204.9672602640348</v>
      </c>
      <c r="AU59" s="301">
        <f t="shared" si="49"/>
        <v>74.534122331721733</v>
      </c>
      <c r="AV59" s="301">
        <f t="shared" si="49"/>
        <v>49.6894148878145</v>
      </c>
      <c r="AW59" s="301">
        <f t="shared" si="49"/>
        <v>49.6894148878145</v>
      </c>
      <c r="AX59" s="301">
        <f t="shared" si="49"/>
        <v>223.6023669951652</v>
      </c>
      <c r="AY59" s="301">
        <f t="shared" si="49"/>
        <v>248.44707443907251</v>
      </c>
      <c r="AZ59" s="301">
        <f t="shared" si="49"/>
        <v>124.22353721953625</v>
      </c>
      <c r="BA59" s="301">
        <f t="shared" si="49"/>
        <v>322.98119677079421</v>
      </c>
      <c r="BB59" s="301">
        <f t="shared" si="49"/>
        <v>0</v>
      </c>
      <c r="BC59" s="301">
        <f t="shared" si="49"/>
        <v>0</v>
      </c>
      <c r="BD59" s="301">
        <f t="shared" si="47"/>
        <v>347.8259042147015</v>
      </c>
      <c r="BE59" s="301">
        <f t="shared" si="47"/>
        <v>223.6023669951652</v>
      </c>
      <c r="BF59" s="301">
        <f t="shared" si="47"/>
        <v>173.91295210735075</v>
      </c>
      <c r="BG59" s="301">
        <f t="shared" si="47"/>
        <v>99.378829775629001</v>
      </c>
      <c r="BH59" s="301">
        <f t="shared" si="36"/>
        <v>1705.4689496978913</v>
      </c>
    </row>
    <row r="60" spans="2:60" s="1488" customFormat="1" ht="14.25" x14ac:dyDescent="0.2">
      <c r="B60" s="1730" t="s">
        <v>12</v>
      </c>
      <c r="C60" s="1994" t="s">
        <v>111</v>
      </c>
      <c r="D60" s="1990" t="s">
        <v>122</v>
      </c>
      <c r="E60" s="1989" t="s">
        <v>25</v>
      </c>
      <c r="F60" s="1991" t="s">
        <v>26</v>
      </c>
      <c r="G60" s="1994">
        <v>17</v>
      </c>
      <c r="H60" s="2343">
        <v>2070.5143558272375</v>
      </c>
      <c r="I60" s="2343">
        <v>2070.5143558272375</v>
      </c>
      <c r="J60" s="2343">
        <v>2070.5143558272375</v>
      </c>
      <c r="K60" s="1996">
        <v>12.93</v>
      </c>
      <c r="L60" s="1539"/>
      <c r="M60" s="301"/>
      <c r="N60" s="301"/>
      <c r="O60" s="2278"/>
      <c r="P60" s="2278"/>
      <c r="Q60" s="2278"/>
      <c r="R60" s="301">
        <f t="shared" si="32"/>
        <v>26771.750620846182</v>
      </c>
      <c r="S60" s="301">
        <f t="shared" si="48"/>
        <v>11912.804532430519</v>
      </c>
      <c r="T60" s="301">
        <f t="shared" si="48"/>
        <v>165.64114846617903</v>
      </c>
      <c r="U60" s="301">
        <f t="shared" si="48"/>
        <v>8986.032304290211</v>
      </c>
      <c r="V60" s="301">
        <f t="shared" si="48"/>
        <v>0</v>
      </c>
      <c r="W60" s="301">
        <f t="shared" si="48"/>
        <v>2670.9635190171366</v>
      </c>
      <c r="X60" s="301">
        <f t="shared" si="48"/>
        <v>62.115430674817127</v>
      </c>
      <c r="Y60" s="301">
        <f t="shared" si="48"/>
        <v>41.410287116544758</v>
      </c>
      <c r="Z60" s="301">
        <f t="shared" si="48"/>
        <v>41.410287116544758</v>
      </c>
      <c r="AA60" s="301">
        <f t="shared" si="48"/>
        <v>186.34629202445137</v>
      </c>
      <c r="AB60" s="301">
        <f t="shared" si="48"/>
        <v>207.0514355827238</v>
      </c>
      <c r="AC60" s="301">
        <f t="shared" si="48"/>
        <v>103.5257177913619</v>
      </c>
      <c r="AD60" s="301">
        <f t="shared" si="48"/>
        <v>269.1668662575409</v>
      </c>
      <c r="AE60" s="301">
        <f t="shared" si="48"/>
        <v>0</v>
      </c>
      <c r="AF60" s="301">
        <f t="shared" si="48"/>
        <v>0</v>
      </c>
      <c r="AG60" s="301">
        <f t="shared" si="33"/>
        <v>289.87200981581333</v>
      </c>
      <c r="AH60" s="301">
        <f t="shared" si="33"/>
        <v>186.34629202445137</v>
      </c>
      <c r="AI60" s="301">
        <f t="shared" si="33"/>
        <v>144.93600490790666</v>
      </c>
      <c r="AJ60" s="301">
        <f t="shared" si="33"/>
        <v>82.820574233089516</v>
      </c>
      <c r="AK60" s="301">
        <f t="shared" si="34"/>
        <v>1421.3079190968911</v>
      </c>
      <c r="AL60" s="1219" t="s">
        <v>1342</v>
      </c>
      <c r="AM60" s="73" t="s">
        <v>1342</v>
      </c>
      <c r="AN60" s="1219" t="s">
        <v>1342</v>
      </c>
      <c r="AO60" s="301">
        <f t="shared" si="35"/>
        <v>26771.750620846182</v>
      </c>
      <c r="AP60" s="301">
        <f t="shared" si="49"/>
        <v>11912.804532430519</v>
      </c>
      <c r="AQ60" s="301">
        <f t="shared" si="49"/>
        <v>165.64114846617903</v>
      </c>
      <c r="AR60" s="301">
        <f t="shared" si="49"/>
        <v>8986.032304290211</v>
      </c>
      <c r="AS60" s="301">
        <f t="shared" si="49"/>
        <v>0</v>
      </c>
      <c r="AT60" s="301">
        <f t="shared" si="49"/>
        <v>2670.9635190171366</v>
      </c>
      <c r="AU60" s="301">
        <f t="shared" si="49"/>
        <v>62.115430674817127</v>
      </c>
      <c r="AV60" s="301">
        <f t="shared" si="49"/>
        <v>41.410287116544758</v>
      </c>
      <c r="AW60" s="301">
        <f t="shared" si="49"/>
        <v>41.410287116544758</v>
      </c>
      <c r="AX60" s="301">
        <f t="shared" si="49"/>
        <v>186.34629202445137</v>
      </c>
      <c r="AY60" s="301">
        <f t="shared" si="49"/>
        <v>207.0514355827238</v>
      </c>
      <c r="AZ60" s="301">
        <f t="shared" si="49"/>
        <v>103.5257177913619</v>
      </c>
      <c r="BA60" s="301">
        <f t="shared" si="49"/>
        <v>269.1668662575409</v>
      </c>
      <c r="BB60" s="301">
        <f t="shared" si="49"/>
        <v>0</v>
      </c>
      <c r="BC60" s="301">
        <f t="shared" si="49"/>
        <v>0</v>
      </c>
      <c r="BD60" s="301">
        <f t="shared" si="47"/>
        <v>289.87200981581333</v>
      </c>
      <c r="BE60" s="301">
        <f t="shared" si="47"/>
        <v>186.34629202445137</v>
      </c>
      <c r="BF60" s="301">
        <f t="shared" si="47"/>
        <v>144.93600490790666</v>
      </c>
      <c r="BG60" s="301">
        <f t="shared" si="47"/>
        <v>82.820574233089516</v>
      </c>
      <c r="BH60" s="301">
        <f t="shared" si="36"/>
        <v>1421.3079190968911</v>
      </c>
    </row>
    <row r="61" spans="2:60" s="1488" customFormat="1" ht="14.25" x14ac:dyDescent="0.2">
      <c r="B61" s="1730" t="s">
        <v>12</v>
      </c>
      <c r="C61" s="1994" t="s">
        <v>111</v>
      </c>
      <c r="D61" s="1990" t="s">
        <v>123</v>
      </c>
      <c r="E61" s="1989" t="s">
        <v>25</v>
      </c>
      <c r="F61" s="1991" t="s">
        <v>26</v>
      </c>
      <c r="G61" s="1994">
        <v>17</v>
      </c>
      <c r="H61" s="2343">
        <v>4142.1139430011408</v>
      </c>
      <c r="I61" s="2343">
        <v>4142.1139430011408</v>
      </c>
      <c r="J61" s="2343">
        <v>4142.1139430011408</v>
      </c>
      <c r="K61" s="1996">
        <v>12.93</v>
      </c>
      <c r="L61" s="1539"/>
      <c r="M61" s="301"/>
      <c r="N61" s="301"/>
      <c r="O61" s="2278"/>
      <c r="P61" s="2278"/>
      <c r="Q61" s="2278"/>
      <c r="R61" s="301">
        <f t="shared" si="32"/>
        <v>53557.533283004748</v>
      </c>
      <c r="S61" s="301">
        <f t="shared" si="48"/>
        <v>23831.852995925274</v>
      </c>
      <c r="T61" s="301">
        <f t="shared" si="48"/>
        <v>331.36911544009132</v>
      </c>
      <c r="U61" s="301">
        <f t="shared" si="48"/>
        <v>17976.77451262495</v>
      </c>
      <c r="V61" s="301">
        <f t="shared" si="48"/>
        <v>0</v>
      </c>
      <c r="W61" s="301">
        <f t="shared" si="48"/>
        <v>5343.3269864714721</v>
      </c>
      <c r="X61" s="301">
        <f t="shared" si="48"/>
        <v>124.26341829003421</v>
      </c>
      <c r="Y61" s="301">
        <f t="shared" si="48"/>
        <v>82.84227886002283</v>
      </c>
      <c r="Z61" s="301">
        <f t="shared" si="48"/>
        <v>82.84227886002283</v>
      </c>
      <c r="AA61" s="301">
        <f t="shared" si="48"/>
        <v>372.79025487010261</v>
      </c>
      <c r="AB61" s="301">
        <f t="shared" si="48"/>
        <v>414.21139430011414</v>
      </c>
      <c r="AC61" s="301">
        <f t="shared" si="48"/>
        <v>207.10569715005707</v>
      </c>
      <c r="AD61" s="301">
        <f t="shared" si="48"/>
        <v>538.4748125901483</v>
      </c>
      <c r="AE61" s="301">
        <f t="shared" si="48"/>
        <v>0</v>
      </c>
      <c r="AF61" s="301">
        <f t="shared" si="48"/>
        <v>0</v>
      </c>
      <c r="AG61" s="301">
        <f t="shared" si="33"/>
        <v>579.89595202015983</v>
      </c>
      <c r="AH61" s="301">
        <f t="shared" si="33"/>
        <v>372.79025487010261</v>
      </c>
      <c r="AI61" s="301">
        <f t="shared" si="33"/>
        <v>289.94797601007991</v>
      </c>
      <c r="AJ61" s="301">
        <f t="shared" si="33"/>
        <v>165.68455772004566</v>
      </c>
      <c r="AK61" s="301">
        <f t="shared" si="34"/>
        <v>2843.3607970020739</v>
      </c>
      <c r="AL61" s="1219" t="s">
        <v>1342</v>
      </c>
      <c r="AM61" s="73" t="s">
        <v>1342</v>
      </c>
      <c r="AN61" s="1219" t="s">
        <v>1342</v>
      </c>
      <c r="AO61" s="301">
        <f t="shared" si="35"/>
        <v>53557.533283004748</v>
      </c>
      <c r="AP61" s="301">
        <f t="shared" si="49"/>
        <v>23831.852995925274</v>
      </c>
      <c r="AQ61" s="301">
        <f t="shared" si="49"/>
        <v>331.36911544009132</v>
      </c>
      <c r="AR61" s="301">
        <f t="shared" si="49"/>
        <v>17976.77451262495</v>
      </c>
      <c r="AS61" s="301">
        <f t="shared" si="49"/>
        <v>0</v>
      </c>
      <c r="AT61" s="301">
        <f t="shared" si="49"/>
        <v>5343.3269864714721</v>
      </c>
      <c r="AU61" s="301">
        <f t="shared" si="49"/>
        <v>124.26341829003421</v>
      </c>
      <c r="AV61" s="301">
        <f t="shared" si="49"/>
        <v>82.84227886002283</v>
      </c>
      <c r="AW61" s="301">
        <f t="shared" si="49"/>
        <v>82.84227886002283</v>
      </c>
      <c r="AX61" s="301">
        <f t="shared" si="49"/>
        <v>372.79025487010261</v>
      </c>
      <c r="AY61" s="301">
        <f t="shared" si="49"/>
        <v>414.21139430011414</v>
      </c>
      <c r="AZ61" s="301">
        <f t="shared" si="49"/>
        <v>207.10569715005707</v>
      </c>
      <c r="BA61" s="301">
        <f t="shared" si="49"/>
        <v>538.4748125901483</v>
      </c>
      <c r="BB61" s="301">
        <f t="shared" si="49"/>
        <v>0</v>
      </c>
      <c r="BC61" s="301">
        <f t="shared" si="49"/>
        <v>0</v>
      </c>
      <c r="BD61" s="301">
        <f t="shared" si="47"/>
        <v>579.89595202015983</v>
      </c>
      <c r="BE61" s="301">
        <f t="shared" si="47"/>
        <v>372.79025487010261</v>
      </c>
      <c r="BF61" s="301">
        <f t="shared" si="47"/>
        <v>289.94797601007991</v>
      </c>
      <c r="BG61" s="301">
        <f t="shared" si="47"/>
        <v>165.68455772004566</v>
      </c>
      <c r="BH61" s="301">
        <f t="shared" si="36"/>
        <v>2843.3607970020739</v>
      </c>
    </row>
    <row r="62" spans="2:60" s="1488" customFormat="1" ht="14.25" x14ac:dyDescent="0.2">
      <c r="B62" s="1730" t="s">
        <v>12</v>
      </c>
      <c r="C62" s="1994" t="s">
        <v>111</v>
      </c>
      <c r="D62" s="1990" t="s">
        <v>124</v>
      </c>
      <c r="E62" s="1989" t="s">
        <v>25</v>
      </c>
      <c r="F62" s="1991" t="s">
        <v>26</v>
      </c>
      <c r="G62" s="1994">
        <v>17</v>
      </c>
      <c r="H62" s="2343">
        <v>1508.0112372182475</v>
      </c>
      <c r="I62" s="2343">
        <v>1508.0112372182475</v>
      </c>
      <c r="J62" s="2343">
        <v>1508.0112372182475</v>
      </c>
      <c r="K62" s="1996">
        <v>12.93</v>
      </c>
      <c r="L62" s="1539"/>
      <c r="M62" s="301"/>
      <c r="N62" s="301"/>
      <c r="O62" s="2278"/>
      <c r="P62" s="2278"/>
      <c r="Q62" s="2278"/>
      <c r="R62" s="301">
        <f t="shared" si="32"/>
        <v>19498.585297231941</v>
      </c>
      <c r="S62" s="301">
        <f t="shared" si="48"/>
        <v>8676.4156216208594</v>
      </c>
      <c r="T62" s="301">
        <f t="shared" si="48"/>
        <v>120.64089897745983</v>
      </c>
      <c r="U62" s="301">
        <f t="shared" si="48"/>
        <v>6544.7687695271943</v>
      </c>
      <c r="V62" s="301">
        <f t="shared" si="48"/>
        <v>0</v>
      </c>
      <c r="W62" s="301">
        <f t="shared" si="48"/>
        <v>1945.3344960115396</v>
      </c>
      <c r="X62" s="301">
        <f t="shared" si="48"/>
        <v>45.240337116547423</v>
      </c>
      <c r="Y62" s="301">
        <f t="shared" si="48"/>
        <v>30.160224744364957</v>
      </c>
      <c r="Z62" s="301">
        <f t="shared" si="48"/>
        <v>30.160224744364957</v>
      </c>
      <c r="AA62" s="301">
        <f t="shared" si="48"/>
        <v>135.72101134964228</v>
      </c>
      <c r="AB62" s="301">
        <f t="shared" si="48"/>
        <v>150.80112372182478</v>
      </c>
      <c r="AC62" s="301">
        <f t="shared" si="48"/>
        <v>75.40056186091239</v>
      </c>
      <c r="AD62" s="301">
        <f t="shared" si="48"/>
        <v>196.04146083837219</v>
      </c>
      <c r="AE62" s="301">
        <f t="shared" si="48"/>
        <v>0</v>
      </c>
      <c r="AF62" s="301">
        <f t="shared" si="48"/>
        <v>0</v>
      </c>
      <c r="AG62" s="301">
        <f t="shared" si="33"/>
        <v>211.12157321055469</v>
      </c>
      <c r="AH62" s="301">
        <f t="shared" si="33"/>
        <v>135.72101134964228</v>
      </c>
      <c r="AI62" s="301">
        <f t="shared" si="33"/>
        <v>105.56078660527734</v>
      </c>
      <c r="AJ62" s="301">
        <f t="shared" si="33"/>
        <v>60.320449488729913</v>
      </c>
      <c r="AK62" s="301">
        <f t="shared" si="34"/>
        <v>1035.1767460646552</v>
      </c>
      <c r="AL62" s="1219" t="s">
        <v>1342</v>
      </c>
      <c r="AM62" s="73" t="s">
        <v>1342</v>
      </c>
      <c r="AN62" s="1219" t="s">
        <v>1342</v>
      </c>
      <c r="AO62" s="301">
        <f t="shared" si="35"/>
        <v>19498.585297231941</v>
      </c>
      <c r="AP62" s="301">
        <f t="shared" si="49"/>
        <v>8676.4156216208594</v>
      </c>
      <c r="AQ62" s="301">
        <f t="shared" si="49"/>
        <v>120.64089897745983</v>
      </c>
      <c r="AR62" s="301">
        <f t="shared" si="49"/>
        <v>6544.7687695271943</v>
      </c>
      <c r="AS62" s="301">
        <f t="shared" si="49"/>
        <v>0</v>
      </c>
      <c r="AT62" s="301">
        <f t="shared" si="49"/>
        <v>1945.3344960115396</v>
      </c>
      <c r="AU62" s="301">
        <f t="shared" si="49"/>
        <v>45.240337116547423</v>
      </c>
      <c r="AV62" s="301">
        <f t="shared" si="49"/>
        <v>30.160224744364957</v>
      </c>
      <c r="AW62" s="301">
        <f t="shared" si="49"/>
        <v>30.160224744364957</v>
      </c>
      <c r="AX62" s="301">
        <f t="shared" si="49"/>
        <v>135.72101134964228</v>
      </c>
      <c r="AY62" s="301">
        <f t="shared" si="49"/>
        <v>150.80112372182478</v>
      </c>
      <c r="AZ62" s="301">
        <f t="shared" si="49"/>
        <v>75.40056186091239</v>
      </c>
      <c r="BA62" s="301">
        <f t="shared" si="49"/>
        <v>196.04146083837219</v>
      </c>
      <c r="BB62" s="301">
        <f t="shared" si="49"/>
        <v>0</v>
      </c>
      <c r="BC62" s="301">
        <f t="shared" si="49"/>
        <v>0</v>
      </c>
      <c r="BD62" s="301">
        <f t="shared" si="47"/>
        <v>211.12157321055469</v>
      </c>
      <c r="BE62" s="301">
        <f t="shared" si="47"/>
        <v>135.72101134964228</v>
      </c>
      <c r="BF62" s="301">
        <f t="shared" si="47"/>
        <v>105.56078660527734</v>
      </c>
      <c r="BG62" s="301">
        <f t="shared" si="47"/>
        <v>60.320449488729913</v>
      </c>
      <c r="BH62" s="301">
        <f t="shared" si="36"/>
        <v>1035.1767460646552</v>
      </c>
    </row>
    <row r="63" spans="2:60" s="1488" customFormat="1" ht="14.25" x14ac:dyDescent="0.2">
      <c r="B63" s="1730" t="s">
        <v>12</v>
      </c>
      <c r="C63" s="1994" t="s">
        <v>111</v>
      </c>
      <c r="D63" s="1990" t="s">
        <v>125</v>
      </c>
      <c r="E63" s="1989" t="s">
        <v>25</v>
      </c>
      <c r="F63" s="1991" t="s">
        <v>26</v>
      </c>
      <c r="G63" s="1994">
        <v>17.420000000000002</v>
      </c>
      <c r="H63" s="2343">
        <v>0.55335508251446708</v>
      </c>
      <c r="I63" s="2343">
        <v>0.55335508251446708</v>
      </c>
      <c r="J63" s="2343">
        <v>0.55335508251446708</v>
      </c>
      <c r="K63" s="1996">
        <v>12.93</v>
      </c>
      <c r="L63" s="1539"/>
      <c r="M63" s="301"/>
      <c r="N63" s="301"/>
      <c r="O63" s="2278"/>
      <c r="P63" s="2278"/>
      <c r="Q63" s="2278"/>
      <c r="R63" s="301">
        <f t="shared" si="32"/>
        <v>7.1548812169120595</v>
      </c>
      <c r="S63" s="301">
        <f t="shared" si="48"/>
        <v>3.1837552424929147</v>
      </c>
      <c r="T63" s="301">
        <f t="shared" si="48"/>
        <v>4.4268406601157377E-2</v>
      </c>
      <c r="U63" s="301">
        <f t="shared" si="48"/>
        <v>2.4015610581127871</v>
      </c>
      <c r="V63" s="301">
        <f t="shared" si="48"/>
        <v>0</v>
      </c>
      <c r="W63" s="301">
        <f t="shared" si="48"/>
        <v>0.71382805644366265</v>
      </c>
      <c r="X63" s="301">
        <f t="shared" si="48"/>
        <v>1.6600652475434012E-2</v>
      </c>
      <c r="Y63" s="301">
        <f t="shared" si="48"/>
        <v>1.1067101650289344E-2</v>
      </c>
      <c r="Z63" s="301">
        <f t="shared" si="48"/>
        <v>1.1067101650289344E-2</v>
      </c>
      <c r="AA63" s="301">
        <f t="shared" si="48"/>
        <v>4.9801957426302036E-2</v>
      </c>
      <c r="AB63" s="301">
        <f t="shared" si="48"/>
        <v>5.5335508251446723E-2</v>
      </c>
      <c r="AC63" s="301">
        <f t="shared" si="48"/>
        <v>2.7667754125723362E-2</v>
      </c>
      <c r="AD63" s="301">
        <f t="shared" si="48"/>
        <v>7.1936160726880721E-2</v>
      </c>
      <c r="AE63" s="301">
        <f t="shared" si="48"/>
        <v>0</v>
      </c>
      <c r="AF63" s="301">
        <f t="shared" si="48"/>
        <v>0</v>
      </c>
      <c r="AG63" s="301">
        <f t="shared" si="33"/>
        <v>7.7469711552025408E-2</v>
      </c>
      <c r="AH63" s="301">
        <f t="shared" si="33"/>
        <v>4.9801957426302036E-2</v>
      </c>
      <c r="AI63" s="301">
        <f t="shared" si="33"/>
        <v>3.8734855776012704E-2</v>
      </c>
      <c r="AJ63" s="301">
        <f t="shared" si="33"/>
        <v>2.2134203300578689E-2</v>
      </c>
      <c r="AK63" s="301">
        <f t="shared" si="34"/>
        <v>0.37985148890025361</v>
      </c>
      <c r="AL63" s="1219" t="s">
        <v>1342</v>
      </c>
      <c r="AM63" s="73" t="s">
        <v>1342</v>
      </c>
      <c r="AN63" s="1219" t="s">
        <v>1342</v>
      </c>
      <c r="AO63" s="301">
        <f t="shared" si="35"/>
        <v>7.1548812169120595</v>
      </c>
      <c r="AP63" s="301">
        <f t="shared" si="49"/>
        <v>3.1837552424929147</v>
      </c>
      <c r="AQ63" s="301">
        <f t="shared" si="49"/>
        <v>4.4268406601157377E-2</v>
      </c>
      <c r="AR63" s="301">
        <f t="shared" si="49"/>
        <v>2.4015610581127871</v>
      </c>
      <c r="AS63" s="301">
        <f t="shared" si="49"/>
        <v>0</v>
      </c>
      <c r="AT63" s="301">
        <f t="shared" si="49"/>
        <v>0.71382805644366265</v>
      </c>
      <c r="AU63" s="301">
        <f t="shared" si="49"/>
        <v>1.6600652475434012E-2</v>
      </c>
      <c r="AV63" s="301">
        <f t="shared" si="49"/>
        <v>1.1067101650289344E-2</v>
      </c>
      <c r="AW63" s="301">
        <f t="shared" si="49"/>
        <v>1.1067101650289344E-2</v>
      </c>
      <c r="AX63" s="301">
        <f t="shared" si="49"/>
        <v>4.9801957426302036E-2</v>
      </c>
      <c r="AY63" s="301">
        <f t="shared" si="49"/>
        <v>5.5335508251446723E-2</v>
      </c>
      <c r="AZ63" s="301">
        <f t="shared" si="49"/>
        <v>2.7667754125723362E-2</v>
      </c>
      <c r="BA63" s="301">
        <f t="shared" si="49"/>
        <v>7.1936160726880721E-2</v>
      </c>
      <c r="BB63" s="301">
        <f t="shared" si="49"/>
        <v>0</v>
      </c>
      <c r="BC63" s="301">
        <f t="shared" si="49"/>
        <v>0</v>
      </c>
      <c r="BD63" s="301">
        <f t="shared" si="47"/>
        <v>7.7469711552025408E-2</v>
      </c>
      <c r="BE63" s="301">
        <f t="shared" si="47"/>
        <v>4.9801957426302036E-2</v>
      </c>
      <c r="BF63" s="301">
        <f t="shared" si="47"/>
        <v>3.8734855776012704E-2</v>
      </c>
      <c r="BG63" s="301">
        <f t="shared" si="47"/>
        <v>2.2134203300578689E-2</v>
      </c>
      <c r="BH63" s="301">
        <f t="shared" si="36"/>
        <v>0.37985148890025361</v>
      </c>
    </row>
    <row r="64" spans="2:60" s="1488" customFormat="1" ht="14.25" x14ac:dyDescent="0.2">
      <c r="B64" s="1730" t="s">
        <v>12</v>
      </c>
      <c r="C64" s="1994" t="s">
        <v>111</v>
      </c>
      <c r="D64" s="1990" t="s">
        <v>126</v>
      </c>
      <c r="E64" s="1989" t="s">
        <v>25</v>
      </c>
      <c r="F64" s="1991" t="s">
        <v>26</v>
      </c>
      <c r="G64" s="1994">
        <v>17.32</v>
      </c>
      <c r="H64" s="2343">
        <v>7711.5407258834839</v>
      </c>
      <c r="I64" s="2343">
        <v>7711.5407258834839</v>
      </c>
      <c r="J64" s="2343">
        <v>7711.5407258834839</v>
      </c>
      <c r="K64" s="1996">
        <v>12.93</v>
      </c>
      <c r="L64" s="1539"/>
      <c r="M64" s="301"/>
      <c r="N64" s="301"/>
      <c r="O64" s="2278"/>
      <c r="P64" s="2278"/>
      <c r="Q64" s="2278"/>
      <c r="R64" s="301">
        <f t="shared" si="32"/>
        <v>99710.22158567344</v>
      </c>
      <c r="S64" s="301">
        <f t="shared" si="48"/>
        <v>44368.722705438006</v>
      </c>
      <c r="T64" s="301">
        <f t="shared" si="48"/>
        <v>616.9232580706788</v>
      </c>
      <c r="U64" s="301">
        <f t="shared" si="48"/>
        <v>33468.086750334318</v>
      </c>
      <c r="V64" s="301">
        <f t="shared" si="48"/>
        <v>0</v>
      </c>
      <c r="W64" s="301">
        <f t="shared" si="48"/>
        <v>9947.887536389695</v>
      </c>
      <c r="X64" s="301">
        <f t="shared" si="48"/>
        <v>231.34622177650448</v>
      </c>
      <c r="Y64" s="301">
        <f t="shared" si="48"/>
        <v>154.2308145176697</v>
      </c>
      <c r="Z64" s="301">
        <f t="shared" si="48"/>
        <v>154.2308145176697</v>
      </c>
      <c r="AA64" s="301">
        <f t="shared" si="48"/>
        <v>694.03866532951349</v>
      </c>
      <c r="AB64" s="301">
        <f t="shared" si="48"/>
        <v>771.15407258834853</v>
      </c>
      <c r="AC64" s="301">
        <f t="shared" si="48"/>
        <v>385.57703629417426</v>
      </c>
      <c r="AD64" s="301">
        <f t="shared" si="48"/>
        <v>1002.5002943648529</v>
      </c>
      <c r="AE64" s="301">
        <f t="shared" si="48"/>
        <v>0</v>
      </c>
      <c r="AF64" s="301">
        <f t="shared" si="48"/>
        <v>0</v>
      </c>
      <c r="AG64" s="301">
        <f t="shared" si="33"/>
        <v>1079.6157016236878</v>
      </c>
      <c r="AH64" s="301">
        <f t="shared" si="33"/>
        <v>694.03866532951349</v>
      </c>
      <c r="AI64" s="301">
        <f t="shared" si="33"/>
        <v>539.80785081184388</v>
      </c>
      <c r="AJ64" s="301">
        <f t="shared" si="33"/>
        <v>308.4616290353394</v>
      </c>
      <c r="AK64" s="301">
        <f t="shared" si="34"/>
        <v>5293.5995692516308</v>
      </c>
      <c r="AL64" s="1219" t="s">
        <v>1342</v>
      </c>
      <c r="AM64" s="73" t="s">
        <v>1342</v>
      </c>
      <c r="AN64" s="1219" t="s">
        <v>1342</v>
      </c>
      <c r="AO64" s="301">
        <f t="shared" si="35"/>
        <v>99710.22158567344</v>
      </c>
      <c r="AP64" s="301">
        <f t="shared" si="49"/>
        <v>44368.722705438006</v>
      </c>
      <c r="AQ64" s="301">
        <f t="shared" si="49"/>
        <v>616.9232580706788</v>
      </c>
      <c r="AR64" s="301">
        <f t="shared" si="49"/>
        <v>33468.086750334318</v>
      </c>
      <c r="AS64" s="301">
        <f t="shared" si="49"/>
        <v>0</v>
      </c>
      <c r="AT64" s="301">
        <f t="shared" si="49"/>
        <v>9947.887536389695</v>
      </c>
      <c r="AU64" s="301">
        <f t="shared" si="49"/>
        <v>231.34622177650448</v>
      </c>
      <c r="AV64" s="301">
        <f t="shared" si="49"/>
        <v>154.2308145176697</v>
      </c>
      <c r="AW64" s="301">
        <f t="shared" si="49"/>
        <v>154.2308145176697</v>
      </c>
      <c r="AX64" s="301">
        <f t="shared" si="49"/>
        <v>694.03866532951349</v>
      </c>
      <c r="AY64" s="301">
        <f t="shared" si="49"/>
        <v>771.15407258834853</v>
      </c>
      <c r="AZ64" s="301">
        <f t="shared" si="49"/>
        <v>385.57703629417426</v>
      </c>
      <c r="BA64" s="301">
        <f t="shared" si="49"/>
        <v>1002.5002943648529</v>
      </c>
      <c r="BB64" s="301">
        <f t="shared" si="49"/>
        <v>0</v>
      </c>
      <c r="BC64" s="301">
        <f t="shared" si="49"/>
        <v>0</v>
      </c>
      <c r="BD64" s="301">
        <f t="shared" si="47"/>
        <v>1079.6157016236878</v>
      </c>
      <c r="BE64" s="301">
        <f t="shared" si="47"/>
        <v>694.03866532951349</v>
      </c>
      <c r="BF64" s="301">
        <f t="shared" si="47"/>
        <v>539.80785081184388</v>
      </c>
      <c r="BG64" s="301">
        <f t="shared" si="47"/>
        <v>308.4616290353394</v>
      </c>
      <c r="BH64" s="301">
        <f t="shared" si="36"/>
        <v>5293.5995692516308</v>
      </c>
    </row>
    <row r="65" spans="2:60" s="1488" customFormat="1" ht="14.25" x14ac:dyDescent="0.2">
      <c r="B65" s="1730" t="s">
        <v>12</v>
      </c>
      <c r="C65" s="1994" t="s">
        <v>111</v>
      </c>
      <c r="D65" s="1990" t="s">
        <v>127</v>
      </c>
      <c r="E65" s="1989" t="s">
        <v>25</v>
      </c>
      <c r="F65" s="1991" t="s">
        <v>26</v>
      </c>
      <c r="G65" s="1994">
        <v>17.32</v>
      </c>
      <c r="H65" s="2343">
        <v>531.86364556967783</v>
      </c>
      <c r="I65" s="2343">
        <v>531.86364556967783</v>
      </c>
      <c r="J65" s="2343">
        <v>531.86364556967783</v>
      </c>
      <c r="K65" s="1996">
        <v>12.93</v>
      </c>
      <c r="L65" s="1539"/>
      <c r="M65" s="301"/>
      <c r="N65" s="301"/>
      <c r="O65" s="2278"/>
      <c r="P65" s="2278"/>
      <c r="Q65" s="2278"/>
      <c r="R65" s="301">
        <f t="shared" si="32"/>
        <v>6876.9969372159339</v>
      </c>
      <c r="S65" s="301">
        <f t="shared" si="48"/>
        <v>3060.10322012283</v>
      </c>
      <c r="T65" s="301">
        <f t="shared" si="48"/>
        <v>42.549091645574229</v>
      </c>
      <c r="U65" s="301">
        <f t="shared" si="48"/>
        <v>2308.2882217724018</v>
      </c>
      <c r="V65" s="301">
        <f t="shared" si="48"/>
        <v>0</v>
      </c>
      <c r="W65" s="301">
        <f t="shared" si="48"/>
        <v>686.10410278488439</v>
      </c>
      <c r="X65" s="301">
        <f t="shared" si="48"/>
        <v>15.955909367090333</v>
      </c>
      <c r="Y65" s="301">
        <f t="shared" si="48"/>
        <v>10.637272911393557</v>
      </c>
      <c r="Z65" s="301">
        <f t="shared" si="48"/>
        <v>10.637272911393557</v>
      </c>
      <c r="AA65" s="301">
        <f t="shared" si="48"/>
        <v>47.867728101270998</v>
      </c>
      <c r="AB65" s="301">
        <f t="shared" si="48"/>
        <v>53.186364556967789</v>
      </c>
      <c r="AC65" s="301">
        <f t="shared" si="48"/>
        <v>26.593182278483894</v>
      </c>
      <c r="AD65" s="301">
        <f t="shared" si="48"/>
        <v>69.142273924058117</v>
      </c>
      <c r="AE65" s="301">
        <f t="shared" si="48"/>
        <v>0</v>
      </c>
      <c r="AF65" s="301">
        <f t="shared" si="48"/>
        <v>0</v>
      </c>
      <c r="AG65" s="301">
        <f t="shared" si="33"/>
        <v>74.460910379754907</v>
      </c>
      <c r="AH65" s="301">
        <f t="shared" si="33"/>
        <v>47.867728101270998</v>
      </c>
      <c r="AI65" s="301">
        <f t="shared" si="33"/>
        <v>37.230455189877453</v>
      </c>
      <c r="AJ65" s="301">
        <f t="shared" si="33"/>
        <v>21.274545822787115</v>
      </c>
      <c r="AK65" s="301">
        <f t="shared" si="34"/>
        <v>365.09865734589499</v>
      </c>
      <c r="AL65" s="1219" t="s">
        <v>1342</v>
      </c>
      <c r="AM65" s="73" t="s">
        <v>1342</v>
      </c>
      <c r="AN65" s="1219" t="s">
        <v>1342</v>
      </c>
      <c r="AO65" s="301">
        <f t="shared" si="35"/>
        <v>6876.9969372159339</v>
      </c>
      <c r="AP65" s="301">
        <f t="shared" si="49"/>
        <v>3060.10322012283</v>
      </c>
      <c r="AQ65" s="301">
        <f t="shared" si="49"/>
        <v>42.549091645574229</v>
      </c>
      <c r="AR65" s="301">
        <f t="shared" si="49"/>
        <v>2308.2882217724018</v>
      </c>
      <c r="AS65" s="301">
        <f t="shared" si="49"/>
        <v>0</v>
      </c>
      <c r="AT65" s="301">
        <f t="shared" si="49"/>
        <v>686.10410278488439</v>
      </c>
      <c r="AU65" s="301">
        <f t="shared" si="49"/>
        <v>15.955909367090333</v>
      </c>
      <c r="AV65" s="301">
        <f t="shared" si="49"/>
        <v>10.637272911393557</v>
      </c>
      <c r="AW65" s="301">
        <f t="shared" si="49"/>
        <v>10.637272911393557</v>
      </c>
      <c r="AX65" s="301">
        <f t="shared" si="49"/>
        <v>47.867728101270998</v>
      </c>
      <c r="AY65" s="301">
        <f t="shared" si="49"/>
        <v>53.186364556967789</v>
      </c>
      <c r="AZ65" s="301">
        <f t="shared" si="49"/>
        <v>26.593182278483894</v>
      </c>
      <c r="BA65" s="301">
        <f t="shared" si="49"/>
        <v>69.142273924058117</v>
      </c>
      <c r="BB65" s="301">
        <f t="shared" si="49"/>
        <v>0</v>
      </c>
      <c r="BC65" s="301">
        <f t="shared" si="49"/>
        <v>0</v>
      </c>
      <c r="BD65" s="301">
        <f t="shared" si="47"/>
        <v>74.460910379754907</v>
      </c>
      <c r="BE65" s="301">
        <f t="shared" si="47"/>
        <v>47.867728101270998</v>
      </c>
      <c r="BF65" s="301">
        <f t="shared" si="47"/>
        <v>37.230455189877453</v>
      </c>
      <c r="BG65" s="301">
        <f t="shared" si="47"/>
        <v>21.274545822787115</v>
      </c>
      <c r="BH65" s="301">
        <f t="shared" si="36"/>
        <v>365.09865734589499</v>
      </c>
    </row>
    <row r="66" spans="2:60" s="1488" customFormat="1" ht="14.25" x14ac:dyDescent="0.2">
      <c r="B66" s="1730" t="s">
        <v>12</v>
      </c>
      <c r="C66" s="1994" t="s">
        <v>194</v>
      </c>
      <c r="D66" s="1990" t="s">
        <v>1764</v>
      </c>
      <c r="E66" s="1989" t="s">
        <v>25</v>
      </c>
      <c r="F66" s="1991" t="s">
        <v>26</v>
      </c>
      <c r="G66" s="1994">
        <v>17.54</v>
      </c>
      <c r="H66" s="1995">
        <v>331</v>
      </c>
      <c r="I66" s="1995">
        <v>331</v>
      </c>
      <c r="J66" s="1995">
        <v>331</v>
      </c>
      <c r="K66" s="1996">
        <v>12.93</v>
      </c>
      <c r="L66" s="1539"/>
      <c r="M66" s="301"/>
      <c r="N66" s="301"/>
      <c r="O66" s="2278"/>
      <c r="P66" s="2278"/>
      <c r="Q66" s="2278"/>
      <c r="R66" s="301">
        <f t="shared" si="32"/>
        <v>4279.83</v>
      </c>
      <c r="S66" s="301">
        <f t="shared" si="48"/>
        <v>1904.4245161290323</v>
      </c>
      <c r="T66" s="301">
        <f t="shared" si="48"/>
        <v>26.480000000000004</v>
      </c>
      <c r="U66" s="301">
        <f t="shared" si="48"/>
        <v>1436.54</v>
      </c>
      <c r="V66" s="301">
        <f t="shared" si="48"/>
        <v>0</v>
      </c>
      <c r="W66" s="301">
        <f t="shared" si="48"/>
        <v>426.99</v>
      </c>
      <c r="X66" s="301">
        <f t="shared" si="48"/>
        <v>9.93</v>
      </c>
      <c r="Y66" s="301">
        <f t="shared" si="48"/>
        <v>6.620000000000001</v>
      </c>
      <c r="Z66" s="301">
        <f t="shared" si="48"/>
        <v>6.620000000000001</v>
      </c>
      <c r="AA66" s="301">
        <f t="shared" si="48"/>
        <v>29.79</v>
      </c>
      <c r="AB66" s="301">
        <f t="shared" si="48"/>
        <v>33.100000000000009</v>
      </c>
      <c r="AC66" s="301">
        <f t="shared" si="48"/>
        <v>16.550000000000004</v>
      </c>
      <c r="AD66" s="301">
        <f t="shared" si="48"/>
        <v>43.03</v>
      </c>
      <c r="AE66" s="301">
        <f t="shared" si="48"/>
        <v>0</v>
      </c>
      <c r="AF66" s="301">
        <f t="shared" si="48"/>
        <v>0</v>
      </c>
      <c r="AG66" s="301">
        <f t="shared" si="33"/>
        <v>46.340000000000011</v>
      </c>
      <c r="AH66" s="301">
        <f t="shared" si="33"/>
        <v>29.79</v>
      </c>
      <c r="AI66" s="301">
        <f t="shared" si="33"/>
        <v>23.170000000000005</v>
      </c>
      <c r="AJ66" s="301">
        <f t="shared" si="33"/>
        <v>13.240000000000002</v>
      </c>
      <c r="AK66" s="301">
        <f t="shared" si="34"/>
        <v>227.21548387096777</v>
      </c>
      <c r="AL66" s="1219" t="s">
        <v>1342</v>
      </c>
      <c r="AM66" s="73" t="s">
        <v>1342</v>
      </c>
      <c r="AN66" s="1219" t="s">
        <v>1342</v>
      </c>
      <c r="AO66" s="301">
        <f t="shared" si="35"/>
        <v>4279.83</v>
      </c>
      <c r="AP66" s="301">
        <f t="shared" si="49"/>
        <v>1904.4245161290323</v>
      </c>
      <c r="AQ66" s="301">
        <f t="shared" si="49"/>
        <v>26.480000000000004</v>
      </c>
      <c r="AR66" s="301">
        <f t="shared" si="49"/>
        <v>1436.54</v>
      </c>
      <c r="AS66" s="301">
        <f t="shared" si="49"/>
        <v>0</v>
      </c>
      <c r="AT66" s="301">
        <f t="shared" si="49"/>
        <v>426.99</v>
      </c>
      <c r="AU66" s="301">
        <f t="shared" si="49"/>
        <v>9.93</v>
      </c>
      <c r="AV66" s="301">
        <f t="shared" si="49"/>
        <v>6.620000000000001</v>
      </c>
      <c r="AW66" s="301">
        <f t="shared" si="49"/>
        <v>6.620000000000001</v>
      </c>
      <c r="AX66" s="301">
        <f t="shared" si="49"/>
        <v>29.79</v>
      </c>
      <c r="AY66" s="301">
        <f t="shared" si="49"/>
        <v>33.100000000000009</v>
      </c>
      <c r="AZ66" s="301">
        <f t="shared" si="49"/>
        <v>16.550000000000004</v>
      </c>
      <c r="BA66" s="301">
        <f t="shared" si="49"/>
        <v>43.03</v>
      </c>
      <c r="BB66" s="301">
        <f t="shared" si="49"/>
        <v>0</v>
      </c>
      <c r="BC66" s="301">
        <f t="shared" si="49"/>
        <v>0</v>
      </c>
      <c r="BD66" s="301">
        <f t="shared" si="47"/>
        <v>46.340000000000011</v>
      </c>
      <c r="BE66" s="301">
        <f t="shared" si="47"/>
        <v>29.79</v>
      </c>
      <c r="BF66" s="301">
        <f t="shared" si="47"/>
        <v>23.170000000000005</v>
      </c>
      <c r="BG66" s="301">
        <f t="shared" si="47"/>
        <v>13.240000000000002</v>
      </c>
      <c r="BH66" s="301">
        <f t="shared" si="36"/>
        <v>227.21548387096777</v>
      </c>
    </row>
    <row r="67" spans="2:60" s="1488" customFormat="1" ht="14.25" x14ac:dyDescent="0.2">
      <c r="B67" s="1730" t="s">
        <v>12</v>
      </c>
      <c r="C67" s="1994" t="s">
        <v>84</v>
      </c>
      <c r="D67" s="1990" t="s">
        <v>87</v>
      </c>
      <c r="E67" s="1989" t="s">
        <v>25</v>
      </c>
      <c r="F67" s="1991" t="s">
        <v>16</v>
      </c>
      <c r="G67" s="1994">
        <v>17.54</v>
      </c>
      <c r="H67" s="1995">
        <v>19440.778480242629</v>
      </c>
      <c r="I67" s="1995">
        <v>19440.778480242629</v>
      </c>
      <c r="J67" s="1995">
        <v>19440.778480242629</v>
      </c>
      <c r="K67" s="1996">
        <v>12.93</v>
      </c>
      <c r="L67" s="1539"/>
      <c r="M67" s="301"/>
      <c r="N67" s="301"/>
      <c r="O67" s="2278"/>
      <c r="P67" s="2278"/>
      <c r="Q67" s="2278"/>
      <c r="R67" s="301">
        <f t="shared" si="32"/>
        <v>251369.26574953718</v>
      </c>
      <c r="S67" s="301">
        <f t="shared" si="48"/>
        <v>111853.45966890565</v>
      </c>
      <c r="T67" s="301">
        <f t="shared" si="48"/>
        <v>1555.2622784194104</v>
      </c>
      <c r="U67" s="301">
        <f t="shared" si="48"/>
        <v>84372.978604253003</v>
      </c>
      <c r="V67" s="301">
        <f t="shared" si="48"/>
        <v>0</v>
      </c>
      <c r="W67" s="301">
        <f t="shared" si="48"/>
        <v>25078.604239512992</v>
      </c>
      <c r="X67" s="301">
        <f t="shared" si="48"/>
        <v>583.22335440727886</v>
      </c>
      <c r="Y67" s="301">
        <f t="shared" si="48"/>
        <v>388.81556960485261</v>
      </c>
      <c r="Z67" s="301">
        <f t="shared" si="48"/>
        <v>388.81556960485261</v>
      </c>
      <c r="AA67" s="301">
        <f t="shared" si="48"/>
        <v>1749.6700632218365</v>
      </c>
      <c r="AB67" s="301">
        <f t="shared" si="48"/>
        <v>1944.0778480242632</v>
      </c>
      <c r="AC67" s="301">
        <f t="shared" si="48"/>
        <v>972.03892401213159</v>
      </c>
      <c r="AD67" s="301">
        <f t="shared" si="48"/>
        <v>2527.3012024315417</v>
      </c>
      <c r="AE67" s="301">
        <f t="shared" si="48"/>
        <v>0</v>
      </c>
      <c r="AF67" s="301">
        <f t="shared" si="48"/>
        <v>0</v>
      </c>
      <c r="AG67" s="301">
        <f t="shared" si="33"/>
        <v>2721.7089872339684</v>
      </c>
      <c r="AH67" s="301">
        <f t="shared" si="33"/>
        <v>1749.6700632218365</v>
      </c>
      <c r="AI67" s="301">
        <f t="shared" si="33"/>
        <v>1360.8544936169842</v>
      </c>
      <c r="AJ67" s="301">
        <f t="shared" si="33"/>
        <v>777.63113920970522</v>
      </c>
      <c r="AK67" s="301">
        <f t="shared" si="34"/>
        <v>13345.153743856878</v>
      </c>
      <c r="AL67" s="1219" t="s">
        <v>1342</v>
      </c>
      <c r="AM67" s="73" t="s">
        <v>1342</v>
      </c>
      <c r="AN67" s="1219" t="s">
        <v>1342</v>
      </c>
      <c r="AO67" s="301">
        <f t="shared" si="35"/>
        <v>251369.26574953718</v>
      </c>
      <c r="AP67" s="301">
        <f t="shared" si="49"/>
        <v>111853.45966890565</v>
      </c>
      <c r="AQ67" s="301">
        <f t="shared" si="49"/>
        <v>1555.2622784194104</v>
      </c>
      <c r="AR67" s="301">
        <f t="shared" si="49"/>
        <v>84372.978604253003</v>
      </c>
      <c r="AS67" s="301">
        <f t="shared" si="49"/>
        <v>0</v>
      </c>
      <c r="AT67" s="301">
        <f t="shared" si="49"/>
        <v>25078.604239512992</v>
      </c>
      <c r="AU67" s="301">
        <f t="shared" si="49"/>
        <v>583.22335440727886</v>
      </c>
      <c r="AV67" s="301">
        <f t="shared" si="49"/>
        <v>388.81556960485261</v>
      </c>
      <c r="AW67" s="301">
        <f t="shared" si="49"/>
        <v>388.81556960485261</v>
      </c>
      <c r="AX67" s="301">
        <f t="shared" si="49"/>
        <v>1749.6700632218365</v>
      </c>
      <c r="AY67" s="301">
        <f t="shared" si="49"/>
        <v>1944.0778480242632</v>
      </c>
      <c r="AZ67" s="301">
        <f t="shared" si="49"/>
        <v>972.03892401213159</v>
      </c>
      <c r="BA67" s="301">
        <f t="shared" si="49"/>
        <v>2527.3012024315417</v>
      </c>
      <c r="BB67" s="301">
        <f t="shared" si="49"/>
        <v>0</v>
      </c>
      <c r="BC67" s="301">
        <f t="shared" si="49"/>
        <v>0</v>
      </c>
      <c r="BD67" s="301">
        <f t="shared" si="47"/>
        <v>2721.7089872339684</v>
      </c>
      <c r="BE67" s="301">
        <f t="shared" si="47"/>
        <v>1749.6700632218365</v>
      </c>
      <c r="BF67" s="301">
        <f t="shared" si="47"/>
        <v>1360.8544936169842</v>
      </c>
      <c r="BG67" s="301">
        <f t="shared" si="47"/>
        <v>777.63113920970522</v>
      </c>
      <c r="BH67" s="301">
        <f t="shared" si="36"/>
        <v>13345.153743856878</v>
      </c>
    </row>
    <row r="68" spans="2:60" s="1488" customFormat="1" ht="14.25" x14ac:dyDescent="0.2">
      <c r="B68" s="1730" t="s">
        <v>12</v>
      </c>
      <c r="C68" s="1994" t="s">
        <v>84</v>
      </c>
      <c r="D68" s="1990" t="s">
        <v>88</v>
      </c>
      <c r="E68" s="1989" t="s">
        <v>25</v>
      </c>
      <c r="F68" s="1991" t="s">
        <v>16</v>
      </c>
      <c r="G68" s="1994">
        <v>17.61</v>
      </c>
      <c r="H68" s="1995">
        <v>5136.583296520429</v>
      </c>
      <c r="I68" s="1995">
        <v>5136.583296520429</v>
      </c>
      <c r="J68" s="1995">
        <v>5136.583296520429</v>
      </c>
      <c r="K68" s="1996">
        <v>12.93</v>
      </c>
      <c r="L68" s="1539"/>
      <c r="M68" s="301"/>
      <c r="N68" s="301"/>
      <c r="O68" s="2278"/>
      <c r="P68" s="2278"/>
      <c r="Q68" s="2278"/>
      <c r="R68" s="301">
        <f t="shared" si="32"/>
        <v>66416.022024009144</v>
      </c>
      <c r="S68" s="301">
        <f t="shared" si="48"/>
        <v>29553.580540883344</v>
      </c>
      <c r="T68" s="301">
        <f t="shared" si="48"/>
        <v>410.92666372163438</v>
      </c>
      <c r="U68" s="301">
        <f t="shared" si="48"/>
        <v>22292.771506898662</v>
      </c>
      <c r="V68" s="301">
        <f t="shared" si="48"/>
        <v>0</v>
      </c>
      <c r="W68" s="301">
        <f t="shared" si="48"/>
        <v>6626.1924525113536</v>
      </c>
      <c r="X68" s="301">
        <f t="shared" si="48"/>
        <v>154.09749889561286</v>
      </c>
      <c r="Y68" s="301">
        <f t="shared" si="48"/>
        <v>102.7316659304086</v>
      </c>
      <c r="Z68" s="301">
        <f t="shared" si="48"/>
        <v>102.7316659304086</v>
      </c>
      <c r="AA68" s="301">
        <f t="shared" si="48"/>
        <v>462.29249668683855</v>
      </c>
      <c r="AB68" s="301">
        <f t="shared" si="48"/>
        <v>513.65832965204299</v>
      </c>
      <c r="AC68" s="301">
        <f t="shared" si="48"/>
        <v>256.8291648260215</v>
      </c>
      <c r="AD68" s="301">
        <f t="shared" si="48"/>
        <v>667.75582854765582</v>
      </c>
      <c r="AE68" s="301">
        <f t="shared" si="48"/>
        <v>0</v>
      </c>
      <c r="AF68" s="301">
        <f t="shared" si="48"/>
        <v>0</v>
      </c>
      <c r="AG68" s="301">
        <f t="shared" si="33"/>
        <v>719.1216615128601</v>
      </c>
      <c r="AH68" s="301">
        <f t="shared" si="33"/>
        <v>462.29249668683855</v>
      </c>
      <c r="AI68" s="301">
        <f t="shared" si="33"/>
        <v>359.56083075643005</v>
      </c>
      <c r="AJ68" s="301">
        <f t="shared" si="33"/>
        <v>205.46333186081719</v>
      </c>
      <c r="AK68" s="301">
        <f t="shared" si="34"/>
        <v>3526.0158887082175</v>
      </c>
      <c r="AL68" s="1219" t="s">
        <v>1342</v>
      </c>
      <c r="AM68" s="73" t="s">
        <v>1342</v>
      </c>
      <c r="AN68" s="1219" t="s">
        <v>1342</v>
      </c>
      <c r="AO68" s="301">
        <f t="shared" si="35"/>
        <v>66416.022024009144</v>
      </c>
      <c r="AP68" s="301">
        <f t="shared" si="49"/>
        <v>29553.580540883344</v>
      </c>
      <c r="AQ68" s="301">
        <f t="shared" si="49"/>
        <v>410.92666372163438</v>
      </c>
      <c r="AR68" s="301">
        <f t="shared" si="49"/>
        <v>22292.771506898662</v>
      </c>
      <c r="AS68" s="301">
        <f t="shared" si="49"/>
        <v>0</v>
      </c>
      <c r="AT68" s="301">
        <f t="shared" si="49"/>
        <v>6626.1924525113536</v>
      </c>
      <c r="AU68" s="301">
        <f t="shared" si="49"/>
        <v>154.09749889561286</v>
      </c>
      <c r="AV68" s="301">
        <f t="shared" si="49"/>
        <v>102.7316659304086</v>
      </c>
      <c r="AW68" s="301">
        <f t="shared" si="49"/>
        <v>102.7316659304086</v>
      </c>
      <c r="AX68" s="301">
        <f t="shared" si="49"/>
        <v>462.29249668683855</v>
      </c>
      <c r="AY68" s="301">
        <f t="shared" si="49"/>
        <v>513.65832965204299</v>
      </c>
      <c r="AZ68" s="301">
        <f t="shared" si="49"/>
        <v>256.8291648260215</v>
      </c>
      <c r="BA68" s="301">
        <f t="shared" si="49"/>
        <v>667.75582854765582</v>
      </c>
      <c r="BB68" s="301">
        <f t="shared" si="49"/>
        <v>0</v>
      </c>
      <c r="BC68" s="301">
        <f t="shared" si="49"/>
        <v>0</v>
      </c>
      <c r="BD68" s="301">
        <f t="shared" si="47"/>
        <v>719.1216615128601</v>
      </c>
      <c r="BE68" s="301">
        <f t="shared" si="47"/>
        <v>462.29249668683855</v>
      </c>
      <c r="BF68" s="301">
        <f t="shared" si="47"/>
        <v>359.56083075643005</v>
      </c>
      <c r="BG68" s="301">
        <f t="shared" si="47"/>
        <v>205.46333186081719</v>
      </c>
      <c r="BH68" s="301">
        <f t="shared" si="36"/>
        <v>3526.0158887082175</v>
      </c>
    </row>
    <row r="69" spans="2:60" s="1488" customFormat="1" ht="14.25" x14ac:dyDescent="0.2">
      <c r="B69" s="1730" t="s">
        <v>12</v>
      </c>
      <c r="C69" s="1994" t="s">
        <v>84</v>
      </c>
      <c r="D69" s="1990" t="s">
        <v>85</v>
      </c>
      <c r="E69" s="1989" t="s">
        <v>25</v>
      </c>
      <c r="F69" s="1991" t="s">
        <v>16</v>
      </c>
      <c r="G69" s="1994">
        <v>17.54</v>
      </c>
      <c r="H69" s="1995">
        <v>23352.908984344249</v>
      </c>
      <c r="I69" s="1995">
        <v>23352.908984344249</v>
      </c>
      <c r="J69" s="1995">
        <v>23352.908984344249</v>
      </c>
      <c r="K69" s="1996">
        <v>12.93</v>
      </c>
      <c r="L69" s="1539"/>
      <c r="M69" s="301"/>
      <c r="N69" s="301"/>
      <c r="O69" s="2278"/>
      <c r="P69" s="2278"/>
      <c r="Q69" s="2278"/>
      <c r="R69" s="301">
        <f t="shared" si="32"/>
        <v>301953.11316757114</v>
      </c>
      <c r="S69" s="301">
        <f t="shared" si="48"/>
        <v>134362.09182089163</v>
      </c>
      <c r="T69" s="301">
        <f t="shared" si="48"/>
        <v>1868.2327187475403</v>
      </c>
      <c r="U69" s="301">
        <f t="shared" si="48"/>
        <v>101351.62499205404</v>
      </c>
      <c r="V69" s="301">
        <f t="shared" si="48"/>
        <v>0</v>
      </c>
      <c r="W69" s="301">
        <f t="shared" si="48"/>
        <v>30125.252589804084</v>
      </c>
      <c r="X69" s="301">
        <f t="shared" si="48"/>
        <v>700.58726953032749</v>
      </c>
      <c r="Y69" s="301">
        <f t="shared" si="48"/>
        <v>467.05817968688507</v>
      </c>
      <c r="Z69" s="301">
        <f t="shared" si="48"/>
        <v>467.05817968688507</v>
      </c>
      <c r="AA69" s="301">
        <f t="shared" si="48"/>
        <v>2101.7618085909821</v>
      </c>
      <c r="AB69" s="301">
        <f t="shared" si="48"/>
        <v>2335.2908984344253</v>
      </c>
      <c r="AC69" s="301">
        <f t="shared" si="48"/>
        <v>1167.6454492172127</v>
      </c>
      <c r="AD69" s="301">
        <f t="shared" si="48"/>
        <v>3035.8781679647527</v>
      </c>
      <c r="AE69" s="301">
        <f t="shared" si="48"/>
        <v>0</v>
      </c>
      <c r="AF69" s="301">
        <f t="shared" si="48"/>
        <v>0</v>
      </c>
      <c r="AG69" s="301">
        <f t="shared" si="33"/>
        <v>3269.4072578081955</v>
      </c>
      <c r="AH69" s="301">
        <f t="shared" si="33"/>
        <v>2101.7618085909821</v>
      </c>
      <c r="AI69" s="301">
        <f t="shared" si="33"/>
        <v>1634.7036289040977</v>
      </c>
      <c r="AJ69" s="301">
        <f t="shared" si="33"/>
        <v>934.11635937377014</v>
      </c>
      <c r="AK69" s="301">
        <f t="shared" si="34"/>
        <v>16030.642038285345</v>
      </c>
      <c r="AL69" s="1219" t="s">
        <v>1342</v>
      </c>
      <c r="AM69" s="73" t="s">
        <v>1342</v>
      </c>
      <c r="AN69" s="1219" t="s">
        <v>1342</v>
      </c>
      <c r="AO69" s="301">
        <f t="shared" si="35"/>
        <v>301953.11316757114</v>
      </c>
      <c r="AP69" s="301">
        <f t="shared" ref="AP69:BC78" si="50">+$AO69*VLOOKUP($E69,$AM$5:$BC$7,AP$1+3,FALSE)</f>
        <v>134362.09182089163</v>
      </c>
      <c r="AQ69" s="301">
        <f t="shared" si="50"/>
        <v>1868.2327187475403</v>
      </c>
      <c r="AR69" s="301">
        <f t="shared" si="50"/>
        <v>101351.62499205404</v>
      </c>
      <c r="AS69" s="301">
        <f t="shared" si="50"/>
        <v>0</v>
      </c>
      <c r="AT69" s="301">
        <f t="shared" si="50"/>
        <v>30125.252589804084</v>
      </c>
      <c r="AU69" s="301">
        <f t="shared" si="50"/>
        <v>700.58726953032749</v>
      </c>
      <c r="AV69" s="301">
        <f t="shared" si="50"/>
        <v>467.05817968688507</v>
      </c>
      <c r="AW69" s="301">
        <f t="shared" si="50"/>
        <v>467.05817968688507</v>
      </c>
      <c r="AX69" s="301">
        <f t="shared" si="50"/>
        <v>2101.7618085909821</v>
      </c>
      <c r="AY69" s="301">
        <f t="shared" si="50"/>
        <v>2335.2908984344253</v>
      </c>
      <c r="AZ69" s="301">
        <f t="shared" si="50"/>
        <v>1167.6454492172127</v>
      </c>
      <c r="BA69" s="301">
        <f t="shared" si="50"/>
        <v>3035.8781679647527</v>
      </c>
      <c r="BB69" s="301">
        <f t="shared" si="50"/>
        <v>0</v>
      </c>
      <c r="BC69" s="301">
        <f t="shared" si="50"/>
        <v>0</v>
      </c>
      <c r="BD69" s="301">
        <f t="shared" si="47"/>
        <v>3269.4072578081955</v>
      </c>
      <c r="BE69" s="301">
        <f t="shared" si="47"/>
        <v>2101.7618085909821</v>
      </c>
      <c r="BF69" s="301">
        <f t="shared" si="47"/>
        <v>1634.7036289040977</v>
      </c>
      <c r="BG69" s="301">
        <f t="shared" si="47"/>
        <v>934.11635937377014</v>
      </c>
      <c r="BH69" s="301">
        <f t="shared" si="36"/>
        <v>16030.642038285345</v>
      </c>
    </row>
    <row r="70" spans="2:60" s="1488" customFormat="1" ht="14.25" x14ac:dyDescent="0.2">
      <c r="B70" s="1730" t="s">
        <v>12</v>
      </c>
      <c r="C70" s="1994" t="s">
        <v>84</v>
      </c>
      <c r="D70" s="1990" t="s">
        <v>86</v>
      </c>
      <c r="E70" s="1989" t="s">
        <v>25</v>
      </c>
      <c r="F70" s="1991" t="s">
        <v>16</v>
      </c>
      <c r="G70" s="1994">
        <v>17.61</v>
      </c>
      <c r="H70" s="1995">
        <v>559.91401888058351</v>
      </c>
      <c r="I70" s="1995">
        <v>559.91401888058351</v>
      </c>
      <c r="J70" s="1995">
        <v>559.91401888058351</v>
      </c>
      <c r="K70" s="1996">
        <v>12.93</v>
      </c>
      <c r="L70" s="1539"/>
      <c r="M70" s="301"/>
      <c r="N70" s="301"/>
      <c r="O70" s="2278"/>
      <c r="P70" s="2278"/>
      <c r="Q70" s="2278"/>
      <c r="R70" s="301">
        <f t="shared" si="32"/>
        <v>7239.6882641259444</v>
      </c>
      <c r="S70" s="301">
        <f t="shared" si="48"/>
        <v>3221.492400243254</v>
      </c>
      <c r="T70" s="301">
        <f t="shared" si="48"/>
        <v>44.793121510446689</v>
      </c>
      <c r="U70" s="301">
        <f t="shared" si="48"/>
        <v>2430.0268419417321</v>
      </c>
      <c r="V70" s="301">
        <f t="shared" si="48"/>
        <v>0</v>
      </c>
      <c r="W70" s="301">
        <f t="shared" si="48"/>
        <v>722.28908435595281</v>
      </c>
      <c r="X70" s="301">
        <f t="shared" si="48"/>
        <v>16.797420566417504</v>
      </c>
      <c r="Y70" s="301">
        <f t="shared" si="48"/>
        <v>11.198280377611672</v>
      </c>
      <c r="Z70" s="301">
        <f t="shared" si="48"/>
        <v>11.198280377611672</v>
      </c>
      <c r="AA70" s="301">
        <f t="shared" si="48"/>
        <v>50.392261699252515</v>
      </c>
      <c r="AB70" s="301">
        <f t="shared" si="48"/>
        <v>55.991401888058363</v>
      </c>
      <c r="AC70" s="301">
        <f t="shared" si="48"/>
        <v>27.995700944029181</v>
      </c>
      <c r="AD70" s="301">
        <f t="shared" si="48"/>
        <v>72.788822454475863</v>
      </c>
      <c r="AE70" s="301">
        <f t="shared" si="48"/>
        <v>0</v>
      </c>
      <c r="AF70" s="301">
        <f t="shared" si="48"/>
        <v>0</v>
      </c>
      <c r="AG70" s="301">
        <f t="shared" si="33"/>
        <v>78.387962643281696</v>
      </c>
      <c r="AH70" s="301">
        <f t="shared" si="33"/>
        <v>50.392261699252515</v>
      </c>
      <c r="AI70" s="301">
        <f t="shared" si="33"/>
        <v>39.193981321640848</v>
      </c>
      <c r="AJ70" s="301">
        <f t="shared" si="33"/>
        <v>22.396560755223344</v>
      </c>
      <c r="AK70" s="301">
        <f t="shared" si="34"/>
        <v>384.3538813477038</v>
      </c>
      <c r="AL70" s="1219" t="s">
        <v>1342</v>
      </c>
      <c r="AM70" s="73" t="s">
        <v>1342</v>
      </c>
      <c r="AN70" s="1219" t="s">
        <v>1342</v>
      </c>
      <c r="AO70" s="301">
        <f t="shared" si="35"/>
        <v>7239.6882641259444</v>
      </c>
      <c r="AP70" s="301">
        <f t="shared" si="50"/>
        <v>3221.492400243254</v>
      </c>
      <c r="AQ70" s="301">
        <f t="shared" si="50"/>
        <v>44.793121510446689</v>
      </c>
      <c r="AR70" s="301">
        <f t="shared" si="50"/>
        <v>2430.0268419417321</v>
      </c>
      <c r="AS70" s="301">
        <f t="shared" si="50"/>
        <v>0</v>
      </c>
      <c r="AT70" s="301">
        <f t="shared" si="50"/>
        <v>722.28908435595281</v>
      </c>
      <c r="AU70" s="301">
        <f t="shared" si="50"/>
        <v>16.797420566417504</v>
      </c>
      <c r="AV70" s="301">
        <f t="shared" si="50"/>
        <v>11.198280377611672</v>
      </c>
      <c r="AW70" s="301">
        <f t="shared" si="50"/>
        <v>11.198280377611672</v>
      </c>
      <c r="AX70" s="301">
        <f t="shared" si="50"/>
        <v>50.392261699252515</v>
      </c>
      <c r="AY70" s="301">
        <f t="shared" si="50"/>
        <v>55.991401888058363</v>
      </c>
      <c r="AZ70" s="301">
        <f t="shared" si="50"/>
        <v>27.995700944029181</v>
      </c>
      <c r="BA70" s="301">
        <f t="shared" si="50"/>
        <v>72.788822454475863</v>
      </c>
      <c r="BB70" s="301">
        <f t="shared" si="50"/>
        <v>0</v>
      </c>
      <c r="BC70" s="301">
        <f t="shared" si="50"/>
        <v>0</v>
      </c>
      <c r="BD70" s="301">
        <f t="shared" si="47"/>
        <v>78.387962643281696</v>
      </c>
      <c r="BE70" s="301">
        <f t="shared" si="47"/>
        <v>50.392261699252515</v>
      </c>
      <c r="BF70" s="301">
        <f t="shared" si="47"/>
        <v>39.193981321640848</v>
      </c>
      <c r="BG70" s="301">
        <f t="shared" si="47"/>
        <v>22.396560755223344</v>
      </c>
      <c r="BH70" s="301">
        <f t="shared" si="36"/>
        <v>384.3538813477038</v>
      </c>
    </row>
    <row r="71" spans="2:60" s="1488" customFormat="1" ht="14.25" x14ac:dyDescent="0.2">
      <c r="B71" s="1731" t="s">
        <v>12</v>
      </c>
      <c r="C71" s="1997" t="s">
        <v>84</v>
      </c>
      <c r="D71" s="1998" t="s">
        <v>89</v>
      </c>
      <c r="E71" s="1999" t="s">
        <v>25</v>
      </c>
      <c r="F71" s="2000" t="s">
        <v>16</v>
      </c>
      <c r="G71" s="1997">
        <v>17.54</v>
      </c>
      <c r="H71" s="2001">
        <v>8599.8152200121149</v>
      </c>
      <c r="I71" s="2001">
        <v>8599.8152200121149</v>
      </c>
      <c r="J71" s="2001">
        <v>8599.8152200121149</v>
      </c>
      <c r="K71" s="2002">
        <v>12.93</v>
      </c>
      <c r="L71" s="1539"/>
      <c r="M71" s="301"/>
      <c r="N71" s="301"/>
      <c r="O71" s="2278"/>
      <c r="P71" s="2278"/>
      <c r="Q71" s="2278"/>
      <c r="R71" s="301">
        <f t="shared" si="32"/>
        <v>111195.61079475665</v>
      </c>
      <c r="S71" s="301">
        <f t="shared" si="48"/>
        <v>49479.452988430996</v>
      </c>
      <c r="T71" s="301">
        <f t="shared" si="48"/>
        <v>687.98521760096935</v>
      </c>
      <c r="U71" s="301">
        <f t="shared" si="48"/>
        <v>37323.198054852583</v>
      </c>
      <c r="V71" s="301">
        <f t="shared" si="48"/>
        <v>0</v>
      </c>
      <c r="W71" s="301">
        <f t="shared" si="48"/>
        <v>11093.761633815629</v>
      </c>
      <c r="X71" s="301">
        <f t="shared" si="48"/>
        <v>257.99445660036343</v>
      </c>
      <c r="Y71" s="301">
        <f t="shared" si="48"/>
        <v>171.99630440024234</v>
      </c>
      <c r="Z71" s="301">
        <f t="shared" si="48"/>
        <v>171.99630440024234</v>
      </c>
      <c r="AA71" s="301">
        <f t="shared" si="48"/>
        <v>773.98336980109036</v>
      </c>
      <c r="AB71" s="301">
        <f t="shared" si="48"/>
        <v>859.98152200121172</v>
      </c>
      <c r="AC71" s="301">
        <f t="shared" si="48"/>
        <v>429.99076100060586</v>
      </c>
      <c r="AD71" s="301">
        <f t="shared" si="48"/>
        <v>1117.975978601575</v>
      </c>
      <c r="AE71" s="301">
        <f t="shared" si="48"/>
        <v>0</v>
      </c>
      <c r="AF71" s="301">
        <f t="shared" si="48"/>
        <v>0</v>
      </c>
      <c r="AG71" s="301">
        <f t="shared" si="33"/>
        <v>1203.9741308016962</v>
      </c>
      <c r="AH71" s="301">
        <f t="shared" si="33"/>
        <v>773.98336980109036</v>
      </c>
      <c r="AI71" s="301">
        <f t="shared" si="33"/>
        <v>601.98706540084811</v>
      </c>
      <c r="AJ71" s="301">
        <f t="shared" si="33"/>
        <v>343.99260880048467</v>
      </c>
      <c r="AK71" s="301">
        <f t="shared" si="34"/>
        <v>5903.357028447027</v>
      </c>
      <c r="AL71" s="1219" t="s">
        <v>1342</v>
      </c>
      <c r="AM71" s="73" t="s">
        <v>1342</v>
      </c>
      <c r="AN71" s="1219" t="s">
        <v>1342</v>
      </c>
      <c r="AO71" s="301">
        <f t="shared" si="35"/>
        <v>111195.61079475665</v>
      </c>
      <c r="AP71" s="301">
        <f t="shared" si="50"/>
        <v>49479.452988430996</v>
      </c>
      <c r="AQ71" s="301">
        <f t="shared" si="50"/>
        <v>687.98521760096935</v>
      </c>
      <c r="AR71" s="301">
        <f t="shared" si="50"/>
        <v>37323.198054852583</v>
      </c>
      <c r="AS71" s="301">
        <f t="shared" si="50"/>
        <v>0</v>
      </c>
      <c r="AT71" s="301">
        <f t="shared" si="50"/>
        <v>11093.761633815629</v>
      </c>
      <c r="AU71" s="301">
        <f t="shared" si="50"/>
        <v>257.99445660036343</v>
      </c>
      <c r="AV71" s="301">
        <f t="shared" si="50"/>
        <v>171.99630440024234</v>
      </c>
      <c r="AW71" s="301">
        <f t="shared" si="50"/>
        <v>171.99630440024234</v>
      </c>
      <c r="AX71" s="301">
        <f t="shared" si="50"/>
        <v>773.98336980109036</v>
      </c>
      <c r="AY71" s="301">
        <f t="shared" si="50"/>
        <v>859.98152200121172</v>
      </c>
      <c r="AZ71" s="301">
        <f t="shared" si="50"/>
        <v>429.99076100060586</v>
      </c>
      <c r="BA71" s="301">
        <f t="shared" si="50"/>
        <v>1117.975978601575</v>
      </c>
      <c r="BB71" s="301">
        <f t="shared" si="50"/>
        <v>0</v>
      </c>
      <c r="BC71" s="301">
        <f t="shared" si="50"/>
        <v>0</v>
      </c>
      <c r="BD71" s="301">
        <f t="shared" si="47"/>
        <v>1203.9741308016962</v>
      </c>
      <c r="BE71" s="301">
        <f t="shared" si="47"/>
        <v>773.98336980109036</v>
      </c>
      <c r="BF71" s="301">
        <f t="shared" si="47"/>
        <v>601.98706540084811</v>
      </c>
      <c r="BG71" s="301">
        <f t="shared" si="47"/>
        <v>343.99260880048467</v>
      </c>
      <c r="BH71" s="301">
        <f t="shared" si="36"/>
        <v>5903.357028447027</v>
      </c>
    </row>
    <row r="72" spans="2:60" ht="14.25" x14ac:dyDescent="0.2">
      <c r="B72" s="1729" t="s">
        <v>39</v>
      </c>
      <c r="C72" s="1989" t="s">
        <v>35</v>
      </c>
      <c r="D72" s="1990" t="s">
        <v>36</v>
      </c>
      <c r="E72" s="1989" t="s">
        <v>25</v>
      </c>
      <c r="F72" s="1991" t="s">
        <v>16</v>
      </c>
      <c r="G72" s="2335">
        <v>17</v>
      </c>
      <c r="H72" s="2347">
        <v>14189.861385485272</v>
      </c>
      <c r="I72" s="2347">
        <v>14189.861385485272</v>
      </c>
      <c r="J72" s="2347">
        <v>14189.861385485272</v>
      </c>
      <c r="K72" s="2349">
        <v>12.93</v>
      </c>
      <c r="L72" s="1539"/>
      <c r="M72" s="1539"/>
      <c r="R72" s="301">
        <f t="shared" si="32"/>
        <v>183474.90771432457</v>
      </c>
      <c r="S72" s="301">
        <f t="shared" si="48"/>
        <v>81642.05408758558</v>
      </c>
      <c r="T72" s="301">
        <f t="shared" si="48"/>
        <v>1135.188910838822</v>
      </c>
      <c r="U72" s="301">
        <f t="shared" si="48"/>
        <v>61583.998413006077</v>
      </c>
      <c r="V72" s="301">
        <f t="shared" si="48"/>
        <v>0</v>
      </c>
      <c r="W72" s="301">
        <f t="shared" si="48"/>
        <v>18304.921187276002</v>
      </c>
      <c r="X72" s="301">
        <f t="shared" si="48"/>
        <v>425.69584156455812</v>
      </c>
      <c r="Y72" s="301">
        <f t="shared" si="48"/>
        <v>283.79722770970551</v>
      </c>
      <c r="Z72" s="301">
        <f t="shared" si="48"/>
        <v>283.79722770970551</v>
      </c>
      <c r="AA72" s="301">
        <f t="shared" si="48"/>
        <v>1277.0875246936744</v>
      </c>
      <c r="AB72" s="301">
        <f t="shared" si="48"/>
        <v>1418.9861385485276</v>
      </c>
      <c r="AC72" s="301">
        <f t="shared" si="48"/>
        <v>709.4930692742638</v>
      </c>
      <c r="AD72" s="301">
        <f t="shared" si="48"/>
        <v>1844.6819801130855</v>
      </c>
      <c r="AE72" s="301">
        <f t="shared" si="48"/>
        <v>0</v>
      </c>
      <c r="AF72" s="301">
        <f t="shared" si="48"/>
        <v>0</v>
      </c>
      <c r="AG72" s="301">
        <f t="shared" si="33"/>
        <v>1986.5805939679385</v>
      </c>
      <c r="AH72" s="301">
        <f t="shared" si="33"/>
        <v>1277.0875246936744</v>
      </c>
      <c r="AI72" s="301">
        <f t="shared" si="33"/>
        <v>993.29029698396926</v>
      </c>
      <c r="AJ72" s="301">
        <f t="shared" si="33"/>
        <v>567.59445541941102</v>
      </c>
      <c r="AK72" s="301">
        <f t="shared" si="34"/>
        <v>9740.6532349395693</v>
      </c>
      <c r="AL72" s="1219" t="s">
        <v>1342</v>
      </c>
      <c r="AM72" s="73" t="s">
        <v>1342</v>
      </c>
      <c r="AN72" s="1219" t="s">
        <v>1342</v>
      </c>
      <c r="AO72" s="301">
        <f t="shared" si="35"/>
        <v>183474.90771432457</v>
      </c>
      <c r="AP72" s="301">
        <f t="shared" si="50"/>
        <v>81642.05408758558</v>
      </c>
      <c r="AQ72" s="301">
        <f t="shared" si="50"/>
        <v>1135.188910838822</v>
      </c>
      <c r="AR72" s="301">
        <f t="shared" si="50"/>
        <v>61583.998413006077</v>
      </c>
      <c r="AS72" s="301">
        <f t="shared" si="50"/>
        <v>0</v>
      </c>
      <c r="AT72" s="301">
        <f t="shared" si="50"/>
        <v>18304.921187276002</v>
      </c>
      <c r="AU72" s="301">
        <f t="shared" si="50"/>
        <v>425.69584156455812</v>
      </c>
      <c r="AV72" s="301">
        <f t="shared" si="50"/>
        <v>283.79722770970551</v>
      </c>
      <c r="AW72" s="301">
        <f t="shared" si="50"/>
        <v>283.79722770970551</v>
      </c>
      <c r="AX72" s="301">
        <f t="shared" si="50"/>
        <v>1277.0875246936744</v>
      </c>
      <c r="AY72" s="301">
        <f t="shared" si="50"/>
        <v>1418.9861385485276</v>
      </c>
      <c r="AZ72" s="301">
        <f t="shared" si="50"/>
        <v>709.4930692742638</v>
      </c>
      <c r="BA72" s="301">
        <f t="shared" si="50"/>
        <v>1844.6819801130855</v>
      </c>
      <c r="BB72" s="301">
        <f t="shared" si="50"/>
        <v>0</v>
      </c>
      <c r="BC72" s="301">
        <f t="shared" si="50"/>
        <v>0</v>
      </c>
      <c r="BD72" s="301">
        <f t="shared" si="47"/>
        <v>1986.5805939679385</v>
      </c>
      <c r="BE72" s="301">
        <f t="shared" si="47"/>
        <v>1277.0875246936744</v>
      </c>
      <c r="BF72" s="301">
        <f t="shared" si="47"/>
        <v>993.29029698396926</v>
      </c>
      <c r="BG72" s="301">
        <f t="shared" si="47"/>
        <v>567.59445541941102</v>
      </c>
      <c r="BH72" s="301">
        <f t="shared" si="36"/>
        <v>9740.6532349395693</v>
      </c>
    </row>
    <row r="73" spans="2:60" ht="14.25" x14ac:dyDescent="0.2">
      <c r="B73" s="1730" t="s">
        <v>39</v>
      </c>
      <c r="C73" s="1989" t="s">
        <v>35</v>
      </c>
      <c r="D73" s="1990" t="s">
        <v>36</v>
      </c>
      <c r="E73" s="1989" t="s">
        <v>15</v>
      </c>
      <c r="F73" s="1991" t="s">
        <v>16</v>
      </c>
      <c r="G73" s="2335">
        <v>17</v>
      </c>
      <c r="H73" s="2347">
        <v>3186.4720198749587</v>
      </c>
      <c r="I73" s="2347">
        <v>3186.4720198749587</v>
      </c>
      <c r="J73" s="2347">
        <v>3186.4720198749587</v>
      </c>
      <c r="K73" s="2349">
        <v>15.72</v>
      </c>
      <c r="L73" s="1539"/>
      <c r="M73" s="1539"/>
      <c r="R73" s="301">
        <f t="shared" si="32"/>
        <v>50091.34015243435</v>
      </c>
      <c r="S73" s="301">
        <f t="shared" si="48"/>
        <v>18333.520950480572</v>
      </c>
      <c r="T73" s="301">
        <f t="shared" si="48"/>
        <v>254.9177615899967</v>
      </c>
      <c r="U73" s="301">
        <f t="shared" si="48"/>
        <v>13829.288566257321</v>
      </c>
      <c r="V73" s="301">
        <f t="shared" si="48"/>
        <v>0</v>
      </c>
      <c r="W73" s="301">
        <f t="shared" si="48"/>
        <v>13000.80584108983</v>
      </c>
      <c r="X73" s="301">
        <f t="shared" si="48"/>
        <v>95.594160596248756</v>
      </c>
      <c r="Y73" s="301">
        <f t="shared" si="48"/>
        <v>63.729440397499175</v>
      </c>
      <c r="Z73" s="301">
        <f t="shared" si="48"/>
        <v>63.729440397499175</v>
      </c>
      <c r="AA73" s="301">
        <f t="shared" si="48"/>
        <v>286.78248178874622</v>
      </c>
      <c r="AB73" s="301">
        <f t="shared" si="48"/>
        <v>318.64720198749592</v>
      </c>
      <c r="AC73" s="301">
        <f t="shared" si="48"/>
        <v>159.32360099374796</v>
      </c>
      <c r="AD73" s="301">
        <f t="shared" si="48"/>
        <v>414.2413625837446</v>
      </c>
      <c r="AE73" s="301">
        <f t="shared" ref="S73:AF94" si="51">+$R73*VLOOKUP($E73,$P$5:$AF$7,AE$1+3,FALSE)</f>
        <v>0</v>
      </c>
      <c r="AF73" s="301">
        <f t="shared" si="51"/>
        <v>0</v>
      </c>
      <c r="AG73" s="301">
        <f t="shared" si="33"/>
        <v>446.10608278249418</v>
      </c>
      <c r="AH73" s="301">
        <f t="shared" si="33"/>
        <v>286.78248178874622</v>
      </c>
      <c r="AI73" s="301">
        <f t="shared" si="33"/>
        <v>223.05304139124709</v>
      </c>
      <c r="AJ73" s="301">
        <f t="shared" si="33"/>
        <v>127.45888079499835</v>
      </c>
      <c r="AK73" s="301">
        <f t="shared" si="34"/>
        <v>2187.3588575141653</v>
      </c>
      <c r="AL73" s="1219" t="s">
        <v>1342</v>
      </c>
      <c r="AM73" s="73" t="s">
        <v>1342</v>
      </c>
      <c r="AN73" s="1219" t="s">
        <v>1342</v>
      </c>
      <c r="AO73" s="301">
        <f t="shared" si="35"/>
        <v>50091.34015243435</v>
      </c>
      <c r="AP73" s="301">
        <f t="shared" si="50"/>
        <v>18333.520950480572</v>
      </c>
      <c r="AQ73" s="301">
        <f t="shared" si="50"/>
        <v>254.9177615899967</v>
      </c>
      <c r="AR73" s="301">
        <f t="shared" si="50"/>
        <v>13829.288566257321</v>
      </c>
      <c r="AS73" s="301">
        <f t="shared" si="50"/>
        <v>0</v>
      </c>
      <c r="AT73" s="301">
        <f t="shared" si="50"/>
        <v>13000.80584108983</v>
      </c>
      <c r="AU73" s="301">
        <f t="shared" si="50"/>
        <v>95.594160596248756</v>
      </c>
      <c r="AV73" s="301">
        <f t="shared" si="50"/>
        <v>63.729440397499175</v>
      </c>
      <c r="AW73" s="301">
        <f t="shared" si="50"/>
        <v>63.729440397499175</v>
      </c>
      <c r="AX73" s="301">
        <f t="shared" si="50"/>
        <v>286.78248178874622</v>
      </c>
      <c r="AY73" s="301">
        <f t="shared" si="50"/>
        <v>318.64720198749592</v>
      </c>
      <c r="AZ73" s="301">
        <f t="shared" si="50"/>
        <v>159.32360099374796</v>
      </c>
      <c r="BA73" s="301">
        <f t="shared" si="50"/>
        <v>414.2413625837446</v>
      </c>
      <c r="BB73" s="301">
        <f t="shared" si="50"/>
        <v>0</v>
      </c>
      <c r="BC73" s="301">
        <f t="shared" si="50"/>
        <v>0</v>
      </c>
      <c r="BD73" s="301">
        <f t="shared" si="47"/>
        <v>446.10608278249418</v>
      </c>
      <c r="BE73" s="301">
        <f t="shared" si="47"/>
        <v>286.78248178874622</v>
      </c>
      <c r="BF73" s="301">
        <f t="shared" si="47"/>
        <v>223.05304139124709</v>
      </c>
      <c r="BG73" s="301">
        <f t="shared" si="47"/>
        <v>127.45888079499835</v>
      </c>
      <c r="BH73" s="301">
        <f t="shared" si="36"/>
        <v>2187.3588575141653</v>
      </c>
    </row>
    <row r="74" spans="2:60" ht="14.25" x14ac:dyDescent="0.2">
      <c r="B74" s="1730" t="s">
        <v>39</v>
      </c>
      <c r="C74" s="1989" t="s">
        <v>35</v>
      </c>
      <c r="D74" s="1990" t="s">
        <v>23</v>
      </c>
      <c r="E74" s="1989" t="s">
        <v>25</v>
      </c>
      <c r="F74" s="1991" t="s">
        <v>16</v>
      </c>
      <c r="G74" s="2335">
        <v>17</v>
      </c>
      <c r="H74" s="2347">
        <v>5107.0486248513134</v>
      </c>
      <c r="I74" s="2347">
        <v>5107.0486248513134</v>
      </c>
      <c r="J74" s="2347">
        <v>5107.0486248513134</v>
      </c>
      <c r="K74" s="2349">
        <v>12.93</v>
      </c>
      <c r="L74" s="1539"/>
      <c r="M74" s="1539"/>
      <c r="R74" s="301">
        <f t="shared" si="32"/>
        <v>66034.138719327486</v>
      </c>
      <c r="S74" s="301">
        <f t="shared" si="51"/>
        <v>29383.651378338076</v>
      </c>
      <c r="T74" s="301">
        <f t="shared" si="51"/>
        <v>408.56388998810519</v>
      </c>
      <c r="U74" s="301">
        <f t="shared" si="51"/>
        <v>22164.591031854699</v>
      </c>
      <c r="V74" s="301">
        <f t="shared" si="51"/>
        <v>0</v>
      </c>
      <c r="W74" s="301">
        <f t="shared" si="51"/>
        <v>6588.0927260581957</v>
      </c>
      <c r="X74" s="301">
        <f t="shared" si="51"/>
        <v>153.2114587455394</v>
      </c>
      <c r="Y74" s="301">
        <f t="shared" si="51"/>
        <v>102.1409724970263</v>
      </c>
      <c r="Z74" s="301">
        <f t="shared" si="51"/>
        <v>102.1409724970263</v>
      </c>
      <c r="AA74" s="301">
        <f t="shared" si="51"/>
        <v>459.63437623661821</v>
      </c>
      <c r="AB74" s="301">
        <f t="shared" si="51"/>
        <v>510.70486248513146</v>
      </c>
      <c r="AC74" s="301">
        <f t="shared" si="51"/>
        <v>255.35243124256573</v>
      </c>
      <c r="AD74" s="301">
        <f t="shared" si="51"/>
        <v>663.91632123067086</v>
      </c>
      <c r="AE74" s="301">
        <f t="shared" si="51"/>
        <v>0</v>
      </c>
      <c r="AF74" s="301">
        <f t="shared" si="51"/>
        <v>0</v>
      </c>
      <c r="AG74" s="301">
        <f t="shared" si="33"/>
        <v>714.98680747918399</v>
      </c>
      <c r="AH74" s="301">
        <f t="shared" si="33"/>
        <v>459.63437623661821</v>
      </c>
      <c r="AI74" s="301">
        <f t="shared" si="33"/>
        <v>357.493403739592</v>
      </c>
      <c r="AJ74" s="301">
        <f t="shared" ref="AJ74:AJ140" si="52">+$R74*VLOOKUP($E74,$P$5:$AJ$7,AJ$1+3,FALSE)</f>
        <v>204.28194499405259</v>
      </c>
      <c r="AK74" s="301">
        <f t="shared" ref="AK74:AK137" si="53">+$R74*VLOOKUP($E74,$P$5:$AK$7,AK$1+3,FALSE)</f>
        <v>3505.7417657043861</v>
      </c>
      <c r="AL74" s="1219" t="s">
        <v>1342</v>
      </c>
      <c r="AM74" s="73" t="s">
        <v>1342</v>
      </c>
      <c r="AN74" s="1219" t="s">
        <v>1342</v>
      </c>
      <c r="AO74" s="301">
        <f t="shared" si="35"/>
        <v>66034.138719327486</v>
      </c>
      <c r="AP74" s="301">
        <f t="shared" si="50"/>
        <v>29383.651378338076</v>
      </c>
      <c r="AQ74" s="301">
        <f t="shared" si="50"/>
        <v>408.56388998810519</v>
      </c>
      <c r="AR74" s="301">
        <f t="shared" si="50"/>
        <v>22164.591031854699</v>
      </c>
      <c r="AS74" s="301">
        <f t="shared" si="50"/>
        <v>0</v>
      </c>
      <c r="AT74" s="301">
        <f t="shared" si="50"/>
        <v>6588.0927260581957</v>
      </c>
      <c r="AU74" s="301">
        <f t="shared" si="50"/>
        <v>153.2114587455394</v>
      </c>
      <c r="AV74" s="301">
        <f t="shared" si="50"/>
        <v>102.1409724970263</v>
      </c>
      <c r="AW74" s="301">
        <f t="shared" si="50"/>
        <v>102.1409724970263</v>
      </c>
      <c r="AX74" s="301">
        <f t="shared" si="50"/>
        <v>459.63437623661821</v>
      </c>
      <c r="AY74" s="301">
        <f t="shared" si="50"/>
        <v>510.70486248513146</v>
      </c>
      <c r="AZ74" s="301">
        <f t="shared" si="50"/>
        <v>255.35243124256573</v>
      </c>
      <c r="BA74" s="301">
        <f t="shared" si="50"/>
        <v>663.91632123067086</v>
      </c>
      <c r="BB74" s="301">
        <f t="shared" si="50"/>
        <v>0</v>
      </c>
      <c r="BC74" s="301">
        <f t="shared" si="50"/>
        <v>0</v>
      </c>
      <c r="BD74" s="301">
        <f t="shared" ref="BD74:BF93" si="54">+$AO74*VLOOKUP($E74,$AM$5:$BG$7,BD$1+3,FALSE)</f>
        <v>714.98680747918399</v>
      </c>
      <c r="BE74" s="301">
        <f t="shared" si="54"/>
        <v>459.63437623661821</v>
      </c>
      <c r="BF74" s="301">
        <f t="shared" si="54"/>
        <v>357.493403739592</v>
      </c>
      <c r="BG74" s="301">
        <f t="shared" ref="BG74:BG140" si="55">+$AO74*VLOOKUP($E74,$AM$5:$BG$7,BG$1+3,FALSE)</f>
        <v>204.28194499405259</v>
      </c>
      <c r="BH74" s="301">
        <f t="shared" ref="BH74:BH137" si="56">+$AO74*VLOOKUP($E74,$AM$5:$BH$7,BH$1+3,FALSE)</f>
        <v>3505.7417657043861</v>
      </c>
    </row>
    <row r="75" spans="2:60" ht="14.25" x14ac:dyDescent="0.2">
      <c r="B75" s="1730" t="s">
        <v>39</v>
      </c>
      <c r="C75" s="1989" t="s">
        <v>35</v>
      </c>
      <c r="D75" s="1990" t="s">
        <v>23</v>
      </c>
      <c r="E75" s="1989" t="s">
        <v>15</v>
      </c>
      <c r="F75" s="1991" t="s">
        <v>16</v>
      </c>
      <c r="G75" s="2335">
        <v>17</v>
      </c>
      <c r="H75" s="2347">
        <v>1146.8376684690968</v>
      </c>
      <c r="I75" s="2347">
        <v>1146.8376684690968</v>
      </c>
      <c r="J75" s="2347">
        <v>1146.8376684690968</v>
      </c>
      <c r="K75" s="2349">
        <v>15.72</v>
      </c>
      <c r="L75" s="1539"/>
      <c r="M75" s="1539"/>
      <c r="R75" s="301">
        <f t="shared" ref="R75:R141" si="57">+I75*VLOOKUP($E75,$P$5:$R$7,3,FALSE)</f>
        <v>18028.288148334203</v>
      </c>
      <c r="S75" s="301">
        <f t="shared" si="51"/>
        <v>6598.3860176821981</v>
      </c>
      <c r="T75" s="301">
        <f t="shared" si="51"/>
        <v>91.747013477527759</v>
      </c>
      <c r="U75" s="301">
        <f t="shared" si="51"/>
        <v>4977.2754811558807</v>
      </c>
      <c r="V75" s="301">
        <f t="shared" si="51"/>
        <v>0</v>
      </c>
      <c r="W75" s="301">
        <f t="shared" si="51"/>
        <v>4679.0976873539148</v>
      </c>
      <c r="X75" s="301">
        <f t="shared" si="51"/>
        <v>34.405130054072906</v>
      </c>
      <c r="Y75" s="301">
        <f t="shared" si="51"/>
        <v>22.93675336938194</v>
      </c>
      <c r="Z75" s="301">
        <f t="shared" si="51"/>
        <v>22.93675336938194</v>
      </c>
      <c r="AA75" s="301">
        <f t="shared" si="51"/>
        <v>103.2153901622187</v>
      </c>
      <c r="AB75" s="301">
        <f t="shared" si="51"/>
        <v>114.68376684690971</v>
      </c>
      <c r="AC75" s="301">
        <f t="shared" si="51"/>
        <v>57.341883423454853</v>
      </c>
      <c r="AD75" s="301">
        <f t="shared" si="51"/>
        <v>149.08889690098258</v>
      </c>
      <c r="AE75" s="301">
        <f t="shared" si="51"/>
        <v>0</v>
      </c>
      <c r="AF75" s="301">
        <f t="shared" si="51"/>
        <v>0</v>
      </c>
      <c r="AG75" s="301">
        <f t="shared" ref="AG75:AJ141" si="58">+$R75*VLOOKUP($E75,$P$5:$AJ$7,AG$1+3,FALSE)</f>
        <v>160.55727358567356</v>
      </c>
      <c r="AH75" s="301">
        <f t="shared" si="58"/>
        <v>103.2153901622187</v>
      </c>
      <c r="AI75" s="301">
        <f t="shared" si="58"/>
        <v>80.278636792836778</v>
      </c>
      <c r="AJ75" s="301">
        <f t="shared" si="52"/>
        <v>45.873506738763879</v>
      </c>
      <c r="AK75" s="301">
        <f t="shared" si="53"/>
        <v>787.24856725878647</v>
      </c>
      <c r="AL75" s="1219" t="s">
        <v>1342</v>
      </c>
      <c r="AM75" s="73" t="s">
        <v>1342</v>
      </c>
      <c r="AN75" s="1219" t="s">
        <v>1342</v>
      </c>
      <c r="AO75" s="301">
        <f t="shared" ref="AO75:AO141" si="59">+J75*K75</f>
        <v>18028.288148334203</v>
      </c>
      <c r="AP75" s="301">
        <f t="shared" si="50"/>
        <v>6598.3860176821981</v>
      </c>
      <c r="AQ75" s="301">
        <f t="shared" si="50"/>
        <v>91.747013477527759</v>
      </c>
      <c r="AR75" s="301">
        <f t="shared" si="50"/>
        <v>4977.2754811558807</v>
      </c>
      <c r="AS75" s="301">
        <f t="shared" si="50"/>
        <v>0</v>
      </c>
      <c r="AT75" s="301">
        <f t="shared" si="50"/>
        <v>4679.0976873539148</v>
      </c>
      <c r="AU75" s="301">
        <f t="shared" si="50"/>
        <v>34.405130054072906</v>
      </c>
      <c r="AV75" s="301">
        <f t="shared" si="50"/>
        <v>22.93675336938194</v>
      </c>
      <c r="AW75" s="301">
        <f t="shared" si="50"/>
        <v>22.93675336938194</v>
      </c>
      <c r="AX75" s="301">
        <f t="shared" si="50"/>
        <v>103.2153901622187</v>
      </c>
      <c r="AY75" s="301">
        <f t="shared" si="50"/>
        <v>114.68376684690971</v>
      </c>
      <c r="AZ75" s="301">
        <f t="shared" si="50"/>
        <v>57.341883423454853</v>
      </c>
      <c r="BA75" s="301">
        <f t="shared" si="50"/>
        <v>149.08889690098258</v>
      </c>
      <c r="BB75" s="301">
        <f t="shared" si="50"/>
        <v>0</v>
      </c>
      <c r="BC75" s="301">
        <f t="shared" si="50"/>
        <v>0</v>
      </c>
      <c r="BD75" s="301">
        <f t="shared" si="54"/>
        <v>160.55727358567356</v>
      </c>
      <c r="BE75" s="301">
        <f t="shared" si="54"/>
        <v>103.2153901622187</v>
      </c>
      <c r="BF75" s="301">
        <f t="shared" si="54"/>
        <v>80.278636792836778</v>
      </c>
      <c r="BG75" s="301">
        <f t="shared" si="55"/>
        <v>45.873506738763879</v>
      </c>
      <c r="BH75" s="301">
        <f t="shared" si="56"/>
        <v>787.24856725878647</v>
      </c>
    </row>
    <row r="76" spans="2:60" ht="14.25" x14ac:dyDescent="0.2">
      <c r="B76" s="1730" t="s">
        <v>39</v>
      </c>
      <c r="C76" s="1989" t="s">
        <v>35</v>
      </c>
      <c r="D76" s="1990" t="s">
        <v>37</v>
      </c>
      <c r="E76" s="1989" t="s">
        <v>25</v>
      </c>
      <c r="F76" s="1991" t="s">
        <v>16</v>
      </c>
      <c r="G76" s="2335">
        <v>17.25</v>
      </c>
      <c r="H76" s="2347">
        <v>563.53116800492967</v>
      </c>
      <c r="I76" s="2347">
        <v>563.53116800492967</v>
      </c>
      <c r="J76" s="2347">
        <v>563.53116800492967</v>
      </c>
      <c r="K76" s="2349">
        <v>12.93</v>
      </c>
      <c r="L76" s="1539"/>
      <c r="M76" s="1539"/>
      <c r="R76" s="301">
        <f t="shared" si="57"/>
        <v>7286.4580023037406</v>
      </c>
      <c r="S76" s="301">
        <f t="shared" si="51"/>
        <v>3242.3038427535243</v>
      </c>
      <c r="T76" s="301">
        <f t="shared" si="51"/>
        <v>45.08249344039438</v>
      </c>
      <c r="U76" s="301">
        <f t="shared" si="51"/>
        <v>2445.7252691413946</v>
      </c>
      <c r="V76" s="301">
        <f t="shared" si="51"/>
        <v>0</v>
      </c>
      <c r="W76" s="301">
        <f t="shared" si="51"/>
        <v>726.95520672635939</v>
      </c>
      <c r="X76" s="301">
        <f t="shared" si="51"/>
        <v>16.905935040147888</v>
      </c>
      <c r="Y76" s="301">
        <f t="shared" si="51"/>
        <v>11.270623360098595</v>
      </c>
      <c r="Z76" s="301">
        <f t="shared" si="51"/>
        <v>11.270623360098595</v>
      </c>
      <c r="AA76" s="301">
        <f t="shared" si="51"/>
        <v>50.717805120443671</v>
      </c>
      <c r="AB76" s="301">
        <f t="shared" si="51"/>
        <v>56.353116800492977</v>
      </c>
      <c r="AC76" s="301">
        <f t="shared" si="51"/>
        <v>28.176558400246488</v>
      </c>
      <c r="AD76" s="301">
        <f t="shared" si="51"/>
        <v>73.259051840640865</v>
      </c>
      <c r="AE76" s="301">
        <f t="shared" si="51"/>
        <v>0</v>
      </c>
      <c r="AF76" s="301">
        <f t="shared" si="51"/>
        <v>0</v>
      </c>
      <c r="AG76" s="301">
        <f t="shared" si="58"/>
        <v>78.894363520690163</v>
      </c>
      <c r="AH76" s="301">
        <f t="shared" si="58"/>
        <v>50.717805120443671</v>
      </c>
      <c r="AI76" s="301">
        <f t="shared" si="58"/>
        <v>39.447181760345082</v>
      </c>
      <c r="AJ76" s="301">
        <f t="shared" si="52"/>
        <v>22.54124672019719</v>
      </c>
      <c r="AK76" s="301">
        <f t="shared" si="53"/>
        <v>386.83687919822273</v>
      </c>
      <c r="AL76" s="1219" t="s">
        <v>1342</v>
      </c>
      <c r="AM76" s="73" t="s">
        <v>1342</v>
      </c>
      <c r="AN76" s="1219" t="s">
        <v>1342</v>
      </c>
      <c r="AO76" s="301">
        <f t="shared" si="59"/>
        <v>7286.4580023037406</v>
      </c>
      <c r="AP76" s="301">
        <f t="shared" si="50"/>
        <v>3242.3038427535243</v>
      </c>
      <c r="AQ76" s="301">
        <f t="shared" si="50"/>
        <v>45.08249344039438</v>
      </c>
      <c r="AR76" s="301">
        <f t="shared" si="50"/>
        <v>2445.7252691413946</v>
      </c>
      <c r="AS76" s="301">
        <f t="shared" si="50"/>
        <v>0</v>
      </c>
      <c r="AT76" s="301">
        <f t="shared" si="50"/>
        <v>726.95520672635939</v>
      </c>
      <c r="AU76" s="301">
        <f t="shared" si="50"/>
        <v>16.905935040147888</v>
      </c>
      <c r="AV76" s="301">
        <f t="shared" si="50"/>
        <v>11.270623360098595</v>
      </c>
      <c r="AW76" s="301">
        <f t="shared" si="50"/>
        <v>11.270623360098595</v>
      </c>
      <c r="AX76" s="301">
        <f t="shared" si="50"/>
        <v>50.717805120443671</v>
      </c>
      <c r="AY76" s="301">
        <f t="shared" si="50"/>
        <v>56.353116800492977</v>
      </c>
      <c r="AZ76" s="301">
        <f t="shared" si="50"/>
        <v>28.176558400246488</v>
      </c>
      <c r="BA76" s="301">
        <f t="shared" si="50"/>
        <v>73.259051840640865</v>
      </c>
      <c r="BB76" s="301">
        <f t="shared" si="50"/>
        <v>0</v>
      </c>
      <c r="BC76" s="301">
        <f t="shared" si="50"/>
        <v>0</v>
      </c>
      <c r="BD76" s="301">
        <f t="shared" si="54"/>
        <v>78.894363520690163</v>
      </c>
      <c r="BE76" s="301">
        <f t="shared" si="54"/>
        <v>50.717805120443671</v>
      </c>
      <c r="BF76" s="301">
        <f t="shared" si="54"/>
        <v>39.447181760345082</v>
      </c>
      <c r="BG76" s="301">
        <f t="shared" si="55"/>
        <v>22.54124672019719</v>
      </c>
      <c r="BH76" s="301">
        <f t="shared" si="56"/>
        <v>386.83687919822273</v>
      </c>
    </row>
    <row r="77" spans="2:60" ht="14.25" x14ac:dyDescent="0.2">
      <c r="B77" s="1730" t="s">
        <v>39</v>
      </c>
      <c r="C77" s="1989" t="s">
        <v>35</v>
      </c>
      <c r="D77" s="1990" t="s">
        <v>37</v>
      </c>
      <c r="E77" s="1989" t="s">
        <v>15</v>
      </c>
      <c r="F77" s="1991" t="s">
        <v>16</v>
      </c>
      <c r="G77" s="2335">
        <v>17.25</v>
      </c>
      <c r="H77" s="2347">
        <v>126.54642990466067</v>
      </c>
      <c r="I77" s="2347">
        <v>126.54642990466067</v>
      </c>
      <c r="J77" s="2347">
        <v>126.54642990466067</v>
      </c>
      <c r="K77" s="2349">
        <v>15.72</v>
      </c>
      <c r="L77" s="1539"/>
      <c r="M77" s="1539"/>
      <c r="R77" s="301">
        <f t="shared" si="57"/>
        <v>1989.3098781012659</v>
      </c>
      <c r="S77" s="301">
        <f t="shared" si="51"/>
        <v>728.09100767081554</v>
      </c>
      <c r="T77" s="301">
        <f t="shared" si="51"/>
        <v>10.123714392372856</v>
      </c>
      <c r="U77" s="301">
        <f t="shared" si="51"/>
        <v>549.21150578622735</v>
      </c>
      <c r="V77" s="301">
        <f t="shared" si="51"/>
        <v>0</v>
      </c>
      <c r="W77" s="301">
        <f t="shared" si="51"/>
        <v>516.30943401101558</v>
      </c>
      <c r="X77" s="301">
        <f t="shared" si="51"/>
        <v>3.7963928971398202</v>
      </c>
      <c r="Y77" s="301">
        <f t="shared" si="51"/>
        <v>2.5309285980932139</v>
      </c>
      <c r="Z77" s="301">
        <f t="shared" si="51"/>
        <v>2.5309285980932139</v>
      </c>
      <c r="AA77" s="301">
        <f t="shared" si="51"/>
        <v>11.38917869141946</v>
      </c>
      <c r="AB77" s="301">
        <f t="shared" si="51"/>
        <v>12.654642990466071</v>
      </c>
      <c r="AC77" s="301">
        <f t="shared" si="51"/>
        <v>6.3273214952330354</v>
      </c>
      <c r="AD77" s="301">
        <f t="shared" si="51"/>
        <v>16.451035887605887</v>
      </c>
      <c r="AE77" s="301">
        <f t="shared" si="51"/>
        <v>0</v>
      </c>
      <c r="AF77" s="301">
        <f t="shared" si="51"/>
        <v>0</v>
      </c>
      <c r="AG77" s="301">
        <f t="shared" si="58"/>
        <v>17.716500186652496</v>
      </c>
      <c r="AH77" s="301">
        <f t="shared" si="58"/>
        <v>11.38917869141946</v>
      </c>
      <c r="AI77" s="301">
        <f t="shared" si="58"/>
        <v>8.858250093326248</v>
      </c>
      <c r="AJ77" s="301">
        <f t="shared" si="52"/>
        <v>5.0618571961864278</v>
      </c>
      <c r="AK77" s="301">
        <f t="shared" si="53"/>
        <v>86.868000915199332</v>
      </c>
      <c r="AL77" s="1219" t="s">
        <v>1342</v>
      </c>
      <c r="AM77" s="73" t="s">
        <v>1342</v>
      </c>
      <c r="AN77" s="1219" t="s">
        <v>1342</v>
      </c>
      <c r="AO77" s="301">
        <f t="shared" si="59"/>
        <v>1989.3098781012659</v>
      </c>
      <c r="AP77" s="301">
        <f t="shared" si="50"/>
        <v>728.09100767081554</v>
      </c>
      <c r="AQ77" s="301">
        <f t="shared" si="50"/>
        <v>10.123714392372856</v>
      </c>
      <c r="AR77" s="301">
        <f t="shared" si="50"/>
        <v>549.21150578622735</v>
      </c>
      <c r="AS77" s="301">
        <f t="shared" si="50"/>
        <v>0</v>
      </c>
      <c r="AT77" s="301">
        <f t="shared" si="50"/>
        <v>516.30943401101558</v>
      </c>
      <c r="AU77" s="301">
        <f t="shared" si="50"/>
        <v>3.7963928971398202</v>
      </c>
      <c r="AV77" s="301">
        <f t="shared" si="50"/>
        <v>2.5309285980932139</v>
      </c>
      <c r="AW77" s="301">
        <f t="shared" si="50"/>
        <v>2.5309285980932139</v>
      </c>
      <c r="AX77" s="301">
        <f t="shared" si="50"/>
        <v>11.38917869141946</v>
      </c>
      <c r="AY77" s="301">
        <f t="shared" si="50"/>
        <v>12.654642990466071</v>
      </c>
      <c r="AZ77" s="301">
        <f t="shared" si="50"/>
        <v>6.3273214952330354</v>
      </c>
      <c r="BA77" s="301">
        <f t="shared" si="50"/>
        <v>16.451035887605887</v>
      </c>
      <c r="BB77" s="301">
        <f t="shared" si="50"/>
        <v>0</v>
      </c>
      <c r="BC77" s="301">
        <f t="shared" si="50"/>
        <v>0</v>
      </c>
      <c r="BD77" s="301">
        <f t="shared" si="54"/>
        <v>17.716500186652496</v>
      </c>
      <c r="BE77" s="301">
        <f t="shared" si="54"/>
        <v>11.38917869141946</v>
      </c>
      <c r="BF77" s="301">
        <f t="shared" si="54"/>
        <v>8.858250093326248</v>
      </c>
      <c r="BG77" s="301">
        <f t="shared" si="55"/>
        <v>5.0618571961864278</v>
      </c>
      <c r="BH77" s="301">
        <f t="shared" si="56"/>
        <v>86.868000915199332</v>
      </c>
    </row>
    <row r="78" spans="2:60" ht="14.25" x14ac:dyDescent="0.2">
      <c r="B78" s="1730" t="s">
        <v>39</v>
      </c>
      <c r="C78" s="1989" t="s">
        <v>35</v>
      </c>
      <c r="D78" s="1990" t="s">
        <v>38</v>
      </c>
      <c r="E78" s="1989" t="s">
        <v>25</v>
      </c>
      <c r="F78" s="1991" t="s">
        <v>16</v>
      </c>
      <c r="G78" s="2335">
        <v>17</v>
      </c>
      <c r="H78" s="2347">
        <v>3432.1537973708582</v>
      </c>
      <c r="I78" s="2347">
        <v>3432.1537973708582</v>
      </c>
      <c r="J78" s="2347">
        <v>3432.1537973708582</v>
      </c>
      <c r="K78" s="2349">
        <v>12.93</v>
      </c>
      <c r="L78" s="1539"/>
      <c r="M78" s="1539"/>
      <c r="R78" s="301">
        <f t="shared" si="57"/>
        <v>44377.748600005194</v>
      </c>
      <c r="S78" s="301">
        <f t="shared" si="51"/>
        <v>19747.062945131169</v>
      </c>
      <c r="T78" s="301">
        <f t="shared" si="51"/>
        <v>274.57230378966869</v>
      </c>
      <c r="U78" s="301">
        <f t="shared" si="51"/>
        <v>14895.547480589523</v>
      </c>
      <c r="V78" s="301">
        <f t="shared" si="51"/>
        <v>0</v>
      </c>
      <c r="W78" s="301">
        <f t="shared" si="51"/>
        <v>4427.4783986084076</v>
      </c>
      <c r="X78" s="301">
        <f t="shared" si="51"/>
        <v>102.96461392112573</v>
      </c>
      <c r="Y78" s="301">
        <f t="shared" si="51"/>
        <v>68.643075947417174</v>
      </c>
      <c r="Z78" s="301">
        <f t="shared" si="51"/>
        <v>68.643075947417174</v>
      </c>
      <c r="AA78" s="301">
        <f t="shared" si="51"/>
        <v>308.89384176337722</v>
      </c>
      <c r="AB78" s="301">
        <f t="shared" si="51"/>
        <v>343.21537973708587</v>
      </c>
      <c r="AC78" s="301">
        <f t="shared" si="51"/>
        <v>171.60768986854293</v>
      </c>
      <c r="AD78" s="301">
        <f t="shared" si="51"/>
        <v>446.17999365821157</v>
      </c>
      <c r="AE78" s="301">
        <f t="shared" si="51"/>
        <v>0</v>
      </c>
      <c r="AF78" s="301">
        <f t="shared" si="51"/>
        <v>0</v>
      </c>
      <c r="AG78" s="301">
        <f t="shared" si="58"/>
        <v>480.50153163192022</v>
      </c>
      <c r="AH78" s="301">
        <f t="shared" si="58"/>
        <v>308.89384176337722</v>
      </c>
      <c r="AI78" s="301">
        <f t="shared" si="58"/>
        <v>240.25076581596011</v>
      </c>
      <c r="AJ78" s="301">
        <f t="shared" si="52"/>
        <v>137.28615189483435</v>
      </c>
      <c r="AK78" s="301">
        <f t="shared" si="53"/>
        <v>2356.007509937157</v>
      </c>
      <c r="AL78" s="1219" t="s">
        <v>1342</v>
      </c>
      <c r="AM78" s="73" t="s">
        <v>1342</v>
      </c>
      <c r="AN78" s="1219" t="s">
        <v>1342</v>
      </c>
      <c r="AO78" s="301">
        <f t="shared" si="59"/>
        <v>44377.748600005194</v>
      </c>
      <c r="AP78" s="301">
        <f t="shared" si="50"/>
        <v>19747.062945131169</v>
      </c>
      <c r="AQ78" s="301">
        <f t="shared" si="50"/>
        <v>274.57230378966869</v>
      </c>
      <c r="AR78" s="301">
        <f t="shared" si="50"/>
        <v>14895.547480589523</v>
      </c>
      <c r="AS78" s="301">
        <f t="shared" si="50"/>
        <v>0</v>
      </c>
      <c r="AT78" s="301">
        <f t="shared" si="50"/>
        <v>4427.4783986084076</v>
      </c>
      <c r="AU78" s="301">
        <f t="shared" si="50"/>
        <v>102.96461392112573</v>
      </c>
      <c r="AV78" s="301">
        <f t="shared" si="50"/>
        <v>68.643075947417174</v>
      </c>
      <c r="AW78" s="301">
        <f t="shared" si="50"/>
        <v>68.643075947417174</v>
      </c>
      <c r="AX78" s="301">
        <f t="shared" si="50"/>
        <v>308.89384176337722</v>
      </c>
      <c r="AY78" s="301">
        <f t="shared" si="50"/>
        <v>343.21537973708587</v>
      </c>
      <c r="AZ78" s="301">
        <f t="shared" si="50"/>
        <v>171.60768986854293</v>
      </c>
      <c r="BA78" s="301">
        <f t="shared" si="50"/>
        <v>446.17999365821157</v>
      </c>
      <c r="BB78" s="301">
        <f t="shared" si="50"/>
        <v>0</v>
      </c>
      <c r="BC78" s="301">
        <f t="shared" si="50"/>
        <v>0</v>
      </c>
      <c r="BD78" s="301">
        <f t="shared" si="54"/>
        <v>480.50153163192022</v>
      </c>
      <c r="BE78" s="301">
        <f t="shared" si="54"/>
        <v>308.89384176337722</v>
      </c>
      <c r="BF78" s="301">
        <f t="shared" si="54"/>
        <v>240.25076581596011</v>
      </c>
      <c r="BG78" s="301">
        <f t="shared" si="55"/>
        <v>137.28615189483435</v>
      </c>
      <c r="BH78" s="301">
        <f t="shared" si="56"/>
        <v>2356.007509937157</v>
      </c>
    </row>
    <row r="79" spans="2:60" ht="14.25" x14ac:dyDescent="0.2">
      <c r="B79" s="1730" t="s">
        <v>39</v>
      </c>
      <c r="C79" s="1989" t="s">
        <v>35</v>
      </c>
      <c r="D79" s="1990" t="s">
        <v>38</v>
      </c>
      <c r="E79" s="1989" t="s">
        <v>15</v>
      </c>
      <c r="F79" s="1991" t="s">
        <v>16</v>
      </c>
      <c r="G79" s="2335">
        <v>17</v>
      </c>
      <c r="H79" s="2347">
        <v>770.72366995893799</v>
      </c>
      <c r="I79" s="2347">
        <v>770.72366995893799</v>
      </c>
      <c r="J79" s="2347">
        <v>770.72366995893799</v>
      </c>
      <c r="K79" s="2349">
        <v>15.72</v>
      </c>
      <c r="L79" s="1539"/>
      <c r="M79" s="1539"/>
      <c r="R79" s="301">
        <f t="shared" si="57"/>
        <v>12115.776091754506</v>
      </c>
      <c r="S79" s="301">
        <f t="shared" si="51"/>
        <v>4434.395928189555</v>
      </c>
      <c r="T79" s="301">
        <f t="shared" si="51"/>
        <v>61.657893596715049</v>
      </c>
      <c r="U79" s="301">
        <f t="shared" si="51"/>
        <v>3344.9407276217908</v>
      </c>
      <c r="V79" s="301">
        <f t="shared" si="51"/>
        <v>0</v>
      </c>
      <c r="W79" s="301">
        <f t="shared" si="51"/>
        <v>3144.5525734324669</v>
      </c>
      <c r="X79" s="301">
        <f t="shared" si="51"/>
        <v>23.121710098768141</v>
      </c>
      <c r="Y79" s="301">
        <f t="shared" si="51"/>
        <v>15.414473399178762</v>
      </c>
      <c r="Z79" s="301">
        <f t="shared" si="51"/>
        <v>15.414473399178762</v>
      </c>
      <c r="AA79" s="301">
        <f t="shared" si="51"/>
        <v>69.365130296304415</v>
      </c>
      <c r="AB79" s="301">
        <f t="shared" si="51"/>
        <v>77.072366995893816</v>
      </c>
      <c r="AC79" s="301">
        <f t="shared" si="51"/>
        <v>38.536183497946908</v>
      </c>
      <c r="AD79" s="301">
        <f t="shared" si="51"/>
        <v>100.19407709466194</v>
      </c>
      <c r="AE79" s="301">
        <f t="shared" si="51"/>
        <v>0</v>
      </c>
      <c r="AF79" s="301">
        <f t="shared" si="51"/>
        <v>0</v>
      </c>
      <c r="AG79" s="301">
        <f t="shared" si="58"/>
        <v>107.90131379425132</v>
      </c>
      <c r="AH79" s="301">
        <f t="shared" si="58"/>
        <v>69.365130296304415</v>
      </c>
      <c r="AI79" s="301">
        <f t="shared" si="58"/>
        <v>53.950656897125661</v>
      </c>
      <c r="AJ79" s="301">
        <f t="shared" si="52"/>
        <v>30.828946798357524</v>
      </c>
      <c r="AK79" s="301">
        <f t="shared" si="53"/>
        <v>529.06450634600651</v>
      </c>
      <c r="AL79" s="1219" t="s">
        <v>1342</v>
      </c>
      <c r="AM79" s="73" t="s">
        <v>1342</v>
      </c>
      <c r="AN79" s="1219" t="s">
        <v>1342</v>
      </c>
      <c r="AO79" s="301">
        <f t="shared" si="59"/>
        <v>12115.776091754506</v>
      </c>
      <c r="AP79" s="301">
        <f t="shared" ref="AP79:BC88" si="60">+$AO79*VLOOKUP($E79,$AM$5:$BC$7,AP$1+3,FALSE)</f>
        <v>4434.395928189555</v>
      </c>
      <c r="AQ79" s="301">
        <f t="shared" si="60"/>
        <v>61.657893596715049</v>
      </c>
      <c r="AR79" s="301">
        <f t="shared" si="60"/>
        <v>3344.9407276217908</v>
      </c>
      <c r="AS79" s="301">
        <f t="shared" si="60"/>
        <v>0</v>
      </c>
      <c r="AT79" s="301">
        <f t="shared" si="60"/>
        <v>3144.5525734324669</v>
      </c>
      <c r="AU79" s="301">
        <f t="shared" si="60"/>
        <v>23.121710098768141</v>
      </c>
      <c r="AV79" s="301">
        <f t="shared" si="60"/>
        <v>15.414473399178762</v>
      </c>
      <c r="AW79" s="301">
        <f t="shared" si="60"/>
        <v>15.414473399178762</v>
      </c>
      <c r="AX79" s="301">
        <f t="shared" si="60"/>
        <v>69.365130296304415</v>
      </c>
      <c r="AY79" s="301">
        <f t="shared" si="60"/>
        <v>77.072366995893816</v>
      </c>
      <c r="AZ79" s="301">
        <f t="shared" si="60"/>
        <v>38.536183497946908</v>
      </c>
      <c r="BA79" s="301">
        <f t="shared" si="60"/>
        <v>100.19407709466194</v>
      </c>
      <c r="BB79" s="301">
        <f t="shared" si="60"/>
        <v>0</v>
      </c>
      <c r="BC79" s="301">
        <f t="shared" si="60"/>
        <v>0</v>
      </c>
      <c r="BD79" s="301">
        <f t="shared" si="54"/>
        <v>107.90131379425132</v>
      </c>
      <c r="BE79" s="301">
        <f t="shared" si="54"/>
        <v>69.365130296304415</v>
      </c>
      <c r="BF79" s="301">
        <f t="shared" si="54"/>
        <v>53.950656897125661</v>
      </c>
      <c r="BG79" s="301">
        <f t="shared" si="55"/>
        <v>30.828946798357524</v>
      </c>
      <c r="BH79" s="301">
        <f t="shared" si="56"/>
        <v>529.06450634600651</v>
      </c>
    </row>
    <row r="80" spans="2:60" s="1488" customFormat="1" ht="14.25" x14ac:dyDescent="0.2">
      <c r="B80" s="1730" t="s">
        <v>39</v>
      </c>
      <c r="C80" s="1989" t="s">
        <v>35</v>
      </c>
      <c r="D80" s="1990" t="s">
        <v>1840</v>
      </c>
      <c r="E80" s="1989" t="s">
        <v>25</v>
      </c>
      <c r="F80" s="1991" t="s">
        <v>16</v>
      </c>
      <c r="G80" s="2335">
        <v>17</v>
      </c>
      <c r="H80" s="2347">
        <v>1827.1123142782717</v>
      </c>
      <c r="I80" s="2347">
        <v>1827.1123142782717</v>
      </c>
      <c r="J80" s="2347">
        <v>770.72366995893799</v>
      </c>
      <c r="K80" s="2349">
        <v>15.72</v>
      </c>
      <c r="L80" s="1539"/>
      <c r="M80" s="1539"/>
      <c r="N80" s="301"/>
      <c r="R80" s="301">
        <f t="shared" ref="R80:R81" si="61">+I80*VLOOKUP($E80,$P$5:$R$7,3,FALSE)</f>
        <v>23624.562223618053</v>
      </c>
      <c r="S80" s="301">
        <f t="shared" ref="S80:AF81" si="62">+$R80*VLOOKUP($E80,$P$5:$AF$7,S$1+3,FALSE)</f>
        <v>10512.379108860405</v>
      </c>
      <c r="T80" s="301">
        <f t="shared" si="62"/>
        <v>146.16898514226176</v>
      </c>
      <c r="U80" s="301">
        <f t="shared" si="62"/>
        <v>7929.667443967699</v>
      </c>
      <c r="V80" s="301">
        <f t="shared" si="62"/>
        <v>0</v>
      </c>
      <c r="W80" s="301">
        <f t="shared" si="62"/>
        <v>2356.9748854189706</v>
      </c>
      <c r="X80" s="301">
        <f t="shared" si="62"/>
        <v>54.813369428348146</v>
      </c>
      <c r="Y80" s="301">
        <f t="shared" si="62"/>
        <v>36.54224628556544</v>
      </c>
      <c r="Z80" s="301">
        <f t="shared" si="62"/>
        <v>36.54224628556544</v>
      </c>
      <c r="AA80" s="301">
        <f t="shared" si="62"/>
        <v>164.44010828504446</v>
      </c>
      <c r="AB80" s="301">
        <f t="shared" si="62"/>
        <v>182.71123142782722</v>
      </c>
      <c r="AC80" s="301">
        <f t="shared" si="62"/>
        <v>91.355615713913608</v>
      </c>
      <c r="AD80" s="301">
        <f t="shared" si="62"/>
        <v>237.52460085617534</v>
      </c>
      <c r="AE80" s="301">
        <f t="shared" si="62"/>
        <v>0</v>
      </c>
      <c r="AF80" s="301">
        <f t="shared" si="62"/>
        <v>0</v>
      </c>
      <c r="AG80" s="301">
        <f t="shared" si="58"/>
        <v>255.7957239989581</v>
      </c>
      <c r="AH80" s="301">
        <f t="shared" si="58"/>
        <v>164.44010828504446</v>
      </c>
      <c r="AI80" s="301">
        <f t="shared" si="58"/>
        <v>127.89786199947905</v>
      </c>
      <c r="AJ80" s="301">
        <f t="shared" si="52"/>
        <v>73.08449257113088</v>
      </c>
      <c r="AK80" s="301">
        <f t="shared" si="53"/>
        <v>1254.2241950916655</v>
      </c>
      <c r="AL80" s="1219" t="s">
        <v>1342</v>
      </c>
      <c r="AM80" s="73" t="s">
        <v>1342</v>
      </c>
      <c r="AN80" s="1219" t="s">
        <v>1342</v>
      </c>
      <c r="AO80" s="301">
        <f t="shared" ref="AO80:AO81" si="63">+J80*K80</f>
        <v>12115.776091754506</v>
      </c>
      <c r="AP80" s="301">
        <f t="shared" si="60"/>
        <v>5391.2377410007575</v>
      </c>
      <c r="AQ80" s="301">
        <f t="shared" si="60"/>
        <v>74.962265068860063</v>
      </c>
      <c r="AR80" s="301">
        <f t="shared" si="60"/>
        <v>4066.7028799856575</v>
      </c>
      <c r="AS80" s="301">
        <f t="shared" si="60"/>
        <v>0</v>
      </c>
      <c r="AT80" s="301">
        <f t="shared" si="60"/>
        <v>1208.7665242353685</v>
      </c>
      <c r="AU80" s="301">
        <f t="shared" si="60"/>
        <v>28.110849400822516</v>
      </c>
      <c r="AV80" s="301">
        <f t="shared" si="60"/>
        <v>18.740566267215016</v>
      </c>
      <c r="AW80" s="301">
        <f t="shared" si="60"/>
        <v>18.740566267215016</v>
      </c>
      <c r="AX80" s="301">
        <f t="shared" si="60"/>
        <v>84.332548202467549</v>
      </c>
      <c r="AY80" s="301">
        <f t="shared" si="60"/>
        <v>93.702831336075079</v>
      </c>
      <c r="AZ80" s="301">
        <f t="shared" si="60"/>
        <v>46.851415668037539</v>
      </c>
      <c r="BA80" s="301">
        <f t="shared" si="60"/>
        <v>121.8136807368976</v>
      </c>
      <c r="BB80" s="301">
        <f t="shared" si="60"/>
        <v>0</v>
      </c>
      <c r="BC80" s="301">
        <f t="shared" si="60"/>
        <v>0</v>
      </c>
      <c r="BD80" s="301">
        <f t="shared" si="54"/>
        <v>131.18396387050512</v>
      </c>
      <c r="BE80" s="301">
        <f t="shared" si="54"/>
        <v>84.332548202467549</v>
      </c>
      <c r="BF80" s="301">
        <f t="shared" si="54"/>
        <v>65.591981935252562</v>
      </c>
      <c r="BG80" s="301">
        <f t="shared" si="55"/>
        <v>37.481132534430031</v>
      </c>
      <c r="BH80" s="301">
        <f t="shared" si="56"/>
        <v>643.22459704247672</v>
      </c>
    </row>
    <row r="81" spans="2:60" s="1488" customFormat="1" ht="14.25" x14ac:dyDescent="0.2">
      <c r="B81" s="1730" t="s">
        <v>39</v>
      </c>
      <c r="C81" s="1989" t="s">
        <v>35</v>
      </c>
      <c r="D81" s="1990" t="s">
        <v>1840</v>
      </c>
      <c r="E81" s="1989" t="s">
        <v>15</v>
      </c>
      <c r="F81" s="1991" t="s">
        <v>16</v>
      </c>
      <c r="G81" s="2335">
        <v>17</v>
      </c>
      <c r="H81" s="2353">
        <v>410.29592245150673</v>
      </c>
      <c r="I81" s="2347">
        <v>410.29592245150673</v>
      </c>
      <c r="J81" s="2347">
        <v>770.72366995893799</v>
      </c>
      <c r="K81" s="2349">
        <v>15.72</v>
      </c>
      <c r="L81" s="1539"/>
      <c r="M81" s="1539"/>
      <c r="N81" s="301"/>
      <c r="R81" s="301">
        <f t="shared" si="61"/>
        <v>6449.851900937686</v>
      </c>
      <c r="S81" s="301">
        <f t="shared" si="62"/>
        <v>2360.6574428532499</v>
      </c>
      <c r="T81" s="301">
        <f t="shared" si="62"/>
        <v>32.823673796120545</v>
      </c>
      <c r="U81" s="301">
        <f t="shared" si="62"/>
        <v>1780.6843034395392</v>
      </c>
      <c r="V81" s="301">
        <f t="shared" si="62"/>
        <v>0</v>
      </c>
      <c r="W81" s="301">
        <f t="shared" si="62"/>
        <v>1674.0073636021475</v>
      </c>
      <c r="X81" s="301">
        <f t="shared" si="62"/>
        <v>12.308877673545203</v>
      </c>
      <c r="Y81" s="301">
        <f t="shared" si="62"/>
        <v>8.2059184490301362</v>
      </c>
      <c r="Z81" s="301">
        <f t="shared" si="62"/>
        <v>8.2059184490301362</v>
      </c>
      <c r="AA81" s="301">
        <f t="shared" si="62"/>
        <v>36.926633020635599</v>
      </c>
      <c r="AB81" s="301">
        <f t="shared" si="62"/>
        <v>41.029592245150681</v>
      </c>
      <c r="AC81" s="301">
        <f t="shared" si="62"/>
        <v>20.514796122575341</v>
      </c>
      <c r="AD81" s="301">
        <f t="shared" si="62"/>
        <v>53.338469918695871</v>
      </c>
      <c r="AE81" s="301">
        <f t="shared" si="62"/>
        <v>0</v>
      </c>
      <c r="AF81" s="301">
        <f t="shared" si="62"/>
        <v>0</v>
      </c>
      <c r="AG81" s="301">
        <f t="shared" si="58"/>
        <v>57.441429143210939</v>
      </c>
      <c r="AH81" s="301">
        <f t="shared" si="58"/>
        <v>36.926633020635599</v>
      </c>
      <c r="AI81" s="301">
        <f t="shared" si="58"/>
        <v>28.72071457160547</v>
      </c>
      <c r="AJ81" s="301">
        <f t="shared" si="52"/>
        <v>16.411836898060272</v>
      </c>
      <c r="AK81" s="301">
        <f t="shared" si="53"/>
        <v>281.64829773445365</v>
      </c>
      <c r="AL81" s="1219" t="s">
        <v>1342</v>
      </c>
      <c r="AM81" s="73" t="s">
        <v>1342</v>
      </c>
      <c r="AN81" s="1219" t="s">
        <v>1342</v>
      </c>
      <c r="AO81" s="301">
        <f t="shared" si="63"/>
        <v>12115.776091754506</v>
      </c>
      <c r="AP81" s="301">
        <f t="shared" si="60"/>
        <v>4434.395928189555</v>
      </c>
      <c r="AQ81" s="301">
        <f t="shared" si="60"/>
        <v>61.657893596715049</v>
      </c>
      <c r="AR81" s="301">
        <f t="shared" si="60"/>
        <v>3344.9407276217908</v>
      </c>
      <c r="AS81" s="301">
        <f t="shared" si="60"/>
        <v>0</v>
      </c>
      <c r="AT81" s="301">
        <f t="shared" si="60"/>
        <v>3144.5525734324669</v>
      </c>
      <c r="AU81" s="301">
        <f t="shared" si="60"/>
        <v>23.121710098768141</v>
      </c>
      <c r="AV81" s="301">
        <f t="shared" si="60"/>
        <v>15.414473399178762</v>
      </c>
      <c r="AW81" s="301">
        <f t="shared" si="60"/>
        <v>15.414473399178762</v>
      </c>
      <c r="AX81" s="301">
        <f t="shared" si="60"/>
        <v>69.365130296304415</v>
      </c>
      <c r="AY81" s="301">
        <f t="shared" si="60"/>
        <v>77.072366995893816</v>
      </c>
      <c r="AZ81" s="301">
        <f t="shared" si="60"/>
        <v>38.536183497946908</v>
      </c>
      <c r="BA81" s="301">
        <f t="shared" si="60"/>
        <v>100.19407709466194</v>
      </c>
      <c r="BB81" s="301">
        <f t="shared" si="60"/>
        <v>0</v>
      </c>
      <c r="BC81" s="301">
        <f t="shared" si="60"/>
        <v>0</v>
      </c>
      <c r="BD81" s="301">
        <f t="shared" si="54"/>
        <v>107.90131379425132</v>
      </c>
      <c r="BE81" s="301">
        <f t="shared" si="54"/>
        <v>69.365130296304415</v>
      </c>
      <c r="BF81" s="301">
        <f t="shared" si="54"/>
        <v>53.950656897125661</v>
      </c>
      <c r="BG81" s="301">
        <f t="shared" si="55"/>
        <v>30.828946798357524</v>
      </c>
      <c r="BH81" s="301">
        <f t="shared" si="56"/>
        <v>529.06450634600651</v>
      </c>
    </row>
    <row r="82" spans="2:60" ht="14.25" x14ac:dyDescent="0.2">
      <c r="B82" s="1730" t="s">
        <v>39</v>
      </c>
      <c r="C82" s="1994" t="s">
        <v>24</v>
      </c>
      <c r="D82" s="1990" t="s">
        <v>23</v>
      </c>
      <c r="E82" s="1989" t="s">
        <v>25</v>
      </c>
      <c r="F82" s="1991" t="s">
        <v>16</v>
      </c>
      <c r="G82" s="2354">
        <v>17</v>
      </c>
      <c r="H82" s="2355">
        <v>13157.140652735286</v>
      </c>
      <c r="I82" s="2356">
        <v>13157.140652735286</v>
      </c>
      <c r="J82" s="2356">
        <v>13157.140652735286</v>
      </c>
      <c r="K82" s="2349">
        <v>12.93</v>
      </c>
      <c r="L82" s="1539"/>
      <c r="M82" s="1539"/>
      <c r="R82" s="301">
        <f t="shared" si="57"/>
        <v>170121.82863986725</v>
      </c>
      <c r="S82" s="301">
        <f t="shared" si="51"/>
        <v>75700.245381350513</v>
      </c>
      <c r="T82" s="301">
        <f t="shared" si="51"/>
        <v>1052.571252218823</v>
      </c>
      <c r="U82" s="301">
        <f t="shared" si="51"/>
        <v>57101.990432871142</v>
      </c>
      <c r="V82" s="301">
        <f t="shared" si="51"/>
        <v>0</v>
      </c>
      <c r="W82" s="301">
        <f t="shared" si="51"/>
        <v>16972.711442028522</v>
      </c>
      <c r="X82" s="301">
        <f t="shared" si="51"/>
        <v>394.71421958205855</v>
      </c>
      <c r="Y82" s="301">
        <f t="shared" si="51"/>
        <v>263.14281305470575</v>
      </c>
      <c r="Z82" s="301">
        <f t="shared" si="51"/>
        <v>263.14281305470575</v>
      </c>
      <c r="AA82" s="301">
        <f t="shared" si="51"/>
        <v>1184.1426587461758</v>
      </c>
      <c r="AB82" s="301">
        <f t="shared" si="51"/>
        <v>1315.7140652735288</v>
      </c>
      <c r="AC82" s="301">
        <f t="shared" si="51"/>
        <v>657.85703263676442</v>
      </c>
      <c r="AD82" s="301">
        <f t="shared" si="51"/>
        <v>1710.4282848555874</v>
      </c>
      <c r="AE82" s="301">
        <f t="shared" si="51"/>
        <v>0</v>
      </c>
      <c r="AF82" s="301">
        <f t="shared" si="51"/>
        <v>0</v>
      </c>
      <c r="AG82" s="301">
        <f t="shared" si="58"/>
        <v>1841.9996913829405</v>
      </c>
      <c r="AH82" s="301">
        <f t="shared" si="58"/>
        <v>1184.1426587461758</v>
      </c>
      <c r="AI82" s="301">
        <f t="shared" si="58"/>
        <v>920.99984569147023</v>
      </c>
      <c r="AJ82" s="301">
        <f t="shared" si="52"/>
        <v>526.28562610941151</v>
      </c>
      <c r="AK82" s="301">
        <f t="shared" si="53"/>
        <v>9031.7404222647401</v>
      </c>
      <c r="AL82" s="1219" t="s">
        <v>1342</v>
      </c>
      <c r="AM82" s="73" t="s">
        <v>1342</v>
      </c>
      <c r="AN82" s="1219" t="s">
        <v>1342</v>
      </c>
      <c r="AO82" s="301">
        <f t="shared" si="59"/>
        <v>170121.82863986725</v>
      </c>
      <c r="AP82" s="301">
        <f t="shared" si="60"/>
        <v>75700.245381350513</v>
      </c>
      <c r="AQ82" s="301">
        <f t="shared" si="60"/>
        <v>1052.571252218823</v>
      </c>
      <c r="AR82" s="301">
        <f t="shared" si="60"/>
        <v>57101.990432871142</v>
      </c>
      <c r="AS82" s="301">
        <f t="shared" si="60"/>
        <v>0</v>
      </c>
      <c r="AT82" s="301">
        <f t="shared" si="60"/>
        <v>16972.711442028522</v>
      </c>
      <c r="AU82" s="301">
        <f t="shared" si="60"/>
        <v>394.71421958205855</v>
      </c>
      <c r="AV82" s="301">
        <f t="shared" si="60"/>
        <v>263.14281305470575</v>
      </c>
      <c r="AW82" s="301">
        <f t="shared" si="60"/>
        <v>263.14281305470575</v>
      </c>
      <c r="AX82" s="301">
        <f t="shared" si="60"/>
        <v>1184.1426587461758</v>
      </c>
      <c r="AY82" s="301">
        <f t="shared" si="60"/>
        <v>1315.7140652735288</v>
      </c>
      <c r="AZ82" s="301">
        <f t="shared" si="60"/>
        <v>657.85703263676442</v>
      </c>
      <c r="BA82" s="301">
        <f t="shared" si="60"/>
        <v>1710.4282848555874</v>
      </c>
      <c r="BB82" s="301">
        <f t="shared" si="60"/>
        <v>0</v>
      </c>
      <c r="BC82" s="301">
        <f t="shared" si="60"/>
        <v>0</v>
      </c>
      <c r="BD82" s="301">
        <f t="shared" si="54"/>
        <v>1841.9996913829405</v>
      </c>
      <c r="BE82" s="301">
        <f t="shared" si="54"/>
        <v>1184.1426587461758</v>
      </c>
      <c r="BF82" s="301">
        <f t="shared" si="54"/>
        <v>920.99984569147023</v>
      </c>
      <c r="BG82" s="301">
        <f t="shared" si="55"/>
        <v>526.28562610941151</v>
      </c>
      <c r="BH82" s="301">
        <f t="shared" si="56"/>
        <v>9031.7404222647401</v>
      </c>
    </row>
    <row r="83" spans="2:60" ht="14.25" x14ac:dyDescent="0.2">
      <c r="B83" s="1730" t="s">
        <v>39</v>
      </c>
      <c r="C83" s="1994" t="s">
        <v>24</v>
      </c>
      <c r="D83" s="1990" t="s">
        <v>27</v>
      </c>
      <c r="E83" s="1989" t="s">
        <v>25</v>
      </c>
      <c r="F83" s="1991" t="s">
        <v>16</v>
      </c>
      <c r="G83" s="2354">
        <v>17</v>
      </c>
      <c r="H83" s="2355">
        <v>37350.706867180779</v>
      </c>
      <c r="I83" s="2356">
        <v>37350.706867180779</v>
      </c>
      <c r="J83" s="2356">
        <v>37350.706867180779</v>
      </c>
      <c r="K83" s="2349">
        <v>12.93</v>
      </c>
      <c r="L83" s="1539"/>
      <c r="M83" s="1539"/>
      <c r="R83" s="301">
        <f t="shared" si="57"/>
        <v>482944.63979264745</v>
      </c>
      <c r="S83" s="301">
        <f t="shared" si="51"/>
        <v>214899.09925259236</v>
      </c>
      <c r="T83" s="301">
        <f t="shared" si="51"/>
        <v>2988.0565493744625</v>
      </c>
      <c r="U83" s="301">
        <f t="shared" si="51"/>
        <v>162102.06780356457</v>
      </c>
      <c r="V83" s="301">
        <f t="shared" si="51"/>
        <v>0</v>
      </c>
      <c r="W83" s="301">
        <f t="shared" si="51"/>
        <v>48182.41185866321</v>
      </c>
      <c r="X83" s="301">
        <f t="shared" si="51"/>
        <v>1120.5212060154233</v>
      </c>
      <c r="Y83" s="301">
        <f t="shared" si="51"/>
        <v>747.01413734361563</v>
      </c>
      <c r="Z83" s="301">
        <f t="shared" si="51"/>
        <v>747.01413734361563</v>
      </c>
      <c r="AA83" s="301">
        <f t="shared" si="51"/>
        <v>3361.5636180462698</v>
      </c>
      <c r="AB83" s="301">
        <f t="shared" si="51"/>
        <v>3735.0706867180784</v>
      </c>
      <c r="AC83" s="301">
        <f t="shared" si="51"/>
        <v>1867.5353433590392</v>
      </c>
      <c r="AD83" s="301">
        <f t="shared" si="51"/>
        <v>4855.5918927335015</v>
      </c>
      <c r="AE83" s="301">
        <f t="shared" si="51"/>
        <v>0</v>
      </c>
      <c r="AF83" s="301">
        <f t="shared" si="51"/>
        <v>0</v>
      </c>
      <c r="AG83" s="301">
        <f t="shared" si="58"/>
        <v>5229.0989614053096</v>
      </c>
      <c r="AH83" s="301">
        <f t="shared" si="58"/>
        <v>3361.5636180462698</v>
      </c>
      <c r="AI83" s="301">
        <f t="shared" si="58"/>
        <v>2614.5494807026548</v>
      </c>
      <c r="AJ83" s="301">
        <f t="shared" si="52"/>
        <v>1494.0282746872313</v>
      </c>
      <c r="AK83" s="301">
        <f t="shared" si="53"/>
        <v>25639.45297205184</v>
      </c>
      <c r="AL83" s="1219" t="s">
        <v>1342</v>
      </c>
      <c r="AM83" s="73" t="s">
        <v>1342</v>
      </c>
      <c r="AN83" s="1219" t="s">
        <v>1342</v>
      </c>
      <c r="AO83" s="301">
        <f t="shared" si="59"/>
        <v>482944.63979264745</v>
      </c>
      <c r="AP83" s="301">
        <f t="shared" si="60"/>
        <v>214899.09925259236</v>
      </c>
      <c r="AQ83" s="301">
        <f t="shared" si="60"/>
        <v>2988.0565493744625</v>
      </c>
      <c r="AR83" s="301">
        <f t="shared" si="60"/>
        <v>162102.06780356457</v>
      </c>
      <c r="AS83" s="301">
        <f t="shared" si="60"/>
        <v>0</v>
      </c>
      <c r="AT83" s="301">
        <f t="shared" si="60"/>
        <v>48182.41185866321</v>
      </c>
      <c r="AU83" s="301">
        <f t="shared" si="60"/>
        <v>1120.5212060154233</v>
      </c>
      <c r="AV83" s="301">
        <f t="shared" si="60"/>
        <v>747.01413734361563</v>
      </c>
      <c r="AW83" s="301">
        <f t="shared" si="60"/>
        <v>747.01413734361563</v>
      </c>
      <c r="AX83" s="301">
        <f t="shared" si="60"/>
        <v>3361.5636180462698</v>
      </c>
      <c r="AY83" s="301">
        <f t="shared" si="60"/>
        <v>3735.0706867180784</v>
      </c>
      <c r="AZ83" s="301">
        <f t="shared" si="60"/>
        <v>1867.5353433590392</v>
      </c>
      <c r="BA83" s="301">
        <f t="shared" si="60"/>
        <v>4855.5918927335015</v>
      </c>
      <c r="BB83" s="301">
        <f t="shared" si="60"/>
        <v>0</v>
      </c>
      <c r="BC83" s="301">
        <f t="shared" si="60"/>
        <v>0</v>
      </c>
      <c r="BD83" s="301">
        <f t="shared" si="54"/>
        <v>5229.0989614053096</v>
      </c>
      <c r="BE83" s="301">
        <f t="shared" si="54"/>
        <v>3361.5636180462698</v>
      </c>
      <c r="BF83" s="301">
        <f t="shared" si="54"/>
        <v>2614.5494807026548</v>
      </c>
      <c r="BG83" s="301">
        <f t="shared" si="55"/>
        <v>1494.0282746872313</v>
      </c>
      <c r="BH83" s="301">
        <f t="shared" si="56"/>
        <v>25639.45297205184</v>
      </c>
    </row>
    <row r="84" spans="2:60" ht="14.25" x14ac:dyDescent="0.2">
      <c r="B84" s="1730" t="s">
        <v>39</v>
      </c>
      <c r="C84" s="1994" t="s">
        <v>24</v>
      </c>
      <c r="D84" s="1990" t="s">
        <v>28</v>
      </c>
      <c r="E84" s="1989" t="s">
        <v>25</v>
      </c>
      <c r="F84" s="1991" t="s">
        <v>16</v>
      </c>
      <c r="G84" s="2354">
        <v>17</v>
      </c>
      <c r="H84" s="2355">
        <v>4654.0135478077591</v>
      </c>
      <c r="I84" s="2356">
        <v>4654.0135478077591</v>
      </c>
      <c r="J84" s="2356">
        <v>4654.0135478077591</v>
      </c>
      <c r="K84" s="2349">
        <v>12.93</v>
      </c>
      <c r="L84" s="1539"/>
      <c r="M84" s="1539"/>
      <c r="R84" s="301">
        <f t="shared" si="57"/>
        <v>60176.39517315432</v>
      </c>
      <c r="S84" s="301">
        <f t="shared" si="51"/>
        <v>26777.092141515866</v>
      </c>
      <c r="T84" s="301">
        <f t="shared" si="51"/>
        <v>372.32108382462076</v>
      </c>
      <c r="U84" s="301">
        <f t="shared" si="51"/>
        <v>20198.418797485672</v>
      </c>
      <c r="V84" s="301">
        <f t="shared" si="51"/>
        <v>0</v>
      </c>
      <c r="W84" s="301">
        <f t="shared" si="51"/>
        <v>6003.6774766720091</v>
      </c>
      <c r="X84" s="301">
        <f t="shared" si="51"/>
        <v>139.62040643423276</v>
      </c>
      <c r="Y84" s="301">
        <f t="shared" si="51"/>
        <v>93.080270956155189</v>
      </c>
      <c r="Z84" s="301">
        <f t="shared" si="51"/>
        <v>93.080270956155189</v>
      </c>
      <c r="AA84" s="301">
        <f t="shared" si="51"/>
        <v>418.86121930269826</v>
      </c>
      <c r="AB84" s="301">
        <f t="shared" si="51"/>
        <v>465.40135478077599</v>
      </c>
      <c r="AC84" s="301">
        <f t="shared" si="51"/>
        <v>232.70067739038799</v>
      </c>
      <c r="AD84" s="301">
        <f t="shared" si="51"/>
        <v>605.02176121500872</v>
      </c>
      <c r="AE84" s="301">
        <f t="shared" si="51"/>
        <v>0</v>
      </c>
      <c r="AF84" s="301">
        <f t="shared" si="51"/>
        <v>0</v>
      </c>
      <c r="AG84" s="301">
        <f t="shared" si="58"/>
        <v>651.56189669308628</v>
      </c>
      <c r="AH84" s="301">
        <f t="shared" si="58"/>
        <v>418.86121930269826</v>
      </c>
      <c r="AI84" s="301">
        <f t="shared" si="58"/>
        <v>325.78094834654314</v>
      </c>
      <c r="AJ84" s="301">
        <f t="shared" si="52"/>
        <v>186.16054191231038</v>
      </c>
      <c r="AK84" s="301">
        <f t="shared" si="53"/>
        <v>3194.7551063661008</v>
      </c>
      <c r="AL84" s="1219" t="s">
        <v>1342</v>
      </c>
      <c r="AM84" s="73" t="s">
        <v>1342</v>
      </c>
      <c r="AN84" s="1219" t="s">
        <v>1342</v>
      </c>
      <c r="AO84" s="301">
        <f t="shared" si="59"/>
        <v>60176.39517315432</v>
      </c>
      <c r="AP84" s="301">
        <f t="shared" si="60"/>
        <v>26777.092141515866</v>
      </c>
      <c r="AQ84" s="301">
        <f t="shared" si="60"/>
        <v>372.32108382462076</v>
      </c>
      <c r="AR84" s="301">
        <f t="shared" si="60"/>
        <v>20198.418797485672</v>
      </c>
      <c r="AS84" s="301">
        <f t="shared" si="60"/>
        <v>0</v>
      </c>
      <c r="AT84" s="301">
        <f t="shared" si="60"/>
        <v>6003.6774766720091</v>
      </c>
      <c r="AU84" s="301">
        <f t="shared" si="60"/>
        <v>139.62040643423276</v>
      </c>
      <c r="AV84" s="301">
        <f t="shared" si="60"/>
        <v>93.080270956155189</v>
      </c>
      <c r="AW84" s="301">
        <f t="shared" si="60"/>
        <v>93.080270956155189</v>
      </c>
      <c r="AX84" s="301">
        <f t="shared" si="60"/>
        <v>418.86121930269826</v>
      </c>
      <c r="AY84" s="301">
        <f t="shared" si="60"/>
        <v>465.40135478077599</v>
      </c>
      <c r="AZ84" s="301">
        <f t="shared" si="60"/>
        <v>232.70067739038799</v>
      </c>
      <c r="BA84" s="301">
        <f t="shared" si="60"/>
        <v>605.02176121500872</v>
      </c>
      <c r="BB84" s="301">
        <f t="shared" si="60"/>
        <v>0</v>
      </c>
      <c r="BC84" s="301">
        <f t="shared" si="60"/>
        <v>0</v>
      </c>
      <c r="BD84" s="301">
        <f t="shared" si="54"/>
        <v>651.56189669308628</v>
      </c>
      <c r="BE84" s="301">
        <f t="shared" si="54"/>
        <v>418.86121930269826</v>
      </c>
      <c r="BF84" s="301">
        <f t="shared" si="54"/>
        <v>325.78094834654314</v>
      </c>
      <c r="BG84" s="301">
        <f t="shared" si="55"/>
        <v>186.16054191231038</v>
      </c>
      <c r="BH84" s="301">
        <f t="shared" si="56"/>
        <v>3194.7551063661008</v>
      </c>
    </row>
    <row r="85" spans="2:60" ht="14.25" x14ac:dyDescent="0.2">
      <c r="B85" s="1730" t="s">
        <v>39</v>
      </c>
      <c r="C85" s="1994" t="s">
        <v>24</v>
      </c>
      <c r="D85" s="1990" t="s">
        <v>29</v>
      </c>
      <c r="E85" s="1989" t="s">
        <v>25</v>
      </c>
      <c r="F85" s="1991" t="s">
        <v>16</v>
      </c>
      <c r="G85" s="2354">
        <v>17.329999999999998</v>
      </c>
      <c r="H85" s="2355">
        <v>0</v>
      </c>
      <c r="I85" s="2356">
        <v>0</v>
      </c>
      <c r="J85" s="2356">
        <v>0</v>
      </c>
      <c r="K85" s="2349">
        <v>13.18</v>
      </c>
      <c r="L85" s="1539"/>
      <c r="M85" s="1539"/>
      <c r="R85" s="301">
        <f t="shared" si="57"/>
        <v>0</v>
      </c>
      <c r="S85" s="301">
        <f t="shared" si="51"/>
        <v>0</v>
      </c>
      <c r="T85" s="301">
        <f t="shared" si="51"/>
        <v>0</v>
      </c>
      <c r="U85" s="301">
        <f t="shared" si="51"/>
        <v>0</v>
      </c>
      <c r="V85" s="301">
        <f t="shared" si="51"/>
        <v>0</v>
      </c>
      <c r="W85" s="301">
        <f t="shared" si="51"/>
        <v>0</v>
      </c>
      <c r="X85" s="301">
        <f t="shared" si="51"/>
        <v>0</v>
      </c>
      <c r="Y85" s="301">
        <f t="shared" si="51"/>
        <v>0</v>
      </c>
      <c r="Z85" s="301">
        <f t="shared" si="51"/>
        <v>0</v>
      </c>
      <c r="AA85" s="301">
        <f t="shared" si="51"/>
        <v>0</v>
      </c>
      <c r="AB85" s="301">
        <f t="shared" si="51"/>
        <v>0</v>
      </c>
      <c r="AC85" s="301">
        <f t="shared" si="51"/>
        <v>0</v>
      </c>
      <c r="AD85" s="301">
        <f t="shared" si="51"/>
        <v>0</v>
      </c>
      <c r="AE85" s="301">
        <f t="shared" si="51"/>
        <v>0</v>
      </c>
      <c r="AF85" s="301">
        <f t="shared" si="51"/>
        <v>0</v>
      </c>
      <c r="AG85" s="301">
        <f t="shared" si="58"/>
        <v>0</v>
      </c>
      <c r="AH85" s="301">
        <f t="shared" si="58"/>
        <v>0</v>
      </c>
      <c r="AI85" s="301">
        <f t="shared" si="58"/>
        <v>0</v>
      </c>
      <c r="AJ85" s="301">
        <f t="shared" si="52"/>
        <v>0</v>
      </c>
      <c r="AK85" s="301">
        <f t="shared" si="53"/>
        <v>0</v>
      </c>
      <c r="AL85" s="1219" t="s">
        <v>1342</v>
      </c>
      <c r="AM85" s="73" t="s">
        <v>1342</v>
      </c>
      <c r="AN85" s="1219" t="s">
        <v>1342</v>
      </c>
      <c r="AO85" s="301">
        <f t="shared" si="59"/>
        <v>0</v>
      </c>
      <c r="AP85" s="301">
        <f t="shared" si="60"/>
        <v>0</v>
      </c>
      <c r="AQ85" s="301">
        <f t="shared" si="60"/>
        <v>0</v>
      </c>
      <c r="AR85" s="301">
        <f t="shared" si="60"/>
        <v>0</v>
      </c>
      <c r="AS85" s="301">
        <f t="shared" si="60"/>
        <v>0</v>
      </c>
      <c r="AT85" s="301">
        <f t="shared" si="60"/>
        <v>0</v>
      </c>
      <c r="AU85" s="301">
        <f t="shared" si="60"/>
        <v>0</v>
      </c>
      <c r="AV85" s="301">
        <f t="shared" si="60"/>
        <v>0</v>
      </c>
      <c r="AW85" s="301">
        <f t="shared" si="60"/>
        <v>0</v>
      </c>
      <c r="AX85" s="301">
        <f t="shared" si="60"/>
        <v>0</v>
      </c>
      <c r="AY85" s="301">
        <f t="shared" si="60"/>
        <v>0</v>
      </c>
      <c r="AZ85" s="301">
        <f t="shared" si="60"/>
        <v>0</v>
      </c>
      <c r="BA85" s="301">
        <f t="shared" si="60"/>
        <v>0</v>
      </c>
      <c r="BB85" s="301">
        <f t="shared" si="60"/>
        <v>0</v>
      </c>
      <c r="BC85" s="301">
        <f t="shared" si="60"/>
        <v>0</v>
      </c>
      <c r="BD85" s="301">
        <f t="shared" si="54"/>
        <v>0</v>
      </c>
      <c r="BE85" s="301">
        <f t="shared" si="54"/>
        <v>0</v>
      </c>
      <c r="BF85" s="301">
        <f t="shared" si="54"/>
        <v>0</v>
      </c>
      <c r="BG85" s="301">
        <f t="shared" si="55"/>
        <v>0</v>
      </c>
      <c r="BH85" s="301">
        <f t="shared" si="56"/>
        <v>0</v>
      </c>
    </row>
    <row r="86" spans="2:60" ht="14.25" x14ac:dyDescent="0.2">
      <c r="B86" s="1730" t="s">
        <v>39</v>
      </c>
      <c r="C86" s="1994" t="s">
        <v>24</v>
      </c>
      <c r="D86" s="1990" t="s">
        <v>30</v>
      </c>
      <c r="E86" s="1989" t="s">
        <v>25</v>
      </c>
      <c r="F86" s="1991" t="s">
        <v>16</v>
      </c>
      <c r="G86" s="2354">
        <v>17.329999999999998</v>
      </c>
      <c r="H86" s="2355">
        <v>808.99399356611457</v>
      </c>
      <c r="I86" s="2356">
        <v>808.99399356611457</v>
      </c>
      <c r="J86" s="2356">
        <v>808.99399356611457</v>
      </c>
      <c r="K86" s="2349">
        <v>13.18</v>
      </c>
      <c r="L86" s="1539"/>
      <c r="M86" s="1539"/>
      <c r="R86" s="301">
        <f t="shared" si="57"/>
        <v>10460.292336809862</v>
      </c>
      <c r="S86" s="301">
        <f t="shared" si="51"/>
        <v>4654.5860868532973</v>
      </c>
      <c r="T86" s="301">
        <f t="shared" si="51"/>
        <v>64.719519485289183</v>
      </c>
      <c r="U86" s="301">
        <f t="shared" si="51"/>
        <v>3511.0339320769372</v>
      </c>
      <c r="V86" s="301">
        <f t="shared" si="51"/>
        <v>0</v>
      </c>
      <c r="W86" s="301">
        <f t="shared" si="51"/>
        <v>1043.602251700288</v>
      </c>
      <c r="X86" s="301">
        <f t="shared" si="51"/>
        <v>24.269819806983438</v>
      </c>
      <c r="Y86" s="301">
        <f t="shared" si="51"/>
        <v>16.179879871322296</v>
      </c>
      <c r="Z86" s="301">
        <f t="shared" si="51"/>
        <v>16.179879871322296</v>
      </c>
      <c r="AA86" s="301">
        <f t="shared" si="51"/>
        <v>72.809459420950304</v>
      </c>
      <c r="AB86" s="301">
        <f t="shared" si="51"/>
        <v>80.899399356611482</v>
      </c>
      <c r="AC86" s="301">
        <f t="shared" si="51"/>
        <v>40.449699678305741</v>
      </c>
      <c r="AD86" s="301">
        <f t="shared" si="51"/>
        <v>105.1692191635949</v>
      </c>
      <c r="AE86" s="301">
        <f t="shared" si="51"/>
        <v>0</v>
      </c>
      <c r="AF86" s="301">
        <f t="shared" si="51"/>
        <v>0</v>
      </c>
      <c r="AG86" s="301">
        <f t="shared" si="58"/>
        <v>113.25915909925607</v>
      </c>
      <c r="AH86" s="301">
        <f t="shared" si="58"/>
        <v>72.809459420950304</v>
      </c>
      <c r="AI86" s="301">
        <f t="shared" si="58"/>
        <v>56.629579549628033</v>
      </c>
      <c r="AJ86" s="301">
        <f t="shared" si="52"/>
        <v>32.359759742644592</v>
      </c>
      <c r="AK86" s="301">
        <f t="shared" si="53"/>
        <v>555.33523171248135</v>
      </c>
      <c r="AL86" s="1219" t="s">
        <v>1342</v>
      </c>
      <c r="AM86" s="73" t="s">
        <v>1342</v>
      </c>
      <c r="AN86" s="1219" t="s">
        <v>1342</v>
      </c>
      <c r="AO86" s="301">
        <f t="shared" si="59"/>
        <v>10662.540835201389</v>
      </c>
      <c r="AP86" s="301">
        <f t="shared" si="60"/>
        <v>4744.581950868248</v>
      </c>
      <c r="AQ86" s="301">
        <f t="shared" si="60"/>
        <v>65.970863636203504</v>
      </c>
      <c r="AR86" s="301">
        <f t="shared" si="60"/>
        <v>3578.9193522640394</v>
      </c>
      <c r="AS86" s="301">
        <f t="shared" si="60"/>
        <v>0</v>
      </c>
      <c r="AT86" s="301">
        <f t="shared" si="60"/>
        <v>1063.7801761337814</v>
      </c>
      <c r="AU86" s="301">
        <f t="shared" si="60"/>
        <v>24.739073863576309</v>
      </c>
      <c r="AV86" s="301">
        <f t="shared" si="60"/>
        <v>16.492715909050876</v>
      </c>
      <c r="AW86" s="301">
        <f t="shared" si="60"/>
        <v>16.492715909050876</v>
      </c>
      <c r="AX86" s="301">
        <f t="shared" si="60"/>
        <v>74.217221590728926</v>
      </c>
      <c r="AY86" s="301">
        <f t="shared" si="60"/>
        <v>82.463579545254376</v>
      </c>
      <c r="AZ86" s="301">
        <f t="shared" si="60"/>
        <v>41.231789772627188</v>
      </c>
      <c r="BA86" s="301">
        <f t="shared" si="60"/>
        <v>107.20265340883068</v>
      </c>
      <c r="BB86" s="301">
        <f t="shared" si="60"/>
        <v>0</v>
      </c>
      <c r="BC86" s="301">
        <f t="shared" si="60"/>
        <v>0</v>
      </c>
      <c r="BD86" s="301">
        <f t="shared" si="54"/>
        <v>115.44901136335614</v>
      </c>
      <c r="BE86" s="301">
        <f t="shared" si="54"/>
        <v>74.217221590728926</v>
      </c>
      <c r="BF86" s="301">
        <f t="shared" si="54"/>
        <v>57.724505681678068</v>
      </c>
      <c r="BG86" s="301">
        <f t="shared" si="55"/>
        <v>32.985431818101752</v>
      </c>
      <c r="BH86" s="301">
        <f t="shared" si="56"/>
        <v>566.07257184613331</v>
      </c>
    </row>
    <row r="87" spans="2:60" ht="14.25" x14ac:dyDescent="0.2">
      <c r="B87" s="1730" t="s">
        <v>39</v>
      </c>
      <c r="C87" s="1994" t="s">
        <v>24</v>
      </c>
      <c r="D87" s="1990" t="s">
        <v>31</v>
      </c>
      <c r="E87" s="1989" t="s">
        <v>25</v>
      </c>
      <c r="F87" s="1991" t="s">
        <v>16</v>
      </c>
      <c r="G87" s="2354">
        <v>17.329999999999998</v>
      </c>
      <c r="H87" s="2355">
        <v>1863.2497348101679</v>
      </c>
      <c r="I87" s="2356">
        <v>1863.2497348101679</v>
      </c>
      <c r="J87" s="2356">
        <v>1863.2497348101679</v>
      </c>
      <c r="K87" s="2349">
        <v>13.18</v>
      </c>
      <c r="L87" s="1539"/>
      <c r="M87" s="1539"/>
      <c r="R87" s="301">
        <f t="shared" si="57"/>
        <v>24091.81907109547</v>
      </c>
      <c r="S87" s="301">
        <f t="shared" si="51"/>
        <v>10720.297506475534</v>
      </c>
      <c r="T87" s="301">
        <f t="shared" si="51"/>
        <v>149.05997878481344</v>
      </c>
      <c r="U87" s="301">
        <f t="shared" si="51"/>
        <v>8086.5038490761281</v>
      </c>
      <c r="V87" s="301">
        <f t="shared" si="51"/>
        <v>0</v>
      </c>
      <c r="W87" s="301">
        <f t="shared" si="51"/>
        <v>2403.5921579051169</v>
      </c>
      <c r="X87" s="301">
        <f t="shared" si="51"/>
        <v>55.897492044305032</v>
      </c>
      <c r="Y87" s="301">
        <f t="shared" si="51"/>
        <v>37.26499469620336</v>
      </c>
      <c r="Z87" s="301">
        <f t="shared" si="51"/>
        <v>37.26499469620336</v>
      </c>
      <c r="AA87" s="301">
        <f t="shared" si="51"/>
        <v>167.69247613291509</v>
      </c>
      <c r="AB87" s="301">
        <f t="shared" si="51"/>
        <v>186.32497348101683</v>
      </c>
      <c r="AC87" s="301">
        <f t="shared" si="51"/>
        <v>93.162486740508413</v>
      </c>
      <c r="AD87" s="301">
        <f t="shared" si="51"/>
        <v>242.22246552532184</v>
      </c>
      <c r="AE87" s="301">
        <f t="shared" si="51"/>
        <v>0</v>
      </c>
      <c r="AF87" s="301">
        <f t="shared" si="51"/>
        <v>0</v>
      </c>
      <c r="AG87" s="301">
        <f t="shared" si="58"/>
        <v>260.85496287342352</v>
      </c>
      <c r="AH87" s="301">
        <f t="shared" si="58"/>
        <v>167.69247613291509</v>
      </c>
      <c r="AI87" s="301">
        <f t="shared" si="58"/>
        <v>130.42748143671176</v>
      </c>
      <c r="AJ87" s="301">
        <f t="shared" si="52"/>
        <v>74.529989392406719</v>
      </c>
      <c r="AK87" s="301">
        <f t="shared" si="53"/>
        <v>1279.0307857019477</v>
      </c>
      <c r="AL87" s="1219" t="s">
        <v>1342</v>
      </c>
      <c r="AM87" s="73" t="s">
        <v>1342</v>
      </c>
      <c r="AN87" s="1219" t="s">
        <v>1342</v>
      </c>
      <c r="AO87" s="301">
        <f t="shared" si="59"/>
        <v>24557.631504798013</v>
      </c>
      <c r="AP87" s="301">
        <f t="shared" si="60"/>
        <v>10927.573173654102</v>
      </c>
      <c r="AQ87" s="301">
        <f t="shared" si="60"/>
        <v>151.94203560586553</v>
      </c>
      <c r="AR87" s="301">
        <f t="shared" si="60"/>
        <v>8242.8554316182035</v>
      </c>
      <c r="AS87" s="301">
        <f t="shared" si="60"/>
        <v>0</v>
      </c>
      <c r="AT87" s="301">
        <f t="shared" si="60"/>
        <v>2450.0653241445816</v>
      </c>
      <c r="AU87" s="301">
        <f t="shared" si="60"/>
        <v>56.978263352199562</v>
      </c>
      <c r="AV87" s="301">
        <f t="shared" si="60"/>
        <v>37.985508901466382</v>
      </c>
      <c r="AW87" s="301">
        <f t="shared" si="60"/>
        <v>37.985508901466382</v>
      </c>
      <c r="AX87" s="301">
        <f t="shared" si="60"/>
        <v>170.9347900565987</v>
      </c>
      <c r="AY87" s="301">
        <f t="shared" si="60"/>
        <v>189.92754450733193</v>
      </c>
      <c r="AZ87" s="301">
        <f t="shared" si="60"/>
        <v>94.963772253665965</v>
      </c>
      <c r="BA87" s="301">
        <f t="shared" si="60"/>
        <v>246.90580785953148</v>
      </c>
      <c r="BB87" s="301">
        <f t="shared" si="60"/>
        <v>0</v>
      </c>
      <c r="BC87" s="301">
        <f t="shared" si="60"/>
        <v>0</v>
      </c>
      <c r="BD87" s="301">
        <f t="shared" si="54"/>
        <v>265.89856231026471</v>
      </c>
      <c r="BE87" s="301">
        <f t="shared" si="54"/>
        <v>170.9347900565987</v>
      </c>
      <c r="BF87" s="301">
        <f t="shared" si="54"/>
        <v>132.94928115513235</v>
      </c>
      <c r="BG87" s="301">
        <f t="shared" si="55"/>
        <v>75.971017802932764</v>
      </c>
      <c r="BH87" s="301">
        <f t="shared" si="56"/>
        <v>1303.760692618072</v>
      </c>
    </row>
    <row r="88" spans="2:60" ht="14.25" x14ac:dyDescent="0.2">
      <c r="B88" s="1730" t="s">
        <v>39</v>
      </c>
      <c r="C88" s="1994" t="s">
        <v>24</v>
      </c>
      <c r="D88" s="1990" t="s">
        <v>32</v>
      </c>
      <c r="E88" s="1989" t="s">
        <v>25</v>
      </c>
      <c r="F88" s="1991" t="s">
        <v>16</v>
      </c>
      <c r="G88" s="2354">
        <v>17.329999999999998</v>
      </c>
      <c r="H88" s="2355">
        <v>2253.4873482824783</v>
      </c>
      <c r="I88" s="2356">
        <v>2253.4873482824783</v>
      </c>
      <c r="J88" s="2356">
        <v>2253.4873482824783</v>
      </c>
      <c r="K88" s="2349">
        <v>13.18</v>
      </c>
      <c r="L88" s="1539"/>
      <c r="M88" s="1539"/>
      <c r="R88" s="301">
        <f t="shared" si="57"/>
        <v>29137.591413292444</v>
      </c>
      <c r="S88" s="301">
        <f t="shared" si="51"/>
        <v>12965.54849805364</v>
      </c>
      <c r="T88" s="301">
        <f t="shared" si="51"/>
        <v>180.27898786259829</v>
      </c>
      <c r="U88" s="301">
        <f t="shared" si="51"/>
        <v>9780.1350915459552</v>
      </c>
      <c r="V88" s="301">
        <f t="shared" si="51"/>
        <v>0</v>
      </c>
      <c r="W88" s="301">
        <f t="shared" si="51"/>
        <v>2906.9986792843974</v>
      </c>
      <c r="X88" s="301">
        <f t="shared" si="51"/>
        <v>67.60462044847435</v>
      </c>
      <c r="Y88" s="301">
        <f t="shared" si="51"/>
        <v>45.069746965649571</v>
      </c>
      <c r="Z88" s="301">
        <f t="shared" si="51"/>
        <v>45.069746965649571</v>
      </c>
      <c r="AA88" s="301">
        <f t="shared" si="51"/>
        <v>202.81386134542305</v>
      </c>
      <c r="AB88" s="301">
        <f t="shared" si="51"/>
        <v>225.34873482824787</v>
      </c>
      <c r="AC88" s="301">
        <f t="shared" si="51"/>
        <v>112.67436741412394</v>
      </c>
      <c r="AD88" s="301">
        <f t="shared" si="51"/>
        <v>292.95335527672222</v>
      </c>
      <c r="AE88" s="301">
        <f t="shared" si="51"/>
        <v>0</v>
      </c>
      <c r="AF88" s="301">
        <f t="shared" si="51"/>
        <v>0</v>
      </c>
      <c r="AG88" s="301">
        <f t="shared" si="58"/>
        <v>315.48822875954704</v>
      </c>
      <c r="AH88" s="301">
        <f t="shared" si="58"/>
        <v>202.81386134542305</v>
      </c>
      <c r="AI88" s="301">
        <f t="shared" si="58"/>
        <v>157.74411437977352</v>
      </c>
      <c r="AJ88" s="301">
        <f t="shared" si="52"/>
        <v>90.139493931299143</v>
      </c>
      <c r="AK88" s="301">
        <f t="shared" si="53"/>
        <v>1546.9100248855209</v>
      </c>
      <c r="AL88" s="1219" t="s">
        <v>1342</v>
      </c>
      <c r="AM88" s="73" t="s">
        <v>1342</v>
      </c>
      <c r="AN88" s="1219" t="s">
        <v>1342</v>
      </c>
      <c r="AO88" s="301">
        <f t="shared" si="59"/>
        <v>29700.963250363064</v>
      </c>
      <c r="AP88" s="301">
        <f t="shared" si="60"/>
        <v>13216.235824002086</v>
      </c>
      <c r="AQ88" s="301">
        <f t="shared" si="60"/>
        <v>183.76466048175141</v>
      </c>
      <c r="AR88" s="301">
        <f t="shared" si="60"/>
        <v>9969.232831135012</v>
      </c>
      <c r="AS88" s="301">
        <f t="shared" si="60"/>
        <v>0</v>
      </c>
      <c r="AT88" s="301">
        <f t="shared" si="60"/>
        <v>2963.2051502682411</v>
      </c>
      <c r="AU88" s="301">
        <f t="shared" si="60"/>
        <v>68.911747680656759</v>
      </c>
      <c r="AV88" s="301">
        <f t="shared" si="60"/>
        <v>45.941165120437851</v>
      </c>
      <c r="AW88" s="301">
        <f t="shared" si="60"/>
        <v>45.941165120437851</v>
      </c>
      <c r="AX88" s="301">
        <f t="shared" si="60"/>
        <v>206.73524304197028</v>
      </c>
      <c r="AY88" s="301">
        <f t="shared" si="60"/>
        <v>229.70582560218926</v>
      </c>
      <c r="AZ88" s="301">
        <f t="shared" si="60"/>
        <v>114.85291280109463</v>
      </c>
      <c r="BA88" s="301">
        <f t="shared" si="60"/>
        <v>298.61757328284597</v>
      </c>
      <c r="BB88" s="301">
        <f t="shared" si="60"/>
        <v>0</v>
      </c>
      <c r="BC88" s="301">
        <f t="shared" si="60"/>
        <v>0</v>
      </c>
      <c r="BD88" s="301">
        <f t="shared" si="54"/>
        <v>321.58815584306495</v>
      </c>
      <c r="BE88" s="301">
        <f t="shared" si="54"/>
        <v>206.73524304197028</v>
      </c>
      <c r="BF88" s="301">
        <f t="shared" si="54"/>
        <v>160.79407792153248</v>
      </c>
      <c r="BG88" s="301">
        <f t="shared" si="55"/>
        <v>91.882330240875703</v>
      </c>
      <c r="BH88" s="301">
        <f t="shared" si="56"/>
        <v>1576.819344778899</v>
      </c>
    </row>
    <row r="89" spans="2:60" ht="14.25" x14ac:dyDescent="0.2">
      <c r="B89" s="1730" t="s">
        <v>39</v>
      </c>
      <c r="C89" s="1994" t="s">
        <v>24</v>
      </c>
      <c r="D89" s="1990" t="s">
        <v>33</v>
      </c>
      <c r="E89" s="1989" t="s">
        <v>25</v>
      </c>
      <c r="F89" s="1991" t="s">
        <v>16</v>
      </c>
      <c r="G89" s="2354">
        <v>17.329999999999998</v>
      </c>
      <c r="H89" s="2355">
        <v>1888.817578223687</v>
      </c>
      <c r="I89" s="2356">
        <v>1888.817578223687</v>
      </c>
      <c r="J89" s="2356">
        <v>1888.817578223687</v>
      </c>
      <c r="K89" s="2349">
        <v>13.18</v>
      </c>
      <c r="L89" s="1539"/>
      <c r="M89" s="1539"/>
      <c r="R89" s="301">
        <f t="shared" si="57"/>
        <v>24422.411286432271</v>
      </c>
      <c r="S89" s="301">
        <f t="shared" si="51"/>
        <v>10867.403330708928</v>
      </c>
      <c r="T89" s="301">
        <f t="shared" si="51"/>
        <v>151.10540625789497</v>
      </c>
      <c r="U89" s="301">
        <f t="shared" si="51"/>
        <v>8197.4682894908001</v>
      </c>
      <c r="V89" s="301">
        <f t="shared" si="51"/>
        <v>0</v>
      </c>
      <c r="W89" s="301">
        <f t="shared" si="51"/>
        <v>2436.5746759085564</v>
      </c>
      <c r="X89" s="301">
        <f t="shared" si="51"/>
        <v>56.664527346710599</v>
      </c>
      <c r="Y89" s="301">
        <f t="shared" si="51"/>
        <v>37.776351564473742</v>
      </c>
      <c r="Z89" s="301">
        <f t="shared" si="51"/>
        <v>37.776351564473742</v>
      </c>
      <c r="AA89" s="301">
        <f t="shared" si="51"/>
        <v>169.9935820401318</v>
      </c>
      <c r="AB89" s="301">
        <f t="shared" si="51"/>
        <v>188.88175782236871</v>
      </c>
      <c r="AC89" s="301">
        <f t="shared" si="51"/>
        <v>94.440878911184356</v>
      </c>
      <c r="AD89" s="301">
        <f t="shared" si="51"/>
        <v>245.54628516907931</v>
      </c>
      <c r="AE89" s="301">
        <f t="shared" si="51"/>
        <v>0</v>
      </c>
      <c r="AF89" s="301">
        <f t="shared" si="51"/>
        <v>0</v>
      </c>
      <c r="AG89" s="301">
        <f t="shared" si="58"/>
        <v>264.43446095131623</v>
      </c>
      <c r="AH89" s="301">
        <f t="shared" si="58"/>
        <v>169.9935820401318</v>
      </c>
      <c r="AI89" s="301">
        <f t="shared" si="58"/>
        <v>132.21723047565811</v>
      </c>
      <c r="AJ89" s="301">
        <f t="shared" si="52"/>
        <v>75.552703128947485</v>
      </c>
      <c r="AK89" s="301">
        <f t="shared" si="53"/>
        <v>1296.5818730516148</v>
      </c>
      <c r="AL89" s="1219" t="s">
        <v>1342</v>
      </c>
      <c r="AM89" s="73" t="s">
        <v>1342</v>
      </c>
      <c r="AN89" s="1219" t="s">
        <v>1342</v>
      </c>
      <c r="AO89" s="301">
        <f t="shared" si="59"/>
        <v>24894.615680988194</v>
      </c>
      <c r="AP89" s="301">
        <f t="shared" ref="AP89:BC98" si="64">+$AO89*VLOOKUP($E89,$AM$5:$BC$7,AP$1+3,FALSE)</f>
        <v>11077.523271364555</v>
      </c>
      <c r="AQ89" s="301">
        <f t="shared" si="64"/>
        <v>154.02701117394091</v>
      </c>
      <c r="AR89" s="301">
        <f t="shared" si="64"/>
        <v>8355.9653561862924</v>
      </c>
      <c r="AS89" s="301">
        <f t="shared" si="64"/>
        <v>0</v>
      </c>
      <c r="AT89" s="301">
        <f t="shared" si="64"/>
        <v>2483.6855551797967</v>
      </c>
      <c r="AU89" s="301">
        <f t="shared" si="64"/>
        <v>57.760129190227829</v>
      </c>
      <c r="AV89" s="301">
        <f t="shared" si="64"/>
        <v>38.506752793485227</v>
      </c>
      <c r="AW89" s="301">
        <f t="shared" si="64"/>
        <v>38.506752793485227</v>
      </c>
      <c r="AX89" s="301">
        <f t="shared" si="64"/>
        <v>173.28038757068347</v>
      </c>
      <c r="AY89" s="301">
        <f t="shared" si="64"/>
        <v>192.53376396742613</v>
      </c>
      <c r="AZ89" s="301">
        <f t="shared" si="64"/>
        <v>96.266881983713063</v>
      </c>
      <c r="BA89" s="301">
        <f t="shared" si="64"/>
        <v>250.29389315765394</v>
      </c>
      <c r="BB89" s="301">
        <f t="shared" si="64"/>
        <v>0</v>
      </c>
      <c r="BC89" s="301">
        <f t="shared" si="64"/>
        <v>0</v>
      </c>
      <c r="BD89" s="301">
        <f t="shared" si="54"/>
        <v>269.54726955439656</v>
      </c>
      <c r="BE89" s="301">
        <f t="shared" si="54"/>
        <v>173.28038757068347</v>
      </c>
      <c r="BF89" s="301">
        <f t="shared" si="54"/>
        <v>134.77363477719828</v>
      </c>
      <c r="BG89" s="301">
        <f t="shared" si="55"/>
        <v>77.013505586970453</v>
      </c>
      <c r="BH89" s="301">
        <f t="shared" si="56"/>
        <v>1321.6511281376866</v>
      </c>
    </row>
    <row r="90" spans="2:60" ht="14.25" x14ac:dyDescent="0.2">
      <c r="B90" s="1730" t="s">
        <v>39</v>
      </c>
      <c r="C90" s="1994" t="s">
        <v>24</v>
      </c>
      <c r="D90" s="1990" t="s">
        <v>34</v>
      </c>
      <c r="E90" s="1989" t="s">
        <v>25</v>
      </c>
      <c r="F90" s="1991" t="s">
        <v>16</v>
      </c>
      <c r="G90" s="2354">
        <v>17.45</v>
      </c>
      <c r="H90" s="2355">
        <v>23.590277393722854</v>
      </c>
      <c r="I90" s="2356">
        <v>23.590277393722854</v>
      </c>
      <c r="J90" s="2356">
        <v>23.590277393722854</v>
      </c>
      <c r="K90" s="2349">
        <v>13.27</v>
      </c>
      <c r="L90" s="1539"/>
      <c r="M90" s="1539"/>
      <c r="R90" s="301">
        <f t="shared" si="57"/>
        <v>305.0222867008365</v>
      </c>
      <c r="S90" s="301">
        <f t="shared" si="51"/>
        <v>135.72780244981962</v>
      </c>
      <c r="T90" s="301">
        <f t="shared" si="51"/>
        <v>1.8872221914978287</v>
      </c>
      <c r="U90" s="301">
        <f t="shared" si="51"/>
        <v>102.38180388875719</v>
      </c>
      <c r="V90" s="301">
        <f t="shared" si="51"/>
        <v>0</v>
      </c>
      <c r="W90" s="301">
        <f t="shared" si="51"/>
        <v>30.431457837902485</v>
      </c>
      <c r="X90" s="301">
        <f t="shared" si="51"/>
        <v>0.70770832181168564</v>
      </c>
      <c r="Y90" s="301">
        <f t="shared" si="51"/>
        <v>0.47180554787445717</v>
      </c>
      <c r="Z90" s="301">
        <f t="shared" si="51"/>
        <v>0.47180554787445717</v>
      </c>
      <c r="AA90" s="301">
        <f t="shared" si="51"/>
        <v>2.1231249654350566</v>
      </c>
      <c r="AB90" s="301">
        <f t="shared" si="51"/>
        <v>2.3590277393722858</v>
      </c>
      <c r="AC90" s="301">
        <f t="shared" si="51"/>
        <v>1.1795138696861429</v>
      </c>
      <c r="AD90" s="301">
        <f t="shared" si="51"/>
        <v>3.0667360611839714</v>
      </c>
      <c r="AE90" s="301">
        <f t="shared" si="51"/>
        <v>0</v>
      </c>
      <c r="AF90" s="301">
        <f t="shared" si="51"/>
        <v>0</v>
      </c>
      <c r="AG90" s="301">
        <f t="shared" si="58"/>
        <v>3.3026388351212002</v>
      </c>
      <c r="AH90" s="301">
        <f t="shared" si="58"/>
        <v>2.1231249654350566</v>
      </c>
      <c r="AI90" s="301">
        <f t="shared" si="58"/>
        <v>1.6513194175606001</v>
      </c>
      <c r="AJ90" s="301">
        <f t="shared" si="52"/>
        <v>0.94361109574891433</v>
      </c>
      <c r="AK90" s="301">
        <f t="shared" si="53"/>
        <v>16.193583965755561</v>
      </c>
      <c r="AL90" s="1219" t="s">
        <v>1342</v>
      </c>
      <c r="AM90" s="73" t="s">
        <v>1342</v>
      </c>
      <c r="AN90" s="1219" t="s">
        <v>1342</v>
      </c>
      <c r="AO90" s="301">
        <f t="shared" si="59"/>
        <v>313.04298101470226</v>
      </c>
      <c r="AP90" s="301">
        <f t="shared" si="64"/>
        <v>139.29682432398349</v>
      </c>
      <c r="AQ90" s="301">
        <f t="shared" si="64"/>
        <v>1.9368475236795195</v>
      </c>
      <c r="AR90" s="301">
        <f t="shared" si="64"/>
        <v>105.0739781596139</v>
      </c>
      <c r="AS90" s="301">
        <f t="shared" si="64"/>
        <v>0</v>
      </c>
      <c r="AT90" s="301">
        <f t="shared" si="64"/>
        <v>31.231666319332248</v>
      </c>
      <c r="AU90" s="301">
        <f t="shared" si="64"/>
        <v>0.72631782137981959</v>
      </c>
      <c r="AV90" s="301">
        <f t="shared" si="64"/>
        <v>0.48421188091987988</v>
      </c>
      <c r="AW90" s="301">
        <f t="shared" si="64"/>
        <v>0.48421188091987988</v>
      </c>
      <c r="AX90" s="301">
        <f t="shared" si="64"/>
        <v>2.1789534641394588</v>
      </c>
      <c r="AY90" s="301">
        <f t="shared" si="64"/>
        <v>2.4210594045993994</v>
      </c>
      <c r="AZ90" s="301">
        <f t="shared" si="64"/>
        <v>1.2105297022996997</v>
      </c>
      <c r="BA90" s="301">
        <f t="shared" si="64"/>
        <v>3.1473772259792185</v>
      </c>
      <c r="BB90" s="301">
        <f t="shared" si="64"/>
        <v>0</v>
      </c>
      <c r="BC90" s="301">
        <f t="shared" si="64"/>
        <v>0</v>
      </c>
      <c r="BD90" s="301">
        <f t="shared" si="54"/>
        <v>3.3894831664391587</v>
      </c>
      <c r="BE90" s="301">
        <f t="shared" si="54"/>
        <v>2.1789534641394588</v>
      </c>
      <c r="BF90" s="301">
        <f t="shared" si="54"/>
        <v>1.6947415832195794</v>
      </c>
      <c r="BG90" s="301">
        <f t="shared" si="55"/>
        <v>0.96842376183975976</v>
      </c>
      <c r="BH90" s="301">
        <f t="shared" si="56"/>
        <v>16.619401332217812</v>
      </c>
    </row>
    <row r="91" spans="2:60" ht="14.25" x14ac:dyDescent="0.2">
      <c r="B91" s="1730" t="s">
        <v>39</v>
      </c>
      <c r="C91" s="2004" t="s">
        <v>40</v>
      </c>
      <c r="D91" s="1990" t="s">
        <v>41</v>
      </c>
      <c r="E91" s="1989" t="s">
        <v>19</v>
      </c>
      <c r="F91" s="1991" t="s">
        <v>16</v>
      </c>
      <c r="G91" s="2344">
        <v>17.47</v>
      </c>
      <c r="H91" s="2357">
        <v>83028.387033347317</v>
      </c>
      <c r="I91" s="2337">
        <v>83028.387033347317</v>
      </c>
      <c r="J91" s="2337">
        <v>83028.387033347317</v>
      </c>
      <c r="K91" s="2349">
        <v>20.53</v>
      </c>
      <c r="L91" s="1539"/>
      <c r="M91" s="1539"/>
      <c r="R91" s="301">
        <f t="shared" si="57"/>
        <v>1704572.7857946204</v>
      </c>
      <c r="S91" s="301">
        <f t="shared" si="51"/>
        <v>477707.84229896212</v>
      </c>
      <c r="T91" s="301">
        <f t="shared" si="51"/>
        <v>6642.2709626677861</v>
      </c>
      <c r="U91" s="301">
        <f t="shared" si="51"/>
        <v>360343.19972472731</v>
      </c>
      <c r="V91" s="301">
        <f t="shared" si="51"/>
        <v>0</v>
      </c>
      <c r="W91" s="301">
        <f t="shared" si="51"/>
        <v>738122.36072645767</v>
      </c>
      <c r="X91" s="301">
        <f t="shared" si="51"/>
        <v>2490.8516110004193</v>
      </c>
      <c r="Y91" s="301">
        <f t="shared" si="51"/>
        <v>1660.5677406669465</v>
      </c>
      <c r="Z91" s="301">
        <f t="shared" si="51"/>
        <v>1660.5677406669465</v>
      </c>
      <c r="AA91" s="301">
        <f t="shared" si="51"/>
        <v>7472.554833001258</v>
      </c>
      <c r="AB91" s="301">
        <f t="shared" si="51"/>
        <v>8302.8387033347335</v>
      </c>
      <c r="AC91" s="301">
        <f t="shared" si="51"/>
        <v>4151.4193516673668</v>
      </c>
      <c r="AD91" s="301">
        <f t="shared" si="51"/>
        <v>10793.690314335152</v>
      </c>
      <c r="AE91" s="301">
        <f t="shared" si="51"/>
        <v>0</v>
      </c>
      <c r="AF91" s="301">
        <f t="shared" si="51"/>
        <v>0</v>
      </c>
      <c r="AG91" s="301">
        <f t="shared" si="58"/>
        <v>11623.974184668625</v>
      </c>
      <c r="AH91" s="301">
        <f t="shared" si="58"/>
        <v>7472.554833001258</v>
      </c>
      <c r="AI91" s="301">
        <f t="shared" si="58"/>
        <v>5811.9870923343124</v>
      </c>
      <c r="AJ91" s="301">
        <f t="shared" si="52"/>
        <v>3321.135481333893</v>
      </c>
      <c r="AK91" s="301">
        <f t="shared" si="53"/>
        <v>56994.970195794544</v>
      </c>
      <c r="AL91" s="1219" t="s">
        <v>1342</v>
      </c>
      <c r="AM91" s="73" t="s">
        <v>1342</v>
      </c>
      <c r="AN91" s="1219" t="s">
        <v>1342</v>
      </c>
      <c r="AO91" s="301">
        <f t="shared" si="59"/>
        <v>1704572.7857946204</v>
      </c>
      <c r="AP91" s="301">
        <f t="shared" si="64"/>
        <v>477707.84229896212</v>
      </c>
      <c r="AQ91" s="301">
        <f t="shared" si="64"/>
        <v>6642.2709626677861</v>
      </c>
      <c r="AR91" s="301">
        <f t="shared" si="64"/>
        <v>360343.19972472731</v>
      </c>
      <c r="AS91" s="301">
        <f t="shared" si="64"/>
        <v>0</v>
      </c>
      <c r="AT91" s="301">
        <f t="shared" si="64"/>
        <v>738122.36072645767</v>
      </c>
      <c r="AU91" s="301">
        <f t="shared" si="64"/>
        <v>2490.8516110004193</v>
      </c>
      <c r="AV91" s="301">
        <f t="shared" si="64"/>
        <v>1660.5677406669465</v>
      </c>
      <c r="AW91" s="301">
        <f t="shared" si="64"/>
        <v>1660.5677406669465</v>
      </c>
      <c r="AX91" s="301">
        <f t="shared" si="64"/>
        <v>7472.554833001258</v>
      </c>
      <c r="AY91" s="301">
        <f t="shared" si="64"/>
        <v>8302.8387033347335</v>
      </c>
      <c r="AZ91" s="301">
        <f t="shared" si="64"/>
        <v>4151.4193516673668</v>
      </c>
      <c r="BA91" s="301">
        <f t="shared" si="64"/>
        <v>10793.690314335152</v>
      </c>
      <c r="BB91" s="301">
        <f t="shared" si="64"/>
        <v>0</v>
      </c>
      <c r="BC91" s="301">
        <f t="shared" si="64"/>
        <v>0</v>
      </c>
      <c r="BD91" s="301">
        <f t="shared" si="54"/>
        <v>11623.974184668625</v>
      </c>
      <c r="BE91" s="301">
        <f t="shared" si="54"/>
        <v>7472.554833001258</v>
      </c>
      <c r="BF91" s="301">
        <f t="shared" si="54"/>
        <v>5811.9870923343124</v>
      </c>
      <c r="BG91" s="301">
        <f t="shared" si="55"/>
        <v>3321.135481333893</v>
      </c>
      <c r="BH91" s="301">
        <f t="shared" si="56"/>
        <v>56994.970195794544</v>
      </c>
    </row>
    <row r="92" spans="2:60" ht="14.25" x14ac:dyDescent="0.2">
      <c r="B92" s="1730" t="s">
        <v>39</v>
      </c>
      <c r="C92" s="2004" t="s">
        <v>42</v>
      </c>
      <c r="D92" s="1990" t="s">
        <v>43</v>
      </c>
      <c r="E92" s="1989" t="s">
        <v>19</v>
      </c>
      <c r="F92" s="1991" t="s">
        <v>16</v>
      </c>
      <c r="G92" s="2344">
        <v>17</v>
      </c>
      <c r="H92" s="2357">
        <v>24902.374947567114</v>
      </c>
      <c r="I92" s="2337">
        <v>24902.374947567114</v>
      </c>
      <c r="J92" s="2337">
        <v>24902.374947567114</v>
      </c>
      <c r="K92" s="2349">
        <v>20.53</v>
      </c>
      <c r="L92" s="1539"/>
      <c r="M92" s="1539"/>
      <c r="R92" s="301">
        <f t="shared" si="57"/>
        <v>511245.7576735529</v>
      </c>
      <c r="S92" s="301">
        <f t="shared" si="51"/>
        <v>143277.01921445387</v>
      </c>
      <c r="T92" s="301">
        <f t="shared" si="51"/>
        <v>1992.1899958053696</v>
      </c>
      <c r="U92" s="301">
        <f t="shared" si="51"/>
        <v>108076.30727244128</v>
      </c>
      <c r="V92" s="301">
        <f t="shared" si="51"/>
        <v>0</v>
      </c>
      <c r="W92" s="301">
        <f t="shared" si="51"/>
        <v>221382.11328387167</v>
      </c>
      <c r="X92" s="301">
        <f t="shared" si="51"/>
        <v>747.07124842701342</v>
      </c>
      <c r="Y92" s="301">
        <f t="shared" si="51"/>
        <v>498.04749895134239</v>
      </c>
      <c r="Z92" s="301">
        <f t="shared" si="51"/>
        <v>498.04749895134239</v>
      </c>
      <c r="AA92" s="301">
        <f t="shared" si="51"/>
        <v>2241.2137452810402</v>
      </c>
      <c r="AB92" s="301">
        <f t="shared" si="51"/>
        <v>2490.2374947567123</v>
      </c>
      <c r="AC92" s="301">
        <f t="shared" si="51"/>
        <v>1245.1187473783561</v>
      </c>
      <c r="AD92" s="301">
        <f t="shared" si="51"/>
        <v>3237.3087431837253</v>
      </c>
      <c r="AE92" s="301">
        <f t="shared" si="51"/>
        <v>0</v>
      </c>
      <c r="AF92" s="301">
        <f t="shared" si="51"/>
        <v>0</v>
      </c>
      <c r="AG92" s="301">
        <f t="shared" si="58"/>
        <v>3486.3324926593964</v>
      </c>
      <c r="AH92" s="301">
        <f t="shared" si="58"/>
        <v>2241.2137452810402</v>
      </c>
      <c r="AI92" s="301">
        <f t="shared" si="58"/>
        <v>1743.1662463296982</v>
      </c>
      <c r="AJ92" s="301">
        <f t="shared" si="52"/>
        <v>996.09499790268478</v>
      </c>
      <c r="AK92" s="301">
        <f t="shared" si="53"/>
        <v>17094.275447878332</v>
      </c>
      <c r="AL92" s="1219" t="s">
        <v>1342</v>
      </c>
      <c r="AM92" s="73" t="s">
        <v>1342</v>
      </c>
      <c r="AN92" s="1219" t="s">
        <v>1342</v>
      </c>
      <c r="AO92" s="301">
        <f t="shared" si="59"/>
        <v>511245.7576735529</v>
      </c>
      <c r="AP92" s="301">
        <f t="shared" si="64"/>
        <v>143277.01921445387</v>
      </c>
      <c r="AQ92" s="301">
        <f t="shared" si="64"/>
        <v>1992.1899958053696</v>
      </c>
      <c r="AR92" s="301">
        <f t="shared" si="64"/>
        <v>108076.30727244128</v>
      </c>
      <c r="AS92" s="301">
        <f t="shared" si="64"/>
        <v>0</v>
      </c>
      <c r="AT92" s="301">
        <f t="shared" si="64"/>
        <v>221382.11328387167</v>
      </c>
      <c r="AU92" s="301">
        <f t="shared" si="64"/>
        <v>747.07124842701342</v>
      </c>
      <c r="AV92" s="301">
        <f t="shared" si="64"/>
        <v>498.04749895134239</v>
      </c>
      <c r="AW92" s="301">
        <f t="shared" si="64"/>
        <v>498.04749895134239</v>
      </c>
      <c r="AX92" s="301">
        <f t="shared" si="64"/>
        <v>2241.2137452810402</v>
      </c>
      <c r="AY92" s="301">
        <f t="shared" si="64"/>
        <v>2490.2374947567123</v>
      </c>
      <c r="AZ92" s="301">
        <f t="shared" si="64"/>
        <v>1245.1187473783561</v>
      </c>
      <c r="BA92" s="301">
        <f t="shared" si="64"/>
        <v>3237.3087431837253</v>
      </c>
      <c r="BB92" s="301">
        <f t="shared" si="64"/>
        <v>0</v>
      </c>
      <c r="BC92" s="301">
        <f t="shared" si="64"/>
        <v>0</v>
      </c>
      <c r="BD92" s="301">
        <f t="shared" si="54"/>
        <v>3486.3324926593964</v>
      </c>
      <c r="BE92" s="301">
        <f t="shared" si="54"/>
        <v>2241.2137452810402</v>
      </c>
      <c r="BF92" s="301">
        <f t="shared" si="54"/>
        <v>1743.1662463296982</v>
      </c>
      <c r="BG92" s="301">
        <f t="shared" si="55"/>
        <v>996.09499790268478</v>
      </c>
      <c r="BH92" s="301">
        <f t="shared" si="56"/>
        <v>17094.275447878332</v>
      </c>
    </row>
    <row r="93" spans="2:60" ht="14.25" x14ac:dyDescent="0.2">
      <c r="B93" s="1730" t="s">
        <v>39</v>
      </c>
      <c r="C93" s="2004" t="s">
        <v>40</v>
      </c>
      <c r="D93" s="1990" t="s">
        <v>44</v>
      </c>
      <c r="E93" s="1989" t="s">
        <v>19</v>
      </c>
      <c r="F93" s="1991" t="s">
        <v>16</v>
      </c>
      <c r="G93" s="2344">
        <v>17.41</v>
      </c>
      <c r="H93" s="2357">
        <v>1072.973876953125</v>
      </c>
      <c r="I93" s="2337">
        <v>1072.973876953125</v>
      </c>
      <c r="J93" s="2337">
        <v>1072.973876953125</v>
      </c>
      <c r="K93" s="2349">
        <v>20.53</v>
      </c>
      <c r="L93" s="1539"/>
      <c r="M93" s="1539"/>
      <c r="R93" s="301">
        <f t="shared" si="57"/>
        <v>22028.153693847657</v>
      </c>
      <c r="S93" s="301">
        <f t="shared" si="51"/>
        <v>6173.4071191406247</v>
      </c>
      <c r="T93" s="301">
        <f t="shared" si="51"/>
        <v>85.837910156250018</v>
      </c>
      <c r="U93" s="301">
        <f t="shared" si="51"/>
        <v>4656.7066259765625</v>
      </c>
      <c r="V93" s="301">
        <f t="shared" si="51"/>
        <v>0</v>
      </c>
      <c r="W93" s="301">
        <f t="shared" si="51"/>
        <v>9538.7377661132814</v>
      </c>
      <c r="X93" s="301">
        <f t="shared" si="51"/>
        <v>32.18921630859375</v>
      </c>
      <c r="Y93" s="301">
        <f t="shared" si="51"/>
        <v>21.459477539062505</v>
      </c>
      <c r="Z93" s="301">
        <f t="shared" si="51"/>
        <v>21.459477539062505</v>
      </c>
      <c r="AA93" s="301">
        <f t="shared" si="51"/>
        <v>96.567648925781242</v>
      </c>
      <c r="AB93" s="301">
        <f t="shared" si="51"/>
        <v>107.29738769531252</v>
      </c>
      <c r="AC93" s="301">
        <f t="shared" si="51"/>
        <v>53.648693847656261</v>
      </c>
      <c r="AD93" s="301">
        <f t="shared" si="51"/>
        <v>139.48660400390625</v>
      </c>
      <c r="AE93" s="301">
        <f t="shared" si="51"/>
        <v>0</v>
      </c>
      <c r="AF93" s="301">
        <f t="shared" si="51"/>
        <v>0</v>
      </c>
      <c r="AG93" s="301">
        <f t="shared" si="58"/>
        <v>150.2163427734375</v>
      </c>
      <c r="AH93" s="301">
        <f t="shared" si="58"/>
        <v>96.567648925781242</v>
      </c>
      <c r="AI93" s="301">
        <f t="shared" si="58"/>
        <v>75.108171386718752</v>
      </c>
      <c r="AJ93" s="301">
        <f t="shared" si="52"/>
        <v>42.918955078125009</v>
      </c>
      <c r="AK93" s="301">
        <f t="shared" si="53"/>
        <v>736.54464843749997</v>
      </c>
      <c r="AL93" s="1219" t="s">
        <v>1342</v>
      </c>
      <c r="AM93" s="73" t="s">
        <v>1342</v>
      </c>
      <c r="AN93" s="1219" t="s">
        <v>1342</v>
      </c>
      <c r="AO93" s="301">
        <f t="shared" si="59"/>
        <v>22028.153693847657</v>
      </c>
      <c r="AP93" s="301">
        <f t="shared" si="64"/>
        <v>6173.4071191406247</v>
      </c>
      <c r="AQ93" s="301">
        <f t="shared" si="64"/>
        <v>85.837910156250018</v>
      </c>
      <c r="AR93" s="301">
        <f t="shared" si="64"/>
        <v>4656.7066259765625</v>
      </c>
      <c r="AS93" s="301">
        <f t="shared" si="64"/>
        <v>0</v>
      </c>
      <c r="AT93" s="301">
        <f t="shared" si="64"/>
        <v>9538.7377661132814</v>
      </c>
      <c r="AU93" s="301">
        <f t="shared" si="64"/>
        <v>32.18921630859375</v>
      </c>
      <c r="AV93" s="301">
        <f t="shared" si="64"/>
        <v>21.459477539062505</v>
      </c>
      <c r="AW93" s="301">
        <f t="shared" si="64"/>
        <v>21.459477539062505</v>
      </c>
      <c r="AX93" s="301">
        <f t="shared" si="64"/>
        <v>96.567648925781242</v>
      </c>
      <c r="AY93" s="301">
        <f t="shared" si="64"/>
        <v>107.29738769531252</v>
      </c>
      <c r="AZ93" s="301">
        <f t="shared" si="64"/>
        <v>53.648693847656261</v>
      </c>
      <c r="BA93" s="301">
        <f t="shared" si="64"/>
        <v>139.48660400390625</v>
      </c>
      <c r="BB93" s="301">
        <f t="shared" si="64"/>
        <v>0</v>
      </c>
      <c r="BC93" s="301">
        <f t="shared" si="64"/>
        <v>0</v>
      </c>
      <c r="BD93" s="301">
        <f t="shared" si="54"/>
        <v>150.2163427734375</v>
      </c>
      <c r="BE93" s="301">
        <f t="shared" si="54"/>
        <v>96.567648925781242</v>
      </c>
      <c r="BF93" s="301">
        <f t="shared" si="54"/>
        <v>75.108171386718752</v>
      </c>
      <c r="BG93" s="301">
        <f t="shared" si="55"/>
        <v>42.918955078125009</v>
      </c>
      <c r="BH93" s="301">
        <f t="shared" si="56"/>
        <v>736.54464843749997</v>
      </c>
    </row>
    <row r="94" spans="2:60" ht="14.25" x14ac:dyDescent="0.2">
      <c r="B94" s="1730" t="s">
        <v>39</v>
      </c>
      <c r="C94" s="2004" t="s">
        <v>40</v>
      </c>
      <c r="D94" s="1990" t="s">
        <v>43</v>
      </c>
      <c r="E94" s="1989" t="s">
        <v>19</v>
      </c>
      <c r="F94" s="1991" t="s">
        <v>16</v>
      </c>
      <c r="G94" s="2344">
        <v>17</v>
      </c>
      <c r="H94" s="2357">
        <v>672.5345458984375</v>
      </c>
      <c r="I94" s="2337">
        <v>672.5345458984375</v>
      </c>
      <c r="J94" s="2337">
        <v>672.5345458984375</v>
      </c>
      <c r="K94" s="2349">
        <v>20.53</v>
      </c>
      <c r="L94" s="1539"/>
      <c r="M94" s="1539"/>
      <c r="R94" s="301">
        <f t="shared" si="57"/>
        <v>13807.134227294922</v>
      </c>
      <c r="S94" s="301">
        <f t="shared" si="51"/>
        <v>3869.4600518208163</v>
      </c>
      <c r="T94" s="301">
        <f t="shared" ref="S94:AF112" si="65">+$R94*VLOOKUP($E94,$P$5:$AF$7,T$1+3,FALSE)</f>
        <v>53.802763671875013</v>
      </c>
      <c r="U94" s="301">
        <f t="shared" si="65"/>
        <v>2918.7999291992187</v>
      </c>
      <c r="V94" s="301">
        <f t="shared" si="65"/>
        <v>0</v>
      </c>
      <c r="W94" s="301">
        <f t="shared" si="65"/>
        <v>5978.8321130371096</v>
      </c>
      <c r="X94" s="301">
        <f t="shared" si="65"/>
        <v>20.176036376953125</v>
      </c>
      <c r="Y94" s="301">
        <f t="shared" si="65"/>
        <v>13.450690917968753</v>
      </c>
      <c r="Z94" s="301">
        <f t="shared" si="65"/>
        <v>13.450690917968753</v>
      </c>
      <c r="AA94" s="301">
        <f t="shared" si="65"/>
        <v>60.52810913085937</v>
      </c>
      <c r="AB94" s="301">
        <f t="shared" si="65"/>
        <v>67.25345458984377</v>
      </c>
      <c r="AC94" s="301">
        <f t="shared" si="65"/>
        <v>33.626727294921885</v>
      </c>
      <c r="AD94" s="301">
        <f t="shared" si="65"/>
        <v>87.429490966796877</v>
      </c>
      <c r="AE94" s="301">
        <f t="shared" si="65"/>
        <v>0</v>
      </c>
      <c r="AF94" s="301">
        <f t="shared" si="65"/>
        <v>0</v>
      </c>
      <c r="AG94" s="301">
        <f t="shared" si="58"/>
        <v>94.154836425781255</v>
      </c>
      <c r="AH94" s="301">
        <f t="shared" si="58"/>
        <v>60.52810913085937</v>
      </c>
      <c r="AI94" s="301">
        <f t="shared" si="58"/>
        <v>47.077418212890628</v>
      </c>
      <c r="AJ94" s="301">
        <f t="shared" si="52"/>
        <v>26.901381835937507</v>
      </c>
      <c r="AK94" s="301">
        <f t="shared" si="53"/>
        <v>461.66242376512099</v>
      </c>
      <c r="AL94" s="1219" t="s">
        <v>1342</v>
      </c>
      <c r="AM94" s="73" t="s">
        <v>1342</v>
      </c>
      <c r="AN94" s="1219" t="s">
        <v>1342</v>
      </c>
      <c r="AO94" s="301">
        <f t="shared" si="59"/>
        <v>13807.134227294922</v>
      </c>
      <c r="AP94" s="301">
        <f t="shared" si="64"/>
        <v>3869.4600518208163</v>
      </c>
      <c r="AQ94" s="301">
        <f t="shared" si="64"/>
        <v>53.802763671875013</v>
      </c>
      <c r="AR94" s="301">
        <f t="shared" si="64"/>
        <v>2918.7999291992187</v>
      </c>
      <c r="AS94" s="301">
        <f t="shared" si="64"/>
        <v>0</v>
      </c>
      <c r="AT94" s="301">
        <f t="shared" si="64"/>
        <v>5978.8321130371096</v>
      </c>
      <c r="AU94" s="301">
        <f t="shared" si="64"/>
        <v>20.176036376953125</v>
      </c>
      <c r="AV94" s="301">
        <f t="shared" si="64"/>
        <v>13.450690917968753</v>
      </c>
      <c r="AW94" s="301">
        <f t="shared" si="64"/>
        <v>13.450690917968753</v>
      </c>
      <c r="AX94" s="301">
        <f t="shared" si="64"/>
        <v>60.52810913085937</v>
      </c>
      <c r="AY94" s="301">
        <f t="shared" si="64"/>
        <v>67.25345458984377</v>
      </c>
      <c r="AZ94" s="301">
        <f t="shared" si="64"/>
        <v>33.626727294921885</v>
      </c>
      <c r="BA94" s="301">
        <f t="shared" si="64"/>
        <v>87.429490966796877</v>
      </c>
      <c r="BB94" s="301">
        <f t="shared" si="64"/>
        <v>0</v>
      </c>
      <c r="BC94" s="301">
        <f t="shared" si="64"/>
        <v>0</v>
      </c>
      <c r="BD94" s="301">
        <f t="shared" ref="BD94:BF113" si="66">+$AO94*VLOOKUP($E94,$AM$5:$BG$7,BD$1+3,FALSE)</f>
        <v>94.154836425781255</v>
      </c>
      <c r="BE94" s="301">
        <f t="shared" si="66"/>
        <v>60.52810913085937</v>
      </c>
      <c r="BF94" s="301">
        <f t="shared" si="66"/>
        <v>47.077418212890628</v>
      </c>
      <c r="BG94" s="301">
        <f t="shared" si="55"/>
        <v>26.901381835937507</v>
      </c>
      <c r="BH94" s="301">
        <f t="shared" si="56"/>
        <v>461.66242376512099</v>
      </c>
    </row>
    <row r="95" spans="2:60" ht="14.25" x14ac:dyDescent="0.2">
      <c r="B95" s="1730" t="s">
        <v>39</v>
      </c>
      <c r="C95" s="2004" t="s">
        <v>45</v>
      </c>
      <c r="D95" s="1990" t="s">
        <v>46</v>
      </c>
      <c r="E95" s="1989" t="s">
        <v>19</v>
      </c>
      <c r="F95" s="1991" t="s">
        <v>16</v>
      </c>
      <c r="G95" s="2344">
        <v>17</v>
      </c>
      <c r="H95" s="2357">
        <v>69523.025390625</v>
      </c>
      <c r="I95" s="2337">
        <v>69523.025390625</v>
      </c>
      <c r="J95" s="2337">
        <v>69523.025390625</v>
      </c>
      <c r="K95" s="2349">
        <v>20.53</v>
      </c>
      <c r="L95" s="1539"/>
      <c r="M95" s="1539"/>
      <c r="R95" s="301">
        <f t="shared" si="57"/>
        <v>1427307.7112695314</v>
      </c>
      <c r="S95" s="301">
        <f t="shared" si="65"/>
        <v>400004.09060231852</v>
      </c>
      <c r="T95" s="301">
        <f t="shared" si="65"/>
        <v>5561.8420312500011</v>
      </c>
      <c r="U95" s="301">
        <f t="shared" si="65"/>
        <v>301729.93019531254</v>
      </c>
      <c r="V95" s="301">
        <f t="shared" si="65"/>
        <v>0</v>
      </c>
      <c r="W95" s="301">
        <f t="shared" si="65"/>
        <v>618059.69572265632</v>
      </c>
      <c r="X95" s="301">
        <f t="shared" si="65"/>
        <v>2085.6907617187499</v>
      </c>
      <c r="Y95" s="301">
        <f t="shared" si="65"/>
        <v>1390.4605078125003</v>
      </c>
      <c r="Z95" s="301">
        <f t="shared" si="65"/>
        <v>1390.4605078125003</v>
      </c>
      <c r="AA95" s="301">
        <f t="shared" si="65"/>
        <v>6257.0722851562496</v>
      </c>
      <c r="AB95" s="301">
        <f t="shared" si="65"/>
        <v>6952.3025390625016</v>
      </c>
      <c r="AC95" s="301">
        <f t="shared" si="65"/>
        <v>3476.1512695312508</v>
      </c>
      <c r="AD95" s="301">
        <f t="shared" si="65"/>
        <v>9037.9933007812506</v>
      </c>
      <c r="AE95" s="301">
        <f t="shared" si="65"/>
        <v>0</v>
      </c>
      <c r="AF95" s="301">
        <f t="shared" si="65"/>
        <v>0</v>
      </c>
      <c r="AG95" s="301">
        <f t="shared" si="58"/>
        <v>9733.2235546875017</v>
      </c>
      <c r="AH95" s="301">
        <f t="shared" si="58"/>
        <v>6257.0722851562496</v>
      </c>
      <c r="AI95" s="301">
        <f t="shared" si="58"/>
        <v>4866.6117773437509</v>
      </c>
      <c r="AJ95" s="301">
        <f t="shared" si="52"/>
        <v>2780.9210156250006</v>
      </c>
      <c r="AK95" s="301">
        <f t="shared" si="53"/>
        <v>47724.192913306455</v>
      </c>
      <c r="AL95" s="1219" t="s">
        <v>1342</v>
      </c>
      <c r="AM95" s="73" t="s">
        <v>1342</v>
      </c>
      <c r="AN95" s="1219" t="s">
        <v>1342</v>
      </c>
      <c r="AO95" s="301">
        <f t="shared" si="59"/>
        <v>1427307.7112695314</v>
      </c>
      <c r="AP95" s="301">
        <f t="shared" si="64"/>
        <v>400004.09060231852</v>
      </c>
      <c r="AQ95" s="301">
        <f t="shared" si="64"/>
        <v>5561.8420312500011</v>
      </c>
      <c r="AR95" s="301">
        <f t="shared" si="64"/>
        <v>301729.93019531254</v>
      </c>
      <c r="AS95" s="301">
        <f t="shared" si="64"/>
        <v>0</v>
      </c>
      <c r="AT95" s="301">
        <f t="shared" si="64"/>
        <v>618059.69572265632</v>
      </c>
      <c r="AU95" s="301">
        <f t="shared" si="64"/>
        <v>2085.6907617187499</v>
      </c>
      <c r="AV95" s="301">
        <f t="shared" si="64"/>
        <v>1390.4605078125003</v>
      </c>
      <c r="AW95" s="301">
        <f t="shared" si="64"/>
        <v>1390.4605078125003</v>
      </c>
      <c r="AX95" s="301">
        <f t="shared" si="64"/>
        <v>6257.0722851562496</v>
      </c>
      <c r="AY95" s="301">
        <f t="shared" si="64"/>
        <v>6952.3025390625016</v>
      </c>
      <c r="AZ95" s="301">
        <f t="shared" si="64"/>
        <v>3476.1512695312508</v>
      </c>
      <c r="BA95" s="301">
        <f t="shared" si="64"/>
        <v>9037.9933007812506</v>
      </c>
      <c r="BB95" s="301">
        <f t="shared" si="64"/>
        <v>0</v>
      </c>
      <c r="BC95" s="301">
        <f t="shared" si="64"/>
        <v>0</v>
      </c>
      <c r="BD95" s="301">
        <f t="shared" si="66"/>
        <v>9733.2235546875017</v>
      </c>
      <c r="BE95" s="301">
        <f t="shared" si="66"/>
        <v>6257.0722851562496</v>
      </c>
      <c r="BF95" s="301">
        <f t="shared" si="66"/>
        <v>4866.6117773437509</v>
      </c>
      <c r="BG95" s="301">
        <f t="shared" si="55"/>
        <v>2780.9210156250006</v>
      </c>
      <c r="BH95" s="301">
        <f t="shared" si="56"/>
        <v>47724.192913306455</v>
      </c>
    </row>
    <row r="96" spans="2:60" ht="14.25" x14ac:dyDescent="0.2">
      <c r="B96" s="1730" t="s">
        <v>39</v>
      </c>
      <c r="C96" s="2004" t="s">
        <v>47</v>
      </c>
      <c r="D96" s="1990" t="s">
        <v>48</v>
      </c>
      <c r="E96" s="1989" t="s">
        <v>19</v>
      </c>
      <c r="F96" s="1991" t="s">
        <v>16</v>
      </c>
      <c r="G96" s="2344">
        <v>17.899999999999999</v>
      </c>
      <c r="H96" s="2357">
        <v>7566.2345275878906</v>
      </c>
      <c r="I96" s="2337">
        <v>7566.2345275878906</v>
      </c>
      <c r="J96" s="2337">
        <v>7566.2345275878906</v>
      </c>
      <c r="K96" s="2349">
        <v>20.53</v>
      </c>
      <c r="L96" s="1539"/>
      <c r="M96" s="1539"/>
      <c r="R96" s="301">
        <f t="shared" si="57"/>
        <v>155334.79485137941</v>
      </c>
      <c r="S96" s="301">
        <f t="shared" si="65"/>
        <v>43532.696462599233</v>
      </c>
      <c r="T96" s="301">
        <f t="shared" si="65"/>
        <v>605.29876220703136</v>
      </c>
      <c r="U96" s="301">
        <f t="shared" si="65"/>
        <v>32837.457849731451</v>
      </c>
      <c r="V96" s="301">
        <f t="shared" si="65"/>
        <v>0</v>
      </c>
      <c r="W96" s="301">
        <f t="shared" si="65"/>
        <v>67263.824950256356</v>
      </c>
      <c r="X96" s="301">
        <f t="shared" si="65"/>
        <v>226.98703582763673</v>
      </c>
      <c r="Y96" s="301">
        <f t="shared" si="65"/>
        <v>151.32469055175784</v>
      </c>
      <c r="Z96" s="301">
        <f t="shared" si="65"/>
        <v>151.32469055175784</v>
      </c>
      <c r="AA96" s="301">
        <f t="shared" si="65"/>
        <v>680.96110748291017</v>
      </c>
      <c r="AB96" s="301">
        <f t="shared" si="65"/>
        <v>756.62345275878931</v>
      </c>
      <c r="AC96" s="301">
        <f t="shared" si="65"/>
        <v>378.31172637939466</v>
      </c>
      <c r="AD96" s="301">
        <f t="shared" si="65"/>
        <v>983.61048858642596</v>
      </c>
      <c r="AE96" s="301">
        <f t="shared" si="65"/>
        <v>0</v>
      </c>
      <c r="AF96" s="301">
        <f t="shared" si="65"/>
        <v>0</v>
      </c>
      <c r="AG96" s="301">
        <f t="shared" si="58"/>
        <v>1059.2728338623049</v>
      </c>
      <c r="AH96" s="301">
        <f t="shared" si="58"/>
        <v>680.96110748291017</v>
      </c>
      <c r="AI96" s="301">
        <f t="shared" si="58"/>
        <v>529.63641693115244</v>
      </c>
      <c r="AJ96" s="301">
        <f t="shared" si="52"/>
        <v>302.64938110351568</v>
      </c>
      <c r="AK96" s="301">
        <f t="shared" si="53"/>
        <v>5193.8538950667853</v>
      </c>
      <c r="AL96" s="1219" t="s">
        <v>1342</v>
      </c>
      <c r="AM96" s="73" t="s">
        <v>1342</v>
      </c>
      <c r="AN96" s="1219" t="s">
        <v>1342</v>
      </c>
      <c r="AO96" s="301">
        <f t="shared" si="59"/>
        <v>155334.79485137941</v>
      </c>
      <c r="AP96" s="301">
        <f t="shared" si="64"/>
        <v>43532.696462599233</v>
      </c>
      <c r="AQ96" s="301">
        <f t="shared" si="64"/>
        <v>605.29876220703136</v>
      </c>
      <c r="AR96" s="301">
        <f t="shared" si="64"/>
        <v>32837.457849731451</v>
      </c>
      <c r="AS96" s="301">
        <f t="shared" si="64"/>
        <v>0</v>
      </c>
      <c r="AT96" s="301">
        <f t="shared" si="64"/>
        <v>67263.824950256356</v>
      </c>
      <c r="AU96" s="301">
        <f t="shared" si="64"/>
        <v>226.98703582763673</v>
      </c>
      <c r="AV96" s="301">
        <f t="shared" si="64"/>
        <v>151.32469055175784</v>
      </c>
      <c r="AW96" s="301">
        <f t="shared" si="64"/>
        <v>151.32469055175784</v>
      </c>
      <c r="AX96" s="301">
        <f t="shared" si="64"/>
        <v>680.96110748291017</v>
      </c>
      <c r="AY96" s="301">
        <f t="shared" si="64"/>
        <v>756.62345275878931</v>
      </c>
      <c r="AZ96" s="301">
        <f t="shared" si="64"/>
        <v>378.31172637939466</v>
      </c>
      <c r="BA96" s="301">
        <f t="shared" si="64"/>
        <v>983.61048858642596</v>
      </c>
      <c r="BB96" s="301">
        <f t="shared" si="64"/>
        <v>0</v>
      </c>
      <c r="BC96" s="301">
        <f t="shared" si="64"/>
        <v>0</v>
      </c>
      <c r="BD96" s="301">
        <f t="shared" si="66"/>
        <v>1059.2728338623049</v>
      </c>
      <c r="BE96" s="301">
        <f t="shared" si="66"/>
        <v>680.96110748291017</v>
      </c>
      <c r="BF96" s="301">
        <f t="shared" si="66"/>
        <v>529.63641693115244</v>
      </c>
      <c r="BG96" s="301">
        <f t="shared" si="55"/>
        <v>302.64938110351568</v>
      </c>
      <c r="BH96" s="301">
        <f t="shared" si="56"/>
        <v>5193.8538950667853</v>
      </c>
    </row>
    <row r="97" spans="2:60" ht="14.25" x14ac:dyDescent="0.2">
      <c r="B97" s="1730" t="s">
        <v>39</v>
      </c>
      <c r="C97" s="2004" t="s">
        <v>49</v>
      </c>
      <c r="D97" s="1990" t="s">
        <v>23</v>
      </c>
      <c r="E97" s="1989" t="s">
        <v>15</v>
      </c>
      <c r="F97" s="1991" t="s">
        <v>16</v>
      </c>
      <c r="G97" s="2344">
        <v>17</v>
      </c>
      <c r="H97" s="2357">
        <v>1963.3287574462893</v>
      </c>
      <c r="I97" s="2337">
        <v>1963.3287574462893</v>
      </c>
      <c r="J97" s="2337">
        <v>1963.3287574462893</v>
      </c>
      <c r="K97" s="2349">
        <v>15.72</v>
      </c>
      <c r="L97" s="1539"/>
      <c r="M97" s="1539"/>
      <c r="R97" s="301">
        <f t="shared" si="57"/>
        <v>30863.528067055668</v>
      </c>
      <c r="S97" s="301">
        <f t="shared" si="65"/>
        <v>11296.107005745813</v>
      </c>
      <c r="T97" s="301">
        <f t="shared" si="65"/>
        <v>157.06630059570315</v>
      </c>
      <c r="U97" s="301">
        <f t="shared" si="65"/>
        <v>8520.8468073168951</v>
      </c>
      <c r="V97" s="301">
        <f t="shared" si="65"/>
        <v>0</v>
      </c>
      <c r="W97" s="301">
        <f t="shared" si="65"/>
        <v>8010.3813303808602</v>
      </c>
      <c r="X97" s="301">
        <f t="shared" si="65"/>
        <v>58.899862723388679</v>
      </c>
      <c r="Y97" s="301">
        <f t="shared" si="65"/>
        <v>39.266575148925789</v>
      </c>
      <c r="Z97" s="301">
        <f t="shared" si="65"/>
        <v>39.266575148925789</v>
      </c>
      <c r="AA97" s="301">
        <f t="shared" si="65"/>
        <v>176.69958817016601</v>
      </c>
      <c r="AB97" s="301">
        <f t="shared" si="65"/>
        <v>196.33287574462898</v>
      </c>
      <c r="AC97" s="301">
        <f t="shared" si="65"/>
        <v>98.166437872314489</v>
      </c>
      <c r="AD97" s="301">
        <f t="shared" si="65"/>
        <v>255.23273846801757</v>
      </c>
      <c r="AE97" s="301">
        <f t="shared" si="65"/>
        <v>0</v>
      </c>
      <c r="AF97" s="301">
        <f t="shared" si="65"/>
        <v>0</v>
      </c>
      <c r="AG97" s="301">
        <f t="shared" si="58"/>
        <v>274.86602604248048</v>
      </c>
      <c r="AH97" s="301">
        <f t="shared" si="58"/>
        <v>176.69958817016601</v>
      </c>
      <c r="AI97" s="301">
        <f t="shared" si="58"/>
        <v>137.43301302124024</v>
      </c>
      <c r="AJ97" s="301">
        <f t="shared" si="52"/>
        <v>78.533150297851577</v>
      </c>
      <c r="AK97" s="301">
        <f t="shared" si="53"/>
        <v>1347.7301922082916</v>
      </c>
      <c r="AL97" s="1219" t="s">
        <v>1342</v>
      </c>
      <c r="AM97" s="73" t="s">
        <v>1342</v>
      </c>
      <c r="AN97" s="1219" t="s">
        <v>1342</v>
      </c>
      <c r="AO97" s="301">
        <f t="shared" si="59"/>
        <v>30863.528067055668</v>
      </c>
      <c r="AP97" s="301">
        <f t="shared" si="64"/>
        <v>11296.107005745813</v>
      </c>
      <c r="AQ97" s="301">
        <f t="shared" si="64"/>
        <v>157.06630059570315</v>
      </c>
      <c r="AR97" s="301">
        <f t="shared" si="64"/>
        <v>8520.8468073168951</v>
      </c>
      <c r="AS97" s="301">
        <f t="shared" si="64"/>
        <v>0</v>
      </c>
      <c r="AT97" s="301">
        <f t="shared" si="64"/>
        <v>8010.3813303808602</v>
      </c>
      <c r="AU97" s="301">
        <f t="shared" si="64"/>
        <v>58.899862723388679</v>
      </c>
      <c r="AV97" s="301">
        <f t="shared" si="64"/>
        <v>39.266575148925789</v>
      </c>
      <c r="AW97" s="301">
        <f t="shared" si="64"/>
        <v>39.266575148925789</v>
      </c>
      <c r="AX97" s="301">
        <f t="shared" si="64"/>
        <v>176.69958817016601</v>
      </c>
      <c r="AY97" s="301">
        <f t="shared" si="64"/>
        <v>196.33287574462898</v>
      </c>
      <c r="AZ97" s="301">
        <f t="shared" si="64"/>
        <v>98.166437872314489</v>
      </c>
      <c r="BA97" s="301">
        <f t="shared" si="64"/>
        <v>255.23273846801757</v>
      </c>
      <c r="BB97" s="301">
        <f t="shared" si="64"/>
        <v>0</v>
      </c>
      <c r="BC97" s="301">
        <f t="shared" si="64"/>
        <v>0</v>
      </c>
      <c r="BD97" s="301">
        <f t="shared" si="66"/>
        <v>274.86602604248048</v>
      </c>
      <c r="BE97" s="301">
        <f t="shared" si="66"/>
        <v>176.69958817016601</v>
      </c>
      <c r="BF97" s="301">
        <f t="shared" si="66"/>
        <v>137.43301302124024</v>
      </c>
      <c r="BG97" s="301">
        <f t="shared" si="55"/>
        <v>78.533150297851577</v>
      </c>
      <c r="BH97" s="301">
        <f t="shared" si="56"/>
        <v>1347.7301922082916</v>
      </c>
    </row>
    <row r="98" spans="2:60" ht="14.25" x14ac:dyDescent="0.2">
      <c r="B98" s="1730" t="s">
        <v>39</v>
      </c>
      <c r="C98" s="2004" t="s">
        <v>49</v>
      </c>
      <c r="D98" s="1990" t="s">
        <v>50</v>
      </c>
      <c r="E98" s="1989" t="s">
        <v>15</v>
      </c>
      <c r="F98" s="1991" t="s">
        <v>16</v>
      </c>
      <c r="G98" s="2344">
        <v>17</v>
      </c>
      <c r="H98" s="2357">
        <v>177.36997132630827</v>
      </c>
      <c r="I98" s="2337">
        <v>177.36997132630827</v>
      </c>
      <c r="J98" s="2337">
        <v>177.36997132630827</v>
      </c>
      <c r="K98" s="2349">
        <v>15.72</v>
      </c>
      <c r="L98" s="1539"/>
      <c r="M98" s="1539"/>
      <c r="R98" s="301">
        <f t="shared" si="57"/>
        <v>2788.2559492495661</v>
      </c>
      <c r="S98" s="301">
        <f t="shared" si="65"/>
        <v>1020.5067124438822</v>
      </c>
      <c r="T98" s="301">
        <f t="shared" si="65"/>
        <v>14.189597706104664</v>
      </c>
      <c r="U98" s="301">
        <f t="shared" si="65"/>
        <v>769.78567555617792</v>
      </c>
      <c r="V98" s="301">
        <f t="shared" si="65"/>
        <v>0</v>
      </c>
      <c r="W98" s="301">
        <f t="shared" si="65"/>
        <v>723.66948301133777</v>
      </c>
      <c r="X98" s="301">
        <f t="shared" si="65"/>
        <v>5.321099139789248</v>
      </c>
      <c r="Y98" s="301">
        <f t="shared" si="65"/>
        <v>3.5473994265261659</v>
      </c>
      <c r="Z98" s="301">
        <f t="shared" si="65"/>
        <v>3.5473994265261659</v>
      </c>
      <c r="AA98" s="301">
        <f t="shared" si="65"/>
        <v>15.963297419367743</v>
      </c>
      <c r="AB98" s="301">
        <f t="shared" si="65"/>
        <v>17.736997132630833</v>
      </c>
      <c r="AC98" s="301">
        <f t="shared" si="65"/>
        <v>8.8684985663154166</v>
      </c>
      <c r="AD98" s="301">
        <f t="shared" si="65"/>
        <v>23.058096272420073</v>
      </c>
      <c r="AE98" s="301">
        <f t="shared" si="65"/>
        <v>0</v>
      </c>
      <c r="AF98" s="301">
        <f t="shared" si="65"/>
        <v>0</v>
      </c>
      <c r="AG98" s="301">
        <f t="shared" si="58"/>
        <v>24.831795985683158</v>
      </c>
      <c r="AH98" s="301">
        <f t="shared" si="58"/>
        <v>15.963297419367743</v>
      </c>
      <c r="AI98" s="301">
        <f t="shared" si="58"/>
        <v>12.415897992841579</v>
      </c>
      <c r="AJ98" s="301">
        <f t="shared" si="52"/>
        <v>7.0947988530523318</v>
      </c>
      <c r="AK98" s="301">
        <f t="shared" si="53"/>
        <v>121.75590289754324</v>
      </c>
      <c r="AL98" s="1219" t="s">
        <v>1342</v>
      </c>
      <c r="AM98" s="73" t="s">
        <v>1342</v>
      </c>
      <c r="AN98" s="1219" t="s">
        <v>1342</v>
      </c>
      <c r="AO98" s="301">
        <f t="shared" si="59"/>
        <v>2788.2559492495661</v>
      </c>
      <c r="AP98" s="301">
        <f t="shared" si="64"/>
        <v>1020.5067124438822</v>
      </c>
      <c r="AQ98" s="301">
        <f t="shared" si="64"/>
        <v>14.189597706104664</v>
      </c>
      <c r="AR98" s="301">
        <f t="shared" si="64"/>
        <v>769.78567555617792</v>
      </c>
      <c r="AS98" s="301">
        <f t="shared" si="64"/>
        <v>0</v>
      </c>
      <c r="AT98" s="301">
        <f t="shared" si="64"/>
        <v>723.66948301133777</v>
      </c>
      <c r="AU98" s="301">
        <f t="shared" si="64"/>
        <v>5.321099139789248</v>
      </c>
      <c r="AV98" s="301">
        <f t="shared" si="64"/>
        <v>3.5473994265261659</v>
      </c>
      <c r="AW98" s="301">
        <f t="shared" si="64"/>
        <v>3.5473994265261659</v>
      </c>
      <c r="AX98" s="301">
        <f t="shared" si="64"/>
        <v>15.963297419367743</v>
      </c>
      <c r="AY98" s="301">
        <f t="shared" si="64"/>
        <v>17.736997132630833</v>
      </c>
      <c r="AZ98" s="301">
        <f t="shared" si="64"/>
        <v>8.8684985663154166</v>
      </c>
      <c r="BA98" s="301">
        <f t="shared" si="64"/>
        <v>23.058096272420073</v>
      </c>
      <c r="BB98" s="301">
        <f t="shared" si="64"/>
        <v>0</v>
      </c>
      <c r="BC98" s="301">
        <f t="shared" si="64"/>
        <v>0</v>
      </c>
      <c r="BD98" s="301">
        <f t="shared" si="66"/>
        <v>24.831795985683158</v>
      </c>
      <c r="BE98" s="301">
        <f t="shared" si="66"/>
        <v>15.963297419367743</v>
      </c>
      <c r="BF98" s="301">
        <f t="shared" si="66"/>
        <v>12.415897992841579</v>
      </c>
      <c r="BG98" s="301">
        <f t="shared" si="55"/>
        <v>7.0947988530523318</v>
      </c>
      <c r="BH98" s="301">
        <f t="shared" si="56"/>
        <v>121.75590289754324</v>
      </c>
    </row>
    <row r="99" spans="2:60" ht="14.25" x14ac:dyDescent="0.2">
      <c r="B99" s="1730" t="s">
        <v>39</v>
      </c>
      <c r="C99" s="2004" t="s">
        <v>51</v>
      </c>
      <c r="D99" s="1990" t="s">
        <v>36</v>
      </c>
      <c r="E99" s="1989" t="s">
        <v>15</v>
      </c>
      <c r="F99" s="1991" t="s">
        <v>16</v>
      </c>
      <c r="G99" s="2344">
        <v>17</v>
      </c>
      <c r="H99" s="2357">
        <v>1471.5766040039064</v>
      </c>
      <c r="I99" s="2337">
        <v>1471.5766040039064</v>
      </c>
      <c r="J99" s="2337">
        <v>1471.58</v>
      </c>
      <c r="K99" s="2349">
        <v>15.72</v>
      </c>
      <c r="L99" s="1539"/>
      <c r="M99" s="1539"/>
      <c r="R99" s="301">
        <f t="shared" si="57"/>
        <v>23133.184214941408</v>
      </c>
      <c r="S99" s="301">
        <f t="shared" si="65"/>
        <v>8466.7871964560254</v>
      </c>
      <c r="T99" s="301">
        <f t="shared" si="65"/>
        <v>117.72612832031251</v>
      </c>
      <c r="U99" s="301">
        <f t="shared" si="65"/>
        <v>6386.6424613769532</v>
      </c>
      <c r="V99" s="301">
        <f t="shared" si="65"/>
        <v>0</v>
      </c>
      <c r="W99" s="301">
        <f t="shared" si="65"/>
        <v>6004.0325443359379</v>
      </c>
      <c r="X99" s="301">
        <f t="shared" si="65"/>
        <v>44.147298120117192</v>
      </c>
      <c r="Y99" s="301">
        <f t="shared" si="65"/>
        <v>29.431532080078128</v>
      </c>
      <c r="Z99" s="301">
        <f t="shared" si="65"/>
        <v>29.431532080078128</v>
      </c>
      <c r="AA99" s="301">
        <f t="shared" si="65"/>
        <v>132.44189436035154</v>
      </c>
      <c r="AB99" s="301">
        <f t="shared" si="65"/>
        <v>147.15766040039065</v>
      </c>
      <c r="AC99" s="301">
        <f t="shared" si="65"/>
        <v>73.578830200195327</v>
      </c>
      <c r="AD99" s="301">
        <f t="shared" si="65"/>
        <v>191.3049585205078</v>
      </c>
      <c r="AE99" s="301">
        <f t="shared" si="65"/>
        <v>0</v>
      </c>
      <c r="AF99" s="301">
        <f t="shared" si="65"/>
        <v>0</v>
      </c>
      <c r="AG99" s="301">
        <f t="shared" si="58"/>
        <v>206.02072456054688</v>
      </c>
      <c r="AH99" s="301">
        <f t="shared" si="58"/>
        <v>132.44189436035154</v>
      </c>
      <c r="AI99" s="301">
        <f t="shared" si="58"/>
        <v>103.01036228027344</v>
      </c>
      <c r="AJ99" s="301">
        <f t="shared" si="52"/>
        <v>58.863064160156256</v>
      </c>
      <c r="AK99" s="301">
        <f t="shared" si="53"/>
        <v>1010.1661333291331</v>
      </c>
      <c r="AL99" s="1219" t="s">
        <v>1342</v>
      </c>
      <c r="AM99" s="73" t="s">
        <v>1342</v>
      </c>
      <c r="AN99" s="1219" t="s">
        <v>1342</v>
      </c>
      <c r="AO99" s="301">
        <f t="shared" si="59"/>
        <v>23133.2376</v>
      </c>
      <c r="AP99" s="301">
        <f t="shared" ref="AP99:BC108" si="67">+$AO99*VLOOKUP($E99,$AM$5:$BC$7,AP$1+3,FALSE)</f>
        <v>8466.8067354838713</v>
      </c>
      <c r="AQ99" s="301">
        <f t="shared" si="67"/>
        <v>117.72640000000001</v>
      </c>
      <c r="AR99" s="301">
        <f t="shared" si="67"/>
        <v>6386.6571999999996</v>
      </c>
      <c r="AS99" s="301">
        <f t="shared" si="67"/>
        <v>0</v>
      </c>
      <c r="AT99" s="301">
        <f t="shared" si="67"/>
        <v>6004.0464000000002</v>
      </c>
      <c r="AU99" s="301">
        <f t="shared" si="67"/>
        <v>44.147399999999998</v>
      </c>
      <c r="AV99" s="301">
        <f t="shared" si="67"/>
        <v>29.431600000000003</v>
      </c>
      <c r="AW99" s="301">
        <f t="shared" si="67"/>
        <v>29.431600000000003</v>
      </c>
      <c r="AX99" s="301">
        <f t="shared" si="67"/>
        <v>132.44219999999999</v>
      </c>
      <c r="AY99" s="301">
        <f t="shared" si="67"/>
        <v>147.15800000000004</v>
      </c>
      <c r="AZ99" s="301">
        <f t="shared" si="67"/>
        <v>73.579000000000022</v>
      </c>
      <c r="BA99" s="301">
        <f t="shared" si="67"/>
        <v>191.30539999999999</v>
      </c>
      <c r="BB99" s="301">
        <f t="shared" si="67"/>
        <v>0</v>
      </c>
      <c r="BC99" s="301">
        <f t="shared" si="67"/>
        <v>0</v>
      </c>
      <c r="BD99" s="301">
        <f t="shared" si="66"/>
        <v>206.02119999999999</v>
      </c>
      <c r="BE99" s="301">
        <f t="shared" si="66"/>
        <v>132.44219999999999</v>
      </c>
      <c r="BF99" s="301">
        <f t="shared" si="66"/>
        <v>103.0106</v>
      </c>
      <c r="BG99" s="301">
        <f t="shared" si="55"/>
        <v>58.863200000000006</v>
      </c>
      <c r="BH99" s="301">
        <f t="shared" si="56"/>
        <v>1010.168464516129</v>
      </c>
    </row>
    <row r="100" spans="2:60" ht="14.25" x14ac:dyDescent="0.2">
      <c r="B100" s="1730" t="s">
        <v>39</v>
      </c>
      <c r="C100" s="2004" t="s">
        <v>52</v>
      </c>
      <c r="D100" s="1990" t="s">
        <v>23</v>
      </c>
      <c r="E100" s="1989" t="s">
        <v>15</v>
      </c>
      <c r="F100" s="1991" t="s">
        <v>16</v>
      </c>
      <c r="G100" s="2344">
        <v>17</v>
      </c>
      <c r="H100" s="2357">
        <v>889.93900799999994</v>
      </c>
      <c r="I100" s="2337">
        <v>889.93900799999994</v>
      </c>
      <c r="J100" s="2337">
        <v>889.94</v>
      </c>
      <c r="K100" s="2349">
        <v>15.72</v>
      </c>
      <c r="L100" s="1539"/>
      <c r="M100" s="1539"/>
      <c r="R100" s="301">
        <f t="shared" si="57"/>
        <v>13989.84120576</v>
      </c>
      <c r="S100" s="301">
        <f t="shared" si="65"/>
        <v>5120.3071440929034</v>
      </c>
      <c r="T100" s="301">
        <f t="shared" si="65"/>
        <v>71.195120639999999</v>
      </c>
      <c r="U100" s="301">
        <f t="shared" si="65"/>
        <v>3862.3352947200001</v>
      </c>
      <c r="V100" s="301">
        <f t="shared" si="65"/>
        <v>0</v>
      </c>
      <c r="W100" s="301">
        <f t="shared" si="65"/>
        <v>3630.9511526399997</v>
      </c>
      <c r="X100" s="301">
        <f t="shared" si="65"/>
        <v>26.69817024</v>
      </c>
      <c r="Y100" s="301">
        <f t="shared" si="65"/>
        <v>17.79878016</v>
      </c>
      <c r="Z100" s="301">
        <f t="shared" si="65"/>
        <v>17.79878016</v>
      </c>
      <c r="AA100" s="301">
        <f t="shared" si="65"/>
        <v>80.094510719999988</v>
      </c>
      <c r="AB100" s="301">
        <f t="shared" si="65"/>
        <v>88.99390080000002</v>
      </c>
      <c r="AC100" s="301">
        <f t="shared" si="65"/>
        <v>44.49695040000001</v>
      </c>
      <c r="AD100" s="301">
        <f t="shared" si="65"/>
        <v>115.69207103999999</v>
      </c>
      <c r="AE100" s="301">
        <f t="shared" si="65"/>
        <v>0</v>
      </c>
      <c r="AF100" s="301">
        <f t="shared" si="65"/>
        <v>0</v>
      </c>
      <c r="AG100" s="301">
        <f t="shared" si="58"/>
        <v>124.59146111999999</v>
      </c>
      <c r="AH100" s="301">
        <f t="shared" si="58"/>
        <v>80.094510719999988</v>
      </c>
      <c r="AI100" s="301">
        <f t="shared" si="58"/>
        <v>62.295730559999996</v>
      </c>
      <c r="AJ100" s="301">
        <f t="shared" si="52"/>
        <v>35.597560319999999</v>
      </c>
      <c r="AK100" s="301">
        <f t="shared" si="53"/>
        <v>610.90006742709681</v>
      </c>
      <c r="AL100" s="1219" t="s">
        <v>1342</v>
      </c>
      <c r="AM100" s="73" t="s">
        <v>1342</v>
      </c>
      <c r="AN100" s="1219" t="s">
        <v>1342</v>
      </c>
      <c r="AO100" s="301">
        <f t="shared" si="59"/>
        <v>13989.856800000001</v>
      </c>
      <c r="AP100" s="301">
        <f t="shared" si="67"/>
        <v>5120.3128516129045</v>
      </c>
      <c r="AQ100" s="301">
        <f t="shared" si="67"/>
        <v>71.195200000000014</v>
      </c>
      <c r="AR100" s="301">
        <f t="shared" si="67"/>
        <v>3862.3396000000002</v>
      </c>
      <c r="AS100" s="301">
        <f t="shared" si="67"/>
        <v>0</v>
      </c>
      <c r="AT100" s="301">
        <f t="shared" si="67"/>
        <v>3630.9552000000003</v>
      </c>
      <c r="AU100" s="301">
        <f t="shared" si="67"/>
        <v>26.6982</v>
      </c>
      <c r="AV100" s="301">
        <f t="shared" si="67"/>
        <v>17.798800000000004</v>
      </c>
      <c r="AW100" s="301">
        <f t="shared" si="67"/>
        <v>17.798800000000004</v>
      </c>
      <c r="AX100" s="301">
        <f t="shared" si="67"/>
        <v>80.0946</v>
      </c>
      <c r="AY100" s="301">
        <f t="shared" si="67"/>
        <v>88.994000000000028</v>
      </c>
      <c r="AZ100" s="301">
        <f t="shared" si="67"/>
        <v>44.497000000000014</v>
      </c>
      <c r="BA100" s="301">
        <f t="shared" si="67"/>
        <v>115.6922</v>
      </c>
      <c r="BB100" s="301">
        <f t="shared" si="67"/>
        <v>0</v>
      </c>
      <c r="BC100" s="301">
        <f t="shared" si="67"/>
        <v>0</v>
      </c>
      <c r="BD100" s="301">
        <f t="shared" si="66"/>
        <v>124.59160000000001</v>
      </c>
      <c r="BE100" s="301">
        <f t="shared" si="66"/>
        <v>80.0946</v>
      </c>
      <c r="BF100" s="301">
        <f t="shared" si="66"/>
        <v>62.295800000000007</v>
      </c>
      <c r="BG100" s="301">
        <f t="shared" si="55"/>
        <v>35.597600000000007</v>
      </c>
      <c r="BH100" s="301">
        <f t="shared" si="56"/>
        <v>610.90074838709688</v>
      </c>
    </row>
    <row r="101" spans="2:60" ht="14.25" x14ac:dyDescent="0.2">
      <c r="B101" s="1730" t="s">
        <v>39</v>
      </c>
      <c r="C101" s="2004" t="s">
        <v>53</v>
      </c>
      <c r="D101" s="1990" t="s">
        <v>23</v>
      </c>
      <c r="E101" s="1989" t="s">
        <v>15</v>
      </c>
      <c r="F101" s="1991" t="s">
        <v>16</v>
      </c>
      <c r="G101" s="2344">
        <v>17</v>
      </c>
      <c r="H101" s="2357">
        <v>2987.1307762939455</v>
      </c>
      <c r="I101" s="2337">
        <v>2987.1307762939455</v>
      </c>
      <c r="J101" s="2337">
        <v>2987.13</v>
      </c>
      <c r="K101" s="2349">
        <v>15.72</v>
      </c>
      <c r="L101" s="1539"/>
      <c r="M101" s="1539"/>
      <c r="R101" s="301">
        <f t="shared" si="57"/>
        <v>46957.695803340823</v>
      </c>
      <c r="S101" s="301">
        <f t="shared" si="65"/>
        <v>17186.601459993166</v>
      </c>
      <c r="T101" s="301">
        <f t="shared" si="65"/>
        <v>238.97046210351564</v>
      </c>
      <c r="U101" s="301">
        <f t="shared" si="65"/>
        <v>12964.147569115723</v>
      </c>
      <c r="V101" s="301">
        <f t="shared" si="65"/>
        <v>0</v>
      </c>
      <c r="W101" s="301">
        <f t="shared" si="65"/>
        <v>12187.493567279296</v>
      </c>
      <c r="X101" s="301">
        <f t="shared" si="65"/>
        <v>89.613923288818356</v>
      </c>
      <c r="Y101" s="301">
        <f t="shared" si="65"/>
        <v>59.742615525878911</v>
      </c>
      <c r="Z101" s="301">
        <f t="shared" si="65"/>
        <v>59.742615525878911</v>
      </c>
      <c r="AA101" s="301">
        <f t="shared" si="65"/>
        <v>268.84176986645502</v>
      </c>
      <c r="AB101" s="301">
        <f t="shared" si="65"/>
        <v>298.7130776293946</v>
      </c>
      <c r="AC101" s="301">
        <f t="shared" si="65"/>
        <v>149.3565388146973</v>
      </c>
      <c r="AD101" s="301">
        <f t="shared" si="65"/>
        <v>388.32700091821289</v>
      </c>
      <c r="AE101" s="301">
        <f t="shared" si="65"/>
        <v>0</v>
      </c>
      <c r="AF101" s="301">
        <f t="shared" si="65"/>
        <v>0</v>
      </c>
      <c r="AG101" s="301">
        <f t="shared" si="58"/>
        <v>418.19830868115235</v>
      </c>
      <c r="AH101" s="301">
        <f t="shared" si="58"/>
        <v>268.84176986645502</v>
      </c>
      <c r="AI101" s="301">
        <f t="shared" si="58"/>
        <v>209.09915434057618</v>
      </c>
      <c r="AJ101" s="301">
        <f t="shared" si="52"/>
        <v>119.48523105175782</v>
      </c>
      <c r="AK101" s="301">
        <f t="shared" si="53"/>
        <v>2050.5207393398437</v>
      </c>
      <c r="AL101" s="1219" t="s">
        <v>1342</v>
      </c>
      <c r="AM101" s="73" t="s">
        <v>1342</v>
      </c>
      <c r="AN101" s="1219" t="s">
        <v>1342</v>
      </c>
      <c r="AO101" s="301">
        <f t="shared" si="59"/>
        <v>46957.683600000004</v>
      </c>
      <c r="AP101" s="301">
        <f t="shared" si="67"/>
        <v>17186.596993548392</v>
      </c>
      <c r="AQ101" s="301">
        <f t="shared" si="67"/>
        <v>238.97040000000004</v>
      </c>
      <c r="AR101" s="301">
        <f t="shared" si="67"/>
        <v>12964.144200000001</v>
      </c>
      <c r="AS101" s="301">
        <f t="shared" si="67"/>
        <v>0</v>
      </c>
      <c r="AT101" s="301">
        <f t="shared" si="67"/>
        <v>12187.490400000001</v>
      </c>
      <c r="AU101" s="301">
        <f t="shared" si="67"/>
        <v>89.613900000000001</v>
      </c>
      <c r="AV101" s="301">
        <f t="shared" si="67"/>
        <v>59.74260000000001</v>
      </c>
      <c r="AW101" s="301">
        <f t="shared" si="67"/>
        <v>59.74260000000001</v>
      </c>
      <c r="AX101" s="301">
        <f t="shared" si="67"/>
        <v>268.8417</v>
      </c>
      <c r="AY101" s="301">
        <f t="shared" si="67"/>
        <v>298.71300000000008</v>
      </c>
      <c r="AZ101" s="301">
        <f t="shared" si="67"/>
        <v>149.35650000000004</v>
      </c>
      <c r="BA101" s="301">
        <f t="shared" si="67"/>
        <v>388.32690000000002</v>
      </c>
      <c r="BB101" s="301">
        <f t="shared" si="67"/>
        <v>0</v>
      </c>
      <c r="BC101" s="301">
        <f t="shared" si="67"/>
        <v>0</v>
      </c>
      <c r="BD101" s="301">
        <f t="shared" si="66"/>
        <v>418.19820000000004</v>
      </c>
      <c r="BE101" s="301">
        <f t="shared" si="66"/>
        <v>268.8417</v>
      </c>
      <c r="BF101" s="301">
        <f t="shared" si="66"/>
        <v>209.09910000000002</v>
      </c>
      <c r="BG101" s="301">
        <f t="shared" si="55"/>
        <v>119.48520000000002</v>
      </c>
      <c r="BH101" s="301">
        <f t="shared" si="56"/>
        <v>2050.5202064516129</v>
      </c>
    </row>
    <row r="102" spans="2:60" ht="14.25" x14ac:dyDescent="0.2">
      <c r="B102" s="1730" t="s">
        <v>39</v>
      </c>
      <c r="C102" s="2004" t="s">
        <v>53</v>
      </c>
      <c r="D102" s="1990" t="s">
        <v>21</v>
      </c>
      <c r="E102" s="1989" t="s">
        <v>15</v>
      </c>
      <c r="F102" s="1991" t="s">
        <v>16</v>
      </c>
      <c r="G102" s="2335">
        <v>17</v>
      </c>
      <c r="H102" s="2353">
        <v>2618.7967296721863</v>
      </c>
      <c r="I102" s="2337">
        <v>2618.7967296721863</v>
      </c>
      <c r="J102" s="2337">
        <v>2618.79</v>
      </c>
      <c r="K102" s="2349">
        <v>15.72</v>
      </c>
      <c r="L102" s="1539"/>
      <c r="M102" s="1539"/>
      <c r="R102" s="301">
        <f t="shared" si="57"/>
        <v>41167.484590446773</v>
      </c>
      <c r="S102" s="301">
        <f t="shared" si="65"/>
        <v>15067.373700139717</v>
      </c>
      <c r="T102" s="301">
        <f t="shared" si="65"/>
        <v>209.50373837377495</v>
      </c>
      <c r="U102" s="301">
        <f t="shared" si="65"/>
        <v>11365.57780677729</v>
      </c>
      <c r="V102" s="301">
        <f t="shared" si="65"/>
        <v>0</v>
      </c>
      <c r="W102" s="301">
        <f t="shared" si="65"/>
        <v>10684.690657062521</v>
      </c>
      <c r="X102" s="301">
        <f t="shared" si="65"/>
        <v>78.563901890165596</v>
      </c>
      <c r="Y102" s="301">
        <f t="shared" si="65"/>
        <v>52.375934593443738</v>
      </c>
      <c r="Z102" s="301">
        <f t="shared" si="65"/>
        <v>52.375934593443738</v>
      </c>
      <c r="AA102" s="301">
        <f t="shared" si="65"/>
        <v>235.69170567049676</v>
      </c>
      <c r="AB102" s="301">
        <f t="shared" si="65"/>
        <v>261.87967296721871</v>
      </c>
      <c r="AC102" s="301">
        <f t="shared" si="65"/>
        <v>130.93983648360935</v>
      </c>
      <c r="AD102" s="301">
        <f t="shared" si="65"/>
        <v>340.44357485738425</v>
      </c>
      <c r="AE102" s="301">
        <f t="shared" si="65"/>
        <v>0</v>
      </c>
      <c r="AF102" s="301">
        <f t="shared" si="65"/>
        <v>0</v>
      </c>
      <c r="AG102" s="301">
        <f t="shared" si="58"/>
        <v>366.63154215410611</v>
      </c>
      <c r="AH102" s="301">
        <f t="shared" si="58"/>
        <v>235.69170567049676</v>
      </c>
      <c r="AI102" s="301">
        <f t="shared" si="58"/>
        <v>183.31577107705306</v>
      </c>
      <c r="AJ102" s="301">
        <f t="shared" si="52"/>
        <v>104.75186918688748</v>
      </c>
      <c r="AK102" s="301">
        <f t="shared" si="53"/>
        <v>1797.6772389491655</v>
      </c>
      <c r="AL102" s="1219" t="s">
        <v>1342</v>
      </c>
      <c r="AM102" s="73" t="s">
        <v>1342</v>
      </c>
      <c r="AN102" s="1219" t="s">
        <v>1342</v>
      </c>
      <c r="AO102" s="301">
        <f t="shared" si="59"/>
        <v>41167.378799999999</v>
      </c>
      <c r="AP102" s="301">
        <f t="shared" si="67"/>
        <v>15067.334980645162</v>
      </c>
      <c r="AQ102" s="301">
        <f t="shared" si="67"/>
        <v>209.50320000000002</v>
      </c>
      <c r="AR102" s="301">
        <f t="shared" si="67"/>
        <v>11365.5486</v>
      </c>
      <c r="AS102" s="301">
        <f t="shared" si="67"/>
        <v>0</v>
      </c>
      <c r="AT102" s="301">
        <f t="shared" si="67"/>
        <v>10684.663199999999</v>
      </c>
      <c r="AU102" s="301">
        <f t="shared" si="67"/>
        <v>78.563699999999997</v>
      </c>
      <c r="AV102" s="301">
        <f t="shared" si="67"/>
        <v>52.375800000000005</v>
      </c>
      <c r="AW102" s="301">
        <f t="shared" si="67"/>
        <v>52.375800000000005</v>
      </c>
      <c r="AX102" s="301">
        <f t="shared" si="67"/>
        <v>235.69109999999995</v>
      </c>
      <c r="AY102" s="301">
        <f t="shared" si="67"/>
        <v>261.87900000000002</v>
      </c>
      <c r="AZ102" s="301">
        <f t="shared" si="67"/>
        <v>130.93950000000001</v>
      </c>
      <c r="BA102" s="301">
        <f t="shared" si="67"/>
        <v>340.44269999999995</v>
      </c>
      <c r="BB102" s="301">
        <f t="shared" si="67"/>
        <v>0</v>
      </c>
      <c r="BC102" s="301">
        <f t="shared" si="67"/>
        <v>0</v>
      </c>
      <c r="BD102" s="301">
        <f t="shared" si="66"/>
        <v>366.63059999999996</v>
      </c>
      <c r="BE102" s="301">
        <f t="shared" si="66"/>
        <v>235.69109999999995</v>
      </c>
      <c r="BF102" s="301">
        <f t="shared" si="66"/>
        <v>183.31529999999998</v>
      </c>
      <c r="BG102" s="301">
        <f t="shared" si="55"/>
        <v>104.75160000000001</v>
      </c>
      <c r="BH102" s="301">
        <f t="shared" si="56"/>
        <v>1797.6726193548386</v>
      </c>
    </row>
    <row r="103" spans="2:60" ht="14.25" x14ac:dyDescent="0.2">
      <c r="B103" s="1730" t="s">
        <v>39</v>
      </c>
      <c r="C103" s="2004" t="s">
        <v>53</v>
      </c>
      <c r="D103" s="1990" t="s">
        <v>54</v>
      </c>
      <c r="E103" s="1989" t="s">
        <v>15</v>
      </c>
      <c r="F103" s="1991" t="s">
        <v>16</v>
      </c>
      <c r="G103" s="2335">
        <v>17</v>
      </c>
      <c r="H103" s="2353">
        <v>3950.0606257812497</v>
      </c>
      <c r="I103" s="2337">
        <v>3950.0606257812497</v>
      </c>
      <c r="J103" s="2337">
        <v>4215.24</v>
      </c>
      <c r="K103" s="2349">
        <v>15.72</v>
      </c>
      <c r="L103" s="1539"/>
      <c r="M103" s="1539"/>
      <c r="R103" s="301">
        <f t="shared" si="57"/>
        <v>62094.953037281244</v>
      </c>
      <c r="S103" s="301">
        <f t="shared" si="65"/>
        <v>22726.864942398184</v>
      </c>
      <c r="T103" s="301">
        <f t="shared" si="65"/>
        <v>316.0048500625</v>
      </c>
      <c r="U103" s="301">
        <f t="shared" si="65"/>
        <v>17143.263115890622</v>
      </c>
      <c r="V103" s="301">
        <f t="shared" si="65"/>
        <v>0</v>
      </c>
      <c r="W103" s="301">
        <f t="shared" si="65"/>
        <v>16116.247353187498</v>
      </c>
      <c r="X103" s="301">
        <f t="shared" si="65"/>
        <v>118.50181877343748</v>
      </c>
      <c r="Y103" s="301">
        <f t="shared" si="65"/>
        <v>79.001212515624999</v>
      </c>
      <c r="Z103" s="301">
        <f t="shared" si="65"/>
        <v>79.001212515624999</v>
      </c>
      <c r="AA103" s="301">
        <f t="shared" si="65"/>
        <v>355.50545632031242</v>
      </c>
      <c r="AB103" s="301">
        <f t="shared" si="65"/>
        <v>395.00606257812507</v>
      </c>
      <c r="AC103" s="301">
        <f t="shared" si="65"/>
        <v>197.50303128906253</v>
      </c>
      <c r="AD103" s="301">
        <f t="shared" si="65"/>
        <v>513.50788135156245</v>
      </c>
      <c r="AE103" s="301">
        <f t="shared" si="65"/>
        <v>0</v>
      </c>
      <c r="AF103" s="301">
        <f t="shared" si="65"/>
        <v>0</v>
      </c>
      <c r="AG103" s="301">
        <f t="shared" si="58"/>
        <v>553.00848760937492</v>
      </c>
      <c r="AH103" s="301">
        <f t="shared" si="58"/>
        <v>355.50545632031242</v>
      </c>
      <c r="AI103" s="301">
        <f t="shared" si="58"/>
        <v>276.50424380468746</v>
      </c>
      <c r="AJ103" s="301">
        <f t="shared" si="52"/>
        <v>158.00242503125</v>
      </c>
      <c r="AK103" s="301">
        <f t="shared" si="53"/>
        <v>2711.5254876330641</v>
      </c>
      <c r="AL103" s="1219" t="s">
        <v>1342</v>
      </c>
      <c r="AM103" s="73" t="s">
        <v>1342</v>
      </c>
      <c r="AN103" s="1219" t="s">
        <v>1342</v>
      </c>
      <c r="AO103" s="301">
        <f t="shared" si="59"/>
        <v>66263.572799999994</v>
      </c>
      <c r="AP103" s="301">
        <f t="shared" si="67"/>
        <v>24252.587303225806</v>
      </c>
      <c r="AQ103" s="301">
        <f t="shared" si="67"/>
        <v>337.2192</v>
      </c>
      <c r="AR103" s="301">
        <f t="shared" si="67"/>
        <v>18294.141599999999</v>
      </c>
      <c r="AS103" s="301">
        <f t="shared" si="67"/>
        <v>0</v>
      </c>
      <c r="AT103" s="301">
        <f t="shared" si="67"/>
        <v>17198.179199999999</v>
      </c>
      <c r="AU103" s="301">
        <f t="shared" si="67"/>
        <v>126.45719999999999</v>
      </c>
      <c r="AV103" s="301">
        <f t="shared" si="67"/>
        <v>84.3048</v>
      </c>
      <c r="AW103" s="301">
        <f t="shared" si="67"/>
        <v>84.3048</v>
      </c>
      <c r="AX103" s="301">
        <f t="shared" si="67"/>
        <v>379.37159999999989</v>
      </c>
      <c r="AY103" s="301">
        <f t="shared" si="67"/>
        <v>421.52400000000006</v>
      </c>
      <c r="AZ103" s="301">
        <f t="shared" si="67"/>
        <v>210.76200000000003</v>
      </c>
      <c r="BA103" s="301">
        <f t="shared" si="67"/>
        <v>547.98119999999994</v>
      </c>
      <c r="BB103" s="301">
        <f t="shared" si="67"/>
        <v>0</v>
      </c>
      <c r="BC103" s="301">
        <f t="shared" si="67"/>
        <v>0</v>
      </c>
      <c r="BD103" s="301">
        <f t="shared" si="66"/>
        <v>590.13359999999989</v>
      </c>
      <c r="BE103" s="301">
        <f t="shared" si="66"/>
        <v>379.37159999999989</v>
      </c>
      <c r="BF103" s="301">
        <f t="shared" si="66"/>
        <v>295.06679999999994</v>
      </c>
      <c r="BG103" s="301">
        <f t="shared" si="55"/>
        <v>168.6096</v>
      </c>
      <c r="BH103" s="301">
        <f t="shared" si="56"/>
        <v>2893.5582967741934</v>
      </c>
    </row>
    <row r="104" spans="2:60" ht="14.25" x14ac:dyDescent="0.2">
      <c r="B104" s="1730" t="s">
        <v>39</v>
      </c>
      <c r="C104" s="2004" t="s">
        <v>24</v>
      </c>
      <c r="D104" s="1990" t="s">
        <v>23</v>
      </c>
      <c r="E104" s="1989" t="s">
        <v>25</v>
      </c>
      <c r="F104" s="1991" t="s">
        <v>26</v>
      </c>
      <c r="G104" s="2335">
        <v>17</v>
      </c>
      <c r="H104" s="2358">
        <v>22110.549340713951</v>
      </c>
      <c r="I104" s="2359">
        <v>22110.549340713951</v>
      </c>
      <c r="J104" s="2359">
        <v>22110.549340713951</v>
      </c>
      <c r="K104" s="2349">
        <v>12.93</v>
      </c>
      <c r="L104" s="1539"/>
      <c r="M104" s="1539"/>
      <c r="R104" s="301">
        <f t="shared" si="57"/>
        <v>285889.40297543135</v>
      </c>
      <c r="S104" s="301">
        <f t="shared" si="65"/>
        <v>127214.11549708838</v>
      </c>
      <c r="T104" s="301">
        <f t="shared" si="65"/>
        <v>1768.8439472571163</v>
      </c>
      <c r="U104" s="301">
        <f t="shared" si="65"/>
        <v>95959.784138698538</v>
      </c>
      <c r="V104" s="301">
        <f t="shared" si="65"/>
        <v>0</v>
      </c>
      <c r="W104" s="301">
        <f t="shared" si="65"/>
        <v>28522.608649520997</v>
      </c>
      <c r="X104" s="301">
        <f t="shared" si="65"/>
        <v>663.31648022141837</v>
      </c>
      <c r="Y104" s="301">
        <f t="shared" si="65"/>
        <v>442.21098681427907</v>
      </c>
      <c r="Z104" s="301">
        <f t="shared" si="65"/>
        <v>442.21098681427907</v>
      </c>
      <c r="AA104" s="301">
        <f t="shared" si="65"/>
        <v>1989.9494406642552</v>
      </c>
      <c r="AB104" s="301">
        <f t="shared" si="65"/>
        <v>2211.0549340713951</v>
      </c>
      <c r="AC104" s="301">
        <f t="shared" si="65"/>
        <v>1105.5274670356976</v>
      </c>
      <c r="AD104" s="301">
        <f t="shared" si="65"/>
        <v>2874.3714142928134</v>
      </c>
      <c r="AE104" s="301">
        <f t="shared" si="65"/>
        <v>0</v>
      </c>
      <c r="AF104" s="301">
        <f t="shared" si="65"/>
        <v>0</v>
      </c>
      <c r="AG104" s="301">
        <f t="shared" si="58"/>
        <v>3095.4769076999532</v>
      </c>
      <c r="AH104" s="301">
        <f t="shared" si="58"/>
        <v>1989.9494406642552</v>
      </c>
      <c r="AI104" s="301">
        <f t="shared" si="58"/>
        <v>1547.7384538499766</v>
      </c>
      <c r="AJ104" s="301">
        <f t="shared" si="52"/>
        <v>884.42197362855813</v>
      </c>
      <c r="AK104" s="301">
        <f t="shared" si="53"/>
        <v>15177.822257109448</v>
      </c>
      <c r="AL104" s="1219" t="s">
        <v>1342</v>
      </c>
      <c r="AM104" s="73" t="s">
        <v>1342</v>
      </c>
      <c r="AN104" s="1219" t="s">
        <v>1342</v>
      </c>
      <c r="AO104" s="301">
        <f t="shared" si="59"/>
        <v>285889.40297543135</v>
      </c>
      <c r="AP104" s="301">
        <f t="shared" si="67"/>
        <v>127214.11549708838</v>
      </c>
      <c r="AQ104" s="301">
        <f t="shared" si="67"/>
        <v>1768.8439472571163</v>
      </c>
      <c r="AR104" s="301">
        <f t="shared" si="67"/>
        <v>95959.784138698538</v>
      </c>
      <c r="AS104" s="301">
        <f t="shared" si="67"/>
        <v>0</v>
      </c>
      <c r="AT104" s="301">
        <f t="shared" si="67"/>
        <v>28522.608649520997</v>
      </c>
      <c r="AU104" s="301">
        <f t="shared" si="67"/>
        <v>663.31648022141837</v>
      </c>
      <c r="AV104" s="301">
        <f t="shared" si="67"/>
        <v>442.21098681427907</v>
      </c>
      <c r="AW104" s="301">
        <f t="shared" si="67"/>
        <v>442.21098681427907</v>
      </c>
      <c r="AX104" s="301">
        <f t="shared" si="67"/>
        <v>1989.9494406642552</v>
      </c>
      <c r="AY104" s="301">
        <f t="shared" si="67"/>
        <v>2211.0549340713951</v>
      </c>
      <c r="AZ104" s="301">
        <f t="shared" si="67"/>
        <v>1105.5274670356976</v>
      </c>
      <c r="BA104" s="301">
        <f t="shared" si="67"/>
        <v>2874.3714142928134</v>
      </c>
      <c r="BB104" s="301">
        <f t="shared" si="67"/>
        <v>0</v>
      </c>
      <c r="BC104" s="301">
        <f t="shared" si="67"/>
        <v>0</v>
      </c>
      <c r="BD104" s="301">
        <f t="shared" si="66"/>
        <v>3095.4769076999532</v>
      </c>
      <c r="BE104" s="301">
        <f t="shared" si="66"/>
        <v>1989.9494406642552</v>
      </c>
      <c r="BF104" s="301">
        <f t="shared" si="66"/>
        <v>1547.7384538499766</v>
      </c>
      <c r="BG104" s="301">
        <f t="shared" si="55"/>
        <v>884.42197362855813</v>
      </c>
      <c r="BH104" s="301">
        <f t="shared" si="56"/>
        <v>15177.822257109448</v>
      </c>
    </row>
    <row r="105" spans="2:60" ht="14.25" x14ac:dyDescent="0.2">
      <c r="B105" s="1730" t="s">
        <v>39</v>
      </c>
      <c r="C105" s="2004" t="s">
        <v>24</v>
      </c>
      <c r="D105" s="1990" t="s">
        <v>27</v>
      </c>
      <c r="E105" s="1989" t="s">
        <v>25</v>
      </c>
      <c r="F105" s="1991" t="s">
        <v>26</v>
      </c>
      <c r="G105" s="2335">
        <v>17</v>
      </c>
      <c r="H105" s="2358">
        <v>62767.790426079868</v>
      </c>
      <c r="I105" s="2359">
        <v>62767.790426079868</v>
      </c>
      <c r="J105" s="2359">
        <v>62767.790426079868</v>
      </c>
      <c r="K105" s="2349">
        <v>12.93</v>
      </c>
      <c r="L105" s="1539"/>
      <c r="M105" s="1539"/>
      <c r="R105" s="301">
        <f t="shared" si="57"/>
        <v>811587.53020921268</v>
      </c>
      <c r="S105" s="301">
        <f t="shared" si="65"/>
        <v>361137.51936760015</v>
      </c>
      <c r="T105" s="301">
        <f t="shared" si="65"/>
        <v>5021.42323408639</v>
      </c>
      <c r="U105" s="301">
        <f t="shared" si="65"/>
        <v>272412.21044918662</v>
      </c>
      <c r="V105" s="301">
        <f t="shared" si="65"/>
        <v>0</v>
      </c>
      <c r="W105" s="301">
        <f t="shared" si="65"/>
        <v>80970.449649643037</v>
      </c>
      <c r="X105" s="301">
        <f t="shared" si="65"/>
        <v>1883.0337127823959</v>
      </c>
      <c r="Y105" s="301">
        <f t="shared" si="65"/>
        <v>1255.3558085215975</v>
      </c>
      <c r="Z105" s="301">
        <f t="shared" si="65"/>
        <v>1255.3558085215975</v>
      </c>
      <c r="AA105" s="301">
        <f t="shared" si="65"/>
        <v>5649.1011383471878</v>
      </c>
      <c r="AB105" s="301">
        <f t="shared" si="65"/>
        <v>6276.7790426079882</v>
      </c>
      <c r="AC105" s="301">
        <f t="shared" si="65"/>
        <v>3138.3895213039941</v>
      </c>
      <c r="AD105" s="301">
        <f t="shared" si="65"/>
        <v>8159.8127553903832</v>
      </c>
      <c r="AE105" s="301">
        <f t="shared" si="65"/>
        <v>0</v>
      </c>
      <c r="AF105" s="301">
        <f t="shared" si="65"/>
        <v>0</v>
      </c>
      <c r="AG105" s="301">
        <f t="shared" si="58"/>
        <v>8787.4906596511828</v>
      </c>
      <c r="AH105" s="301">
        <f t="shared" si="58"/>
        <v>5649.1011383471878</v>
      </c>
      <c r="AI105" s="301">
        <f t="shared" si="58"/>
        <v>4393.7453298255914</v>
      </c>
      <c r="AJ105" s="301">
        <f t="shared" si="52"/>
        <v>2510.711617043195</v>
      </c>
      <c r="AK105" s="301">
        <f t="shared" si="53"/>
        <v>43087.050976354185</v>
      </c>
      <c r="AL105" s="1219" t="s">
        <v>1342</v>
      </c>
      <c r="AM105" s="73" t="s">
        <v>1342</v>
      </c>
      <c r="AN105" s="1219" t="s">
        <v>1342</v>
      </c>
      <c r="AO105" s="301">
        <f t="shared" si="59"/>
        <v>811587.53020921268</v>
      </c>
      <c r="AP105" s="301">
        <f t="shared" si="67"/>
        <v>361137.51936760015</v>
      </c>
      <c r="AQ105" s="301">
        <f t="shared" si="67"/>
        <v>5021.42323408639</v>
      </c>
      <c r="AR105" s="301">
        <f t="shared" si="67"/>
        <v>272412.21044918662</v>
      </c>
      <c r="AS105" s="301">
        <f t="shared" si="67"/>
        <v>0</v>
      </c>
      <c r="AT105" s="301">
        <f t="shared" si="67"/>
        <v>80970.449649643037</v>
      </c>
      <c r="AU105" s="301">
        <f t="shared" si="67"/>
        <v>1883.0337127823959</v>
      </c>
      <c r="AV105" s="301">
        <f t="shared" si="67"/>
        <v>1255.3558085215975</v>
      </c>
      <c r="AW105" s="301">
        <f t="shared" si="67"/>
        <v>1255.3558085215975</v>
      </c>
      <c r="AX105" s="301">
        <f t="shared" si="67"/>
        <v>5649.1011383471878</v>
      </c>
      <c r="AY105" s="301">
        <f t="shared" si="67"/>
        <v>6276.7790426079882</v>
      </c>
      <c r="AZ105" s="301">
        <f t="shared" si="67"/>
        <v>3138.3895213039941</v>
      </c>
      <c r="BA105" s="301">
        <f t="shared" si="67"/>
        <v>8159.8127553903832</v>
      </c>
      <c r="BB105" s="301">
        <f t="shared" si="67"/>
        <v>0</v>
      </c>
      <c r="BC105" s="301">
        <f t="shared" si="67"/>
        <v>0</v>
      </c>
      <c r="BD105" s="301">
        <f t="shared" si="66"/>
        <v>8787.4906596511828</v>
      </c>
      <c r="BE105" s="301">
        <f t="shared" si="66"/>
        <v>5649.1011383471878</v>
      </c>
      <c r="BF105" s="301">
        <f t="shared" si="66"/>
        <v>4393.7453298255914</v>
      </c>
      <c r="BG105" s="301">
        <f t="shared" si="55"/>
        <v>2510.711617043195</v>
      </c>
      <c r="BH105" s="301">
        <f t="shared" si="56"/>
        <v>43087.050976354185</v>
      </c>
    </row>
    <row r="106" spans="2:60" ht="14.25" x14ac:dyDescent="0.2">
      <c r="B106" s="1730" t="s">
        <v>39</v>
      </c>
      <c r="C106" s="2004" t="s">
        <v>24</v>
      </c>
      <c r="D106" s="1990" t="s">
        <v>28</v>
      </c>
      <c r="E106" s="1989" t="s">
        <v>25</v>
      </c>
      <c r="F106" s="1991" t="s">
        <v>26</v>
      </c>
      <c r="G106" s="2335">
        <v>17</v>
      </c>
      <c r="H106" s="2358">
        <v>7821.060737825419</v>
      </c>
      <c r="I106" s="2359">
        <v>7821.060737825419</v>
      </c>
      <c r="J106" s="2359">
        <v>7821.060737825419</v>
      </c>
      <c r="K106" s="2349">
        <v>12.93</v>
      </c>
      <c r="L106" s="1539"/>
      <c r="M106" s="1539"/>
      <c r="R106" s="301">
        <f t="shared" si="57"/>
        <v>101126.31534008267</v>
      </c>
      <c r="S106" s="301">
        <f t="shared" si="65"/>
        <v>44998.851393501347</v>
      </c>
      <c r="T106" s="301">
        <f t="shared" si="65"/>
        <v>625.68485902603368</v>
      </c>
      <c r="U106" s="301">
        <f t="shared" si="65"/>
        <v>33943.403602162318</v>
      </c>
      <c r="V106" s="301">
        <f t="shared" si="65"/>
        <v>0</v>
      </c>
      <c r="W106" s="301">
        <f t="shared" si="65"/>
        <v>10089.168351794791</v>
      </c>
      <c r="X106" s="301">
        <f t="shared" si="65"/>
        <v>234.63182213476256</v>
      </c>
      <c r="Y106" s="301">
        <f t="shared" si="65"/>
        <v>156.42121475650842</v>
      </c>
      <c r="Z106" s="301">
        <f t="shared" si="65"/>
        <v>156.42121475650842</v>
      </c>
      <c r="AA106" s="301">
        <f t="shared" si="65"/>
        <v>703.89546640428773</v>
      </c>
      <c r="AB106" s="301">
        <f t="shared" si="65"/>
        <v>782.10607378254213</v>
      </c>
      <c r="AC106" s="301">
        <f t="shared" si="65"/>
        <v>391.05303689127106</v>
      </c>
      <c r="AD106" s="301">
        <f t="shared" si="65"/>
        <v>1016.7378959173046</v>
      </c>
      <c r="AE106" s="301">
        <f t="shared" si="65"/>
        <v>0</v>
      </c>
      <c r="AF106" s="301">
        <f t="shared" si="65"/>
        <v>0</v>
      </c>
      <c r="AG106" s="301">
        <f t="shared" si="58"/>
        <v>1094.9485032955588</v>
      </c>
      <c r="AH106" s="301">
        <f t="shared" si="58"/>
        <v>703.89546640428773</v>
      </c>
      <c r="AI106" s="301">
        <f t="shared" si="58"/>
        <v>547.4742516477794</v>
      </c>
      <c r="AJ106" s="301">
        <f t="shared" si="52"/>
        <v>312.84242951301684</v>
      </c>
      <c r="AK106" s="301">
        <f t="shared" si="53"/>
        <v>5368.7797580943534</v>
      </c>
      <c r="AL106" s="1219" t="s">
        <v>1342</v>
      </c>
      <c r="AM106" s="73" t="s">
        <v>1342</v>
      </c>
      <c r="AN106" s="1219" t="s">
        <v>1342</v>
      </c>
      <c r="AO106" s="301">
        <f t="shared" si="59"/>
        <v>101126.31534008267</v>
      </c>
      <c r="AP106" s="301">
        <f t="shared" si="67"/>
        <v>44998.851393501347</v>
      </c>
      <c r="AQ106" s="301">
        <f t="shared" si="67"/>
        <v>625.68485902603368</v>
      </c>
      <c r="AR106" s="301">
        <f t="shared" si="67"/>
        <v>33943.403602162318</v>
      </c>
      <c r="AS106" s="301">
        <f t="shared" si="67"/>
        <v>0</v>
      </c>
      <c r="AT106" s="301">
        <f t="shared" si="67"/>
        <v>10089.168351794791</v>
      </c>
      <c r="AU106" s="301">
        <f t="shared" si="67"/>
        <v>234.63182213476256</v>
      </c>
      <c r="AV106" s="301">
        <f t="shared" si="67"/>
        <v>156.42121475650842</v>
      </c>
      <c r="AW106" s="301">
        <f t="shared" si="67"/>
        <v>156.42121475650842</v>
      </c>
      <c r="AX106" s="301">
        <f t="shared" si="67"/>
        <v>703.89546640428773</v>
      </c>
      <c r="AY106" s="301">
        <f t="shared" si="67"/>
        <v>782.10607378254213</v>
      </c>
      <c r="AZ106" s="301">
        <f t="shared" si="67"/>
        <v>391.05303689127106</v>
      </c>
      <c r="BA106" s="301">
        <f t="shared" si="67"/>
        <v>1016.7378959173046</v>
      </c>
      <c r="BB106" s="301">
        <f t="shared" si="67"/>
        <v>0</v>
      </c>
      <c r="BC106" s="301">
        <f t="shared" si="67"/>
        <v>0</v>
      </c>
      <c r="BD106" s="301">
        <f t="shared" si="66"/>
        <v>1094.9485032955588</v>
      </c>
      <c r="BE106" s="301">
        <f t="shared" si="66"/>
        <v>703.89546640428773</v>
      </c>
      <c r="BF106" s="301">
        <f t="shared" si="66"/>
        <v>547.4742516477794</v>
      </c>
      <c r="BG106" s="301">
        <f t="shared" si="55"/>
        <v>312.84242951301684</v>
      </c>
      <c r="BH106" s="301">
        <f t="shared" si="56"/>
        <v>5368.7797580943534</v>
      </c>
    </row>
    <row r="107" spans="2:60" ht="14.25" x14ac:dyDescent="0.2">
      <c r="B107" s="1730" t="s">
        <v>39</v>
      </c>
      <c r="C107" s="2004" t="s">
        <v>24</v>
      </c>
      <c r="D107" s="1990" t="s">
        <v>1351</v>
      </c>
      <c r="E107" s="1989" t="s">
        <v>25</v>
      </c>
      <c r="F107" s="1991" t="s">
        <v>26</v>
      </c>
      <c r="G107" s="2335">
        <v>17.329999999999998</v>
      </c>
      <c r="H107" s="2358">
        <v>0</v>
      </c>
      <c r="I107" s="2359">
        <v>0</v>
      </c>
      <c r="J107" s="2359">
        <v>0</v>
      </c>
      <c r="K107" s="2349">
        <v>12.93</v>
      </c>
      <c r="L107" s="1539"/>
      <c r="M107" s="1539"/>
      <c r="R107" s="301">
        <f t="shared" si="57"/>
        <v>0</v>
      </c>
      <c r="S107" s="301">
        <f t="shared" si="65"/>
        <v>0</v>
      </c>
      <c r="T107" s="301">
        <f t="shared" si="65"/>
        <v>0</v>
      </c>
      <c r="U107" s="301">
        <f t="shared" si="65"/>
        <v>0</v>
      </c>
      <c r="V107" s="301">
        <f t="shared" si="65"/>
        <v>0</v>
      </c>
      <c r="W107" s="301">
        <f t="shared" si="65"/>
        <v>0</v>
      </c>
      <c r="X107" s="301">
        <f t="shared" si="65"/>
        <v>0</v>
      </c>
      <c r="Y107" s="301">
        <f t="shared" si="65"/>
        <v>0</v>
      </c>
      <c r="Z107" s="301">
        <f t="shared" si="65"/>
        <v>0</v>
      </c>
      <c r="AA107" s="301">
        <f t="shared" si="65"/>
        <v>0</v>
      </c>
      <c r="AB107" s="301">
        <f t="shared" si="65"/>
        <v>0</v>
      </c>
      <c r="AC107" s="301">
        <f t="shared" si="65"/>
        <v>0</v>
      </c>
      <c r="AD107" s="301">
        <f t="shared" si="65"/>
        <v>0</v>
      </c>
      <c r="AE107" s="301">
        <f t="shared" si="65"/>
        <v>0</v>
      </c>
      <c r="AF107" s="301">
        <f t="shared" si="65"/>
        <v>0</v>
      </c>
      <c r="AG107" s="301">
        <f t="shared" si="58"/>
        <v>0</v>
      </c>
      <c r="AH107" s="301">
        <f t="shared" si="58"/>
        <v>0</v>
      </c>
      <c r="AI107" s="301">
        <f t="shared" si="58"/>
        <v>0</v>
      </c>
      <c r="AJ107" s="301">
        <f t="shared" si="52"/>
        <v>0</v>
      </c>
      <c r="AK107" s="301">
        <f t="shared" si="53"/>
        <v>0</v>
      </c>
      <c r="AL107" s="1219" t="s">
        <v>1342</v>
      </c>
      <c r="AM107" s="73" t="s">
        <v>1342</v>
      </c>
      <c r="AN107" s="1219" t="s">
        <v>1342</v>
      </c>
      <c r="AO107" s="301">
        <f t="shared" si="59"/>
        <v>0</v>
      </c>
      <c r="AP107" s="301">
        <f t="shared" si="67"/>
        <v>0</v>
      </c>
      <c r="AQ107" s="301">
        <f t="shared" si="67"/>
        <v>0</v>
      </c>
      <c r="AR107" s="301">
        <f t="shared" si="67"/>
        <v>0</v>
      </c>
      <c r="AS107" s="301">
        <f t="shared" si="67"/>
        <v>0</v>
      </c>
      <c r="AT107" s="301">
        <f t="shared" si="67"/>
        <v>0</v>
      </c>
      <c r="AU107" s="301">
        <f t="shared" si="67"/>
        <v>0</v>
      </c>
      <c r="AV107" s="301">
        <f t="shared" si="67"/>
        <v>0</v>
      </c>
      <c r="AW107" s="301">
        <f t="shared" si="67"/>
        <v>0</v>
      </c>
      <c r="AX107" s="301">
        <f t="shared" si="67"/>
        <v>0</v>
      </c>
      <c r="AY107" s="301">
        <f t="shared" si="67"/>
        <v>0</v>
      </c>
      <c r="AZ107" s="301">
        <f t="shared" si="67"/>
        <v>0</v>
      </c>
      <c r="BA107" s="301">
        <f t="shared" si="67"/>
        <v>0</v>
      </c>
      <c r="BB107" s="301">
        <f t="shared" si="67"/>
        <v>0</v>
      </c>
      <c r="BC107" s="301">
        <f t="shared" si="67"/>
        <v>0</v>
      </c>
      <c r="BD107" s="301">
        <f t="shared" si="66"/>
        <v>0</v>
      </c>
      <c r="BE107" s="301">
        <f t="shared" si="66"/>
        <v>0</v>
      </c>
      <c r="BF107" s="301">
        <f t="shared" si="66"/>
        <v>0</v>
      </c>
      <c r="BG107" s="301">
        <f t="shared" si="55"/>
        <v>0</v>
      </c>
      <c r="BH107" s="301">
        <f t="shared" si="56"/>
        <v>0</v>
      </c>
    </row>
    <row r="108" spans="2:60" ht="14.25" x14ac:dyDescent="0.2">
      <c r="B108" s="1730" t="s">
        <v>39</v>
      </c>
      <c r="C108" s="2004" t="s">
        <v>24</v>
      </c>
      <c r="D108" s="1990" t="s">
        <v>30</v>
      </c>
      <c r="E108" s="1989" t="s">
        <v>25</v>
      </c>
      <c r="F108" s="1991" t="s">
        <v>26</v>
      </c>
      <c r="G108" s="2335">
        <v>17.329999999999998</v>
      </c>
      <c r="H108" s="2358">
        <v>1359.5128366562035</v>
      </c>
      <c r="I108" s="2359">
        <v>1359.5128366562035</v>
      </c>
      <c r="J108" s="2359">
        <v>1359.5128366562035</v>
      </c>
      <c r="K108" s="2349">
        <v>12.93</v>
      </c>
      <c r="L108" s="1539"/>
      <c r="M108" s="1539"/>
      <c r="R108" s="301">
        <f t="shared" si="57"/>
        <v>17578.500977964712</v>
      </c>
      <c r="S108" s="301">
        <f t="shared" si="65"/>
        <v>7822.02288858066</v>
      </c>
      <c r="T108" s="301">
        <f t="shared" si="65"/>
        <v>108.76102693249631</v>
      </c>
      <c r="U108" s="301">
        <f t="shared" si="65"/>
        <v>5900.2857110879231</v>
      </c>
      <c r="V108" s="301">
        <f t="shared" si="65"/>
        <v>0</v>
      </c>
      <c r="W108" s="301">
        <f t="shared" si="65"/>
        <v>1753.7715592865027</v>
      </c>
      <c r="X108" s="301">
        <f t="shared" si="65"/>
        <v>40.785385099686103</v>
      </c>
      <c r="Y108" s="301">
        <f t="shared" si="65"/>
        <v>27.190256733124077</v>
      </c>
      <c r="Z108" s="301">
        <f t="shared" si="65"/>
        <v>27.190256733124077</v>
      </c>
      <c r="AA108" s="301">
        <f t="shared" si="65"/>
        <v>122.35615529905832</v>
      </c>
      <c r="AB108" s="301">
        <f t="shared" si="65"/>
        <v>135.95128366562039</v>
      </c>
      <c r="AC108" s="301">
        <f t="shared" si="65"/>
        <v>67.975641832810197</v>
      </c>
      <c r="AD108" s="301">
        <f t="shared" si="65"/>
        <v>176.73666876530646</v>
      </c>
      <c r="AE108" s="301">
        <f t="shared" si="65"/>
        <v>0</v>
      </c>
      <c r="AF108" s="301">
        <f t="shared" si="65"/>
        <v>0</v>
      </c>
      <c r="AG108" s="301">
        <f t="shared" si="58"/>
        <v>190.33179713186854</v>
      </c>
      <c r="AH108" s="301">
        <f t="shared" si="58"/>
        <v>122.35615529905832</v>
      </c>
      <c r="AI108" s="301">
        <f t="shared" si="58"/>
        <v>95.16589856593427</v>
      </c>
      <c r="AJ108" s="301">
        <f t="shared" si="52"/>
        <v>54.380513466248154</v>
      </c>
      <c r="AK108" s="301">
        <f t="shared" si="53"/>
        <v>933.2397794852908</v>
      </c>
      <c r="AL108" s="1219" t="s">
        <v>1342</v>
      </c>
      <c r="AM108" s="73" t="s">
        <v>1342</v>
      </c>
      <c r="AN108" s="1219" t="s">
        <v>1342</v>
      </c>
      <c r="AO108" s="301">
        <f t="shared" si="59"/>
        <v>17578.500977964712</v>
      </c>
      <c r="AP108" s="301">
        <f t="shared" si="67"/>
        <v>7822.02288858066</v>
      </c>
      <c r="AQ108" s="301">
        <f t="shared" si="67"/>
        <v>108.76102693249631</v>
      </c>
      <c r="AR108" s="301">
        <f t="shared" si="67"/>
        <v>5900.2857110879231</v>
      </c>
      <c r="AS108" s="301">
        <f t="shared" si="67"/>
        <v>0</v>
      </c>
      <c r="AT108" s="301">
        <f t="shared" si="67"/>
        <v>1753.7715592865027</v>
      </c>
      <c r="AU108" s="301">
        <f t="shared" si="67"/>
        <v>40.785385099686103</v>
      </c>
      <c r="AV108" s="301">
        <f t="shared" si="67"/>
        <v>27.190256733124077</v>
      </c>
      <c r="AW108" s="301">
        <f t="shared" si="67"/>
        <v>27.190256733124077</v>
      </c>
      <c r="AX108" s="301">
        <f t="shared" si="67"/>
        <v>122.35615529905832</v>
      </c>
      <c r="AY108" s="301">
        <f t="shared" si="67"/>
        <v>135.95128366562039</v>
      </c>
      <c r="AZ108" s="301">
        <f t="shared" si="67"/>
        <v>67.975641832810197</v>
      </c>
      <c r="BA108" s="301">
        <f t="shared" si="67"/>
        <v>176.73666876530646</v>
      </c>
      <c r="BB108" s="301">
        <f t="shared" si="67"/>
        <v>0</v>
      </c>
      <c r="BC108" s="301">
        <f t="shared" si="67"/>
        <v>0</v>
      </c>
      <c r="BD108" s="301">
        <f t="shared" si="66"/>
        <v>190.33179713186854</v>
      </c>
      <c r="BE108" s="301">
        <f t="shared" si="66"/>
        <v>122.35615529905832</v>
      </c>
      <c r="BF108" s="301">
        <f t="shared" si="66"/>
        <v>95.16589856593427</v>
      </c>
      <c r="BG108" s="301">
        <f t="shared" si="55"/>
        <v>54.380513466248154</v>
      </c>
      <c r="BH108" s="301">
        <f t="shared" si="56"/>
        <v>933.2397794852908</v>
      </c>
    </row>
    <row r="109" spans="2:60" ht="14.25" x14ac:dyDescent="0.2">
      <c r="B109" s="1730" t="s">
        <v>39</v>
      </c>
      <c r="C109" s="2004" t="s">
        <v>24</v>
      </c>
      <c r="D109" s="1990" t="s">
        <v>31</v>
      </c>
      <c r="E109" s="1989" t="s">
        <v>25</v>
      </c>
      <c r="F109" s="1991" t="s">
        <v>26</v>
      </c>
      <c r="G109" s="2335">
        <v>17.329999999999998</v>
      </c>
      <c r="H109" s="2358">
        <v>3131.1875644521374</v>
      </c>
      <c r="I109" s="2359">
        <v>3131.1875644521374</v>
      </c>
      <c r="J109" s="2359">
        <v>3131.1875644521374</v>
      </c>
      <c r="K109" s="2349">
        <v>12.93</v>
      </c>
      <c r="L109" s="1539"/>
      <c r="M109" s="1539"/>
      <c r="R109" s="301">
        <f t="shared" si="57"/>
        <v>40486.255208366136</v>
      </c>
      <c r="S109" s="301">
        <f t="shared" si="65"/>
        <v>18015.439161151073</v>
      </c>
      <c r="T109" s="301">
        <f t="shared" si="65"/>
        <v>250.49500515617103</v>
      </c>
      <c r="U109" s="301">
        <f t="shared" si="65"/>
        <v>13589.354029722275</v>
      </c>
      <c r="V109" s="301">
        <f t="shared" si="65"/>
        <v>0</v>
      </c>
      <c r="W109" s="301">
        <f t="shared" si="65"/>
        <v>4039.2319581432575</v>
      </c>
      <c r="X109" s="301">
        <f t="shared" si="65"/>
        <v>93.935626933564123</v>
      </c>
      <c r="Y109" s="301">
        <f t="shared" si="65"/>
        <v>62.623751289042758</v>
      </c>
      <c r="Z109" s="301">
        <f t="shared" si="65"/>
        <v>62.623751289042758</v>
      </c>
      <c r="AA109" s="301">
        <f t="shared" si="65"/>
        <v>281.80688080069234</v>
      </c>
      <c r="AB109" s="301">
        <f t="shared" si="65"/>
        <v>313.11875644521382</v>
      </c>
      <c r="AC109" s="301">
        <f t="shared" si="65"/>
        <v>156.55937822260691</v>
      </c>
      <c r="AD109" s="301">
        <f t="shared" si="65"/>
        <v>407.05438337877786</v>
      </c>
      <c r="AE109" s="301">
        <f t="shared" si="65"/>
        <v>0</v>
      </c>
      <c r="AF109" s="301">
        <f t="shared" si="65"/>
        <v>0</v>
      </c>
      <c r="AG109" s="301">
        <f t="shared" si="58"/>
        <v>438.36625902329928</v>
      </c>
      <c r="AH109" s="301">
        <f t="shared" si="58"/>
        <v>281.80688080069234</v>
      </c>
      <c r="AI109" s="301">
        <f t="shared" si="58"/>
        <v>219.18312951164964</v>
      </c>
      <c r="AJ109" s="301">
        <f t="shared" si="52"/>
        <v>125.24750257808552</v>
      </c>
      <c r="AK109" s="301">
        <f t="shared" si="53"/>
        <v>2149.4087539206935</v>
      </c>
      <c r="AL109" s="1219" t="s">
        <v>1342</v>
      </c>
      <c r="AM109" s="73" t="s">
        <v>1342</v>
      </c>
      <c r="AN109" s="1219" t="s">
        <v>1342</v>
      </c>
      <c r="AO109" s="301">
        <f t="shared" si="59"/>
        <v>40486.255208366136</v>
      </c>
      <c r="AP109" s="301">
        <f t="shared" ref="AP109:BC118" si="68">+$AO109*VLOOKUP($E109,$AM$5:$BC$7,AP$1+3,FALSE)</f>
        <v>18015.439161151073</v>
      </c>
      <c r="AQ109" s="301">
        <f t="shared" si="68"/>
        <v>250.49500515617103</v>
      </c>
      <c r="AR109" s="301">
        <f t="shared" si="68"/>
        <v>13589.354029722275</v>
      </c>
      <c r="AS109" s="301">
        <f t="shared" si="68"/>
        <v>0</v>
      </c>
      <c r="AT109" s="301">
        <f t="shared" si="68"/>
        <v>4039.2319581432575</v>
      </c>
      <c r="AU109" s="301">
        <f t="shared" si="68"/>
        <v>93.935626933564123</v>
      </c>
      <c r="AV109" s="301">
        <f t="shared" si="68"/>
        <v>62.623751289042758</v>
      </c>
      <c r="AW109" s="301">
        <f t="shared" si="68"/>
        <v>62.623751289042758</v>
      </c>
      <c r="AX109" s="301">
        <f t="shared" si="68"/>
        <v>281.80688080069234</v>
      </c>
      <c r="AY109" s="301">
        <f t="shared" si="68"/>
        <v>313.11875644521382</v>
      </c>
      <c r="AZ109" s="301">
        <f t="shared" si="68"/>
        <v>156.55937822260691</v>
      </c>
      <c r="BA109" s="301">
        <f t="shared" si="68"/>
        <v>407.05438337877786</v>
      </c>
      <c r="BB109" s="301">
        <f t="shared" si="68"/>
        <v>0</v>
      </c>
      <c r="BC109" s="301">
        <f t="shared" si="68"/>
        <v>0</v>
      </c>
      <c r="BD109" s="301">
        <f t="shared" si="66"/>
        <v>438.36625902329928</v>
      </c>
      <c r="BE109" s="301">
        <f t="shared" si="66"/>
        <v>281.80688080069234</v>
      </c>
      <c r="BF109" s="301">
        <f t="shared" si="66"/>
        <v>219.18312951164964</v>
      </c>
      <c r="BG109" s="301">
        <f t="shared" si="55"/>
        <v>125.24750257808552</v>
      </c>
      <c r="BH109" s="301">
        <f t="shared" si="56"/>
        <v>2149.4087539206935</v>
      </c>
    </row>
    <row r="110" spans="2:60" ht="14.25" x14ac:dyDescent="0.2">
      <c r="B110" s="1730" t="s">
        <v>39</v>
      </c>
      <c r="C110" s="2004" t="s">
        <v>24</v>
      </c>
      <c r="D110" s="1990" t="s">
        <v>32</v>
      </c>
      <c r="E110" s="1989" t="s">
        <v>25</v>
      </c>
      <c r="F110" s="1991" t="s">
        <v>26</v>
      </c>
      <c r="G110" s="2335">
        <v>17.329999999999998</v>
      </c>
      <c r="H110" s="2358">
        <v>3786.9811167912003</v>
      </c>
      <c r="I110" s="2359">
        <v>3786.9811167912003</v>
      </c>
      <c r="J110" s="2359">
        <v>3786.9811167912003</v>
      </c>
      <c r="K110" s="2349">
        <v>12.93</v>
      </c>
      <c r="L110" s="1539"/>
      <c r="M110" s="1539"/>
      <c r="R110" s="301">
        <f t="shared" si="57"/>
        <v>48965.665840110218</v>
      </c>
      <c r="S110" s="301">
        <f t="shared" si="65"/>
        <v>21788.579096479949</v>
      </c>
      <c r="T110" s="301">
        <f t="shared" si="65"/>
        <v>302.95848934329609</v>
      </c>
      <c r="U110" s="301">
        <f t="shared" si="65"/>
        <v>16435.498046873807</v>
      </c>
      <c r="V110" s="301">
        <f t="shared" si="65"/>
        <v>0</v>
      </c>
      <c r="W110" s="301">
        <f t="shared" si="65"/>
        <v>4885.2056406606489</v>
      </c>
      <c r="X110" s="301">
        <f t="shared" si="65"/>
        <v>113.609433503736</v>
      </c>
      <c r="Y110" s="301">
        <f t="shared" si="65"/>
        <v>75.739622335824023</v>
      </c>
      <c r="Z110" s="301">
        <f t="shared" si="65"/>
        <v>75.739622335824023</v>
      </c>
      <c r="AA110" s="301">
        <f t="shared" si="65"/>
        <v>340.828300511208</v>
      </c>
      <c r="AB110" s="301">
        <f t="shared" si="65"/>
        <v>378.69811167912007</v>
      </c>
      <c r="AC110" s="301">
        <f t="shared" si="65"/>
        <v>189.34905583956004</v>
      </c>
      <c r="AD110" s="301">
        <f t="shared" si="65"/>
        <v>492.30754518285607</v>
      </c>
      <c r="AE110" s="301">
        <f t="shared" si="65"/>
        <v>0</v>
      </c>
      <c r="AF110" s="301">
        <f t="shared" si="65"/>
        <v>0</v>
      </c>
      <c r="AG110" s="301">
        <f t="shared" si="58"/>
        <v>530.17735635076815</v>
      </c>
      <c r="AH110" s="301">
        <f t="shared" si="58"/>
        <v>340.828300511208</v>
      </c>
      <c r="AI110" s="301">
        <f t="shared" si="58"/>
        <v>265.08867817538408</v>
      </c>
      <c r="AJ110" s="301">
        <f t="shared" si="52"/>
        <v>151.47924467164805</v>
      </c>
      <c r="AK110" s="301">
        <f t="shared" si="53"/>
        <v>2599.5792956553792</v>
      </c>
      <c r="AL110" s="1219" t="s">
        <v>1342</v>
      </c>
      <c r="AM110" s="73" t="s">
        <v>1342</v>
      </c>
      <c r="AN110" s="1219" t="s">
        <v>1342</v>
      </c>
      <c r="AO110" s="301">
        <f t="shared" si="59"/>
        <v>48965.665840110218</v>
      </c>
      <c r="AP110" s="301">
        <f t="shared" si="68"/>
        <v>21788.579096479949</v>
      </c>
      <c r="AQ110" s="301">
        <f t="shared" si="68"/>
        <v>302.95848934329609</v>
      </c>
      <c r="AR110" s="301">
        <f t="shared" si="68"/>
        <v>16435.498046873807</v>
      </c>
      <c r="AS110" s="301">
        <f t="shared" si="68"/>
        <v>0</v>
      </c>
      <c r="AT110" s="301">
        <f t="shared" si="68"/>
        <v>4885.2056406606489</v>
      </c>
      <c r="AU110" s="301">
        <f t="shared" si="68"/>
        <v>113.609433503736</v>
      </c>
      <c r="AV110" s="301">
        <f t="shared" si="68"/>
        <v>75.739622335824023</v>
      </c>
      <c r="AW110" s="301">
        <f t="shared" si="68"/>
        <v>75.739622335824023</v>
      </c>
      <c r="AX110" s="301">
        <f t="shared" si="68"/>
        <v>340.828300511208</v>
      </c>
      <c r="AY110" s="301">
        <f t="shared" si="68"/>
        <v>378.69811167912007</v>
      </c>
      <c r="AZ110" s="301">
        <f t="shared" si="68"/>
        <v>189.34905583956004</v>
      </c>
      <c r="BA110" s="301">
        <f t="shared" si="68"/>
        <v>492.30754518285607</v>
      </c>
      <c r="BB110" s="301">
        <f t="shared" si="68"/>
        <v>0</v>
      </c>
      <c r="BC110" s="301">
        <f t="shared" si="68"/>
        <v>0</v>
      </c>
      <c r="BD110" s="301">
        <f t="shared" si="66"/>
        <v>530.17735635076815</v>
      </c>
      <c r="BE110" s="301">
        <f t="shared" si="66"/>
        <v>340.828300511208</v>
      </c>
      <c r="BF110" s="301">
        <f t="shared" si="66"/>
        <v>265.08867817538408</v>
      </c>
      <c r="BG110" s="301">
        <f t="shared" si="55"/>
        <v>151.47924467164805</v>
      </c>
      <c r="BH110" s="301">
        <f t="shared" si="56"/>
        <v>2599.5792956553792</v>
      </c>
    </row>
    <row r="111" spans="2:60" ht="14.25" x14ac:dyDescent="0.2">
      <c r="B111" s="1730" t="s">
        <v>39</v>
      </c>
      <c r="C111" s="2004" t="s">
        <v>24</v>
      </c>
      <c r="D111" s="1990" t="s">
        <v>33</v>
      </c>
      <c r="E111" s="1989" t="s">
        <v>25</v>
      </c>
      <c r="F111" s="1991" t="s">
        <v>26</v>
      </c>
      <c r="G111" s="2335">
        <v>17.329999999999998</v>
      </c>
      <c r="H111" s="2358">
        <v>3174.1542757043071</v>
      </c>
      <c r="I111" s="2359">
        <v>3174.1542757043071</v>
      </c>
      <c r="J111" s="2359">
        <v>3174.1542757043071</v>
      </c>
      <c r="K111" s="2349">
        <v>12.93</v>
      </c>
      <c r="L111" s="1539"/>
      <c r="M111" s="1539"/>
      <c r="R111" s="301">
        <f t="shared" si="57"/>
        <v>41041.814784856688</v>
      </c>
      <c r="S111" s="301">
        <f t="shared" si="65"/>
        <v>18262.650213374844</v>
      </c>
      <c r="T111" s="301">
        <f t="shared" si="65"/>
        <v>253.93234205634459</v>
      </c>
      <c r="U111" s="301">
        <f t="shared" si="65"/>
        <v>13775.829556556691</v>
      </c>
      <c r="V111" s="301">
        <f t="shared" si="65"/>
        <v>0</v>
      </c>
      <c r="W111" s="301">
        <f t="shared" si="65"/>
        <v>4094.6590156585562</v>
      </c>
      <c r="X111" s="301">
        <f t="shared" si="65"/>
        <v>95.224628271129205</v>
      </c>
      <c r="Y111" s="301">
        <f t="shared" si="65"/>
        <v>63.483085514086149</v>
      </c>
      <c r="Z111" s="301">
        <f t="shared" si="65"/>
        <v>63.483085514086149</v>
      </c>
      <c r="AA111" s="301">
        <f t="shared" si="65"/>
        <v>285.67388481338759</v>
      </c>
      <c r="AB111" s="301">
        <f t="shared" si="65"/>
        <v>317.41542757043078</v>
      </c>
      <c r="AC111" s="301">
        <f t="shared" si="65"/>
        <v>158.70771378521539</v>
      </c>
      <c r="AD111" s="301">
        <f t="shared" si="65"/>
        <v>412.6400558415599</v>
      </c>
      <c r="AE111" s="301">
        <f t="shared" si="65"/>
        <v>0</v>
      </c>
      <c r="AF111" s="301">
        <f t="shared" si="65"/>
        <v>0</v>
      </c>
      <c r="AG111" s="301">
        <f t="shared" si="58"/>
        <v>444.38159859860303</v>
      </c>
      <c r="AH111" s="301">
        <f t="shared" si="58"/>
        <v>285.67388481338759</v>
      </c>
      <c r="AI111" s="301">
        <f t="shared" si="58"/>
        <v>222.19079929930152</v>
      </c>
      <c r="AJ111" s="301">
        <f t="shared" si="52"/>
        <v>126.9661710281723</v>
      </c>
      <c r="AK111" s="301">
        <f t="shared" si="53"/>
        <v>2178.9033221608925</v>
      </c>
      <c r="AL111" s="1219" t="s">
        <v>1342</v>
      </c>
      <c r="AM111" s="73" t="s">
        <v>1342</v>
      </c>
      <c r="AN111" s="1219" t="s">
        <v>1342</v>
      </c>
      <c r="AO111" s="301">
        <f t="shared" si="59"/>
        <v>41041.814784856688</v>
      </c>
      <c r="AP111" s="301">
        <f t="shared" si="68"/>
        <v>18262.650213374844</v>
      </c>
      <c r="AQ111" s="301">
        <f t="shared" si="68"/>
        <v>253.93234205634459</v>
      </c>
      <c r="AR111" s="301">
        <f t="shared" si="68"/>
        <v>13775.829556556691</v>
      </c>
      <c r="AS111" s="301">
        <f t="shared" si="68"/>
        <v>0</v>
      </c>
      <c r="AT111" s="301">
        <f t="shared" si="68"/>
        <v>4094.6590156585562</v>
      </c>
      <c r="AU111" s="301">
        <f t="shared" si="68"/>
        <v>95.224628271129205</v>
      </c>
      <c r="AV111" s="301">
        <f t="shared" si="68"/>
        <v>63.483085514086149</v>
      </c>
      <c r="AW111" s="301">
        <f t="shared" si="68"/>
        <v>63.483085514086149</v>
      </c>
      <c r="AX111" s="301">
        <f t="shared" si="68"/>
        <v>285.67388481338759</v>
      </c>
      <c r="AY111" s="301">
        <f t="shared" si="68"/>
        <v>317.41542757043078</v>
      </c>
      <c r="AZ111" s="301">
        <f t="shared" si="68"/>
        <v>158.70771378521539</v>
      </c>
      <c r="BA111" s="301">
        <f t="shared" si="68"/>
        <v>412.6400558415599</v>
      </c>
      <c r="BB111" s="301">
        <f t="shared" si="68"/>
        <v>0</v>
      </c>
      <c r="BC111" s="301">
        <f t="shared" si="68"/>
        <v>0</v>
      </c>
      <c r="BD111" s="301">
        <f t="shared" si="66"/>
        <v>444.38159859860303</v>
      </c>
      <c r="BE111" s="301">
        <f t="shared" si="66"/>
        <v>285.67388481338759</v>
      </c>
      <c r="BF111" s="301">
        <f t="shared" si="66"/>
        <v>222.19079929930152</v>
      </c>
      <c r="BG111" s="301">
        <f t="shared" si="55"/>
        <v>126.9661710281723</v>
      </c>
      <c r="BH111" s="301">
        <f t="shared" si="56"/>
        <v>2178.9033221608925</v>
      </c>
    </row>
    <row r="112" spans="2:60" ht="14.25" x14ac:dyDescent="0.2">
      <c r="B112" s="1730" t="s">
        <v>39</v>
      </c>
      <c r="C112" s="2004" t="s">
        <v>24</v>
      </c>
      <c r="D112" s="1990" t="s">
        <v>34</v>
      </c>
      <c r="E112" s="1989" t="s">
        <v>25</v>
      </c>
      <c r="F112" s="1991" t="s">
        <v>26</v>
      </c>
      <c r="G112" s="2335">
        <v>17.45</v>
      </c>
      <c r="H112" s="2358">
        <v>39.643415392583947</v>
      </c>
      <c r="I112" s="2359">
        <v>39.643415392583947</v>
      </c>
      <c r="J112" s="2359">
        <v>39.643415392583947</v>
      </c>
      <c r="K112" s="2349">
        <v>12.93</v>
      </c>
      <c r="L112" s="1539"/>
      <c r="M112" s="1539"/>
      <c r="R112" s="301">
        <f t="shared" si="57"/>
        <v>512.5893610261104</v>
      </c>
      <c r="S112" s="301">
        <f t="shared" si="65"/>
        <v>228.09030869100877</v>
      </c>
      <c r="T112" s="301">
        <f t="shared" si="65"/>
        <v>3.1714732314067162</v>
      </c>
      <c r="U112" s="301">
        <f t="shared" si="65"/>
        <v>172.05242280381432</v>
      </c>
      <c r="V112" s="301">
        <f t="shared" si="65"/>
        <v>0</v>
      </c>
      <c r="W112" s="301">
        <f t="shared" ref="S112:AF131" si="69">+$R112*VLOOKUP($E112,$P$5:$AF$7,W$1+3,FALSE)</f>
        <v>51.140005856433291</v>
      </c>
      <c r="X112" s="301">
        <f t="shared" si="69"/>
        <v>1.1893024617775183</v>
      </c>
      <c r="Y112" s="301">
        <f t="shared" si="69"/>
        <v>0.79286830785167905</v>
      </c>
      <c r="Z112" s="301">
        <f t="shared" si="69"/>
        <v>0.79286830785167905</v>
      </c>
      <c r="AA112" s="301">
        <f t="shared" si="69"/>
        <v>3.5679073853325547</v>
      </c>
      <c r="AB112" s="301">
        <f t="shared" si="69"/>
        <v>3.9643415392583954</v>
      </c>
      <c r="AC112" s="301">
        <f t="shared" si="69"/>
        <v>1.9821707696291977</v>
      </c>
      <c r="AD112" s="301">
        <f t="shared" si="69"/>
        <v>5.1536440010359135</v>
      </c>
      <c r="AE112" s="301">
        <f t="shared" si="69"/>
        <v>0</v>
      </c>
      <c r="AF112" s="301">
        <f t="shared" si="69"/>
        <v>0</v>
      </c>
      <c r="AG112" s="301">
        <f t="shared" si="58"/>
        <v>5.5500781549617528</v>
      </c>
      <c r="AH112" s="301">
        <f t="shared" si="58"/>
        <v>3.5679073853325547</v>
      </c>
      <c r="AI112" s="301">
        <f t="shared" si="58"/>
        <v>2.7750390774808764</v>
      </c>
      <c r="AJ112" s="301">
        <f t="shared" si="52"/>
        <v>1.5857366157033581</v>
      </c>
      <c r="AK112" s="301">
        <f t="shared" si="53"/>
        <v>27.213286437231822</v>
      </c>
      <c r="AL112" s="1219" t="s">
        <v>1342</v>
      </c>
      <c r="AM112" s="73" t="s">
        <v>1342</v>
      </c>
      <c r="AN112" s="1219" t="s">
        <v>1342</v>
      </c>
      <c r="AO112" s="301">
        <f t="shared" si="59"/>
        <v>512.5893610261104</v>
      </c>
      <c r="AP112" s="301">
        <f t="shared" si="68"/>
        <v>228.09030869100877</v>
      </c>
      <c r="AQ112" s="301">
        <f t="shared" si="68"/>
        <v>3.1714732314067162</v>
      </c>
      <c r="AR112" s="301">
        <f t="shared" si="68"/>
        <v>172.05242280381432</v>
      </c>
      <c r="AS112" s="301">
        <f t="shared" si="68"/>
        <v>0</v>
      </c>
      <c r="AT112" s="301">
        <f t="shared" si="68"/>
        <v>51.140005856433291</v>
      </c>
      <c r="AU112" s="301">
        <f t="shared" si="68"/>
        <v>1.1893024617775183</v>
      </c>
      <c r="AV112" s="301">
        <f t="shared" si="68"/>
        <v>0.79286830785167905</v>
      </c>
      <c r="AW112" s="301">
        <f t="shared" si="68"/>
        <v>0.79286830785167905</v>
      </c>
      <c r="AX112" s="301">
        <f t="shared" si="68"/>
        <v>3.5679073853325547</v>
      </c>
      <c r="AY112" s="301">
        <f t="shared" si="68"/>
        <v>3.9643415392583954</v>
      </c>
      <c r="AZ112" s="301">
        <f t="shared" si="68"/>
        <v>1.9821707696291977</v>
      </c>
      <c r="BA112" s="301">
        <f t="shared" si="68"/>
        <v>5.1536440010359135</v>
      </c>
      <c r="BB112" s="301">
        <f t="shared" si="68"/>
        <v>0</v>
      </c>
      <c r="BC112" s="301">
        <f t="shared" si="68"/>
        <v>0</v>
      </c>
      <c r="BD112" s="301">
        <f t="shared" si="66"/>
        <v>5.5500781549617528</v>
      </c>
      <c r="BE112" s="301">
        <f t="shared" si="66"/>
        <v>3.5679073853325547</v>
      </c>
      <c r="BF112" s="301">
        <f t="shared" si="66"/>
        <v>2.7750390774808764</v>
      </c>
      <c r="BG112" s="301">
        <f t="shared" si="55"/>
        <v>1.5857366157033581</v>
      </c>
      <c r="BH112" s="301">
        <f t="shared" si="56"/>
        <v>27.213286437231822</v>
      </c>
    </row>
    <row r="113" spans="2:60" ht="14.25" x14ac:dyDescent="0.2">
      <c r="B113" s="1730" t="s">
        <v>39</v>
      </c>
      <c r="C113" s="2004" t="s">
        <v>35</v>
      </c>
      <c r="D113" s="1990" t="s">
        <v>36</v>
      </c>
      <c r="E113" s="1989" t="s">
        <v>25</v>
      </c>
      <c r="F113" s="1991" t="s">
        <v>26</v>
      </c>
      <c r="G113" s="2335">
        <v>17</v>
      </c>
      <c r="H113" s="2353">
        <v>155956.14832968256</v>
      </c>
      <c r="I113" s="2337">
        <v>155956.14832968256</v>
      </c>
      <c r="J113" s="2337">
        <v>155956.14832968256</v>
      </c>
      <c r="K113" s="2349">
        <v>12.93</v>
      </c>
      <c r="L113" s="1539"/>
      <c r="M113" s="1539"/>
      <c r="R113" s="301">
        <f t="shared" si="57"/>
        <v>2016512.9979027954</v>
      </c>
      <c r="S113" s="301">
        <f t="shared" si="69"/>
        <v>897301.24568007037</v>
      </c>
      <c r="T113" s="301">
        <f t="shared" si="69"/>
        <v>12476.491866374607</v>
      </c>
      <c r="U113" s="301">
        <f t="shared" si="69"/>
        <v>676849.68375082233</v>
      </c>
      <c r="V113" s="301">
        <f t="shared" si="69"/>
        <v>0</v>
      </c>
      <c r="W113" s="301">
        <f t="shared" si="69"/>
        <v>201183.4313452905</v>
      </c>
      <c r="X113" s="301">
        <f t="shared" si="69"/>
        <v>4678.6844498904766</v>
      </c>
      <c r="Y113" s="301">
        <f t="shared" si="69"/>
        <v>3119.1229665936517</v>
      </c>
      <c r="Z113" s="301">
        <f t="shared" si="69"/>
        <v>3119.1229665936517</v>
      </c>
      <c r="AA113" s="301">
        <f t="shared" si="69"/>
        <v>14036.053349671429</v>
      </c>
      <c r="AB113" s="301">
        <f t="shared" si="69"/>
        <v>15595.614832968258</v>
      </c>
      <c r="AC113" s="301">
        <f t="shared" si="69"/>
        <v>7797.8074164841291</v>
      </c>
      <c r="AD113" s="301">
        <f t="shared" si="69"/>
        <v>20274.299282858734</v>
      </c>
      <c r="AE113" s="301">
        <f t="shared" si="69"/>
        <v>0</v>
      </c>
      <c r="AF113" s="301">
        <f t="shared" si="69"/>
        <v>0</v>
      </c>
      <c r="AG113" s="301">
        <f t="shared" si="58"/>
        <v>21833.860766155562</v>
      </c>
      <c r="AH113" s="301">
        <f t="shared" si="58"/>
        <v>14036.053349671429</v>
      </c>
      <c r="AI113" s="301">
        <f t="shared" si="58"/>
        <v>10916.930383077781</v>
      </c>
      <c r="AJ113" s="301">
        <f t="shared" si="52"/>
        <v>6238.2459331873033</v>
      </c>
      <c r="AK113" s="301">
        <f t="shared" si="53"/>
        <v>107056.34956308533</v>
      </c>
      <c r="AL113" s="1219" t="s">
        <v>1342</v>
      </c>
      <c r="AM113" s="73" t="s">
        <v>1342</v>
      </c>
      <c r="AN113" s="1219" t="s">
        <v>1342</v>
      </c>
      <c r="AO113" s="301">
        <f t="shared" si="59"/>
        <v>2016512.9979027954</v>
      </c>
      <c r="AP113" s="301">
        <f t="shared" si="68"/>
        <v>897301.24568007037</v>
      </c>
      <c r="AQ113" s="301">
        <f t="shared" si="68"/>
        <v>12476.491866374607</v>
      </c>
      <c r="AR113" s="301">
        <f t="shared" si="68"/>
        <v>676849.68375082233</v>
      </c>
      <c r="AS113" s="301">
        <f t="shared" si="68"/>
        <v>0</v>
      </c>
      <c r="AT113" s="301">
        <f t="shared" si="68"/>
        <v>201183.4313452905</v>
      </c>
      <c r="AU113" s="301">
        <f t="shared" si="68"/>
        <v>4678.6844498904766</v>
      </c>
      <c r="AV113" s="301">
        <f t="shared" si="68"/>
        <v>3119.1229665936517</v>
      </c>
      <c r="AW113" s="301">
        <f t="shared" si="68"/>
        <v>3119.1229665936517</v>
      </c>
      <c r="AX113" s="301">
        <f t="shared" si="68"/>
        <v>14036.053349671429</v>
      </c>
      <c r="AY113" s="301">
        <f t="shared" si="68"/>
        <v>15595.614832968258</v>
      </c>
      <c r="AZ113" s="301">
        <f t="shared" si="68"/>
        <v>7797.8074164841291</v>
      </c>
      <c r="BA113" s="301">
        <f t="shared" si="68"/>
        <v>20274.299282858734</v>
      </c>
      <c r="BB113" s="301">
        <f t="shared" si="68"/>
        <v>0</v>
      </c>
      <c r="BC113" s="301">
        <f t="shared" si="68"/>
        <v>0</v>
      </c>
      <c r="BD113" s="301">
        <f t="shared" si="66"/>
        <v>21833.860766155562</v>
      </c>
      <c r="BE113" s="301">
        <f t="shared" si="66"/>
        <v>14036.053349671429</v>
      </c>
      <c r="BF113" s="301">
        <f t="shared" si="66"/>
        <v>10916.930383077781</v>
      </c>
      <c r="BG113" s="301">
        <f t="shared" si="55"/>
        <v>6238.2459331873033</v>
      </c>
      <c r="BH113" s="301">
        <f t="shared" si="56"/>
        <v>107056.34956308533</v>
      </c>
    </row>
    <row r="114" spans="2:60" ht="14.25" x14ac:dyDescent="0.2">
      <c r="B114" s="1730" t="s">
        <v>39</v>
      </c>
      <c r="C114" s="2004" t="s">
        <v>35</v>
      </c>
      <c r="D114" s="1990" t="s">
        <v>23</v>
      </c>
      <c r="E114" s="1989" t="s">
        <v>25</v>
      </c>
      <c r="F114" s="1991" t="s">
        <v>26</v>
      </c>
      <c r="G114" s="2335">
        <v>17</v>
      </c>
      <c r="H114" s="2353">
        <v>56129.9093223647</v>
      </c>
      <c r="I114" s="2347">
        <v>56129.9093223647</v>
      </c>
      <c r="J114" s="2347">
        <v>56129.9093223647</v>
      </c>
      <c r="K114" s="2351">
        <v>12.93</v>
      </c>
      <c r="L114" s="1539"/>
      <c r="M114" s="1539"/>
      <c r="R114" s="301">
        <f t="shared" si="57"/>
        <v>725759.72753817553</v>
      </c>
      <c r="S114" s="301">
        <f t="shared" si="69"/>
        <v>322946.14924957958</v>
      </c>
      <c r="T114" s="301">
        <f t="shared" si="69"/>
        <v>4490.3927457891768</v>
      </c>
      <c r="U114" s="301">
        <f t="shared" si="69"/>
        <v>243603.80645906279</v>
      </c>
      <c r="V114" s="301">
        <f t="shared" si="69"/>
        <v>0</v>
      </c>
      <c r="W114" s="301">
        <f t="shared" si="69"/>
        <v>72407.583025850472</v>
      </c>
      <c r="X114" s="301">
        <f t="shared" si="69"/>
        <v>1683.8972796709409</v>
      </c>
      <c r="Y114" s="301">
        <f t="shared" si="69"/>
        <v>1122.5981864472942</v>
      </c>
      <c r="Z114" s="301">
        <f t="shared" si="69"/>
        <v>1122.5981864472942</v>
      </c>
      <c r="AA114" s="301">
        <f t="shared" si="69"/>
        <v>5051.6918390128221</v>
      </c>
      <c r="AB114" s="301">
        <f t="shared" si="69"/>
        <v>5612.9909322364711</v>
      </c>
      <c r="AC114" s="301">
        <f t="shared" si="69"/>
        <v>2806.4954661182355</v>
      </c>
      <c r="AD114" s="301">
        <f t="shared" si="69"/>
        <v>7296.8882119074115</v>
      </c>
      <c r="AE114" s="301">
        <f t="shared" si="69"/>
        <v>0</v>
      </c>
      <c r="AF114" s="301">
        <f t="shared" si="69"/>
        <v>0</v>
      </c>
      <c r="AG114" s="301">
        <f t="shared" si="58"/>
        <v>7858.1873051310586</v>
      </c>
      <c r="AH114" s="301">
        <f t="shared" si="58"/>
        <v>5051.6918390128221</v>
      </c>
      <c r="AI114" s="301">
        <f t="shared" si="58"/>
        <v>3929.0936525655293</v>
      </c>
      <c r="AJ114" s="301">
        <f t="shared" si="52"/>
        <v>2245.1963728945884</v>
      </c>
      <c r="AK114" s="301">
        <f t="shared" si="53"/>
        <v>38530.466786449062</v>
      </c>
      <c r="AL114" s="1219" t="s">
        <v>1342</v>
      </c>
      <c r="AM114" s="73" t="s">
        <v>1342</v>
      </c>
      <c r="AN114" s="1219" t="s">
        <v>1342</v>
      </c>
      <c r="AO114" s="301">
        <f t="shared" si="59"/>
        <v>725759.72753817553</v>
      </c>
      <c r="AP114" s="301">
        <f t="shared" si="68"/>
        <v>322946.14924957958</v>
      </c>
      <c r="AQ114" s="301">
        <f t="shared" si="68"/>
        <v>4490.3927457891768</v>
      </c>
      <c r="AR114" s="301">
        <f t="shared" si="68"/>
        <v>243603.80645906279</v>
      </c>
      <c r="AS114" s="301">
        <f t="shared" si="68"/>
        <v>0</v>
      </c>
      <c r="AT114" s="301">
        <f t="shared" si="68"/>
        <v>72407.583025850472</v>
      </c>
      <c r="AU114" s="301">
        <f t="shared" si="68"/>
        <v>1683.8972796709409</v>
      </c>
      <c r="AV114" s="301">
        <f t="shared" si="68"/>
        <v>1122.5981864472942</v>
      </c>
      <c r="AW114" s="301">
        <f t="shared" si="68"/>
        <v>1122.5981864472942</v>
      </c>
      <c r="AX114" s="301">
        <f t="shared" si="68"/>
        <v>5051.6918390128221</v>
      </c>
      <c r="AY114" s="301">
        <f t="shared" si="68"/>
        <v>5612.9909322364711</v>
      </c>
      <c r="AZ114" s="301">
        <f t="shared" si="68"/>
        <v>2806.4954661182355</v>
      </c>
      <c r="BA114" s="301">
        <f t="shared" si="68"/>
        <v>7296.8882119074115</v>
      </c>
      <c r="BB114" s="301">
        <f t="shared" si="68"/>
        <v>0</v>
      </c>
      <c r="BC114" s="301">
        <f t="shared" si="68"/>
        <v>0</v>
      </c>
      <c r="BD114" s="301">
        <f t="shared" ref="BD114:BF133" si="70">+$AO114*VLOOKUP($E114,$AM$5:$BG$7,BD$1+3,FALSE)</f>
        <v>7858.1873051310586</v>
      </c>
      <c r="BE114" s="301">
        <f t="shared" si="70"/>
        <v>5051.6918390128221</v>
      </c>
      <c r="BF114" s="301">
        <f t="shared" si="70"/>
        <v>3929.0936525655293</v>
      </c>
      <c r="BG114" s="301">
        <f t="shared" si="55"/>
        <v>2245.1963728945884</v>
      </c>
      <c r="BH114" s="301">
        <f t="shared" si="56"/>
        <v>38530.466786449062</v>
      </c>
    </row>
    <row r="115" spans="2:60" ht="14.25" x14ac:dyDescent="0.2">
      <c r="B115" s="1730" t="s">
        <v>39</v>
      </c>
      <c r="C115" s="2004" t="s">
        <v>35</v>
      </c>
      <c r="D115" s="1990" t="s">
        <v>37</v>
      </c>
      <c r="E115" s="1989" t="s">
        <v>25</v>
      </c>
      <c r="F115" s="1991" t="s">
        <v>26</v>
      </c>
      <c r="G115" s="2335">
        <v>17.25</v>
      </c>
      <c r="H115" s="2353">
        <v>6193.5876636310413</v>
      </c>
      <c r="I115" s="2347">
        <v>6193.5876636310413</v>
      </c>
      <c r="J115" s="2347">
        <v>6193.5876636310413</v>
      </c>
      <c r="K115" s="2351">
        <v>12.93</v>
      </c>
      <c r="L115" s="1539"/>
      <c r="M115" s="1539"/>
      <c r="R115" s="301">
        <f t="shared" si="57"/>
        <v>80083.08849074936</v>
      </c>
      <c r="S115" s="301">
        <f t="shared" si="69"/>
        <v>35635.106312426855</v>
      </c>
      <c r="T115" s="301">
        <f t="shared" si="69"/>
        <v>495.4870130904834</v>
      </c>
      <c r="U115" s="301">
        <f t="shared" si="69"/>
        <v>26880.170460158719</v>
      </c>
      <c r="V115" s="301">
        <f t="shared" si="69"/>
        <v>0</v>
      </c>
      <c r="W115" s="301">
        <f t="shared" si="69"/>
        <v>7989.7280860840438</v>
      </c>
      <c r="X115" s="301">
        <f t="shared" si="69"/>
        <v>185.80762990893123</v>
      </c>
      <c r="Y115" s="301">
        <f t="shared" si="69"/>
        <v>123.87175327262085</v>
      </c>
      <c r="Z115" s="301">
        <f t="shared" si="69"/>
        <v>123.87175327262085</v>
      </c>
      <c r="AA115" s="301">
        <f t="shared" si="69"/>
        <v>557.42288972679364</v>
      </c>
      <c r="AB115" s="301">
        <f t="shared" si="69"/>
        <v>619.35876636310422</v>
      </c>
      <c r="AC115" s="301">
        <f t="shared" si="69"/>
        <v>309.67938318155211</v>
      </c>
      <c r="AD115" s="301">
        <f t="shared" si="69"/>
        <v>805.1663962720354</v>
      </c>
      <c r="AE115" s="301">
        <f t="shared" si="69"/>
        <v>0</v>
      </c>
      <c r="AF115" s="301">
        <f t="shared" si="69"/>
        <v>0</v>
      </c>
      <c r="AG115" s="301">
        <f t="shared" si="58"/>
        <v>867.10227290834587</v>
      </c>
      <c r="AH115" s="301">
        <f t="shared" si="58"/>
        <v>557.42288972679364</v>
      </c>
      <c r="AI115" s="301">
        <f t="shared" si="58"/>
        <v>433.55113645417293</v>
      </c>
      <c r="AJ115" s="301">
        <f t="shared" si="52"/>
        <v>247.7435065452417</v>
      </c>
      <c r="AK115" s="301">
        <f t="shared" si="53"/>
        <v>4251.5982413570509</v>
      </c>
      <c r="AL115" s="1219" t="s">
        <v>1342</v>
      </c>
      <c r="AM115" s="73" t="s">
        <v>1342</v>
      </c>
      <c r="AN115" s="1219" t="s">
        <v>1342</v>
      </c>
      <c r="AO115" s="301">
        <f t="shared" si="59"/>
        <v>80083.08849074936</v>
      </c>
      <c r="AP115" s="301">
        <f t="shared" si="68"/>
        <v>35635.106312426855</v>
      </c>
      <c r="AQ115" s="301">
        <f t="shared" si="68"/>
        <v>495.4870130904834</v>
      </c>
      <c r="AR115" s="301">
        <f t="shared" si="68"/>
        <v>26880.170460158719</v>
      </c>
      <c r="AS115" s="301">
        <f t="shared" si="68"/>
        <v>0</v>
      </c>
      <c r="AT115" s="301">
        <f t="shared" si="68"/>
        <v>7989.7280860840438</v>
      </c>
      <c r="AU115" s="301">
        <f t="shared" si="68"/>
        <v>185.80762990893123</v>
      </c>
      <c r="AV115" s="301">
        <f t="shared" si="68"/>
        <v>123.87175327262085</v>
      </c>
      <c r="AW115" s="301">
        <f t="shared" si="68"/>
        <v>123.87175327262085</v>
      </c>
      <c r="AX115" s="301">
        <f t="shared" si="68"/>
        <v>557.42288972679364</v>
      </c>
      <c r="AY115" s="301">
        <f t="shared" si="68"/>
        <v>619.35876636310422</v>
      </c>
      <c r="AZ115" s="301">
        <f t="shared" si="68"/>
        <v>309.67938318155211</v>
      </c>
      <c r="BA115" s="301">
        <f t="shared" si="68"/>
        <v>805.1663962720354</v>
      </c>
      <c r="BB115" s="301">
        <f t="shared" si="68"/>
        <v>0</v>
      </c>
      <c r="BC115" s="301">
        <f t="shared" si="68"/>
        <v>0</v>
      </c>
      <c r="BD115" s="301">
        <f t="shared" si="70"/>
        <v>867.10227290834587</v>
      </c>
      <c r="BE115" s="301">
        <f t="shared" si="70"/>
        <v>557.42288972679364</v>
      </c>
      <c r="BF115" s="301">
        <f t="shared" si="70"/>
        <v>433.55113645417293</v>
      </c>
      <c r="BG115" s="301">
        <f t="shared" si="55"/>
        <v>247.7435065452417</v>
      </c>
      <c r="BH115" s="301">
        <f t="shared" si="56"/>
        <v>4251.5982413570509</v>
      </c>
    </row>
    <row r="116" spans="2:60" ht="14.25" x14ac:dyDescent="0.2">
      <c r="B116" s="1730" t="s">
        <v>39</v>
      </c>
      <c r="C116" s="2004" t="s">
        <v>35</v>
      </c>
      <c r="D116" s="1990" t="s">
        <v>38</v>
      </c>
      <c r="E116" s="1989" t="s">
        <v>25</v>
      </c>
      <c r="F116" s="1991" t="s">
        <v>26</v>
      </c>
      <c r="G116" s="2335">
        <v>17</v>
      </c>
      <c r="H116" s="2347">
        <v>37721.685376051159</v>
      </c>
      <c r="I116" s="2347">
        <v>37721.685376051159</v>
      </c>
      <c r="J116" s="2347">
        <v>37721.685376051159</v>
      </c>
      <c r="K116" s="2351">
        <v>12.93</v>
      </c>
      <c r="L116" s="1539"/>
      <c r="M116" s="1539"/>
      <c r="R116" s="301">
        <f t="shared" si="57"/>
        <v>487741.39191234147</v>
      </c>
      <c r="S116" s="301">
        <f t="shared" si="69"/>
        <v>217033.54205395113</v>
      </c>
      <c r="T116" s="301">
        <f t="shared" si="69"/>
        <v>3017.7348300840931</v>
      </c>
      <c r="U116" s="301">
        <f t="shared" si="69"/>
        <v>163712.11453206203</v>
      </c>
      <c r="V116" s="301">
        <f t="shared" si="69"/>
        <v>0</v>
      </c>
      <c r="W116" s="301">
        <f t="shared" si="69"/>
        <v>48660.974135106</v>
      </c>
      <c r="X116" s="301">
        <f t="shared" si="69"/>
        <v>1131.6505612815347</v>
      </c>
      <c r="Y116" s="301">
        <f t="shared" si="69"/>
        <v>754.43370752102328</v>
      </c>
      <c r="Z116" s="301">
        <f t="shared" si="69"/>
        <v>754.43370752102328</v>
      </c>
      <c r="AA116" s="301">
        <f t="shared" si="69"/>
        <v>3394.9516838446038</v>
      </c>
      <c r="AB116" s="301">
        <f t="shared" si="69"/>
        <v>3772.1685376051164</v>
      </c>
      <c r="AC116" s="301">
        <f t="shared" si="69"/>
        <v>1886.0842688025582</v>
      </c>
      <c r="AD116" s="301">
        <f t="shared" si="69"/>
        <v>4903.8190988866509</v>
      </c>
      <c r="AE116" s="301">
        <f t="shared" si="69"/>
        <v>0</v>
      </c>
      <c r="AF116" s="301">
        <f t="shared" si="69"/>
        <v>0</v>
      </c>
      <c r="AG116" s="301">
        <f t="shared" si="58"/>
        <v>5281.035952647163</v>
      </c>
      <c r="AH116" s="301">
        <f t="shared" si="58"/>
        <v>3394.9516838446038</v>
      </c>
      <c r="AI116" s="301">
        <f t="shared" si="58"/>
        <v>2640.5179763235815</v>
      </c>
      <c r="AJ116" s="301">
        <f t="shared" si="52"/>
        <v>1508.8674150420466</v>
      </c>
      <c r="AK116" s="301">
        <f t="shared" si="53"/>
        <v>25894.111767818347</v>
      </c>
      <c r="AL116" s="1219" t="s">
        <v>1342</v>
      </c>
      <c r="AM116" s="73" t="s">
        <v>1342</v>
      </c>
      <c r="AN116" s="1219" t="s">
        <v>1342</v>
      </c>
      <c r="AO116" s="301">
        <f t="shared" si="59"/>
        <v>487741.39191234147</v>
      </c>
      <c r="AP116" s="301">
        <f t="shared" si="68"/>
        <v>217033.54205395113</v>
      </c>
      <c r="AQ116" s="301">
        <f t="shared" si="68"/>
        <v>3017.7348300840931</v>
      </c>
      <c r="AR116" s="301">
        <f t="shared" si="68"/>
        <v>163712.11453206203</v>
      </c>
      <c r="AS116" s="301">
        <f t="shared" si="68"/>
        <v>0</v>
      </c>
      <c r="AT116" s="301">
        <f t="shared" si="68"/>
        <v>48660.974135106</v>
      </c>
      <c r="AU116" s="301">
        <f t="shared" si="68"/>
        <v>1131.6505612815347</v>
      </c>
      <c r="AV116" s="301">
        <f t="shared" si="68"/>
        <v>754.43370752102328</v>
      </c>
      <c r="AW116" s="301">
        <f t="shared" si="68"/>
        <v>754.43370752102328</v>
      </c>
      <c r="AX116" s="301">
        <f t="shared" si="68"/>
        <v>3394.9516838446038</v>
      </c>
      <c r="AY116" s="301">
        <f t="shared" si="68"/>
        <v>3772.1685376051164</v>
      </c>
      <c r="AZ116" s="301">
        <f t="shared" si="68"/>
        <v>1886.0842688025582</v>
      </c>
      <c r="BA116" s="301">
        <f t="shared" si="68"/>
        <v>4903.8190988866509</v>
      </c>
      <c r="BB116" s="301">
        <f t="shared" si="68"/>
        <v>0</v>
      </c>
      <c r="BC116" s="301">
        <f t="shared" si="68"/>
        <v>0</v>
      </c>
      <c r="BD116" s="301">
        <f t="shared" si="70"/>
        <v>5281.035952647163</v>
      </c>
      <c r="BE116" s="301">
        <f t="shared" si="70"/>
        <v>3394.9516838446038</v>
      </c>
      <c r="BF116" s="301">
        <f t="shared" si="70"/>
        <v>2640.5179763235815</v>
      </c>
      <c r="BG116" s="301">
        <f t="shared" si="55"/>
        <v>1508.8674150420466</v>
      </c>
      <c r="BH116" s="301">
        <f t="shared" si="56"/>
        <v>25894.111767818347</v>
      </c>
    </row>
    <row r="117" spans="2:60" s="1488" customFormat="1" ht="14.25" x14ac:dyDescent="0.2">
      <c r="B117" s="1730" t="s">
        <v>39</v>
      </c>
      <c r="C117" s="2004" t="s">
        <v>35</v>
      </c>
      <c r="D117" s="1990" t="s">
        <v>1840</v>
      </c>
      <c r="E117" s="1989" t="s">
        <v>25</v>
      </c>
      <c r="F117" s="1991" t="s">
        <v>26</v>
      </c>
      <c r="G117" s="2335">
        <v>17</v>
      </c>
      <c r="H117" s="2347">
        <v>20081.196803799987</v>
      </c>
      <c r="I117" s="2347">
        <v>20081.196803799987</v>
      </c>
      <c r="J117" s="2347">
        <v>22110.549340713951</v>
      </c>
      <c r="K117" s="2351">
        <v>12.93</v>
      </c>
      <c r="L117" s="1539"/>
      <c r="M117" s="1539"/>
      <c r="N117" s="301"/>
      <c r="R117" s="301">
        <f t="shared" ref="R117" si="71">+I117*VLOOKUP($E117,$P$5:$R$7,3,FALSE)</f>
        <v>259649.87467313383</v>
      </c>
      <c r="S117" s="301">
        <f t="shared" ref="S117:AF117" si="72">+$R117*VLOOKUP($E117,$P$5:$AF$7,S$1+3,FALSE)</f>
        <v>115538.13748147631</v>
      </c>
      <c r="T117" s="301">
        <f t="shared" si="72"/>
        <v>1606.4957443039993</v>
      </c>
      <c r="U117" s="301">
        <f t="shared" si="72"/>
        <v>87152.394128491942</v>
      </c>
      <c r="V117" s="301">
        <f t="shared" si="72"/>
        <v>0</v>
      </c>
      <c r="W117" s="301">
        <f t="shared" si="72"/>
        <v>25904.743876901986</v>
      </c>
      <c r="X117" s="301">
        <f t="shared" si="72"/>
        <v>602.43590411399964</v>
      </c>
      <c r="Y117" s="301">
        <f t="shared" si="72"/>
        <v>401.62393607599984</v>
      </c>
      <c r="Z117" s="301">
        <f t="shared" si="72"/>
        <v>401.62393607599984</v>
      </c>
      <c r="AA117" s="301">
        <f t="shared" si="72"/>
        <v>1807.3077123419987</v>
      </c>
      <c r="AB117" s="301">
        <f t="shared" si="72"/>
        <v>2008.1196803799992</v>
      </c>
      <c r="AC117" s="301">
        <f t="shared" si="72"/>
        <v>1004.0598401899996</v>
      </c>
      <c r="AD117" s="301">
        <f t="shared" si="72"/>
        <v>2610.5555844939986</v>
      </c>
      <c r="AE117" s="301">
        <f t="shared" si="72"/>
        <v>0</v>
      </c>
      <c r="AF117" s="301">
        <f t="shared" si="72"/>
        <v>0</v>
      </c>
      <c r="AG117" s="301">
        <f t="shared" si="58"/>
        <v>2811.3675525319986</v>
      </c>
      <c r="AH117" s="301">
        <f t="shared" si="58"/>
        <v>1807.3077123419987</v>
      </c>
      <c r="AI117" s="301">
        <f t="shared" si="58"/>
        <v>1405.6837762659993</v>
      </c>
      <c r="AJ117" s="301">
        <f t="shared" si="52"/>
        <v>803.24787215199967</v>
      </c>
      <c r="AK117" s="301">
        <f t="shared" si="53"/>
        <v>13784.769934995606</v>
      </c>
      <c r="AL117" s="1219" t="s">
        <v>1342</v>
      </c>
      <c r="AM117" s="73" t="s">
        <v>1342</v>
      </c>
      <c r="AN117" s="1219" t="s">
        <v>1342</v>
      </c>
      <c r="AO117" s="301">
        <f t="shared" ref="AO117" si="73">+J117*K117</f>
        <v>285889.40297543135</v>
      </c>
      <c r="AP117" s="301">
        <f t="shared" si="68"/>
        <v>127214.11549708838</v>
      </c>
      <c r="AQ117" s="301">
        <f t="shared" si="68"/>
        <v>1768.8439472571163</v>
      </c>
      <c r="AR117" s="301">
        <f t="shared" si="68"/>
        <v>95959.784138698538</v>
      </c>
      <c r="AS117" s="301">
        <f t="shared" si="68"/>
        <v>0</v>
      </c>
      <c r="AT117" s="301">
        <f t="shared" si="68"/>
        <v>28522.608649520997</v>
      </c>
      <c r="AU117" s="301">
        <f t="shared" si="68"/>
        <v>663.31648022141837</v>
      </c>
      <c r="AV117" s="301">
        <f t="shared" si="68"/>
        <v>442.21098681427907</v>
      </c>
      <c r="AW117" s="301">
        <f t="shared" si="68"/>
        <v>442.21098681427907</v>
      </c>
      <c r="AX117" s="301">
        <f t="shared" si="68"/>
        <v>1989.9494406642552</v>
      </c>
      <c r="AY117" s="301">
        <f t="shared" si="68"/>
        <v>2211.0549340713951</v>
      </c>
      <c r="AZ117" s="301">
        <f t="shared" si="68"/>
        <v>1105.5274670356976</v>
      </c>
      <c r="BA117" s="301">
        <f t="shared" si="68"/>
        <v>2874.3714142928134</v>
      </c>
      <c r="BB117" s="301">
        <f t="shared" si="68"/>
        <v>0</v>
      </c>
      <c r="BC117" s="301">
        <f t="shared" si="68"/>
        <v>0</v>
      </c>
      <c r="BD117" s="301">
        <f t="shared" si="70"/>
        <v>3095.4769076999532</v>
      </c>
      <c r="BE117" s="301">
        <f t="shared" si="70"/>
        <v>1989.9494406642552</v>
      </c>
      <c r="BF117" s="301">
        <f t="shared" si="70"/>
        <v>1547.7384538499766</v>
      </c>
      <c r="BG117" s="301">
        <f t="shared" si="55"/>
        <v>884.42197362855813</v>
      </c>
      <c r="BH117" s="301">
        <f t="shared" si="56"/>
        <v>15177.822257109448</v>
      </c>
    </row>
    <row r="118" spans="2:60" ht="14.25" x14ac:dyDescent="0.2">
      <c r="B118" s="1730" t="s">
        <v>39</v>
      </c>
      <c r="C118" s="2004" t="s">
        <v>292</v>
      </c>
      <c r="D118" s="1990" t="s">
        <v>90</v>
      </c>
      <c r="E118" s="1989" t="s">
        <v>25</v>
      </c>
      <c r="F118" s="1991" t="s">
        <v>26</v>
      </c>
      <c r="G118" s="2335">
        <v>17</v>
      </c>
      <c r="H118" s="2347">
        <v>1726.1159357646075</v>
      </c>
      <c r="I118" s="2347">
        <v>1726.1159357646075</v>
      </c>
      <c r="J118" s="2347">
        <v>1726.1159357646075</v>
      </c>
      <c r="K118" s="2351">
        <v>12.93</v>
      </c>
      <c r="L118" s="1539"/>
      <c r="M118" s="1539"/>
      <c r="R118" s="301">
        <f t="shared" si="57"/>
        <v>22318.679049436374</v>
      </c>
      <c r="S118" s="301">
        <f t="shared" si="69"/>
        <v>9931.2915581604957</v>
      </c>
      <c r="T118" s="301">
        <f t="shared" si="69"/>
        <v>138.08927486116863</v>
      </c>
      <c r="U118" s="301">
        <f t="shared" si="69"/>
        <v>7491.3431612183958</v>
      </c>
      <c r="V118" s="301">
        <f t="shared" si="69"/>
        <v>0</v>
      </c>
      <c r="W118" s="301">
        <f t="shared" si="69"/>
        <v>2226.6895571363439</v>
      </c>
      <c r="X118" s="301">
        <f t="shared" si="69"/>
        <v>51.783478072938223</v>
      </c>
      <c r="Y118" s="301">
        <f t="shared" si="69"/>
        <v>34.522318715292158</v>
      </c>
      <c r="Z118" s="301">
        <f t="shared" si="69"/>
        <v>34.522318715292158</v>
      </c>
      <c r="AA118" s="301">
        <f t="shared" si="69"/>
        <v>155.35043421881466</v>
      </c>
      <c r="AB118" s="301">
        <f t="shared" si="69"/>
        <v>172.61159357646079</v>
      </c>
      <c r="AC118" s="301">
        <f t="shared" si="69"/>
        <v>86.305796788230396</v>
      </c>
      <c r="AD118" s="301">
        <f t="shared" si="69"/>
        <v>224.39507164939897</v>
      </c>
      <c r="AE118" s="301">
        <f t="shared" si="69"/>
        <v>0</v>
      </c>
      <c r="AF118" s="301">
        <f t="shared" si="69"/>
        <v>0</v>
      </c>
      <c r="AG118" s="301">
        <f t="shared" si="58"/>
        <v>241.65623100704508</v>
      </c>
      <c r="AH118" s="301">
        <f t="shared" si="58"/>
        <v>155.35043421881466</v>
      </c>
      <c r="AI118" s="301">
        <f t="shared" si="58"/>
        <v>120.82811550352254</v>
      </c>
      <c r="AJ118" s="301">
        <f t="shared" si="52"/>
        <v>69.044637430584316</v>
      </c>
      <c r="AK118" s="301">
        <f t="shared" si="53"/>
        <v>1184.8950681635758</v>
      </c>
      <c r="AL118" s="1219" t="s">
        <v>1342</v>
      </c>
      <c r="AM118" s="73" t="s">
        <v>1342</v>
      </c>
      <c r="AN118" s="1219" t="s">
        <v>1342</v>
      </c>
      <c r="AO118" s="301">
        <f t="shared" si="59"/>
        <v>22318.679049436374</v>
      </c>
      <c r="AP118" s="301">
        <f t="shared" si="68"/>
        <v>9931.2915581604957</v>
      </c>
      <c r="AQ118" s="301">
        <f t="shared" si="68"/>
        <v>138.08927486116863</v>
      </c>
      <c r="AR118" s="301">
        <f t="shared" si="68"/>
        <v>7491.3431612183958</v>
      </c>
      <c r="AS118" s="301">
        <f t="shared" si="68"/>
        <v>0</v>
      </c>
      <c r="AT118" s="301">
        <f t="shared" si="68"/>
        <v>2226.6895571363439</v>
      </c>
      <c r="AU118" s="301">
        <f t="shared" si="68"/>
        <v>51.783478072938223</v>
      </c>
      <c r="AV118" s="301">
        <f t="shared" si="68"/>
        <v>34.522318715292158</v>
      </c>
      <c r="AW118" s="301">
        <f t="shared" si="68"/>
        <v>34.522318715292158</v>
      </c>
      <c r="AX118" s="301">
        <f t="shared" si="68"/>
        <v>155.35043421881466</v>
      </c>
      <c r="AY118" s="301">
        <f t="shared" si="68"/>
        <v>172.61159357646079</v>
      </c>
      <c r="AZ118" s="301">
        <f t="shared" si="68"/>
        <v>86.305796788230396</v>
      </c>
      <c r="BA118" s="301">
        <f t="shared" si="68"/>
        <v>224.39507164939897</v>
      </c>
      <c r="BB118" s="301">
        <f t="shared" si="68"/>
        <v>0</v>
      </c>
      <c r="BC118" s="301">
        <f t="shared" si="68"/>
        <v>0</v>
      </c>
      <c r="BD118" s="301">
        <f t="shared" si="70"/>
        <v>241.65623100704508</v>
      </c>
      <c r="BE118" s="301">
        <f t="shared" si="70"/>
        <v>155.35043421881466</v>
      </c>
      <c r="BF118" s="301">
        <f t="shared" si="70"/>
        <v>120.82811550352254</v>
      </c>
      <c r="BG118" s="301">
        <f t="shared" si="55"/>
        <v>69.044637430584316</v>
      </c>
      <c r="BH118" s="301">
        <f t="shared" si="56"/>
        <v>1184.8950681635758</v>
      </c>
    </row>
    <row r="119" spans="2:60" ht="14.25" x14ac:dyDescent="0.2">
      <c r="B119" s="1730" t="s">
        <v>39</v>
      </c>
      <c r="C119" s="2004" t="s">
        <v>56</v>
      </c>
      <c r="D119" s="1990" t="s">
        <v>57</v>
      </c>
      <c r="E119" s="1989" t="s">
        <v>19</v>
      </c>
      <c r="F119" s="1991" t="s">
        <v>16</v>
      </c>
      <c r="G119" s="2335">
        <v>17</v>
      </c>
      <c r="H119" s="2347">
        <v>0</v>
      </c>
      <c r="I119" s="2347">
        <v>0</v>
      </c>
      <c r="J119" s="2347">
        <v>0</v>
      </c>
      <c r="K119" s="2351">
        <v>20.53</v>
      </c>
      <c r="L119" s="1539"/>
      <c r="M119" s="1539"/>
      <c r="R119" s="301">
        <f t="shared" si="57"/>
        <v>0</v>
      </c>
      <c r="S119" s="301">
        <f t="shared" si="69"/>
        <v>0</v>
      </c>
      <c r="T119" s="301">
        <f t="shared" si="69"/>
        <v>0</v>
      </c>
      <c r="U119" s="301">
        <f t="shared" si="69"/>
        <v>0</v>
      </c>
      <c r="V119" s="301">
        <f t="shared" si="69"/>
        <v>0</v>
      </c>
      <c r="W119" s="301">
        <f t="shared" si="69"/>
        <v>0</v>
      </c>
      <c r="X119" s="301">
        <f t="shared" si="69"/>
        <v>0</v>
      </c>
      <c r="Y119" s="301">
        <f t="shared" si="69"/>
        <v>0</v>
      </c>
      <c r="Z119" s="301">
        <f t="shared" si="69"/>
        <v>0</v>
      </c>
      <c r="AA119" s="301">
        <f t="shared" si="69"/>
        <v>0</v>
      </c>
      <c r="AB119" s="301">
        <f t="shared" si="69"/>
        <v>0</v>
      </c>
      <c r="AC119" s="301">
        <f t="shared" si="69"/>
        <v>0</v>
      </c>
      <c r="AD119" s="301">
        <f t="shared" si="69"/>
        <v>0</v>
      </c>
      <c r="AE119" s="301">
        <f t="shared" si="69"/>
        <v>0</v>
      </c>
      <c r="AF119" s="301">
        <f t="shared" si="69"/>
        <v>0</v>
      </c>
      <c r="AG119" s="301">
        <f t="shared" si="58"/>
        <v>0</v>
      </c>
      <c r="AH119" s="301">
        <f t="shared" si="58"/>
        <v>0</v>
      </c>
      <c r="AI119" s="301">
        <f t="shared" si="58"/>
        <v>0</v>
      </c>
      <c r="AJ119" s="301">
        <f t="shared" si="52"/>
        <v>0</v>
      </c>
      <c r="AK119" s="301">
        <f t="shared" si="53"/>
        <v>0</v>
      </c>
      <c r="AL119" s="1219" t="s">
        <v>1342</v>
      </c>
      <c r="AM119" s="73" t="s">
        <v>1342</v>
      </c>
      <c r="AN119" s="1219" t="s">
        <v>1342</v>
      </c>
      <c r="AO119" s="301">
        <f t="shared" si="59"/>
        <v>0</v>
      </c>
      <c r="AP119" s="301">
        <f t="shared" ref="AP119:BC128" si="74">+$AO119*VLOOKUP($E119,$AM$5:$BC$7,AP$1+3,FALSE)</f>
        <v>0</v>
      </c>
      <c r="AQ119" s="301">
        <f t="shared" si="74"/>
        <v>0</v>
      </c>
      <c r="AR119" s="301">
        <f t="shared" si="74"/>
        <v>0</v>
      </c>
      <c r="AS119" s="301">
        <f t="shared" si="74"/>
        <v>0</v>
      </c>
      <c r="AT119" s="301">
        <f t="shared" si="74"/>
        <v>0</v>
      </c>
      <c r="AU119" s="301">
        <f t="shared" si="74"/>
        <v>0</v>
      </c>
      <c r="AV119" s="301">
        <f t="shared" si="74"/>
        <v>0</v>
      </c>
      <c r="AW119" s="301">
        <f t="shared" si="74"/>
        <v>0</v>
      </c>
      <c r="AX119" s="301">
        <f t="shared" si="74"/>
        <v>0</v>
      </c>
      <c r="AY119" s="301">
        <f t="shared" si="74"/>
        <v>0</v>
      </c>
      <c r="AZ119" s="301">
        <f t="shared" si="74"/>
        <v>0</v>
      </c>
      <c r="BA119" s="301">
        <f t="shared" si="74"/>
        <v>0</v>
      </c>
      <c r="BB119" s="301">
        <f t="shared" si="74"/>
        <v>0</v>
      </c>
      <c r="BC119" s="301">
        <f t="shared" si="74"/>
        <v>0</v>
      </c>
      <c r="BD119" s="301">
        <f t="shared" si="70"/>
        <v>0</v>
      </c>
      <c r="BE119" s="301">
        <f t="shared" si="70"/>
        <v>0</v>
      </c>
      <c r="BF119" s="301">
        <f t="shared" si="70"/>
        <v>0</v>
      </c>
      <c r="BG119" s="301">
        <f t="shared" si="55"/>
        <v>0</v>
      </c>
      <c r="BH119" s="301">
        <f t="shared" si="56"/>
        <v>0</v>
      </c>
    </row>
    <row r="120" spans="2:60" ht="14.25" x14ac:dyDescent="0.2">
      <c r="B120" s="1730" t="s">
        <v>39</v>
      </c>
      <c r="C120" s="2004" t="s">
        <v>58</v>
      </c>
      <c r="D120" s="1990" t="s">
        <v>57</v>
      </c>
      <c r="E120" s="1989" t="s">
        <v>19</v>
      </c>
      <c r="F120" s="1991" t="s">
        <v>16</v>
      </c>
      <c r="G120" s="2335">
        <v>17</v>
      </c>
      <c r="H120" s="2347">
        <v>4386.2138882230856</v>
      </c>
      <c r="I120" s="2347">
        <v>4386.2138882230856</v>
      </c>
      <c r="J120" s="2347">
        <v>4386.2138882230856</v>
      </c>
      <c r="K120" s="2349">
        <v>20.53</v>
      </c>
      <c r="L120" s="1539"/>
      <c r="M120" s="1539"/>
      <c r="R120" s="301">
        <f t="shared" si="57"/>
        <v>90048.971125219949</v>
      </c>
      <c r="S120" s="301">
        <f t="shared" si="69"/>
        <v>25236.293842047402</v>
      </c>
      <c r="T120" s="301">
        <f t="shared" si="69"/>
        <v>350.89711105784693</v>
      </c>
      <c r="U120" s="301">
        <f t="shared" si="69"/>
        <v>19036.16827488819</v>
      </c>
      <c r="V120" s="301">
        <f t="shared" si="69"/>
        <v>0</v>
      </c>
      <c r="W120" s="301">
        <f t="shared" si="69"/>
        <v>38993.441466303229</v>
      </c>
      <c r="X120" s="301">
        <f t="shared" si="69"/>
        <v>131.58641664669256</v>
      </c>
      <c r="Y120" s="301">
        <f t="shared" si="69"/>
        <v>87.724277764461732</v>
      </c>
      <c r="Z120" s="301">
        <f t="shared" si="69"/>
        <v>87.724277764461732</v>
      </c>
      <c r="AA120" s="301">
        <f t="shared" si="69"/>
        <v>394.75924994007767</v>
      </c>
      <c r="AB120" s="301">
        <f t="shared" si="69"/>
        <v>438.62138882230863</v>
      </c>
      <c r="AC120" s="301">
        <f t="shared" si="69"/>
        <v>219.31069441115432</v>
      </c>
      <c r="AD120" s="301">
        <f t="shared" si="69"/>
        <v>570.20780546900119</v>
      </c>
      <c r="AE120" s="301">
        <f t="shared" si="69"/>
        <v>0</v>
      </c>
      <c r="AF120" s="301">
        <f t="shared" si="69"/>
        <v>0</v>
      </c>
      <c r="AG120" s="301">
        <f t="shared" si="58"/>
        <v>614.06994435123204</v>
      </c>
      <c r="AH120" s="301">
        <f t="shared" si="58"/>
        <v>394.75924994007767</v>
      </c>
      <c r="AI120" s="301">
        <f t="shared" si="58"/>
        <v>307.03497217561602</v>
      </c>
      <c r="AJ120" s="301">
        <f t="shared" si="52"/>
        <v>175.44855552892346</v>
      </c>
      <c r="AK120" s="301">
        <f t="shared" si="53"/>
        <v>3010.9235981092665</v>
      </c>
      <c r="AL120" s="1219" t="s">
        <v>1342</v>
      </c>
      <c r="AM120" s="73" t="s">
        <v>1342</v>
      </c>
      <c r="AN120" s="1219" t="s">
        <v>1342</v>
      </c>
      <c r="AO120" s="301">
        <f t="shared" si="59"/>
        <v>90048.971125219949</v>
      </c>
      <c r="AP120" s="301">
        <f t="shared" si="74"/>
        <v>25236.293842047402</v>
      </c>
      <c r="AQ120" s="301">
        <f t="shared" si="74"/>
        <v>350.89711105784693</v>
      </c>
      <c r="AR120" s="301">
        <f t="shared" si="74"/>
        <v>19036.16827488819</v>
      </c>
      <c r="AS120" s="301">
        <f t="shared" si="74"/>
        <v>0</v>
      </c>
      <c r="AT120" s="301">
        <f t="shared" si="74"/>
        <v>38993.441466303229</v>
      </c>
      <c r="AU120" s="301">
        <f t="shared" si="74"/>
        <v>131.58641664669256</v>
      </c>
      <c r="AV120" s="301">
        <f t="shared" si="74"/>
        <v>87.724277764461732</v>
      </c>
      <c r="AW120" s="301">
        <f t="shared" si="74"/>
        <v>87.724277764461732</v>
      </c>
      <c r="AX120" s="301">
        <f t="shared" si="74"/>
        <v>394.75924994007767</v>
      </c>
      <c r="AY120" s="301">
        <f t="shared" si="74"/>
        <v>438.62138882230863</v>
      </c>
      <c r="AZ120" s="301">
        <f t="shared" si="74"/>
        <v>219.31069441115432</v>
      </c>
      <c r="BA120" s="301">
        <f t="shared" si="74"/>
        <v>570.20780546900119</v>
      </c>
      <c r="BB120" s="301">
        <f t="shared" si="74"/>
        <v>0</v>
      </c>
      <c r="BC120" s="301">
        <f t="shared" si="74"/>
        <v>0</v>
      </c>
      <c r="BD120" s="301">
        <f t="shared" si="70"/>
        <v>614.06994435123204</v>
      </c>
      <c r="BE120" s="301">
        <f t="shared" si="70"/>
        <v>394.75924994007767</v>
      </c>
      <c r="BF120" s="301">
        <f t="shared" si="70"/>
        <v>307.03497217561602</v>
      </c>
      <c r="BG120" s="301">
        <f t="shared" si="55"/>
        <v>175.44855552892346</v>
      </c>
      <c r="BH120" s="301">
        <f t="shared" si="56"/>
        <v>3010.9235981092665</v>
      </c>
    </row>
    <row r="121" spans="2:60" ht="14.25" x14ac:dyDescent="0.2">
      <c r="B121" s="1730" t="s">
        <v>39</v>
      </c>
      <c r="C121" s="2004" t="s">
        <v>59</v>
      </c>
      <c r="D121" s="1990" t="s">
        <v>60</v>
      </c>
      <c r="E121" s="1989" t="s">
        <v>25</v>
      </c>
      <c r="F121" s="1991" t="s">
        <v>16</v>
      </c>
      <c r="G121" s="2335">
        <v>17</v>
      </c>
      <c r="H121" s="2347">
        <v>1135.79</v>
      </c>
      <c r="I121" s="2347">
        <v>1135.79</v>
      </c>
      <c r="J121" s="2347">
        <v>1135.79</v>
      </c>
      <c r="K121" s="2349">
        <v>12.24</v>
      </c>
      <c r="L121" s="1539"/>
      <c r="M121" s="1539"/>
      <c r="R121" s="301">
        <f t="shared" si="57"/>
        <v>14685.7647</v>
      </c>
      <c r="S121" s="301">
        <f t="shared" si="69"/>
        <v>6534.8227225806449</v>
      </c>
      <c r="T121" s="301">
        <f t="shared" si="69"/>
        <v>90.86320000000002</v>
      </c>
      <c r="U121" s="301">
        <f t="shared" si="69"/>
        <v>4929.3285999999998</v>
      </c>
      <c r="V121" s="301">
        <f t="shared" si="69"/>
        <v>0</v>
      </c>
      <c r="W121" s="301">
        <f t="shared" si="69"/>
        <v>1465.1691000000001</v>
      </c>
      <c r="X121" s="301">
        <f t="shared" si="69"/>
        <v>34.073699999999995</v>
      </c>
      <c r="Y121" s="301">
        <f t="shared" si="69"/>
        <v>22.715800000000005</v>
      </c>
      <c r="Z121" s="301">
        <f t="shared" si="69"/>
        <v>22.715800000000005</v>
      </c>
      <c r="AA121" s="301">
        <f t="shared" si="69"/>
        <v>102.22109999999999</v>
      </c>
      <c r="AB121" s="301">
        <f t="shared" si="69"/>
        <v>113.57900000000002</v>
      </c>
      <c r="AC121" s="301">
        <f t="shared" si="69"/>
        <v>56.789500000000011</v>
      </c>
      <c r="AD121" s="301">
        <f t="shared" si="69"/>
        <v>147.65270000000001</v>
      </c>
      <c r="AE121" s="301">
        <f t="shared" si="69"/>
        <v>0</v>
      </c>
      <c r="AF121" s="301">
        <f t="shared" si="69"/>
        <v>0</v>
      </c>
      <c r="AG121" s="301">
        <f t="shared" si="58"/>
        <v>159.01060000000001</v>
      </c>
      <c r="AH121" s="301">
        <f t="shared" si="58"/>
        <v>102.22109999999999</v>
      </c>
      <c r="AI121" s="301">
        <f t="shared" si="58"/>
        <v>79.505300000000005</v>
      </c>
      <c r="AJ121" s="301">
        <f t="shared" si="52"/>
        <v>45.43160000000001</v>
      </c>
      <c r="AK121" s="301">
        <f t="shared" si="53"/>
        <v>779.66487741935498</v>
      </c>
      <c r="AL121" s="1219" t="s">
        <v>1342</v>
      </c>
      <c r="AM121" s="73" t="s">
        <v>1342</v>
      </c>
      <c r="AN121" s="1219" t="s">
        <v>1342</v>
      </c>
      <c r="AO121" s="301">
        <f t="shared" si="59"/>
        <v>13902.069599999999</v>
      </c>
      <c r="AP121" s="301">
        <f t="shared" si="74"/>
        <v>6186.0966840206565</v>
      </c>
      <c r="AQ121" s="301">
        <f t="shared" si="74"/>
        <v>86.014351740139219</v>
      </c>
      <c r="AR121" s="301">
        <f t="shared" si="74"/>
        <v>4666.2785819025521</v>
      </c>
      <c r="AS121" s="301">
        <f t="shared" si="74"/>
        <v>0</v>
      </c>
      <c r="AT121" s="301">
        <f t="shared" si="74"/>
        <v>1386.9814218097449</v>
      </c>
      <c r="AU121" s="301">
        <f t="shared" si="74"/>
        <v>32.255381902552202</v>
      </c>
      <c r="AV121" s="301">
        <f t="shared" si="74"/>
        <v>21.503587935034805</v>
      </c>
      <c r="AW121" s="301">
        <f t="shared" si="74"/>
        <v>21.503587935034805</v>
      </c>
      <c r="AX121" s="301">
        <f t="shared" si="74"/>
        <v>96.766145707656605</v>
      </c>
      <c r="AY121" s="301">
        <f t="shared" si="74"/>
        <v>107.51793967517403</v>
      </c>
      <c r="AZ121" s="301">
        <f t="shared" si="74"/>
        <v>53.758969837587017</v>
      </c>
      <c r="BA121" s="301">
        <f t="shared" si="74"/>
        <v>139.77332157772622</v>
      </c>
      <c r="BB121" s="301">
        <f t="shared" si="74"/>
        <v>0</v>
      </c>
      <c r="BC121" s="301">
        <f t="shared" si="74"/>
        <v>0</v>
      </c>
      <c r="BD121" s="301">
        <f t="shared" si="70"/>
        <v>150.52511554524364</v>
      </c>
      <c r="BE121" s="301">
        <f t="shared" si="70"/>
        <v>96.766145707656605</v>
      </c>
      <c r="BF121" s="301">
        <f t="shared" si="70"/>
        <v>75.262557772621818</v>
      </c>
      <c r="BG121" s="301">
        <f t="shared" si="55"/>
        <v>43.007175870069609</v>
      </c>
      <c r="BH121" s="301">
        <f t="shared" si="56"/>
        <v>738.05863106054937</v>
      </c>
    </row>
    <row r="122" spans="2:60" ht="14.25" x14ac:dyDescent="0.2">
      <c r="B122" s="1730" t="s">
        <v>39</v>
      </c>
      <c r="C122" s="2004" t="s">
        <v>59</v>
      </c>
      <c r="D122" s="1990" t="s">
        <v>61</v>
      </c>
      <c r="E122" s="1989" t="s">
        <v>25</v>
      </c>
      <c r="F122" s="1991" t="s">
        <v>16</v>
      </c>
      <c r="G122" s="2335">
        <v>17.09</v>
      </c>
      <c r="H122" s="2347">
        <v>312.32</v>
      </c>
      <c r="I122" s="2347">
        <v>312.32</v>
      </c>
      <c r="J122" s="2347">
        <v>312.32</v>
      </c>
      <c r="K122" s="2349">
        <v>12.3</v>
      </c>
      <c r="L122" s="1539"/>
      <c r="M122" s="1539"/>
      <c r="R122" s="301">
        <f t="shared" si="57"/>
        <v>4038.2975999999999</v>
      </c>
      <c r="S122" s="301">
        <f t="shared" si="69"/>
        <v>1796.9482322580645</v>
      </c>
      <c r="T122" s="301">
        <f t="shared" si="69"/>
        <v>24.985600000000005</v>
      </c>
      <c r="U122" s="301">
        <f t="shared" si="69"/>
        <v>1355.4687999999999</v>
      </c>
      <c r="V122" s="301">
        <f t="shared" si="69"/>
        <v>0</v>
      </c>
      <c r="W122" s="301">
        <f t="shared" si="69"/>
        <v>402.89280000000002</v>
      </c>
      <c r="X122" s="301">
        <f t="shared" si="69"/>
        <v>9.3696000000000002</v>
      </c>
      <c r="Y122" s="301">
        <f t="shared" si="69"/>
        <v>6.2464000000000013</v>
      </c>
      <c r="Z122" s="301">
        <f t="shared" si="69"/>
        <v>6.2464000000000013</v>
      </c>
      <c r="AA122" s="301">
        <f t="shared" si="69"/>
        <v>28.108799999999999</v>
      </c>
      <c r="AB122" s="301">
        <f t="shared" si="69"/>
        <v>31.232000000000006</v>
      </c>
      <c r="AC122" s="301">
        <f t="shared" si="69"/>
        <v>15.616000000000003</v>
      </c>
      <c r="AD122" s="301">
        <f t="shared" si="69"/>
        <v>40.601600000000005</v>
      </c>
      <c r="AE122" s="301">
        <f t="shared" si="69"/>
        <v>0</v>
      </c>
      <c r="AF122" s="301">
        <f t="shared" si="69"/>
        <v>0</v>
      </c>
      <c r="AG122" s="301">
        <f t="shared" si="58"/>
        <v>43.724800000000009</v>
      </c>
      <c r="AH122" s="301">
        <f t="shared" si="58"/>
        <v>28.108799999999999</v>
      </c>
      <c r="AI122" s="301">
        <f t="shared" si="58"/>
        <v>21.862400000000004</v>
      </c>
      <c r="AJ122" s="301">
        <f t="shared" si="52"/>
        <v>12.492800000000003</v>
      </c>
      <c r="AK122" s="301">
        <f t="shared" si="53"/>
        <v>214.39256774193552</v>
      </c>
      <c r="AL122" s="1219" t="s">
        <v>1342</v>
      </c>
      <c r="AM122" s="73" t="s">
        <v>1342</v>
      </c>
      <c r="AN122" s="1219" t="s">
        <v>1342</v>
      </c>
      <c r="AO122" s="301">
        <f t="shared" si="59"/>
        <v>3841.5360000000001</v>
      </c>
      <c r="AP122" s="301">
        <f t="shared" si="74"/>
        <v>1709.393910036674</v>
      </c>
      <c r="AQ122" s="301">
        <f t="shared" si="74"/>
        <v>23.768204176334113</v>
      </c>
      <c r="AR122" s="301">
        <f t="shared" si="74"/>
        <v>1289.4250765661252</v>
      </c>
      <c r="AS122" s="301">
        <f t="shared" si="74"/>
        <v>0</v>
      </c>
      <c r="AT122" s="301">
        <f t="shared" si="74"/>
        <v>383.26229234338751</v>
      </c>
      <c r="AU122" s="301">
        <f t="shared" si="74"/>
        <v>8.9130765661252891</v>
      </c>
      <c r="AV122" s="301">
        <f t="shared" si="74"/>
        <v>5.9420510440835281</v>
      </c>
      <c r="AW122" s="301">
        <f t="shared" si="74"/>
        <v>5.9420510440835281</v>
      </c>
      <c r="AX122" s="301">
        <f t="shared" si="74"/>
        <v>26.739229698375869</v>
      </c>
      <c r="AY122" s="301">
        <f t="shared" si="74"/>
        <v>29.71025522041764</v>
      </c>
      <c r="AZ122" s="301">
        <f t="shared" si="74"/>
        <v>14.85512761020882</v>
      </c>
      <c r="BA122" s="301">
        <f t="shared" si="74"/>
        <v>38.623331786542927</v>
      </c>
      <c r="BB122" s="301">
        <f t="shared" si="74"/>
        <v>0</v>
      </c>
      <c r="BC122" s="301">
        <f t="shared" si="74"/>
        <v>0</v>
      </c>
      <c r="BD122" s="301">
        <f t="shared" si="70"/>
        <v>41.594357308584698</v>
      </c>
      <c r="BE122" s="301">
        <f t="shared" si="70"/>
        <v>26.739229698375869</v>
      </c>
      <c r="BF122" s="301">
        <f t="shared" si="70"/>
        <v>20.797178654292349</v>
      </c>
      <c r="BG122" s="301">
        <f t="shared" si="55"/>
        <v>11.884102088167056</v>
      </c>
      <c r="BH122" s="301">
        <f t="shared" si="56"/>
        <v>203.94652615822173</v>
      </c>
    </row>
    <row r="123" spans="2:60" ht="14.25" x14ac:dyDescent="0.2">
      <c r="B123" s="1730" t="s">
        <v>39</v>
      </c>
      <c r="C123" s="2004" t="s">
        <v>59</v>
      </c>
      <c r="D123" s="1990" t="s">
        <v>62</v>
      </c>
      <c r="E123" s="1989" t="s">
        <v>25</v>
      </c>
      <c r="F123" s="1991" t="s">
        <v>16</v>
      </c>
      <c r="G123" s="2335">
        <v>17.07</v>
      </c>
      <c r="H123" s="2347">
        <v>3668.06</v>
      </c>
      <c r="I123" s="2347">
        <v>3668.06</v>
      </c>
      <c r="J123" s="2347">
        <v>3668.06</v>
      </c>
      <c r="K123" s="2349">
        <v>12.29</v>
      </c>
      <c r="L123" s="1539"/>
      <c r="M123" s="1539"/>
      <c r="R123" s="301">
        <f t="shared" si="57"/>
        <v>47428.015800000001</v>
      </c>
      <c r="S123" s="301">
        <f t="shared" si="69"/>
        <v>21104.360696774194</v>
      </c>
      <c r="T123" s="301">
        <f t="shared" si="69"/>
        <v>293.44480000000004</v>
      </c>
      <c r="U123" s="301">
        <f t="shared" si="69"/>
        <v>15919.3804</v>
      </c>
      <c r="V123" s="301">
        <f t="shared" si="69"/>
        <v>0</v>
      </c>
      <c r="W123" s="301">
        <f t="shared" si="69"/>
        <v>4731.7974000000004</v>
      </c>
      <c r="X123" s="301">
        <f t="shared" si="69"/>
        <v>110.04179999999999</v>
      </c>
      <c r="Y123" s="301">
        <f t="shared" si="69"/>
        <v>73.361200000000011</v>
      </c>
      <c r="Z123" s="301">
        <f t="shared" si="69"/>
        <v>73.361200000000011</v>
      </c>
      <c r="AA123" s="301">
        <f t="shared" si="69"/>
        <v>330.12540000000001</v>
      </c>
      <c r="AB123" s="301">
        <f t="shared" si="69"/>
        <v>366.8060000000001</v>
      </c>
      <c r="AC123" s="301">
        <f t="shared" si="69"/>
        <v>183.40300000000005</v>
      </c>
      <c r="AD123" s="301">
        <f t="shared" si="69"/>
        <v>476.84780000000006</v>
      </c>
      <c r="AE123" s="301">
        <f t="shared" si="69"/>
        <v>0</v>
      </c>
      <c r="AF123" s="301">
        <f t="shared" si="69"/>
        <v>0</v>
      </c>
      <c r="AG123" s="301">
        <f t="shared" si="58"/>
        <v>513.52840000000015</v>
      </c>
      <c r="AH123" s="301">
        <f t="shared" si="58"/>
        <v>330.12540000000001</v>
      </c>
      <c r="AI123" s="301">
        <f t="shared" si="58"/>
        <v>256.76420000000007</v>
      </c>
      <c r="AJ123" s="301">
        <f t="shared" si="52"/>
        <v>146.72240000000002</v>
      </c>
      <c r="AK123" s="301">
        <f t="shared" si="53"/>
        <v>2517.9457032258069</v>
      </c>
      <c r="AL123" s="1219" t="s">
        <v>1342</v>
      </c>
      <c r="AM123" s="73" t="s">
        <v>1342</v>
      </c>
      <c r="AN123" s="1219" t="s">
        <v>1342</v>
      </c>
      <c r="AO123" s="301">
        <f t="shared" si="59"/>
        <v>45080.457399999999</v>
      </c>
      <c r="AP123" s="301">
        <f t="shared" si="74"/>
        <v>20059.751969323654</v>
      </c>
      <c r="AQ123" s="301">
        <f t="shared" si="74"/>
        <v>278.92007672080439</v>
      </c>
      <c r="AR123" s="301">
        <f t="shared" si="74"/>
        <v>15131.414162103634</v>
      </c>
      <c r="AS123" s="301">
        <f t="shared" si="74"/>
        <v>0</v>
      </c>
      <c r="AT123" s="301">
        <f t="shared" si="74"/>
        <v>4497.5862371229705</v>
      </c>
      <c r="AU123" s="301">
        <f t="shared" si="74"/>
        <v>104.59502877030162</v>
      </c>
      <c r="AV123" s="301">
        <f t="shared" si="74"/>
        <v>69.730019180201097</v>
      </c>
      <c r="AW123" s="301">
        <f t="shared" si="74"/>
        <v>69.730019180201097</v>
      </c>
      <c r="AX123" s="301">
        <f t="shared" si="74"/>
        <v>313.78508631090483</v>
      </c>
      <c r="AY123" s="301">
        <f t="shared" si="74"/>
        <v>348.6500959010055</v>
      </c>
      <c r="AZ123" s="301">
        <f t="shared" si="74"/>
        <v>174.32504795050275</v>
      </c>
      <c r="BA123" s="301">
        <f t="shared" si="74"/>
        <v>453.24512467130705</v>
      </c>
      <c r="BB123" s="301">
        <f t="shared" si="74"/>
        <v>0</v>
      </c>
      <c r="BC123" s="301">
        <f t="shared" si="74"/>
        <v>0</v>
      </c>
      <c r="BD123" s="301">
        <f t="shared" si="70"/>
        <v>488.11013426140767</v>
      </c>
      <c r="BE123" s="301">
        <f t="shared" si="70"/>
        <v>313.78508631090483</v>
      </c>
      <c r="BF123" s="301">
        <f t="shared" si="70"/>
        <v>244.05506713070383</v>
      </c>
      <c r="BG123" s="301">
        <f t="shared" si="55"/>
        <v>139.46003836040219</v>
      </c>
      <c r="BH123" s="301">
        <f t="shared" si="56"/>
        <v>2393.3142067010958</v>
      </c>
    </row>
    <row r="124" spans="2:60" ht="14.25" x14ac:dyDescent="0.2">
      <c r="B124" s="1730" t="s">
        <v>39</v>
      </c>
      <c r="C124" s="2004" t="s">
        <v>59</v>
      </c>
      <c r="D124" s="1990" t="s">
        <v>63</v>
      </c>
      <c r="E124" s="1989" t="s">
        <v>25</v>
      </c>
      <c r="F124" s="1991" t="s">
        <v>16</v>
      </c>
      <c r="G124" s="2335">
        <v>17.399999999999999</v>
      </c>
      <c r="H124" s="2347">
        <v>554.52</v>
      </c>
      <c r="I124" s="2337">
        <v>554.52</v>
      </c>
      <c r="J124" s="2337">
        <v>554.52</v>
      </c>
      <c r="K124" s="2349">
        <v>12.52</v>
      </c>
      <c r="L124" s="1539"/>
      <c r="M124" s="1539"/>
      <c r="R124" s="301">
        <f t="shared" si="57"/>
        <v>7169.9435999999996</v>
      </c>
      <c r="S124" s="301">
        <f t="shared" si="69"/>
        <v>3190.4576516129032</v>
      </c>
      <c r="T124" s="301">
        <f t="shared" si="69"/>
        <v>44.361600000000003</v>
      </c>
      <c r="U124" s="301">
        <f t="shared" si="69"/>
        <v>2406.6167999999998</v>
      </c>
      <c r="V124" s="301">
        <f t="shared" si="69"/>
        <v>0</v>
      </c>
      <c r="W124" s="301">
        <f t="shared" si="69"/>
        <v>715.33080000000007</v>
      </c>
      <c r="X124" s="301">
        <f t="shared" si="69"/>
        <v>16.6356</v>
      </c>
      <c r="Y124" s="301">
        <f t="shared" si="69"/>
        <v>11.090400000000001</v>
      </c>
      <c r="Z124" s="301">
        <f t="shared" si="69"/>
        <v>11.090400000000001</v>
      </c>
      <c r="AA124" s="301">
        <f t="shared" si="69"/>
        <v>49.906799999999997</v>
      </c>
      <c r="AB124" s="301">
        <f t="shared" si="69"/>
        <v>55.452000000000012</v>
      </c>
      <c r="AC124" s="301">
        <f t="shared" si="69"/>
        <v>27.726000000000006</v>
      </c>
      <c r="AD124" s="301">
        <f t="shared" si="69"/>
        <v>72.087599999999995</v>
      </c>
      <c r="AE124" s="301">
        <f t="shared" si="69"/>
        <v>0</v>
      </c>
      <c r="AF124" s="301">
        <f t="shared" si="69"/>
        <v>0</v>
      </c>
      <c r="AG124" s="301">
        <f t="shared" si="58"/>
        <v>77.632800000000003</v>
      </c>
      <c r="AH124" s="301">
        <f t="shared" si="58"/>
        <v>49.906799999999997</v>
      </c>
      <c r="AI124" s="301">
        <f t="shared" si="58"/>
        <v>38.816400000000002</v>
      </c>
      <c r="AJ124" s="301">
        <f t="shared" si="52"/>
        <v>22.180800000000001</v>
      </c>
      <c r="AK124" s="301">
        <f t="shared" si="53"/>
        <v>380.65114838709684</v>
      </c>
      <c r="AL124" s="1219" t="s">
        <v>1342</v>
      </c>
      <c r="AM124" s="73" t="s">
        <v>1342</v>
      </c>
      <c r="AN124" s="1219" t="s">
        <v>1342</v>
      </c>
      <c r="AO124" s="301">
        <f t="shared" si="59"/>
        <v>6942.5903999999991</v>
      </c>
      <c r="AP124" s="301">
        <f t="shared" si="74"/>
        <v>3089.2907809894464</v>
      </c>
      <c r="AQ124" s="301">
        <f t="shared" si="74"/>
        <v>42.954929002320192</v>
      </c>
      <c r="AR124" s="301">
        <f t="shared" si="74"/>
        <v>2330.3048983758699</v>
      </c>
      <c r="AS124" s="301">
        <f t="shared" si="74"/>
        <v>0</v>
      </c>
      <c r="AT124" s="301">
        <f t="shared" si="74"/>
        <v>692.64823016241303</v>
      </c>
      <c r="AU124" s="301">
        <f t="shared" si="74"/>
        <v>16.108098375870068</v>
      </c>
      <c r="AV124" s="301">
        <f t="shared" si="74"/>
        <v>10.738732250580048</v>
      </c>
      <c r="AW124" s="301">
        <f t="shared" si="74"/>
        <v>10.738732250580048</v>
      </c>
      <c r="AX124" s="301">
        <f t="shared" si="74"/>
        <v>48.324295127610199</v>
      </c>
      <c r="AY124" s="301">
        <f t="shared" si="74"/>
        <v>53.693661252900235</v>
      </c>
      <c r="AZ124" s="301">
        <f t="shared" si="74"/>
        <v>26.846830626450117</v>
      </c>
      <c r="BA124" s="301">
        <f t="shared" si="74"/>
        <v>69.801759628770299</v>
      </c>
      <c r="BB124" s="301">
        <f t="shared" si="74"/>
        <v>0</v>
      </c>
      <c r="BC124" s="301">
        <f t="shared" si="74"/>
        <v>0</v>
      </c>
      <c r="BD124" s="301">
        <f t="shared" si="70"/>
        <v>75.171125754060327</v>
      </c>
      <c r="BE124" s="301">
        <f t="shared" si="70"/>
        <v>48.324295127610199</v>
      </c>
      <c r="BF124" s="301">
        <f t="shared" si="70"/>
        <v>37.585562877030164</v>
      </c>
      <c r="BG124" s="301">
        <f t="shared" si="55"/>
        <v>21.477464501160096</v>
      </c>
      <c r="BH124" s="301">
        <f t="shared" si="56"/>
        <v>368.58100369732807</v>
      </c>
    </row>
    <row r="125" spans="2:60" ht="14.25" x14ac:dyDescent="0.2">
      <c r="B125" s="1730" t="s">
        <v>39</v>
      </c>
      <c r="C125" s="2004" t="s">
        <v>59</v>
      </c>
      <c r="D125" s="1990" t="s">
        <v>64</v>
      </c>
      <c r="E125" s="1989" t="s">
        <v>25</v>
      </c>
      <c r="F125" s="1991" t="s">
        <v>16</v>
      </c>
      <c r="G125" s="2335">
        <v>17</v>
      </c>
      <c r="H125" s="2347">
        <v>1642.4699999999998</v>
      </c>
      <c r="I125" s="2337">
        <v>1642.4699999999998</v>
      </c>
      <c r="J125" s="2337">
        <v>1642.4699999999998</v>
      </c>
      <c r="K125" s="2349">
        <v>12.24</v>
      </c>
      <c r="L125" s="1539"/>
      <c r="M125" s="1539"/>
      <c r="R125" s="301">
        <f t="shared" si="57"/>
        <v>21237.137099999996</v>
      </c>
      <c r="S125" s="301">
        <f t="shared" si="69"/>
        <v>9450.0306193548367</v>
      </c>
      <c r="T125" s="301">
        <f t="shared" si="69"/>
        <v>131.39760000000001</v>
      </c>
      <c r="U125" s="301">
        <f t="shared" si="69"/>
        <v>7128.3197999999984</v>
      </c>
      <c r="V125" s="301">
        <f t="shared" si="69"/>
        <v>0</v>
      </c>
      <c r="W125" s="301">
        <f t="shared" si="69"/>
        <v>2118.7862999999998</v>
      </c>
      <c r="X125" s="301">
        <f t="shared" si="69"/>
        <v>49.27409999999999</v>
      </c>
      <c r="Y125" s="301">
        <f t="shared" si="69"/>
        <v>32.849400000000003</v>
      </c>
      <c r="Z125" s="301">
        <f t="shared" si="69"/>
        <v>32.849400000000003</v>
      </c>
      <c r="AA125" s="301">
        <f t="shared" si="69"/>
        <v>147.82229999999996</v>
      </c>
      <c r="AB125" s="301">
        <f t="shared" si="69"/>
        <v>164.24700000000001</v>
      </c>
      <c r="AC125" s="301">
        <f t="shared" si="69"/>
        <v>82.123500000000007</v>
      </c>
      <c r="AD125" s="301">
        <f t="shared" si="69"/>
        <v>213.52109999999999</v>
      </c>
      <c r="AE125" s="301">
        <f t="shared" si="69"/>
        <v>0</v>
      </c>
      <c r="AF125" s="301">
        <f t="shared" si="69"/>
        <v>0</v>
      </c>
      <c r="AG125" s="301">
        <f t="shared" si="58"/>
        <v>229.94579999999999</v>
      </c>
      <c r="AH125" s="301">
        <f t="shared" si="58"/>
        <v>147.82229999999996</v>
      </c>
      <c r="AI125" s="301">
        <f t="shared" si="58"/>
        <v>114.9729</v>
      </c>
      <c r="AJ125" s="301">
        <f t="shared" si="52"/>
        <v>65.698800000000006</v>
      </c>
      <c r="AK125" s="301">
        <f t="shared" si="53"/>
        <v>1127.4761806451613</v>
      </c>
      <c r="AL125" s="1219" t="s">
        <v>1342</v>
      </c>
      <c r="AM125" s="73" t="s">
        <v>1342</v>
      </c>
      <c r="AN125" s="1219" t="s">
        <v>1342</v>
      </c>
      <c r="AO125" s="301">
        <f t="shared" si="59"/>
        <v>20103.832799999996</v>
      </c>
      <c r="AP125" s="301">
        <f t="shared" si="74"/>
        <v>8945.7366419878745</v>
      </c>
      <c r="AQ125" s="301">
        <f t="shared" si="74"/>
        <v>124.38566310904872</v>
      </c>
      <c r="AR125" s="301">
        <f t="shared" si="74"/>
        <v>6747.9222236658916</v>
      </c>
      <c r="AS125" s="301">
        <f t="shared" si="74"/>
        <v>0</v>
      </c>
      <c r="AT125" s="301">
        <f t="shared" si="74"/>
        <v>2005.7188176334105</v>
      </c>
      <c r="AU125" s="301">
        <f t="shared" si="74"/>
        <v>46.644623665893263</v>
      </c>
      <c r="AV125" s="301">
        <f t="shared" si="74"/>
        <v>31.09641577726218</v>
      </c>
      <c r="AW125" s="301">
        <f t="shared" si="74"/>
        <v>31.09641577726218</v>
      </c>
      <c r="AX125" s="301">
        <f t="shared" si="74"/>
        <v>139.93387099767978</v>
      </c>
      <c r="AY125" s="301">
        <f t="shared" si="74"/>
        <v>155.48207888631092</v>
      </c>
      <c r="AZ125" s="301">
        <f t="shared" si="74"/>
        <v>77.741039443155458</v>
      </c>
      <c r="BA125" s="301">
        <f t="shared" si="74"/>
        <v>202.12670255220416</v>
      </c>
      <c r="BB125" s="301">
        <f t="shared" si="74"/>
        <v>0</v>
      </c>
      <c r="BC125" s="301">
        <f t="shared" si="74"/>
        <v>0</v>
      </c>
      <c r="BD125" s="301">
        <f t="shared" si="70"/>
        <v>217.67491044083528</v>
      </c>
      <c r="BE125" s="301">
        <f t="shared" si="70"/>
        <v>139.93387099767978</v>
      </c>
      <c r="BF125" s="301">
        <f t="shared" si="70"/>
        <v>108.83745522041764</v>
      </c>
      <c r="BG125" s="301">
        <f t="shared" si="55"/>
        <v>62.192831554524361</v>
      </c>
      <c r="BH125" s="301">
        <f t="shared" si="56"/>
        <v>1067.309238290547</v>
      </c>
    </row>
    <row r="126" spans="2:60" ht="14.25" x14ac:dyDescent="0.2">
      <c r="B126" s="1730" t="s">
        <v>39</v>
      </c>
      <c r="C126" s="2004" t="s">
        <v>59</v>
      </c>
      <c r="D126" s="1990" t="s">
        <v>65</v>
      </c>
      <c r="E126" s="1989" t="s">
        <v>25</v>
      </c>
      <c r="F126" s="1991" t="s">
        <v>16</v>
      </c>
      <c r="G126" s="2335">
        <v>17.399999999999999</v>
      </c>
      <c r="H126" s="2347">
        <v>16.03</v>
      </c>
      <c r="I126" s="2337">
        <v>16.03</v>
      </c>
      <c r="J126" s="2337">
        <v>16.03</v>
      </c>
      <c r="K126" s="2349">
        <v>12.52</v>
      </c>
      <c r="L126" s="1539"/>
      <c r="M126" s="1539"/>
      <c r="R126" s="301">
        <f t="shared" si="57"/>
        <v>207.2679</v>
      </c>
      <c r="S126" s="301">
        <f t="shared" si="69"/>
        <v>92.229380645161285</v>
      </c>
      <c r="T126" s="301">
        <f t="shared" si="69"/>
        <v>1.2824000000000002</v>
      </c>
      <c r="U126" s="301">
        <f t="shared" si="69"/>
        <v>69.5702</v>
      </c>
      <c r="V126" s="301">
        <f t="shared" si="69"/>
        <v>0</v>
      </c>
      <c r="W126" s="301">
        <f t="shared" si="69"/>
        <v>20.678700000000003</v>
      </c>
      <c r="X126" s="301">
        <f t="shared" si="69"/>
        <v>0.48089999999999999</v>
      </c>
      <c r="Y126" s="301">
        <f t="shared" si="69"/>
        <v>0.32060000000000005</v>
      </c>
      <c r="Z126" s="301">
        <f t="shared" si="69"/>
        <v>0.32060000000000005</v>
      </c>
      <c r="AA126" s="301">
        <f t="shared" si="69"/>
        <v>1.4426999999999999</v>
      </c>
      <c r="AB126" s="301">
        <f t="shared" si="69"/>
        <v>1.6030000000000004</v>
      </c>
      <c r="AC126" s="301">
        <f t="shared" si="69"/>
        <v>0.80150000000000021</v>
      </c>
      <c r="AD126" s="301">
        <f t="shared" si="69"/>
        <v>2.0839000000000003</v>
      </c>
      <c r="AE126" s="301">
        <f t="shared" si="69"/>
        <v>0</v>
      </c>
      <c r="AF126" s="301">
        <f t="shared" si="69"/>
        <v>0</v>
      </c>
      <c r="AG126" s="301">
        <f t="shared" si="58"/>
        <v>2.2442000000000002</v>
      </c>
      <c r="AH126" s="301">
        <f t="shared" si="58"/>
        <v>1.4426999999999999</v>
      </c>
      <c r="AI126" s="301">
        <f t="shared" si="58"/>
        <v>1.1221000000000001</v>
      </c>
      <c r="AJ126" s="301">
        <f t="shared" si="52"/>
        <v>0.6412000000000001</v>
      </c>
      <c r="AK126" s="301">
        <f t="shared" si="53"/>
        <v>11.003819354838711</v>
      </c>
      <c r="AL126" s="1219" t="s">
        <v>1342</v>
      </c>
      <c r="AM126" s="73" t="s">
        <v>1342</v>
      </c>
      <c r="AN126" s="1219" t="s">
        <v>1342</v>
      </c>
      <c r="AO126" s="301">
        <f t="shared" si="59"/>
        <v>200.69560000000001</v>
      </c>
      <c r="AP126" s="301">
        <f t="shared" si="74"/>
        <v>89.304860454556803</v>
      </c>
      <c r="AQ126" s="301">
        <f t="shared" si="74"/>
        <v>1.2417361175560715</v>
      </c>
      <c r="AR126" s="301">
        <f t="shared" si="74"/>
        <v>67.364184377416862</v>
      </c>
      <c r="AS126" s="301">
        <f t="shared" si="74"/>
        <v>0</v>
      </c>
      <c r="AT126" s="301">
        <f t="shared" si="74"/>
        <v>20.022994895591651</v>
      </c>
      <c r="AU126" s="301">
        <f t="shared" si="74"/>
        <v>0.4656510440835267</v>
      </c>
      <c r="AV126" s="301">
        <f t="shared" si="74"/>
        <v>0.31043402938901787</v>
      </c>
      <c r="AW126" s="301">
        <f t="shared" si="74"/>
        <v>0.31043402938901787</v>
      </c>
      <c r="AX126" s="301">
        <f t="shared" si="74"/>
        <v>1.3969531322505802</v>
      </c>
      <c r="AY126" s="301">
        <f t="shared" si="74"/>
        <v>1.5521701469450895</v>
      </c>
      <c r="AZ126" s="301">
        <f t="shared" si="74"/>
        <v>0.77608507347254474</v>
      </c>
      <c r="BA126" s="301">
        <f t="shared" si="74"/>
        <v>2.0178211910286161</v>
      </c>
      <c r="BB126" s="301">
        <f t="shared" si="74"/>
        <v>0</v>
      </c>
      <c r="BC126" s="301">
        <f t="shared" si="74"/>
        <v>0</v>
      </c>
      <c r="BD126" s="301">
        <f t="shared" si="70"/>
        <v>2.1730382057231252</v>
      </c>
      <c r="BE126" s="301">
        <f t="shared" si="70"/>
        <v>1.3969531322505802</v>
      </c>
      <c r="BF126" s="301">
        <f t="shared" si="70"/>
        <v>1.0865191028615626</v>
      </c>
      <c r="BG126" s="301">
        <f t="shared" si="55"/>
        <v>0.62086805877803575</v>
      </c>
      <c r="BH126" s="301">
        <f t="shared" si="56"/>
        <v>10.654897008706936</v>
      </c>
    </row>
    <row r="127" spans="2:60" ht="14.25" x14ac:dyDescent="0.2">
      <c r="B127" s="1730" t="s">
        <v>39</v>
      </c>
      <c r="C127" s="2004" t="s">
        <v>59</v>
      </c>
      <c r="D127" s="1990" t="s">
        <v>66</v>
      </c>
      <c r="E127" s="1989" t="s">
        <v>25</v>
      </c>
      <c r="F127" s="1991" t="s">
        <v>16</v>
      </c>
      <c r="G127" s="2335">
        <v>17.07</v>
      </c>
      <c r="H127" s="2347">
        <v>117.56</v>
      </c>
      <c r="I127" s="2347">
        <v>117.56</v>
      </c>
      <c r="J127" s="2347">
        <v>117.56</v>
      </c>
      <c r="K127" s="2349">
        <v>12.29</v>
      </c>
      <c r="L127" s="1539"/>
      <c r="M127" s="1539"/>
      <c r="R127" s="301">
        <f t="shared" si="57"/>
        <v>1520.0508</v>
      </c>
      <c r="S127" s="301">
        <f t="shared" si="69"/>
        <v>676.38714838709677</v>
      </c>
      <c r="T127" s="301">
        <f t="shared" si="69"/>
        <v>9.4048000000000016</v>
      </c>
      <c r="U127" s="301">
        <f t="shared" si="69"/>
        <v>510.21039999999999</v>
      </c>
      <c r="V127" s="301">
        <f t="shared" si="69"/>
        <v>0</v>
      </c>
      <c r="W127" s="301">
        <f t="shared" si="69"/>
        <v>151.6524</v>
      </c>
      <c r="X127" s="301">
        <f t="shared" si="69"/>
        <v>3.5267999999999997</v>
      </c>
      <c r="Y127" s="301">
        <f t="shared" si="69"/>
        <v>2.3512000000000004</v>
      </c>
      <c r="Z127" s="301">
        <f t="shared" si="69"/>
        <v>2.3512000000000004</v>
      </c>
      <c r="AA127" s="301">
        <f t="shared" si="69"/>
        <v>10.580399999999999</v>
      </c>
      <c r="AB127" s="301">
        <f t="shared" si="69"/>
        <v>11.756000000000002</v>
      </c>
      <c r="AC127" s="301">
        <f t="shared" si="69"/>
        <v>5.878000000000001</v>
      </c>
      <c r="AD127" s="301">
        <f t="shared" si="69"/>
        <v>15.282800000000002</v>
      </c>
      <c r="AE127" s="301">
        <f t="shared" si="69"/>
        <v>0</v>
      </c>
      <c r="AF127" s="301">
        <f t="shared" si="69"/>
        <v>0</v>
      </c>
      <c r="AG127" s="301">
        <f t="shared" si="58"/>
        <v>16.458400000000001</v>
      </c>
      <c r="AH127" s="301">
        <f t="shared" si="58"/>
        <v>10.580399999999999</v>
      </c>
      <c r="AI127" s="301">
        <f t="shared" si="58"/>
        <v>8.2292000000000005</v>
      </c>
      <c r="AJ127" s="301">
        <f t="shared" si="52"/>
        <v>4.7024000000000008</v>
      </c>
      <c r="AK127" s="301">
        <f t="shared" si="53"/>
        <v>80.69925161290324</v>
      </c>
      <c r="AL127" s="1219" t="s">
        <v>1342</v>
      </c>
      <c r="AM127" s="73" t="s">
        <v>1342</v>
      </c>
      <c r="AN127" s="1219" t="s">
        <v>1342</v>
      </c>
      <c r="AO127" s="301">
        <f t="shared" si="59"/>
        <v>1444.8124</v>
      </c>
      <c r="AP127" s="301">
        <f t="shared" si="74"/>
        <v>642.90781544295589</v>
      </c>
      <c r="AQ127" s="301">
        <f t="shared" si="74"/>
        <v>8.9392878576952839</v>
      </c>
      <c r="AR127" s="301">
        <f t="shared" si="74"/>
        <v>484.95636627996907</v>
      </c>
      <c r="AS127" s="301">
        <f t="shared" si="74"/>
        <v>0</v>
      </c>
      <c r="AT127" s="301">
        <f t="shared" si="74"/>
        <v>144.14601670533645</v>
      </c>
      <c r="AU127" s="301">
        <f t="shared" si="74"/>
        <v>3.3522329466357306</v>
      </c>
      <c r="AV127" s="301">
        <f t="shared" si="74"/>
        <v>2.234821964423821</v>
      </c>
      <c r="AW127" s="301">
        <f t="shared" si="74"/>
        <v>2.234821964423821</v>
      </c>
      <c r="AX127" s="301">
        <f t="shared" si="74"/>
        <v>10.056698839907192</v>
      </c>
      <c r="AY127" s="301">
        <f t="shared" si="74"/>
        <v>11.174109822119105</v>
      </c>
      <c r="AZ127" s="301">
        <f t="shared" si="74"/>
        <v>5.5870549110595524</v>
      </c>
      <c r="BA127" s="301">
        <f t="shared" si="74"/>
        <v>14.526342768754835</v>
      </c>
      <c r="BB127" s="301">
        <f t="shared" si="74"/>
        <v>0</v>
      </c>
      <c r="BC127" s="301">
        <f t="shared" si="74"/>
        <v>0</v>
      </c>
      <c r="BD127" s="301">
        <f t="shared" si="70"/>
        <v>15.643753750966747</v>
      </c>
      <c r="BE127" s="301">
        <f t="shared" si="70"/>
        <v>10.056698839907192</v>
      </c>
      <c r="BF127" s="301">
        <f t="shared" si="70"/>
        <v>7.8218768754833734</v>
      </c>
      <c r="BG127" s="301">
        <f t="shared" si="55"/>
        <v>4.4696439288476419</v>
      </c>
      <c r="BH127" s="301">
        <f t="shared" si="56"/>
        <v>76.704857101514378</v>
      </c>
    </row>
    <row r="128" spans="2:60" ht="14.25" x14ac:dyDescent="0.2">
      <c r="B128" s="1730" t="s">
        <v>39</v>
      </c>
      <c r="C128" s="2004" t="s">
        <v>59</v>
      </c>
      <c r="D128" s="1990" t="s">
        <v>67</v>
      </c>
      <c r="E128" s="1989" t="s">
        <v>25</v>
      </c>
      <c r="F128" s="1991" t="s">
        <v>16</v>
      </c>
      <c r="G128" s="2335">
        <v>17</v>
      </c>
      <c r="H128" s="2347">
        <v>280.01</v>
      </c>
      <c r="I128" s="2347">
        <v>280.01</v>
      </c>
      <c r="J128" s="2347">
        <v>280.01</v>
      </c>
      <c r="K128" s="2349">
        <v>12.24</v>
      </c>
      <c r="L128" s="1539"/>
      <c r="M128" s="1539"/>
      <c r="R128" s="301">
        <f t="shared" si="57"/>
        <v>3620.5292999999997</v>
      </c>
      <c r="S128" s="301">
        <f t="shared" si="69"/>
        <v>1611.0510838709677</v>
      </c>
      <c r="T128" s="301">
        <f t="shared" si="69"/>
        <v>22.400800000000004</v>
      </c>
      <c r="U128" s="301">
        <f t="shared" si="69"/>
        <v>1215.2433999999998</v>
      </c>
      <c r="V128" s="301">
        <f t="shared" si="69"/>
        <v>0</v>
      </c>
      <c r="W128" s="301">
        <f t="shared" si="69"/>
        <v>361.21289999999999</v>
      </c>
      <c r="X128" s="301">
        <f t="shared" si="69"/>
        <v>8.4002999999999997</v>
      </c>
      <c r="Y128" s="301">
        <f t="shared" si="69"/>
        <v>5.600200000000001</v>
      </c>
      <c r="Z128" s="301">
        <f t="shared" si="69"/>
        <v>5.600200000000001</v>
      </c>
      <c r="AA128" s="301">
        <f t="shared" si="69"/>
        <v>25.200899999999997</v>
      </c>
      <c r="AB128" s="301">
        <f t="shared" si="69"/>
        <v>28.001000000000005</v>
      </c>
      <c r="AC128" s="301">
        <f t="shared" si="69"/>
        <v>14.000500000000002</v>
      </c>
      <c r="AD128" s="301">
        <f t="shared" si="69"/>
        <v>36.401299999999999</v>
      </c>
      <c r="AE128" s="301">
        <f t="shared" si="69"/>
        <v>0</v>
      </c>
      <c r="AF128" s="301">
        <f t="shared" si="69"/>
        <v>0</v>
      </c>
      <c r="AG128" s="301">
        <f t="shared" si="58"/>
        <v>39.201400000000007</v>
      </c>
      <c r="AH128" s="301">
        <f t="shared" si="58"/>
        <v>25.200899999999997</v>
      </c>
      <c r="AI128" s="301">
        <f t="shared" si="58"/>
        <v>19.600700000000003</v>
      </c>
      <c r="AJ128" s="301">
        <f t="shared" si="52"/>
        <v>11.200400000000002</v>
      </c>
      <c r="AK128" s="301">
        <f t="shared" si="53"/>
        <v>192.21331612903228</v>
      </c>
      <c r="AL128" s="1219" t="s">
        <v>1342</v>
      </c>
      <c r="AM128" s="73" t="s">
        <v>1342</v>
      </c>
      <c r="AN128" s="1219" t="s">
        <v>1342</v>
      </c>
      <c r="AO128" s="301">
        <f t="shared" si="59"/>
        <v>3427.3224</v>
      </c>
      <c r="AP128" s="301">
        <f t="shared" si="74"/>
        <v>1525.0785202305217</v>
      </c>
      <c r="AQ128" s="301">
        <f t="shared" si="74"/>
        <v>21.205397679814389</v>
      </c>
      <c r="AR128" s="301">
        <f t="shared" si="74"/>
        <v>1150.3928241299304</v>
      </c>
      <c r="AS128" s="301">
        <f t="shared" si="74"/>
        <v>0</v>
      </c>
      <c r="AT128" s="301">
        <f t="shared" si="74"/>
        <v>341.93703758700701</v>
      </c>
      <c r="AU128" s="301">
        <f t="shared" si="74"/>
        <v>7.9520241299303942</v>
      </c>
      <c r="AV128" s="301">
        <f t="shared" si="74"/>
        <v>5.3013494199535973</v>
      </c>
      <c r="AW128" s="301">
        <f t="shared" si="74"/>
        <v>5.3013494199535973</v>
      </c>
      <c r="AX128" s="301">
        <f t="shared" si="74"/>
        <v>23.856072389791183</v>
      </c>
      <c r="AY128" s="301">
        <f t="shared" si="74"/>
        <v>26.506747099767988</v>
      </c>
      <c r="AZ128" s="301">
        <f t="shared" si="74"/>
        <v>13.253373549883994</v>
      </c>
      <c r="BA128" s="301">
        <f t="shared" si="74"/>
        <v>34.458771229698378</v>
      </c>
      <c r="BB128" s="301">
        <f t="shared" si="74"/>
        <v>0</v>
      </c>
      <c r="BC128" s="301">
        <f t="shared" si="74"/>
        <v>0</v>
      </c>
      <c r="BD128" s="301">
        <f t="shared" si="70"/>
        <v>37.109445939675183</v>
      </c>
      <c r="BE128" s="301">
        <f t="shared" si="70"/>
        <v>23.856072389791183</v>
      </c>
      <c r="BF128" s="301">
        <f t="shared" si="70"/>
        <v>18.554722969837592</v>
      </c>
      <c r="BG128" s="301">
        <f t="shared" si="55"/>
        <v>10.602698839907195</v>
      </c>
      <c r="BH128" s="301">
        <f t="shared" si="56"/>
        <v>181.95599299453636</v>
      </c>
    </row>
    <row r="129" spans="2:60" ht="14.25" x14ac:dyDescent="0.2">
      <c r="B129" s="1730" t="s">
        <v>39</v>
      </c>
      <c r="C129" s="2004" t="s">
        <v>59</v>
      </c>
      <c r="D129" s="1990" t="s">
        <v>68</v>
      </c>
      <c r="E129" s="1989" t="s">
        <v>25</v>
      </c>
      <c r="F129" s="1991" t="s">
        <v>16</v>
      </c>
      <c r="G129" s="2335">
        <v>17.309999999999999</v>
      </c>
      <c r="H129" s="2347">
        <v>972.14</v>
      </c>
      <c r="I129" s="2347">
        <v>972.14</v>
      </c>
      <c r="J129" s="2347">
        <v>972.14</v>
      </c>
      <c r="K129" s="2349">
        <v>12.46</v>
      </c>
      <c r="L129" s="1539"/>
      <c r="M129" s="1539"/>
      <c r="R129" s="301">
        <f t="shared" si="57"/>
        <v>12569.770199999999</v>
      </c>
      <c r="S129" s="301">
        <f t="shared" si="69"/>
        <v>5593.2545290322578</v>
      </c>
      <c r="T129" s="301">
        <f t="shared" si="69"/>
        <v>77.771200000000007</v>
      </c>
      <c r="U129" s="301">
        <f t="shared" si="69"/>
        <v>4219.0875999999998</v>
      </c>
      <c r="V129" s="301">
        <f t="shared" si="69"/>
        <v>0</v>
      </c>
      <c r="W129" s="301">
        <f t="shared" si="69"/>
        <v>1254.0606</v>
      </c>
      <c r="X129" s="301">
        <f t="shared" si="69"/>
        <v>29.164199999999997</v>
      </c>
      <c r="Y129" s="301">
        <f t="shared" si="69"/>
        <v>19.442800000000002</v>
      </c>
      <c r="Z129" s="301">
        <f t="shared" si="69"/>
        <v>19.442800000000002</v>
      </c>
      <c r="AA129" s="301">
        <f t="shared" si="69"/>
        <v>87.492599999999996</v>
      </c>
      <c r="AB129" s="301">
        <f t="shared" si="69"/>
        <v>97.214000000000013</v>
      </c>
      <c r="AC129" s="301">
        <f t="shared" si="69"/>
        <v>48.607000000000006</v>
      </c>
      <c r="AD129" s="301">
        <f t="shared" si="69"/>
        <v>126.37819999999999</v>
      </c>
      <c r="AE129" s="301">
        <f t="shared" si="69"/>
        <v>0</v>
      </c>
      <c r="AF129" s="301">
        <f t="shared" si="69"/>
        <v>0</v>
      </c>
      <c r="AG129" s="301">
        <f t="shared" si="58"/>
        <v>136.09960000000001</v>
      </c>
      <c r="AH129" s="301">
        <f t="shared" si="58"/>
        <v>87.492599999999996</v>
      </c>
      <c r="AI129" s="301">
        <f t="shared" si="58"/>
        <v>68.049800000000005</v>
      </c>
      <c r="AJ129" s="301">
        <f t="shared" si="52"/>
        <v>38.885600000000004</v>
      </c>
      <c r="AK129" s="301">
        <f t="shared" si="53"/>
        <v>667.32707096774197</v>
      </c>
      <c r="AL129" s="1219" t="s">
        <v>1342</v>
      </c>
      <c r="AM129" s="73" t="s">
        <v>1342</v>
      </c>
      <c r="AN129" s="1219" t="s">
        <v>1342</v>
      </c>
      <c r="AO129" s="301">
        <f t="shared" si="59"/>
        <v>12112.8644</v>
      </c>
      <c r="AP129" s="301">
        <f t="shared" ref="AP129:BC138" si="75">+$AO129*VLOOKUP($E129,$AM$5:$BC$7,AP$1+3,FALSE)</f>
        <v>5389.942106089864</v>
      </c>
      <c r="AQ129" s="301">
        <f t="shared" si="75"/>
        <v>74.944249961330257</v>
      </c>
      <c r="AR129" s="301">
        <f t="shared" si="75"/>
        <v>4065.7255604021657</v>
      </c>
      <c r="AS129" s="301">
        <f t="shared" si="75"/>
        <v>0</v>
      </c>
      <c r="AT129" s="301">
        <f t="shared" si="75"/>
        <v>1208.4760306264502</v>
      </c>
      <c r="AU129" s="301">
        <f t="shared" si="75"/>
        <v>28.104093735498839</v>
      </c>
      <c r="AV129" s="301">
        <f t="shared" si="75"/>
        <v>18.736062490332564</v>
      </c>
      <c r="AW129" s="301">
        <f t="shared" si="75"/>
        <v>18.736062490332564</v>
      </c>
      <c r="AX129" s="301">
        <f t="shared" si="75"/>
        <v>84.312281206496522</v>
      </c>
      <c r="AY129" s="301">
        <f t="shared" si="75"/>
        <v>93.680312451662829</v>
      </c>
      <c r="AZ129" s="301">
        <f t="shared" si="75"/>
        <v>46.840156225831414</v>
      </c>
      <c r="BA129" s="301">
        <f t="shared" si="75"/>
        <v>121.78440618716165</v>
      </c>
      <c r="BB129" s="301">
        <f t="shared" si="75"/>
        <v>0</v>
      </c>
      <c r="BC129" s="301">
        <f t="shared" si="75"/>
        <v>0</v>
      </c>
      <c r="BD129" s="301">
        <f t="shared" si="70"/>
        <v>131.15243743232796</v>
      </c>
      <c r="BE129" s="301">
        <f t="shared" si="70"/>
        <v>84.312281206496522</v>
      </c>
      <c r="BF129" s="301">
        <f t="shared" si="70"/>
        <v>65.576218716163979</v>
      </c>
      <c r="BG129" s="301">
        <f t="shared" si="55"/>
        <v>37.472124980665129</v>
      </c>
      <c r="BH129" s="301">
        <f t="shared" si="56"/>
        <v>643.07001579722089</v>
      </c>
    </row>
    <row r="130" spans="2:60" ht="14.25" x14ac:dyDescent="0.2">
      <c r="B130" s="1730" t="s">
        <v>39</v>
      </c>
      <c r="C130" s="2004" t="s">
        <v>59</v>
      </c>
      <c r="D130" s="1990" t="s">
        <v>69</v>
      </c>
      <c r="E130" s="1989" t="s">
        <v>25</v>
      </c>
      <c r="F130" s="1991" t="s">
        <v>16</v>
      </c>
      <c r="G130" s="2335">
        <v>17.399999999999999</v>
      </c>
      <c r="H130" s="2347">
        <v>20.86</v>
      </c>
      <c r="I130" s="2347">
        <v>20.86</v>
      </c>
      <c r="J130" s="2347">
        <v>20.86</v>
      </c>
      <c r="K130" s="2349">
        <v>12.52</v>
      </c>
      <c r="L130" s="1539"/>
      <c r="M130" s="1539"/>
      <c r="R130" s="301">
        <f t="shared" si="57"/>
        <v>269.71979999999996</v>
      </c>
      <c r="S130" s="301">
        <f t="shared" si="69"/>
        <v>120.01901935483869</v>
      </c>
      <c r="T130" s="301">
        <f t="shared" si="69"/>
        <v>1.6688000000000001</v>
      </c>
      <c r="U130" s="301">
        <f t="shared" si="69"/>
        <v>90.532399999999981</v>
      </c>
      <c r="V130" s="301">
        <f t="shared" si="69"/>
        <v>0</v>
      </c>
      <c r="W130" s="301">
        <f t="shared" si="69"/>
        <v>26.909399999999998</v>
      </c>
      <c r="X130" s="301">
        <f t="shared" si="69"/>
        <v>0.62579999999999991</v>
      </c>
      <c r="Y130" s="301">
        <f t="shared" si="69"/>
        <v>0.41720000000000002</v>
      </c>
      <c r="Z130" s="301">
        <f t="shared" si="69"/>
        <v>0.41720000000000002</v>
      </c>
      <c r="AA130" s="301">
        <f t="shared" si="69"/>
        <v>1.8773999999999997</v>
      </c>
      <c r="AB130" s="301">
        <f t="shared" si="69"/>
        <v>2.0860000000000003</v>
      </c>
      <c r="AC130" s="301">
        <f t="shared" si="69"/>
        <v>1.0430000000000001</v>
      </c>
      <c r="AD130" s="301">
        <f t="shared" si="69"/>
        <v>2.7117999999999998</v>
      </c>
      <c r="AE130" s="301">
        <f t="shared" si="69"/>
        <v>0</v>
      </c>
      <c r="AF130" s="301">
        <f t="shared" si="69"/>
        <v>0</v>
      </c>
      <c r="AG130" s="301">
        <f t="shared" si="58"/>
        <v>2.9204000000000003</v>
      </c>
      <c r="AH130" s="301">
        <f t="shared" si="58"/>
        <v>1.8773999999999997</v>
      </c>
      <c r="AI130" s="301">
        <f t="shared" si="58"/>
        <v>1.4602000000000002</v>
      </c>
      <c r="AJ130" s="301">
        <f t="shared" si="52"/>
        <v>0.83440000000000003</v>
      </c>
      <c r="AK130" s="301">
        <f t="shared" si="53"/>
        <v>14.31938064516129</v>
      </c>
      <c r="AL130" s="1219" t="s">
        <v>1342</v>
      </c>
      <c r="AM130" s="73" t="s">
        <v>1342</v>
      </c>
      <c r="AN130" s="1219" t="s">
        <v>1342</v>
      </c>
      <c r="AO130" s="301">
        <f t="shared" si="59"/>
        <v>261.16719999999998</v>
      </c>
      <c r="AP130" s="301">
        <f t="shared" si="75"/>
        <v>116.21331185789487</v>
      </c>
      <c r="AQ130" s="301">
        <f t="shared" si="75"/>
        <v>1.6158836813611757</v>
      </c>
      <c r="AR130" s="301">
        <f t="shared" si="75"/>
        <v>87.661689713843771</v>
      </c>
      <c r="AS130" s="301">
        <f t="shared" si="75"/>
        <v>0</v>
      </c>
      <c r="AT130" s="301">
        <f t="shared" si="75"/>
        <v>26.056124361948957</v>
      </c>
      <c r="AU130" s="301">
        <f t="shared" si="75"/>
        <v>0.60595638051044076</v>
      </c>
      <c r="AV130" s="301">
        <f t="shared" si="75"/>
        <v>0.40397092034029392</v>
      </c>
      <c r="AW130" s="301">
        <f t="shared" si="75"/>
        <v>0.40397092034029392</v>
      </c>
      <c r="AX130" s="301">
        <f t="shared" si="75"/>
        <v>1.8178691415313224</v>
      </c>
      <c r="AY130" s="301">
        <f t="shared" si="75"/>
        <v>2.0198546017014696</v>
      </c>
      <c r="AZ130" s="301">
        <f t="shared" si="75"/>
        <v>1.0099273008507348</v>
      </c>
      <c r="BA130" s="301">
        <f t="shared" si="75"/>
        <v>2.6258109822119104</v>
      </c>
      <c r="BB130" s="301">
        <f t="shared" si="75"/>
        <v>0</v>
      </c>
      <c r="BC130" s="301">
        <f t="shared" si="75"/>
        <v>0</v>
      </c>
      <c r="BD130" s="301">
        <f t="shared" si="70"/>
        <v>2.8277964423820574</v>
      </c>
      <c r="BE130" s="301">
        <f t="shared" si="70"/>
        <v>1.8178691415313224</v>
      </c>
      <c r="BF130" s="301">
        <f t="shared" si="70"/>
        <v>1.4138982211910287</v>
      </c>
      <c r="BG130" s="301">
        <f t="shared" si="55"/>
        <v>0.80794184068058783</v>
      </c>
      <c r="BH130" s="301">
        <f t="shared" si="56"/>
        <v>13.865324491679766</v>
      </c>
    </row>
    <row r="131" spans="2:60" ht="14.25" x14ac:dyDescent="0.2">
      <c r="B131" s="1730" t="s">
        <v>39</v>
      </c>
      <c r="C131" s="2004" t="s">
        <v>59</v>
      </c>
      <c r="D131" s="2010" t="s">
        <v>70</v>
      </c>
      <c r="E131" s="1989" t="s">
        <v>25</v>
      </c>
      <c r="F131" s="1991" t="s">
        <v>16</v>
      </c>
      <c r="G131" s="2335">
        <v>17.25</v>
      </c>
      <c r="H131" s="2347">
        <v>81.99</v>
      </c>
      <c r="I131" s="2347">
        <v>81.99</v>
      </c>
      <c r="J131" s="2347">
        <v>81.99</v>
      </c>
      <c r="K131" s="2351">
        <v>12.42</v>
      </c>
      <c r="L131" s="1539"/>
      <c r="M131" s="1539"/>
      <c r="R131" s="301">
        <f t="shared" si="57"/>
        <v>1060.1306999999999</v>
      </c>
      <c r="S131" s="301">
        <f t="shared" si="69"/>
        <v>471.73343225806451</v>
      </c>
      <c r="T131" s="301">
        <f t="shared" si="69"/>
        <v>6.5592000000000006</v>
      </c>
      <c r="U131" s="301">
        <f t="shared" si="69"/>
        <v>355.83659999999998</v>
      </c>
      <c r="V131" s="301">
        <f t="shared" si="69"/>
        <v>0</v>
      </c>
      <c r="W131" s="301">
        <f t="shared" si="69"/>
        <v>105.7671</v>
      </c>
      <c r="X131" s="301">
        <f t="shared" si="69"/>
        <v>2.4596999999999998</v>
      </c>
      <c r="Y131" s="301">
        <f t="shared" si="69"/>
        <v>1.6398000000000001</v>
      </c>
      <c r="Z131" s="301">
        <f t="shared" ref="S131:AF149" si="76">+$R131*VLOOKUP($E131,$P$5:$AF$7,Z$1+3,FALSE)</f>
        <v>1.6398000000000001</v>
      </c>
      <c r="AA131" s="301">
        <f t="shared" si="76"/>
        <v>7.3790999999999993</v>
      </c>
      <c r="AB131" s="301">
        <f t="shared" si="76"/>
        <v>8.1990000000000016</v>
      </c>
      <c r="AC131" s="301">
        <f t="shared" si="76"/>
        <v>4.0995000000000008</v>
      </c>
      <c r="AD131" s="301">
        <f t="shared" si="76"/>
        <v>10.6587</v>
      </c>
      <c r="AE131" s="301">
        <f t="shared" si="76"/>
        <v>0</v>
      </c>
      <c r="AF131" s="301">
        <f t="shared" si="76"/>
        <v>0</v>
      </c>
      <c r="AG131" s="301">
        <f t="shared" si="58"/>
        <v>11.478600000000002</v>
      </c>
      <c r="AH131" s="301">
        <f t="shared" si="58"/>
        <v>7.3790999999999993</v>
      </c>
      <c r="AI131" s="301">
        <f t="shared" si="58"/>
        <v>5.739300000000001</v>
      </c>
      <c r="AJ131" s="301">
        <f t="shared" si="52"/>
        <v>3.2796000000000003</v>
      </c>
      <c r="AK131" s="301">
        <f t="shared" si="53"/>
        <v>56.282167741935488</v>
      </c>
      <c r="AL131" s="1219" t="s">
        <v>1342</v>
      </c>
      <c r="AM131" s="73" t="s">
        <v>1342</v>
      </c>
      <c r="AN131" s="1219" t="s">
        <v>1342</v>
      </c>
      <c r="AO131" s="301">
        <f t="shared" si="59"/>
        <v>1018.3158</v>
      </c>
      <c r="AP131" s="301">
        <f t="shared" si="75"/>
        <v>453.12677715739841</v>
      </c>
      <c r="AQ131" s="301">
        <f t="shared" si="75"/>
        <v>6.3004844547563819</v>
      </c>
      <c r="AR131" s="301">
        <f t="shared" si="75"/>
        <v>341.80128167053363</v>
      </c>
      <c r="AS131" s="301">
        <f t="shared" si="75"/>
        <v>0</v>
      </c>
      <c r="AT131" s="301">
        <f t="shared" si="75"/>
        <v>101.59531183294665</v>
      </c>
      <c r="AU131" s="301">
        <f t="shared" si="75"/>
        <v>2.3626816705336426</v>
      </c>
      <c r="AV131" s="301">
        <f t="shared" si="75"/>
        <v>1.5751211136890955</v>
      </c>
      <c r="AW131" s="301">
        <f t="shared" si="75"/>
        <v>1.5751211136890955</v>
      </c>
      <c r="AX131" s="301">
        <f t="shared" si="75"/>
        <v>7.0880450116009275</v>
      </c>
      <c r="AY131" s="301">
        <f t="shared" si="75"/>
        <v>7.8756055684454775</v>
      </c>
      <c r="AZ131" s="301">
        <f t="shared" si="75"/>
        <v>3.9378027842227388</v>
      </c>
      <c r="BA131" s="301">
        <f t="shared" si="75"/>
        <v>10.238287238979119</v>
      </c>
      <c r="BB131" s="301">
        <f t="shared" si="75"/>
        <v>0</v>
      </c>
      <c r="BC131" s="301">
        <f t="shared" si="75"/>
        <v>0</v>
      </c>
      <c r="BD131" s="301">
        <f t="shared" si="70"/>
        <v>11.025847795823667</v>
      </c>
      <c r="BE131" s="301">
        <f t="shared" si="70"/>
        <v>7.0880450116009275</v>
      </c>
      <c r="BF131" s="301">
        <f t="shared" si="70"/>
        <v>5.5129238979118336</v>
      </c>
      <c r="BG131" s="301">
        <f t="shared" si="55"/>
        <v>3.1502422273781909</v>
      </c>
      <c r="BH131" s="301">
        <f t="shared" si="56"/>
        <v>54.062221450490242</v>
      </c>
    </row>
    <row r="132" spans="2:60" ht="14.25" x14ac:dyDescent="0.2">
      <c r="B132" s="1730" t="s">
        <v>39</v>
      </c>
      <c r="C132" s="2004" t="s">
        <v>59</v>
      </c>
      <c r="D132" s="2010" t="s">
        <v>71</v>
      </c>
      <c r="E132" s="1989" t="s">
        <v>25</v>
      </c>
      <c r="F132" s="1991" t="s">
        <v>16</v>
      </c>
      <c r="G132" s="2335">
        <v>17.399999999999999</v>
      </c>
      <c r="H132" s="2347">
        <v>39.299999999999997</v>
      </c>
      <c r="I132" s="2347">
        <v>39.299999999999997</v>
      </c>
      <c r="J132" s="2347">
        <v>39.299999999999997</v>
      </c>
      <c r="K132" s="2351">
        <v>12.52</v>
      </c>
      <c r="L132" s="1539"/>
      <c r="M132" s="1539"/>
      <c r="R132" s="301">
        <f t="shared" si="57"/>
        <v>508.14899999999994</v>
      </c>
      <c r="S132" s="301">
        <f t="shared" si="76"/>
        <v>226.1144516129032</v>
      </c>
      <c r="T132" s="301">
        <f t="shared" si="76"/>
        <v>3.1440000000000001</v>
      </c>
      <c r="U132" s="301">
        <f t="shared" si="76"/>
        <v>170.56199999999998</v>
      </c>
      <c r="V132" s="301">
        <f t="shared" si="76"/>
        <v>0</v>
      </c>
      <c r="W132" s="301">
        <f t="shared" si="76"/>
        <v>50.697000000000003</v>
      </c>
      <c r="X132" s="301">
        <f t="shared" si="76"/>
        <v>1.1789999999999998</v>
      </c>
      <c r="Y132" s="301">
        <f t="shared" si="76"/>
        <v>0.78600000000000003</v>
      </c>
      <c r="Z132" s="301">
        <f t="shared" si="76"/>
        <v>0.78600000000000003</v>
      </c>
      <c r="AA132" s="301">
        <f t="shared" si="76"/>
        <v>3.5369999999999995</v>
      </c>
      <c r="AB132" s="301">
        <f t="shared" si="76"/>
        <v>3.9300000000000006</v>
      </c>
      <c r="AC132" s="301">
        <f t="shared" si="76"/>
        <v>1.9650000000000003</v>
      </c>
      <c r="AD132" s="301">
        <f t="shared" si="76"/>
        <v>5.109</v>
      </c>
      <c r="AE132" s="301">
        <f t="shared" si="76"/>
        <v>0</v>
      </c>
      <c r="AF132" s="301">
        <f t="shared" si="76"/>
        <v>0</v>
      </c>
      <c r="AG132" s="301">
        <f t="shared" si="58"/>
        <v>5.5020000000000007</v>
      </c>
      <c r="AH132" s="301">
        <f t="shared" si="58"/>
        <v>3.5369999999999995</v>
      </c>
      <c r="AI132" s="301">
        <f t="shared" si="58"/>
        <v>2.7510000000000003</v>
      </c>
      <c r="AJ132" s="301">
        <f t="shared" si="52"/>
        <v>1.5720000000000001</v>
      </c>
      <c r="AK132" s="301">
        <f t="shared" si="53"/>
        <v>26.977548387096775</v>
      </c>
      <c r="AL132" s="1219" t="s">
        <v>1342</v>
      </c>
      <c r="AM132" s="73" t="s">
        <v>1342</v>
      </c>
      <c r="AN132" s="1219" t="s">
        <v>1342</v>
      </c>
      <c r="AO132" s="301">
        <f t="shared" si="59"/>
        <v>492.03599999999994</v>
      </c>
      <c r="AP132" s="301">
        <f t="shared" si="75"/>
        <v>218.94454247436568</v>
      </c>
      <c r="AQ132" s="301">
        <f t="shared" si="75"/>
        <v>3.0443062645011603</v>
      </c>
      <c r="AR132" s="301">
        <f t="shared" si="75"/>
        <v>165.1536148491879</v>
      </c>
      <c r="AS132" s="301">
        <f t="shared" si="75"/>
        <v>0</v>
      </c>
      <c r="AT132" s="301">
        <f t="shared" si="75"/>
        <v>49.089438515081206</v>
      </c>
      <c r="AU132" s="301">
        <f t="shared" si="75"/>
        <v>1.1416148491879348</v>
      </c>
      <c r="AV132" s="301">
        <f t="shared" si="75"/>
        <v>0.76107656612529007</v>
      </c>
      <c r="AW132" s="301">
        <f t="shared" si="75"/>
        <v>0.76107656612529007</v>
      </c>
      <c r="AX132" s="301">
        <f t="shared" si="75"/>
        <v>3.4248445475638047</v>
      </c>
      <c r="AY132" s="301">
        <f t="shared" si="75"/>
        <v>3.8053828306264506</v>
      </c>
      <c r="AZ132" s="301">
        <f t="shared" si="75"/>
        <v>1.9026914153132253</v>
      </c>
      <c r="BA132" s="301">
        <f t="shared" si="75"/>
        <v>4.9469976798143849</v>
      </c>
      <c r="BB132" s="301">
        <f t="shared" si="75"/>
        <v>0</v>
      </c>
      <c r="BC132" s="301">
        <f t="shared" si="75"/>
        <v>0</v>
      </c>
      <c r="BD132" s="301">
        <f t="shared" si="70"/>
        <v>5.3275359628770307</v>
      </c>
      <c r="BE132" s="301">
        <f t="shared" si="70"/>
        <v>3.4248445475638047</v>
      </c>
      <c r="BF132" s="301">
        <f t="shared" si="70"/>
        <v>2.6637679814385153</v>
      </c>
      <c r="BG132" s="301">
        <f t="shared" si="55"/>
        <v>1.5221531322505801</v>
      </c>
      <c r="BH132" s="301">
        <f t="shared" si="56"/>
        <v>26.122111817977697</v>
      </c>
    </row>
    <row r="133" spans="2:60" ht="14.25" x14ac:dyDescent="0.2">
      <c r="B133" s="1730" t="s">
        <v>39</v>
      </c>
      <c r="C133" s="2004" t="s">
        <v>59</v>
      </c>
      <c r="D133" s="2010" t="s">
        <v>72</v>
      </c>
      <c r="E133" s="1989" t="s">
        <v>25</v>
      </c>
      <c r="F133" s="1991" t="s">
        <v>16</v>
      </c>
      <c r="G133" s="2335">
        <v>17.399999999999999</v>
      </c>
      <c r="H133" s="2347">
        <v>0.38</v>
      </c>
      <c r="I133" s="2347">
        <v>0.38</v>
      </c>
      <c r="J133" s="2347">
        <v>0.38</v>
      </c>
      <c r="K133" s="2351">
        <v>12.52</v>
      </c>
      <c r="L133" s="1539"/>
      <c r="M133" s="1539"/>
      <c r="R133" s="301">
        <f t="shared" si="57"/>
        <v>4.9134000000000002</v>
      </c>
      <c r="S133" s="301">
        <f t="shared" si="76"/>
        <v>2.1863483870967744</v>
      </c>
      <c r="T133" s="301">
        <f t="shared" si="76"/>
        <v>3.0400000000000007E-2</v>
      </c>
      <c r="U133" s="301">
        <f t="shared" si="76"/>
        <v>1.6492</v>
      </c>
      <c r="V133" s="301">
        <f t="shared" si="76"/>
        <v>0</v>
      </c>
      <c r="W133" s="301">
        <f t="shared" si="76"/>
        <v>0.49020000000000008</v>
      </c>
      <c r="X133" s="301">
        <f t="shared" si="76"/>
        <v>1.14E-2</v>
      </c>
      <c r="Y133" s="301">
        <f t="shared" si="76"/>
        <v>7.6000000000000017E-3</v>
      </c>
      <c r="Z133" s="301">
        <f t="shared" si="76"/>
        <v>7.6000000000000017E-3</v>
      </c>
      <c r="AA133" s="301">
        <f t="shared" si="76"/>
        <v>3.4200000000000001E-2</v>
      </c>
      <c r="AB133" s="301">
        <f t="shared" si="76"/>
        <v>3.8000000000000013E-2</v>
      </c>
      <c r="AC133" s="301">
        <f t="shared" si="76"/>
        <v>1.9000000000000006E-2</v>
      </c>
      <c r="AD133" s="301">
        <f t="shared" si="76"/>
        <v>4.9400000000000006E-2</v>
      </c>
      <c r="AE133" s="301">
        <f t="shared" si="76"/>
        <v>0</v>
      </c>
      <c r="AF133" s="301">
        <f t="shared" si="76"/>
        <v>0</v>
      </c>
      <c r="AG133" s="301">
        <f t="shared" si="58"/>
        <v>5.3200000000000011E-2</v>
      </c>
      <c r="AH133" s="301">
        <f t="shared" si="58"/>
        <v>3.4200000000000001E-2</v>
      </c>
      <c r="AI133" s="301">
        <f t="shared" si="58"/>
        <v>2.6600000000000006E-2</v>
      </c>
      <c r="AJ133" s="301">
        <f t="shared" si="52"/>
        <v>1.5200000000000003E-2</v>
      </c>
      <c r="AK133" s="301">
        <f t="shared" si="53"/>
        <v>0.26085161290322584</v>
      </c>
      <c r="AL133" s="1219" t="s">
        <v>1342</v>
      </c>
      <c r="AM133" s="73" t="s">
        <v>1342</v>
      </c>
      <c r="AN133" s="1219" t="s">
        <v>1342</v>
      </c>
      <c r="AO133" s="301">
        <f t="shared" si="59"/>
        <v>4.7576000000000001</v>
      </c>
      <c r="AP133" s="301">
        <f t="shared" si="75"/>
        <v>2.1170210213806353</v>
      </c>
      <c r="AQ133" s="301">
        <f t="shared" si="75"/>
        <v>2.9436040216550663E-2</v>
      </c>
      <c r="AR133" s="301">
        <f t="shared" si="75"/>
        <v>1.5969051817478732</v>
      </c>
      <c r="AS133" s="301">
        <f t="shared" si="75"/>
        <v>0</v>
      </c>
      <c r="AT133" s="301">
        <f t="shared" si="75"/>
        <v>0.47465614849187943</v>
      </c>
      <c r="AU133" s="301">
        <f t="shared" si="75"/>
        <v>1.1038515081206497E-2</v>
      </c>
      <c r="AV133" s="301">
        <f t="shared" si="75"/>
        <v>7.3590100541376657E-3</v>
      </c>
      <c r="AW133" s="301">
        <f t="shared" si="75"/>
        <v>7.3590100541376657E-3</v>
      </c>
      <c r="AX133" s="301">
        <f t="shared" si="75"/>
        <v>3.3115545243619489E-2</v>
      </c>
      <c r="AY133" s="301">
        <f t="shared" si="75"/>
        <v>3.6795050270688329E-2</v>
      </c>
      <c r="AZ133" s="301">
        <f t="shared" si="75"/>
        <v>1.8397525135344164E-2</v>
      </c>
      <c r="BA133" s="301">
        <f t="shared" si="75"/>
        <v>4.783356535189482E-2</v>
      </c>
      <c r="BB133" s="301">
        <f t="shared" si="75"/>
        <v>0</v>
      </c>
      <c r="BC133" s="301">
        <f t="shared" si="75"/>
        <v>0</v>
      </c>
      <c r="BD133" s="301">
        <f t="shared" si="70"/>
        <v>5.151307037896366E-2</v>
      </c>
      <c r="BE133" s="301">
        <f t="shared" si="70"/>
        <v>3.3115545243619489E-2</v>
      </c>
      <c r="BF133" s="301">
        <f t="shared" si="70"/>
        <v>2.575653518948183E-2</v>
      </c>
      <c r="BG133" s="301">
        <f t="shared" si="55"/>
        <v>1.4718020108275331E-2</v>
      </c>
      <c r="BH133" s="301">
        <f t="shared" si="56"/>
        <v>0.25258021605169279</v>
      </c>
    </row>
    <row r="134" spans="2:60" ht="14.25" x14ac:dyDescent="0.2">
      <c r="B134" s="1730" t="s">
        <v>39</v>
      </c>
      <c r="C134" s="2004" t="s">
        <v>59</v>
      </c>
      <c r="D134" s="2010" t="s">
        <v>73</v>
      </c>
      <c r="E134" s="1989" t="s">
        <v>25</v>
      </c>
      <c r="F134" s="1991" t="s">
        <v>16</v>
      </c>
      <c r="G134" s="2335">
        <v>17.309999999999999</v>
      </c>
      <c r="H134" s="2347">
        <v>601.33000000000004</v>
      </c>
      <c r="I134" s="2347">
        <v>601.33000000000004</v>
      </c>
      <c r="J134" s="2347">
        <v>601.33000000000004</v>
      </c>
      <c r="K134" s="2351">
        <v>12.46</v>
      </c>
      <c r="L134" s="1539"/>
      <c r="M134" s="1539"/>
      <c r="R134" s="301">
        <f t="shared" si="57"/>
        <v>7775.1968999999999</v>
      </c>
      <c r="S134" s="301">
        <f t="shared" si="76"/>
        <v>3459.7812516129034</v>
      </c>
      <c r="T134" s="301">
        <f t="shared" si="76"/>
        <v>48.106400000000008</v>
      </c>
      <c r="U134" s="301">
        <f t="shared" si="76"/>
        <v>2609.7721999999999</v>
      </c>
      <c r="V134" s="301">
        <f t="shared" si="76"/>
        <v>0</v>
      </c>
      <c r="W134" s="301">
        <f t="shared" si="76"/>
        <v>775.71570000000008</v>
      </c>
      <c r="X134" s="301">
        <f t="shared" si="76"/>
        <v>18.039899999999999</v>
      </c>
      <c r="Y134" s="301">
        <f t="shared" si="76"/>
        <v>12.026600000000002</v>
      </c>
      <c r="Z134" s="301">
        <f t="shared" si="76"/>
        <v>12.026600000000002</v>
      </c>
      <c r="AA134" s="301">
        <f t="shared" si="76"/>
        <v>54.119699999999995</v>
      </c>
      <c r="AB134" s="301">
        <f t="shared" si="76"/>
        <v>60.13300000000001</v>
      </c>
      <c r="AC134" s="301">
        <f t="shared" si="76"/>
        <v>30.066500000000005</v>
      </c>
      <c r="AD134" s="301">
        <f t="shared" si="76"/>
        <v>78.172899999999998</v>
      </c>
      <c r="AE134" s="301">
        <f t="shared" si="76"/>
        <v>0</v>
      </c>
      <c r="AF134" s="301">
        <f t="shared" si="76"/>
        <v>0</v>
      </c>
      <c r="AG134" s="301">
        <f t="shared" si="58"/>
        <v>84.186200000000014</v>
      </c>
      <c r="AH134" s="301">
        <f t="shared" si="58"/>
        <v>54.119699999999995</v>
      </c>
      <c r="AI134" s="301">
        <f t="shared" si="58"/>
        <v>42.093100000000007</v>
      </c>
      <c r="AJ134" s="301">
        <f t="shared" si="52"/>
        <v>24.053200000000004</v>
      </c>
      <c r="AK134" s="301">
        <f t="shared" si="53"/>
        <v>412.78394838709681</v>
      </c>
      <c r="AL134" s="1219" t="s">
        <v>1342</v>
      </c>
      <c r="AM134" s="73" t="s">
        <v>1342</v>
      </c>
      <c r="AN134" s="1219" t="s">
        <v>1342</v>
      </c>
      <c r="AO134" s="301">
        <f t="shared" si="59"/>
        <v>7492.5718000000006</v>
      </c>
      <c r="AP134" s="301">
        <f t="shared" si="75"/>
        <v>3334.0196747948012</v>
      </c>
      <c r="AQ134" s="301">
        <f t="shared" si="75"/>
        <v>46.357752822892508</v>
      </c>
      <c r="AR134" s="301">
        <f t="shared" si="75"/>
        <v>2514.9080906419181</v>
      </c>
      <c r="AS134" s="301">
        <f t="shared" si="75"/>
        <v>0</v>
      </c>
      <c r="AT134" s="301">
        <f t="shared" si="75"/>
        <v>747.51876426914168</v>
      </c>
      <c r="AU134" s="301">
        <f t="shared" si="75"/>
        <v>17.384157308584687</v>
      </c>
      <c r="AV134" s="301">
        <f t="shared" si="75"/>
        <v>11.589438205723127</v>
      </c>
      <c r="AW134" s="301">
        <f t="shared" si="75"/>
        <v>11.589438205723127</v>
      </c>
      <c r="AX134" s="301">
        <f t="shared" si="75"/>
        <v>52.152471925754064</v>
      </c>
      <c r="AY134" s="301">
        <f t="shared" si="75"/>
        <v>57.947191028615642</v>
      </c>
      <c r="AZ134" s="301">
        <f t="shared" si="75"/>
        <v>28.973595514307821</v>
      </c>
      <c r="BA134" s="301">
        <f t="shared" si="75"/>
        <v>75.331348337200325</v>
      </c>
      <c r="BB134" s="301">
        <f t="shared" si="75"/>
        <v>0</v>
      </c>
      <c r="BC134" s="301">
        <f t="shared" si="75"/>
        <v>0</v>
      </c>
      <c r="BD134" s="301">
        <f t="shared" ref="BD134:BF153" si="77">+$AO134*VLOOKUP($E134,$AM$5:$BG$7,BD$1+3,FALSE)</f>
        <v>81.126067440061888</v>
      </c>
      <c r="BE134" s="301">
        <f t="shared" si="77"/>
        <v>52.152471925754064</v>
      </c>
      <c r="BF134" s="301">
        <f t="shared" si="77"/>
        <v>40.563033720030944</v>
      </c>
      <c r="BG134" s="301">
        <f t="shared" si="55"/>
        <v>23.178876411446254</v>
      </c>
      <c r="BH134" s="301">
        <f t="shared" si="56"/>
        <v>397.7794274480454</v>
      </c>
    </row>
    <row r="135" spans="2:60" ht="14.25" x14ac:dyDescent="0.2">
      <c r="B135" s="1730" t="s">
        <v>39</v>
      </c>
      <c r="C135" s="2004" t="s">
        <v>74</v>
      </c>
      <c r="D135" s="2010" t="s">
        <v>75</v>
      </c>
      <c r="E135" s="1989" t="s">
        <v>25</v>
      </c>
      <c r="F135" s="1991" t="s">
        <v>16</v>
      </c>
      <c r="G135" s="2335">
        <v>17.45</v>
      </c>
      <c r="H135" s="2347">
        <v>2346.4699999999998</v>
      </c>
      <c r="I135" s="2347">
        <v>2346.4699999999998</v>
      </c>
      <c r="J135" s="2347">
        <v>2346.4699999999998</v>
      </c>
      <c r="K135" s="2351">
        <v>13.26</v>
      </c>
      <c r="L135" s="1539"/>
      <c r="M135" s="1539"/>
      <c r="R135" s="301">
        <f t="shared" si="57"/>
        <v>30339.857099999997</v>
      </c>
      <c r="S135" s="301">
        <f t="shared" si="76"/>
        <v>13500.528683870967</v>
      </c>
      <c r="T135" s="301">
        <f t="shared" si="76"/>
        <v>187.71760000000003</v>
      </c>
      <c r="U135" s="301">
        <f t="shared" si="76"/>
        <v>10183.6798</v>
      </c>
      <c r="V135" s="301">
        <f t="shared" si="76"/>
        <v>0</v>
      </c>
      <c r="W135" s="301">
        <f t="shared" si="76"/>
        <v>3026.9463000000001</v>
      </c>
      <c r="X135" s="301">
        <f t="shared" si="76"/>
        <v>70.394099999999995</v>
      </c>
      <c r="Y135" s="301">
        <f t="shared" si="76"/>
        <v>46.929400000000008</v>
      </c>
      <c r="Z135" s="301">
        <f t="shared" si="76"/>
        <v>46.929400000000008</v>
      </c>
      <c r="AA135" s="301">
        <f t="shared" si="76"/>
        <v>211.18229999999997</v>
      </c>
      <c r="AB135" s="301">
        <f t="shared" si="76"/>
        <v>234.64700000000002</v>
      </c>
      <c r="AC135" s="301">
        <f t="shared" si="76"/>
        <v>117.32350000000001</v>
      </c>
      <c r="AD135" s="301">
        <f t="shared" si="76"/>
        <v>305.04109999999997</v>
      </c>
      <c r="AE135" s="301">
        <f t="shared" si="76"/>
        <v>0</v>
      </c>
      <c r="AF135" s="301">
        <f t="shared" si="76"/>
        <v>0</v>
      </c>
      <c r="AG135" s="301">
        <f t="shared" si="58"/>
        <v>328.50580000000002</v>
      </c>
      <c r="AH135" s="301">
        <f t="shared" si="58"/>
        <v>211.18229999999997</v>
      </c>
      <c r="AI135" s="301">
        <f t="shared" si="58"/>
        <v>164.25290000000001</v>
      </c>
      <c r="AJ135" s="301">
        <f t="shared" si="52"/>
        <v>93.858800000000016</v>
      </c>
      <c r="AK135" s="301">
        <f t="shared" si="53"/>
        <v>1610.7381161290325</v>
      </c>
      <c r="AL135" s="1219" t="s">
        <v>1342</v>
      </c>
      <c r="AM135" s="73" t="s">
        <v>1342</v>
      </c>
      <c r="AN135" s="1219" t="s">
        <v>1342</v>
      </c>
      <c r="AO135" s="301">
        <f t="shared" si="59"/>
        <v>31114.192199999998</v>
      </c>
      <c r="AP135" s="301">
        <f t="shared" si="75"/>
        <v>13845.089740767906</v>
      </c>
      <c r="AQ135" s="301">
        <f t="shared" si="75"/>
        <v>192.50853642691416</v>
      </c>
      <c r="AR135" s="301">
        <f t="shared" si="75"/>
        <v>10443.588101160092</v>
      </c>
      <c r="AS135" s="301">
        <f t="shared" si="75"/>
        <v>0</v>
      </c>
      <c r="AT135" s="301">
        <f t="shared" si="75"/>
        <v>3104.2001498839909</v>
      </c>
      <c r="AU135" s="301">
        <f t="shared" si="75"/>
        <v>72.1907011600928</v>
      </c>
      <c r="AV135" s="301">
        <f t="shared" si="75"/>
        <v>48.127134106728541</v>
      </c>
      <c r="AW135" s="301">
        <f t="shared" si="75"/>
        <v>48.127134106728541</v>
      </c>
      <c r="AX135" s="301">
        <f t="shared" si="75"/>
        <v>216.5721034802784</v>
      </c>
      <c r="AY135" s="301">
        <f t="shared" si="75"/>
        <v>240.63567053364272</v>
      </c>
      <c r="AZ135" s="301">
        <f t="shared" si="75"/>
        <v>120.31783526682136</v>
      </c>
      <c r="BA135" s="301">
        <f t="shared" si="75"/>
        <v>312.8263716937355</v>
      </c>
      <c r="BB135" s="301">
        <f t="shared" si="75"/>
        <v>0</v>
      </c>
      <c r="BC135" s="301">
        <f t="shared" si="75"/>
        <v>0</v>
      </c>
      <c r="BD135" s="301">
        <f t="shared" si="77"/>
        <v>336.88993874709979</v>
      </c>
      <c r="BE135" s="301">
        <f t="shared" si="77"/>
        <v>216.5721034802784</v>
      </c>
      <c r="BF135" s="301">
        <f t="shared" si="77"/>
        <v>168.4449693735499</v>
      </c>
      <c r="BG135" s="301">
        <f t="shared" si="55"/>
        <v>96.254268213457081</v>
      </c>
      <c r="BH135" s="301">
        <f t="shared" si="56"/>
        <v>1651.847441598683</v>
      </c>
    </row>
    <row r="136" spans="2:60" ht="14.25" x14ac:dyDescent="0.2">
      <c r="B136" s="1730" t="s">
        <v>39</v>
      </c>
      <c r="C136" s="2004" t="s">
        <v>74</v>
      </c>
      <c r="D136" s="2010" t="s">
        <v>76</v>
      </c>
      <c r="E136" s="1989" t="s">
        <v>25</v>
      </c>
      <c r="F136" s="1991" t="s">
        <v>16</v>
      </c>
      <c r="G136" s="2335">
        <v>17</v>
      </c>
      <c r="H136" s="2347">
        <v>7279.25</v>
      </c>
      <c r="I136" s="2347">
        <v>7279.25</v>
      </c>
      <c r="J136" s="2347">
        <v>7279.25</v>
      </c>
      <c r="K136" s="2351">
        <v>12.93</v>
      </c>
      <c r="L136" s="1539"/>
      <c r="M136" s="1539"/>
      <c r="R136" s="301">
        <f t="shared" si="57"/>
        <v>94120.702499999999</v>
      </c>
      <c r="S136" s="301">
        <f t="shared" si="76"/>
        <v>41881.517096774194</v>
      </c>
      <c r="T136" s="301">
        <f t="shared" si="76"/>
        <v>582.34000000000015</v>
      </c>
      <c r="U136" s="301">
        <f t="shared" si="76"/>
        <v>31591.945</v>
      </c>
      <c r="V136" s="301">
        <f t="shared" si="76"/>
        <v>0</v>
      </c>
      <c r="W136" s="301">
        <f t="shared" si="76"/>
        <v>9390.2325000000001</v>
      </c>
      <c r="X136" s="301">
        <f t="shared" si="76"/>
        <v>218.3775</v>
      </c>
      <c r="Y136" s="301">
        <f t="shared" si="76"/>
        <v>145.58500000000004</v>
      </c>
      <c r="Z136" s="301">
        <f t="shared" si="76"/>
        <v>145.58500000000004</v>
      </c>
      <c r="AA136" s="301">
        <f t="shared" si="76"/>
        <v>655.13249999999994</v>
      </c>
      <c r="AB136" s="301">
        <f t="shared" si="76"/>
        <v>727.92500000000018</v>
      </c>
      <c r="AC136" s="301">
        <f t="shared" si="76"/>
        <v>363.96250000000009</v>
      </c>
      <c r="AD136" s="301">
        <f t="shared" si="76"/>
        <v>946.30250000000001</v>
      </c>
      <c r="AE136" s="301">
        <f t="shared" si="76"/>
        <v>0</v>
      </c>
      <c r="AF136" s="301">
        <f t="shared" si="76"/>
        <v>0</v>
      </c>
      <c r="AG136" s="301">
        <f t="shared" si="58"/>
        <v>1019.0950000000001</v>
      </c>
      <c r="AH136" s="301">
        <f t="shared" si="58"/>
        <v>655.13249999999994</v>
      </c>
      <c r="AI136" s="301">
        <f t="shared" si="58"/>
        <v>509.54750000000007</v>
      </c>
      <c r="AJ136" s="301">
        <f t="shared" si="52"/>
        <v>291.17000000000007</v>
      </c>
      <c r="AK136" s="301">
        <f t="shared" si="53"/>
        <v>4996.8529032258075</v>
      </c>
      <c r="AL136" s="1219" t="s">
        <v>1342</v>
      </c>
      <c r="AM136" s="73" t="s">
        <v>1342</v>
      </c>
      <c r="AN136" s="1219" t="s">
        <v>1342</v>
      </c>
      <c r="AO136" s="301">
        <f t="shared" si="59"/>
        <v>94120.702499999999</v>
      </c>
      <c r="AP136" s="301">
        <f t="shared" si="75"/>
        <v>41881.517096774194</v>
      </c>
      <c r="AQ136" s="301">
        <f t="shared" si="75"/>
        <v>582.34000000000015</v>
      </c>
      <c r="AR136" s="301">
        <f t="shared" si="75"/>
        <v>31591.945</v>
      </c>
      <c r="AS136" s="301">
        <f t="shared" si="75"/>
        <v>0</v>
      </c>
      <c r="AT136" s="301">
        <f t="shared" si="75"/>
        <v>9390.2325000000001</v>
      </c>
      <c r="AU136" s="301">
        <f t="shared" si="75"/>
        <v>218.3775</v>
      </c>
      <c r="AV136" s="301">
        <f t="shared" si="75"/>
        <v>145.58500000000004</v>
      </c>
      <c r="AW136" s="301">
        <f t="shared" si="75"/>
        <v>145.58500000000004</v>
      </c>
      <c r="AX136" s="301">
        <f t="shared" si="75"/>
        <v>655.13249999999994</v>
      </c>
      <c r="AY136" s="301">
        <f t="shared" si="75"/>
        <v>727.92500000000018</v>
      </c>
      <c r="AZ136" s="301">
        <f t="shared" si="75"/>
        <v>363.96250000000009</v>
      </c>
      <c r="BA136" s="301">
        <f t="shared" si="75"/>
        <v>946.30250000000001</v>
      </c>
      <c r="BB136" s="301">
        <f t="shared" si="75"/>
        <v>0</v>
      </c>
      <c r="BC136" s="301">
        <f t="shared" si="75"/>
        <v>0</v>
      </c>
      <c r="BD136" s="301">
        <f t="shared" si="77"/>
        <v>1019.0950000000001</v>
      </c>
      <c r="BE136" s="301">
        <f t="shared" si="77"/>
        <v>655.13249999999994</v>
      </c>
      <c r="BF136" s="301">
        <f t="shared" si="77"/>
        <v>509.54750000000007</v>
      </c>
      <c r="BG136" s="301">
        <f t="shared" si="55"/>
        <v>291.17000000000007</v>
      </c>
      <c r="BH136" s="301">
        <f t="shared" si="56"/>
        <v>4996.8529032258075</v>
      </c>
    </row>
    <row r="137" spans="2:60" ht="14.25" x14ac:dyDescent="0.2">
      <c r="B137" s="1730" t="s">
        <v>39</v>
      </c>
      <c r="C137" s="2004" t="s">
        <v>74</v>
      </c>
      <c r="D137" s="2010" t="s">
        <v>77</v>
      </c>
      <c r="E137" s="1989" t="s">
        <v>25</v>
      </c>
      <c r="F137" s="1991" t="s">
        <v>16</v>
      </c>
      <c r="G137" s="2335">
        <v>17</v>
      </c>
      <c r="H137" s="2347">
        <v>9997.7699999999986</v>
      </c>
      <c r="I137" s="2347">
        <v>9997.7699999999986</v>
      </c>
      <c r="J137" s="2347">
        <v>9997.7699999999986</v>
      </c>
      <c r="K137" s="2351">
        <v>12.93</v>
      </c>
      <c r="L137" s="1539"/>
      <c r="M137" s="1539"/>
      <c r="R137" s="301">
        <f t="shared" si="57"/>
        <v>129271.16609999997</v>
      </c>
      <c r="S137" s="301">
        <f t="shared" si="76"/>
        <v>57522.653458064502</v>
      </c>
      <c r="T137" s="301">
        <f t="shared" si="76"/>
        <v>799.82159999999999</v>
      </c>
      <c r="U137" s="301">
        <f t="shared" si="76"/>
        <v>43390.321799999991</v>
      </c>
      <c r="V137" s="301">
        <f t="shared" si="76"/>
        <v>0</v>
      </c>
      <c r="W137" s="301">
        <f t="shared" si="76"/>
        <v>12897.123299999999</v>
      </c>
      <c r="X137" s="301">
        <f t="shared" si="76"/>
        <v>299.93309999999991</v>
      </c>
      <c r="Y137" s="301">
        <f t="shared" si="76"/>
        <v>199.9554</v>
      </c>
      <c r="Z137" s="301">
        <f t="shared" si="76"/>
        <v>199.9554</v>
      </c>
      <c r="AA137" s="301">
        <f t="shared" si="76"/>
        <v>899.79929999999979</v>
      </c>
      <c r="AB137" s="301">
        <f t="shared" si="76"/>
        <v>999.77700000000004</v>
      </c>
      <c r="AC137" s="301">
        <f t="shared" si="76"/>
        <v>499.88850000000002</v>
      </c>
      <c r="AD137" s="301">
        <f t="shared" si="76"/>
        <v>1299.7100999999998</v>
      </c>
      <c r="AE137" s="301">
        <f t="shared" si="76"/>
        <v>0</v>
      </c>
      <c r="AF137" s="301">
        <f t="shared" si="76"/>
        <v>0</v>
      </c>
      <c r="AG137" s="301">
        <f t="shared" si="58"/>
        <v>1399.6877999999999</v>
      </c>
      <c r="AH137" s="301">
        <f t="shared" si="58"/>
        <v>899.79929999999979</v>
      </c>
      <c r="AI137" s="301">
        <f t="shared" si="58"/>
        <v>699.84389999999996</v>
      </c>
      <c r="AJ137" s="301">
        <f t="shared" si="52"/>
        <v>399.91079999999999</v>
      </c>
      <c r="AK137" s="301">
        <f t="shared" si="53"/>
        <v>6862.985341935484</v>
      </c>
      <c r="AL137" s="1219" t="s">
        <v>1342</v>
      </c>
      <c r="AM137" s="73" t="s">
        <v>1342</v>
      </c>
      <c r="AN137" s="1219" t="s">
        <v>1342</v>
      </c>
      <c r="AO137" s="301">
        <f t="shared" si="59"/>
        <v>129271.16609999997</v>
      </c>
      <c r="AP137" s="301">
        <f t="shared" si="75"/>
        <v>57522.653458064502</v>
      </c>
      <c r="AQ137" s="301">
        <f t="shared" si="75"/>
        <v>799.82159999999999</v>
      </c>
      <c r="AR137" s="301">
        <f t="shared" si="75"/>
        <v>43390.321799999991</v>
      </c>
      <c r="AS137" s="301">
        <f t="shared" si="75"/>
        <v>0</v>
      </c>
      <c r="AT137" s="301">
        <f t="shared" si="75"/>
        <v>12897.123299999999</v>
      </c>
      <c r="AU137" s="301">
        <f t="shared" si="75"/>
        <v>299.93309999999991</v>
      </c>
      <c r="AV137" s="301">
        <f t="shared" si="75"/>
        <v>199.9554</v>
      </c>
      <c r="AW137" s="301">
        <f t="shared" si="75"/>
        <v>199.9554</v>
      </c>
      <c r="AX137" s="301">
        <f t="shared" si="75"/>
        <v>899.79929999999979</v>
      </c>
      <c r="AY137" s="301">
        <f t="shared" si="75"/>
        <v>999.77700000000004</v>
      </c>
      <c r="AZ137" s="301">
        <f t="shared" si="75"/>
        <v>499.88850000000002</v>
      </c>
      <c r="BA137" s="301">
        <f t="shared" si="75"/>
        <v>1299.7100999999998</v>
      </c>
      <c r="BB137" s="301">
        <f t="shared" si="75"/>
        <v>0</v>
      </c>
      <c r="BC137" s="301">
        <f t="shared" si="75"/>
        <v>0</v>
      </c>
      <c r="BD137" s="301">
        <f t="shared" si="77"/>
        <v>1399.6877999999999</v>
      </c>
      <c r="BE137" s="301">
        <f t="shared" si="77"/>
        <v>899.79929999999979</v>
      </c>
      <c r="BF137" s="301">
        <f t="shared" si="77"/>
        <v>699.84389999999996</v>
      </c>
      <c r="BG137" s="301">
        <f t="shared" si="55"/>
        <v>399.91079999999999</v>
      </c>
      <c r="BH137" s="301">
        <f t="shared" si="56"/>
        <v>6862.985341935484</v>
      </c>
    </row>
    <row r="138" spans="2:60" ht="14.25" x14ac:dyDescent="0.2">
      <c r="B138" s="1730" t="s">
        <v>39</v>
      </c>
      <c r="C138" s="2004" t="s">
        <v>74</v>
      </c>
      <c r="D138" s="2010" t="s">
        <v>78</v>
      </c>
      <c r="E138" s="1989" t="s">
        <v>25</v>
      </c>
      <c r="F138" s="1991" t="s">
        <v>16</v>
      </c>
      <c r="G138" s="2335">
        <v>16.55</v>
      </c>
      <c r="H138" s="2347">
        <v>9.5299999999999994</v>
      </c>
      <c r="I138" s="2347">
        <v>9.5299999999999994</v>
      </c>
      <c r="J138" s="2347">
        <v>9.5299999999999994</v>
      </c>
      <c r="K138" s="2351">
        <v>13.07</v>
      </c>
      <c r="L138" s="1539"/>
      <c r="M138" s="1539"/>
      <c r="R138" s="301">
        <f t="shared" si="57"/>
        <v>123.2229</v>
      </c>
      <c r="S138" s="301">
        <f t="shared" si="76"/>
        <v>54.83131612903226</v>
      </c>
      <c r="T138" s="301">
        <f t="shared" si="76"/>
        <v>0.76240000000000008</v>
      </c>
      <c r="U138" s="301">
        <f t="shared" si="76"/>
        <v>41.360199999999999</v>
      </c>
      <c r="V138" s="301">
        <f t="shared" si="76"/>
        <v>0</v>
      </c>
      <c r="W138" s="301">
        <f t="shared" si="76"/>
        <v>12.293700000000001</v>
      </c>
      <c r="X138" s="301">
        <f t="shared" si="76"/>
        <v>0.28589999999999999</v>
      </c>
      <c r="Y138" s="301">
        <f t="shared" si="76"/>
        <v>0.19060000000000002</v>
      </c>
      <c r="Z138" s="301">
        <f t="shared" si="76"/>
        <v>0.19060000000000002</v>
      </c>
      <c r="AA138" s="301">
        <f t="shared" si="76"/>
        <v>0.85769999999999991</v>
      </c>
      <c r="AB138" s="301">
        <f t="shared" si="76"/>
        <v>0.95300000000000018</v>
      </c>
      <c r="AC138" s="301">
        <f t="shared" si="76"/>
        <v>0.47650000000000009</v>
      </c>
      <c r="AD138" s="301">
        <f t="shared" si="76"/>
        <v>1.2389000000000001</v>
      </c>
      <c r="AE138" s="301">
        <f t="shared" si="76"/>
        <v>0</v>
      </c>
      <c r="AF138" s="301">
        <f t="shared" si="76"/>
        <v>0</v>
      </c>
      <c r="AG138" s="301">
        <f t="shared" si="58"/>
        <v>1.3342000000000003</v>
      </c>
      <c r="AH138" s="301">
        <f t="shared" si="58"/>
        <v>0.85769999999999991</v>
      </c>
      <c r="AI138" s="301">
        <f t="shared" si="58"/>
        <v>0.66710000000000014</v>
      </c>
      <c r="AJ138" s="301">
        <f t="shared" si="52"/>
        <v>0.38120000000000004</v>
      </c>
      <c r="AK138" s="301">
        <f t="shared" ref="AK138:AK201" si="78">+$R138*VLOOKUP($E138,$P$5:$AK$7,AK$1+3,FALSE)</f>
        <v>6.5418838709677427</v>
      </c>
      <c r="AL138" s="1219" t="s">
        <v>1342</v>
      </c>
      <c r="AM138" s="73" t="s">
        <v>1342</v>
      </c>
      <c r="AN138" s="1219" t="s">
        <v>1342</v>
      </c>
      <c r="AO138" s="301">
        <f t="shared" si="59"/>
        <v>124.55709999999999</v>
      </c>
      <c r="AP138" s="301">
        <f t="shared" si="75"/>
        <v>55.425004006686123</v>
      </c>
      <c r="AQ138" s="301">
        <f t="shared" si="75"/>
        <v>0.77065491105955153</v>
      </c>
      <c r="AR138" s="301">
        <f t="shared" si="75"/>
        <v>41.808028924980661</v>
      </c>
      <c r="AS138" s="301">
        <f t="shared" si="75"/>
        <v>0</v>
      </c>
      <c r="AT138" s="301">
        <f t="shared" si="75"/>
        <v>12.426810440835267</v>
      </c>
      <c r="AU138" s="301">
        <f t="shared" si="75"/>
        <v>0.28899559164733174</v>
      </c>
      <c r="AV138" s="301">
        <f t="shared" si="75"/>
        <v>0.19266372776488788</v>
      </c>
      <c r="AW138" s="301">
        <f t="shared" si="75"/>
        <v>0.19266372776488788</v>
      </c>
      <c r="AX138" s="301">
        <f t="shared" si="75"/>
        <v>0.86698677494199528</v>
      </c>
      <c r="AY138" s="301">
        <f t="shared" si="75"/>
        <v>0.96331863882443947</v>
      </c>
      <c r="AZ138" s="301">
        <f t="shared" si="75"/>
        <v>0.48165931941221973</v>
      </c>
      <c r="BA138" s="301">
        <f t="shared" si="75"/>
        <v>1.2523142304717712</v>
      </c>
      <c r="BB138" s="301">
        <f t="shared" si="75"/>
        <v>0</v>
      </c>
      <c r="BC138" s="301">
        <f t="shared" si="75"/>
        <v>0</v>
      </c>
      <c r="BD138" s="301">
        <f t="shared" si="77"/>
        <v>1.3486460943542151</v>
      </c>
      <c r="BE138" s="301">
        <f t="shared" si="77"/>
        <v>0.86698677494199528</v>
      </c>
      <c r="BF138" s="301">
        <f t="shared" si="77"/>
        <v>0.67432304717710756</v>
      </c>
      <c r="BG138" s="301">
        <f t="shared" si="55"/>
        <v>0.38532745552977576</v>
      </c>
      <c r="BH138" s="301">
        <f t="shared" ref="BH138:BH201" si="79">+$AO138*VLOOKUP($E138,$AM$5:$BH$7,BH$1+3,FALSE)</f>
        <v>6.6127163336077643</v>
      </c>
    </row>
    <row r="139" spans="2:60" ht="14.25" x14ac:dyDescent="0.2">
      <c r="B139" s="1730" t="s">
        <v>39</v>
      </c>
      <c r="C139" s="2004" t="s">
        <v>74</v>
      </c>
      <c r="D139" s="2010" t="s">
        <v>79</v>
      </c>
      <c r="E139" s="1989" t="s">
        <v>25</v>
      </c>
      <c r="F139" s="1991" t="s">
        <v>16</v>
      </c>
      <c r="G139" s="2335">
        <v>16.55</v>
      </c>
      <c r="H139" s="2347">
        <v>225.65</v>
      </c>
      <c r="I139" s="2347">
        <v>225.65</v>
      </c>
      <c r="J139" s="2347">
        <v>225.65</v>
      </c>
      <c r="K139" s="2351">
        <v>13.07</v>
      </c>
      <c r="L139" s="1539"/>
      <c r="M139" s="1539"/>
      <c r="R139" s="301">
        <f t="shared" si="57"/>
        <v>2917.6545000000001</v>
      </c>
      <c r="S139" s="301">
        <f t="shared" si="76"/>
        <v>1298.2881935483872</v>
      </c>
      <c r="T139" s="301">
        <f t="shared" si="76"/>
        <v>18.052000000000003</v>
      </c>
      <c r="U139" s="301">
        <f t="shared" si="76"/>
        <v>979.32100000000003</v>
      </c>
      <c r="V139" s="301">
        <f t="shared" si="76"/>
        <v>0</v>
      </c>
      <c r="W139" s="301">
        <f t="shared" si="76"/>
        <v>291.08850000000001</v>
      </c>
      <c r="X139" s="301">
        <f t="shared" si="76"/>
        <v>6.7694999999999999</v>
      </c>
      <c r="Y139" s="301">
        <f t="shared" si="76"/>
        <v>4.5130000000000008</v>
      </c>
      <c r="Z139" s="301">
        <f t="shared" si="76"/>
        <v>4.5130000000000008</v>
      </c>
      <c r="AA139" s="301">
        <f t="shared" si="76"/>
        <v>20.308499999999999</v>
      </c>
      <c r="AB139" s="301">
        <f t="shared" si="76"/>
        <v>22.565000000000005</v>
      </c>
      <c r="AC139" s="301">
        <f t="shared" si="76"/>
        <v>11.282500000000002</v>
      </c>
      <c r="AD139" s="301">
        <f t="shared" si="76"/>
        <v>29.334500000000002</v>
      </c>
      <c r="AE139" s="301">
        <f t="shared" si="76"/>
        <v>0</v>
      </c>
      <c r="AF139" s="301">
        <f t="shared" si="76"/>
        <v>0</v>
      </c>
      <c r="AG139" s="301">
        <f t="shared" si="58"/>
        <v>31.591000000000008</v>
      </c>
      <c r="AH139" s="301">
        <f t="shared" si="58"/>
        <v>20.308499999999999</v>
      </c>
      <c r="AI139" s="301">
        <f t="shared" si="58"/>
        <v>15.795500000000004</v>
      </c>
      <c r="AJ139" s="301">
        <f t="shared" si="52"/>
        <v>9.0260000000000016</v>
      </c>
      <c r="AK139" s="301">
        <f t="shared" si="78"/>
        <v>154.89780645161292</v>
      </c>
      <c r="AL139" s="1219" t="s">
        <v>1342</v>
      </c>
      <c r="AM139" s="73" t="s">
        <v>1342</v>
      </c>
      <c r="AN139" s="1219" t="s">
        <v>1342</v>
      </c>
      <c r="AO139" s="301">
        <f t="shared" si="59"/>
        <v>2949.2455</v>
      </c>
      <c r="AP139" s="301">
        <f t="shared" ref="AP139:BC148" si="80">+$AO139*VLOOKUP($E139,$AM$5:$BC$7,AP$1+3,FALSE)</f>
        <v>1312.3454516378515</v>
      </c>
      <c r="AQ139" s="301">
        <f t="shared" si="80"/>
        <v>18.24745862335654</v>
      </c>
      <c r="AR139" s="301">
        <f t="shared" si="80"/>
        <v>989.92463031709201</v>
      </c>
      <c r="AS139" s="301">
        <f t="shared" si="80"/>
        <v>0</v>
      </c>
      <c r="AT139" s="301">
        <f t="shared" si="80"/>
        <v>294.24027030162415</v>
      </c>
      <c r="AU139" s="301">
        <f t="shared" si="80"/>
        <v>6.8427969837587002</v>
      </c>
      <c r="AV139" s="301">
        <f t="shared" si="80"/>
        <v>4.5618646558391349</v>
      </c>
      <c r="AW139" s="301">
        <f t="shared" si="80"/>
        <v>4.5618646558391349</v>
      </c>
      <c r="AX139" s="301">
        <f t="shared" si="80"/>
        <v>20.528390951276101</v>
      </c>
      <c r="AY139" s="301">
        <f t="shared" si="80"/>
        <v>22.809323279195674</v>
      </c>
      <c r="AZ139" s="301">
        <f t="shared" si="80"/>
        <v>11.404661639597837</v>
      </c>
      <c r="BA139" s="301">
        <f t="shared" si="80"/>
        <v>29.652120262954373</v>
      </c>
      <c r="BB139" s="301">
        <f t="shared" si="80"/>
        <v>0</v>
      </c>
      <c r="BC139" s="301">
        <f t="shared" si="80"/>
        <v>0</v>
      </c>
      <c r="BD139" s="301">
        <f t="shared" si="77"/>
        <v>31.933052590873942</v>
      </c>
      <c r="BE139" s="301">
        <f t="shared" si="77"/>
        <v>20.528390951276101</v>
      </c>
      <c r="BF139" s="301">
        <f t="shared" si="77"/>
        <v>15.966526295436971</v>
      </c>
      <c r="BG139" s="301">
        <f t="shared" si="55"/>
        <v>9.1237293116782698</v>
      </c>
      <c r="BH139" s="301">
        <f t="shared" si="79"/>
        <v>156.57496754234964</v>
      </c>
    </row>
    <row r="140" spans="2:60" ht="14.25" x14ac:dyDescent="0.2">
      <c r="B140" s="1730" t="s">
        <v>39</v>
      </c>
      <c r="C140" s="2004" t="s">
        <v>74</v>
      </c>
      <c r="D140" s="2010" t="s">
        <v>80</v>
      </c>
      <c r="E140" s="1989" t="s">
        <v>25</v>
      </c>
      <c r="F140" s="1991" t="s">
        <v>16</v>
      </c>
      <c r="G140" s="2335">
        <v>16.72</v>
      </c>
      <c r="H140" s="2347">
        <v>799.19999999999993</v>
      </c>
      <c r="I140" s="2347">
        <v>799.19999999999993</v>
      </c>
      <c r="J140" s="2347">
        <v>799.19999999999993</v>
      </c>
      <c r="K140" s="2351">
        <v>12.93</v>
      </c>
      <c r="L140" s="1539"/>
      <c r="M140" s="1539"/>
      <c r="R140" s="301">
        <f t="shared" si="57"/>
        <v>10333.655999999999</v>
      </c>
      <c r="S140" s="301">
        <f t="shared" si="76"/>
        <v>4598.2358709677419</v>
      </c>
      <c r="T140" s="301">
        <f t="shared" si="76"/>
        <v>63.936000000000007</v>
      </c>
      <c r="U140" s="301">
        <f t="shared" si="76"/>
        <v>3468.5279999999998</v>
      </c>
      <c r="V140" s="301">
        <f t="shared" si="76"/>
        <v>0</v>
      </c>
      <c r="W140" s="301">
        <f t="shared" si="76"/>
        <v>1030.9680000000001</v>
      </c>
      <c r="X140" s="301">
        <f t="shared" si="76"/>
        <v>23.975999999999996</v>
      </c>
      <c r="Y140" s="301">
        <f t="shared" si="76"/>
        <v>15.984000000000002</v>
      </c>
      <c r="Z140" s="301">
        <f t="shared" si="76"/>
        <v>15.984000000000002</v>
      </c>
      <c r="AA140" s="301">
        <f t="shared" si="76"/>
        <v>71.927999999999997</v>
      </c>
      <c r="AB140" s="301">
        <f t="shared" si="76"/>
        <v>79.920000000000016</v>
      </c>
      <c r="AC140" s="301">
        <f t="shared" si="76"/>
        <v>39.960000000000008</v>
      </c>
      <c r="AD140" s="301">
        <f t="shared" si="76"/>
        <v>103.896</v>
      </c>
      <c r="AE140" s="301">
        <f t="shared" si="76"/>
        <v>0</v>
      </c>
      <c r="AF140" s="301">
        <f t="shared" si="76"/>
        <v>0</v>
      </c>
      <c r="AG140" s="301">
        <f t="shared" si="58"/>
        <v>111.88800000000001</v>
      </c>
      <c r="AH140" s="301">
        <f t="shared" si="58"/>
        <v>71.927999999999997</v>
      </c>
      <c r="AI140" s="301">
        <f t="shared" si="58"/>
        <v>55.944000000000003</v>
      </c>
      <c r="AJ140" s="301">
        <f t="shared" si="52"/>
        <v>31.968000000000004</v>
      </c>
      <c r="AK140" s="301">
        <f t="shared" si="78"/>
        <v>548.61212903225805</v>
      </c>
      <c r="AL140" s="1219" t="s">
        <v>1342</v>
      </c>
      <c r="AM140" s="73" t="s">
        <v>1342</v>
      </c>
      <c r="AN140" s="1219" t="s">
        <v>1342</v>
      </c>
      <c r="AO140" s="301">
        <f t="shared" si="59"/>
        <v>10333.655999999999</v>
      </c>
      <c r="AP140" s="301">
        <f t="shared" si="80"/>
        <v>4598.2358709677419</v>
      </c>
      <c r="AQ140" s="301">
        <f t="shared" si="80"/>
        <v>63.936000000000007</v>
      </c>
      <c r="AR140" s="301">
        <f t="shared" si="80"/>
        <v>3468.5279999999998</v>
      </c>
      <c r="AS140" s="301">
        <f t="shared" si="80"/>
        <v>0</v>
      </c>
      <c r="AT140" s="301">
        <f t="shared" si="80"/>
        <v>1030.9680000000001</v>
      </c>
      <c r="AU140" s="301">
        <f t="shared" si="80"/>
        <v>23.975999999999996</v>
      </c>
      <c r="AV140" s="301">
        <f t="shared" si="80"/>
        <v>15.984000000000002</v>
      </c>
      <c r="AW140" s="301">
        <f t="shared" si="80"/>
        <v>15.984000000000002</v>
      </c>
      <c r="AX140" s="301">
        <f t="shared" si="80"/>
        <v>71.927999999999997</v>
      </c>
      <c r="AY140" s="301">
        <f t="shared" si="80"/>
        <v>79.920000000000016</v>
      </c>
      <c r="AZ140" s="301">
        <f t="shared" si="80"/>
        <v>39.960000000000008</v>
      </c>
      <c r="BA140" s="301">
        <f t="shared" si="80"/>
        <v>103.896</v>
      </c>
      <c r="BB140" s="301">
        <f t="shared" si="80"/>
        <v>0</v>
      </c>
      <c r="BC140" s="301">
        <f t="shared" si="80"/>
        <v>0</v>
      </c>
      <c r="BD140" s="301">
        <f t="shared" si="77"/>
        <v>111.88800000000001</v>
      </c>
      <c r="BE140" s="301">
        <f t="shared" si="77"/>
        <v>71.927999999999997</v>
      </c>
      <c r="BF140" s="301">
        <f t="shared" si="77"/>
        <v>55.944000000000003</v>
      </c>
      <c r="BG140" s="301">
        <f t="shared" si="55"/>
        <v>31.968000000000004</v>
      </c>
      <c r="BH140" s="301">
        <f t="shared" si="79"/>
        <v>548.61212903225805</v>
      </c>
    </row>
    <row r="141" spans="2:60" ht="14.25" x14ac:dyDescent="0.2">
      <c r="B141" s="1730" t="s">
        <v>39</v>
      </c>
      <c r="C141" s="2004" t="s">
        <v>74</v>
      </c>
      <c r="D141" s="2010" t="s">
        <v>81</v>
      </c>
      <c r="E141" s="1989" t="s">
        <v>25</v>
      </c>
      <c r="F141" s="1991" t="s">
        <v>16</v>
      </c>
      <c r="G141" s="2335">
        <v>17.29</v>
      </c>
      <c r="H141" s="2347">
        <v>1312.47</v>
      </c>
      <c r="I141" s="2337">
        <v>1312.47</v>
      </c>
      <c r="J141" s="2337">
        <v>1312.47</v>
      </c>
      <c r="K141" s="2351">
        <v>12.93</v>
      </c>
      <c r="L141" s="1539"/>
      <c r="M141" s="1539"/>
      <c r="R141" s="301">
        <f t="shared" si="57"/>
        <v>16970.237099999998</v>
      </c>
      <c r="S141" s="301">
        <f t="shared" si="76"/>
        <v>7551.3596516129028</v>
      </c>
      <c r="T141" s="301">
        <f t="shared" si="76"/>
        <v>104.99760000000001</v>
      </c>
      <c r="U141" s="301">
        <f t="shared" si="76"/>
        <v>5696.1197999999995</v>
      </c>
      <c r="V141" s="301">
        <f t="shared" si="76"/>
        <v>0</v>
      </c>
      <c r="W141" s="301">
        <f t="shared" si="76"/>
        <v>1693.0862999999999</v>
      </c>
      <c r="X141" s="301">
        <f t="shared" si="76"/>
        <v>39.374099999999991</v>
      </c>
      <c r="Y141" s="301">
        <f t="shared" si="76"/>
        <v>26.249400000000001</v>
      </c>
      <c r="Z141" s="301">
        <f t="shared" si="76"/>
        <v>26.249400000000001</v>
      </c>
      <c r="AA141" s="301">
        <f t="shared" si="76"/>
        <v>118.12229999999998</v>
      </c>
      <c r="AB141" s="301">
        <f t="shared" si="76"/>
        <v>131.24700000000001</v>
      </c>
      <c r="AC141" s="301">
        <f t="shared" si="76"/>
        <v>65.623500000000007</v>
      </c>
      <c r="AD141" s="301">
        <f t="shared" si="76"/>
        <v>170.62109999999998</v>
      </c>
      <c r="AE141" s="301">
        <f t="shared" si="76"/>
        <v>0</v>
      </c>
      <c r="AF141" s="301">
        <f t="shared" si="76"/>
        <v>0</v>
      </c>
      <c r="AG141" s="301">
        <f t="shared" si="58"/>
        <v>183.7458</v>
      </c>
      <c r="AH141" s="301">
        <f t="shared" si="58"/>
        <v>118.12229999999998</v>
      </c>
      <c r="AI141" s="301">
        <f t="shared" si="58"/>
        <v>91.872900000000001</v>
      </c>
      <c r="AJ141" s="301">
        <f t="shared" si="58"/>
        <v>52.498800000000003</v>
      </c>
      <c r="AK141" s="301">
        <f t="shared" si="78"/>
        <v>900.94714838709683</v>
      </c>
      <c r="AL141" s="1219" t="s">
        <v>1342</v>
      </c>
      <c r="AM141" s="73" t="s">
        <v>1342</v>
      </c>
      <c r="AN141" s="1219" t="s">
        <v>1342</v>
      </c>
      <c r="AO141" s="301">
        <f t="shared" si="59"/>
        <v>16970.237099999998</v>
      </c>
      <c r="AP141" s="301">
        <f t="shared" si="80"/>
        <v>7551.3596516129028</v>
      </c>
      <c r="AQ141" s="301">
        <f t="shared" si="80"/>
        <v>104.99760000000001</v>
      </c>
      <c r="AR141" s="301">
        <f t="shared" si="80"/>
        <v>5696.1197999999995</v>
      </c>
      <c r="AS141" s="301">
        <f t="shared" si="80"/>
        <v>0</v>
      </c>
      <c r="AT141" s="301">
        <f t="shared" si="80"/>
        <v>1693.0862999999999</v>
      </c>
      <c r="AU141" s="301">
        <f t="shared" si="80"/>
        <v>39.374099999999991</v>
      </c>
      <c r="AV141" s="301">
        <f t="shared" si="80"/>
        <v>26.249400000000001</v>
      </c>
      <c r="AW141" s="301">
        <f t="shared" si="80"/>
        <v>26.249400000000001</v>
      </c>
      <c r="AX141" s="301">
        <f t="shared" si="80"/>
        <v>118.12229999999998</v>
      </c>
      <c r="AY141" s="301">
        <f t="shared" si="80"/>
        <v>131.24700000000001</v>
      </c>
      <c r="AZ141" s="301">
        <f t="shared" si="80"/>
        <v>65.623500000000007</v>
      </c>
      <c r="BA141" s="301">
        <f t="shared" si="80"/>
        <v>170.62109999999998</v>
      </c>
      <c r="BB141" s="301">
        <f t="shared" si="80"/>
        <v>0</v>
      </c>
      <c r="BC141" s="301">
        <f t="shared" si="80"/>
        <v>0</v>
      </c>
      <c r="BD141" s="301">
        <f t="shared" si="77"/>
        <v>183.7458</v>
      </c>
      <c r="BE141" s="301">
        <f t="shared" si="77"/>
        <v>118.12229999999998</v>
      </c>
      <c r="BF141" s="301">
        <f t="shared" si="77"/>
        <v>91.872900000000001</v>
      </c>
      <c r="BG141" s="301">
        <f t="shared" ref="BG141:BG172" si="81">+$AO141*VLOOKUP($E141,$AM$5:$BG$7,BG$1+3,FALSE)</f>
        <v>52.498800000000003</v>
      </c>
      <c r="BH141" s="301">
        <f t="shared" si="79"/>
        <v>900.94714838709683</v>
      </c>
    </row>
    <row r="142" spans="2:60" ht="14.25" x14ac:dyDescent="0.2">
      <c r="B142" s="1730" t="s">
        <v>39</v>
      </c>
      <c r="C142" s="2004" t="s">
        <v>74</v>
      </c>
      <c r="D142" s="2010" t="s">
        <v>82</v>
      </c>
      <c r="E142" s="1989" t="s">
        <v>25</v>
      </c>
      <c r="F142" s="1991" t="s">
        <v>16</v>
      </c>
      <c r="G142" s="2335">
        <v>17.29</v>
      </c>
      <c r="H142" s="2347">
        <v>36848.660000000003</v>
      </c>
      <c r="I142" s="2337">
        <v>36848.660000000003</v>
      </c>
      <c r="J142" s="2337">
        <v>36848.660000000003</v>
      </c>
      <c r="K142" s="2351">
        <v>12.93</v>
      </c>
      <c r="L142" s="1539"/>
      <c r="M142" s="1539"/>
      <c r="R142" s="301">
        <f t="shared" ref="R142:R207" si="82">+I142*VLOOKUP($E142,$P$5:$R$7,3,FALSE)</f>
        <v>476453.17380000005</v>
      </c>
      <c r="S142" s="301">
        <f t="shared" si="76"/>
        <v>212010.54830967746</v>
      </c>
      <c r="T142" s="301">
        <f t="shared" si="76"/>
        <v>2947.892800000001</v>
      </c>
      <c r="U142" s="301">
        <f t="shared" si="76"/>
        <v>159923.18440000003</v>
      </c>
      <c r="V142" s="301">
        <f t="shared" si="76"/>
        <v>0</v>
      </c>
      <c r="W142" s="301">
        <f t="shared" si="76"/>
        <v>47534.771400000012</v>
      </c>
      <c r="X142" s="301">
        <f t="shared" si="76"/>
        <v>1105.4598000000001</v>
      </c>
      <c r="Y142" s="301">
        <f t="shared" si="76"/>
        <v>736.97320000000025</v>
      </c>
      <c r="Z142" s="301">
        <f t="shared" si="76"/>
        <v>736.97320000000025</v>
      </c>
      <c r="AA142" s="301">
        <f t="shared" si="76"/>
        <v>3316.3794000000003</v>
      </c>
      <c r="AB142" s="301">
        <f t="shared" si="76"/>
        <v>3684.8660000000013</v>
      </c>
      <c r="AC142" s="301">
        <f t="shared" si="76"/>
        <v>1842.4330000000007</v>
      </c>
      <c r="AD142" s="301">
        <f t="shared" si="76"/>
        <v>4790.3258000000005</v>
      </c>
      <c r="AE142" s="301">
        <f t="shared" si="76"/>
        <v>0</v>
      </c>
      <c r="AF142" s="301">
        <f t="shared" si="76"/>
        <v>0</v>
      </c>
      <c r="AG142" s="301">
        <f t="shared" ref="AG142:AJ207" si="83">+$R142*VLOOKUP($E142,$P$5:$AJ$7,AG$1+3,FALSE)</f>
        <v>5158.8124000000016</v>
      </c>
      <c r="AH142" s="301">
        <f t="shared" si="83"/>
        <v>3316.3794000000003</v>
      </c>
      <c r="AI142" s="301">
        <f t="shared" si="83"/>
        <v>2579.4062000000008</v>
      </c>
      <c r="AJ142" s="301">
        <f t="shared" si="83"/>
        <v>1473.9464000000005</v>
      </c>
      <c r="AK142" s="301">
        <f t="shared" si="78"/>
        <v>25294.822090322588</v>
      </c>
      <c r="AL142" s="1219" t="s">
        <v>1342</v>
      </c>
      <c r="AM142" s="73" t="s">
        <v>1342</v>
      </c>
      <c r="AN142" s="1219" t="s">
        <v>1342</v>
      </c>
      <c r="AO142" s="301">
        <f t="shared" ref="AO142:AO207" si="84">+J142*K142</f>
        <v>476453.17380000005</v>
      </c>
      <c r="AP142" s="301">
        <f t="shared" si="80"/>
        <v>212010.54830967746</v>
      </c>
      <c r="AQ142" s="301">
        <f t="shared" si="80"/>
        <v>2947.892800000001</v>
      </c>
      <c r="AR142" s="301">
        <f t="shared" si="80"/>
        <v>159923.18440000003</v>
      </c>
      <c r="AS142" s="301">
        <f t="shared" si="80"/>
        <v>0</v>
      </c>
      <c r="AT142" s="301">
        <f t="shared" si="80"/>
        <v>47534.771400000012</v>
      </c>
      <c r="AU142" s="301">
        <f t="shared" si="80"/>
        <v>1105.4598000000001</v>
      </c>
      <c r="AV142" s="301">
        <f t="shared" si="80"/>
        <v>736.97320000000025</v>
      </c>
      <c r="AW142" s="301">
        <f t="shared" si="80"/>
        <v>736.97320000000025</v>
      </c>
      <c r="AX142" s="301">
        <f t="shared" si="80"/>
        <v>3316.3794000000003</v>
      </c>
      <c r="AY142" s="301">
        <f t="shared" si="80"/>
        <v>3684.8660000000013</v>
      </c>
      <c r="AZ142" s="301">
        <f t="shared" si="80"/>
        <v>1842.4330000000007</v>
      </c>
      <c r="BA142" s="301">
        <f t="shared" si="80"/>
        <v>4790.3258000000005</v>
      </c>
      <c r="BB142" s="301">
        <f t="shared" si="80"/>
        <v>0</v>
      </c>
      <c r="BC142" s="301">
        <f t="shared" si="80"/>
        <v>0</v>
      </c>
      <c r="BD142" s="301">
        <f t="shared" si="77"/>
        <v>5158.8124000000016</v>
      </c>
      <c r="BE142" s="301">
        <f t="shared" si="77"/>
        <v>3316.3794000000003</v>
      </c>
      <c r="BF142" s="301">
        <f t="shared" si="77"/>
        <v>2579.4062000000008</v>
      </c>
      <c r="BG142" s="301">
        <f t="shared" si="81"/>
        <v>1473.9464000000005</v>
      </c>
      <c r="BH142" s="301">
        <f t="shared" si="79"/>
        <v>25294.822090322588</v>
      </c>
    </row>
    <row r="143" spans="2:60" ht="14.25" x14ac:dyDescent="0.2">
      <c r="B143" s="1730" t="s">
        <v>39</v>
      </c>
      <c r="C143" s="2004" t="s">
        <v>74</v>
      </c>
      <c r="D143" s="2010" t="s">
        <v>83</v>
      </c>
      <c r="E143" s="1989" t="s">
        <v>25</v>
      </c>
      <c r="F143" s="1991" t="s">
        <v>16</v>
      </c>
      <c r="G143" s="2335">
        <v>17</v>
      </c>
      <c r="H143" s="2347">
        <v>2.6799999999999997</v>
      </c>
      <c r="I143" s="2337">
        <v>2.6799999999999997</v>
      </c>
      <c r="J143" s="2337">
        <v>2.6799999999999997</v>
      </c>
      <c r="K143" s="2351">
        <v>12.93</v>
      </c>
      <c r="L143" s="1539"/>
      <c r="M143" s="1539"/>
      <c r="R143" s="301">
        <f t="shared" si="82"/>
        <v>34.652399999999993</v>
      </c>
      <c r="S143" s="301">
        <f t="shared" si="76"/>
        <v>15.419509677419352</v>
      </c>
      <c r="T143" s="301">
        <f t="shared" si="76"/>
        <v>0.21440000000000001</v>
      </c>
      <c r="U143" s="301">
        <f t="shared" si="76"/>
        <v>11.631199999999998</v>
      </c>
      <c r="V143" s="301">
        <f t="shared" si="76"/>
        <v>0</v>
      </c>
      <c r="W143" s="301">
        <f t="shared" si="76"/>
        <v>3.4571999999999998</v>
      </c>
      <c r="X143" s="301">
        <f t="shared" si="76"/>
        <v>8.0399999999999985E-2</v>
      </c>
      <c r="Y143" s="301">
        <f t="shared" si="76"/>
        <v>5.3600000000000002E-2</v>
      </c>
      <c r="Z143" s="301">
        <f t="shared" si="76"/>
        <v>5.3600000000000002E-2</v>
      </c>
      <c r="AA143" s="301">
        <f t="shared" si="76"/>
        <v>0.24119999999999994</v>
      </c>
      <c r="AB143" s="301">
        <f t="shared" si="76"/>
        <v>0.26800000000000002</v>
      </c>
      <c r="AC143" s="301">
        <f t="shared" si="76"/>
        <v>0.13400000000000001</v>
      </c>
      <c r="AD143" s="301">
        <f t="shared" si="76"/>
        <v>0.34839999999999993</v>
      </c>
      <c r="AE143" s="301">
        <f t="shared" si="76"/>
        <v>0</v>
      </c>
      <c r="AF143" s="301">
        <f t="shared" si="76"/>
        <v>0</v>
      </c>
      <c r="AG143" s="301">
        <f t="shared" si="83"/>
        <v>0.37519999999999998</v>
      </c>
      <c r="AH143" s="301">
        <f t="shared" si="83"/>
        <v>0.24119999999999994</v>
      </c>
      <c r="AI143" s="301">
        <f t="shared" si="83"/>
        <v>0.18759999999999999</v>
      </c>
      <c r="AJ143" s="301">
        <f t="shared" si="83"/>
        <v>0.1072</v>
      </c>
      <c r="AK143" s="301">
        <f t="shared" si="78"/>
        <v>1.8396903225806451</v>
      </c>
      <c r="AL143" s="1219" t="s">
        <v>1342</v>
      </c>
      <c r="AM143" s="73" t="s">
        <v>1342</v>
      </c>
      <c r="AN143" s="1219" t="s">
        <v>1342</v>
      </c>
      <c r="AO143" s="301">
        <f t="shared" si="84"/>
        <v>34.652399999999993</v>
      </c>
      <c r="AP143" s="301">
        <f t="shared" si="80"/>
        <v>15.419509677419352</v>
      </c>
      <c r="AQ143" s="301">
        <f t="shared" si="80"/>
        <v>0.21440000000000001</v>
      </c>
      <c r="AR143" s="301">
        <f t="shared" si="80"/>
        <v>11.631199999999998</v>
      </c>
      <c r="AS143" s="301">
        <f t="shared" si="80"/>
        <v>0</v>
      </c>
      <c r="AT143" s="301">
        <f t="shared" si="80"/>
        <v>3.4571999999999998</v>
      </c>
      <c r="AU143" s="301">
        <f t="shared" si="80"/>
        <v>8.0399999999999985E-2</v>
      </c>
      <c r="AV143" s="301">
        <f t="shared" si="80"/>
        <v>5.3600000000000002E-2</v>
      </c>
      <c r="AW143" s="301">
        <f t="shared" si="80"/>
        <v>5.3600000000000002E-2</v>
      </c>
      <c r="AX143" s="301">
        <f t="shared" si="80"/>
        <v>0.24119999999999994</v>
      </c>
      <c r="AY143" s="301">
        <f t="shared" si="80"/>
        <v>0.26800000000000002</v>
      </c>
      <c r="AZ143" s="301">
        <f t="shared" si="80"/>
        <v>0.13400000000000001</v>
      </c>
      <c r="BA143" s="301">
        <f t="shared" si="80"/>
        <v>0.34839999999999993</v>
      </c>
      <c r="BB143" s="301">
        <f t="shared" si="80"/>
        <v>0</v>
      </c>
      <c r="BC143" s="301">
        <f t="shared" si="80"/>
        <v>0</v>
      </c>
      <c r="BD143" s="301">
        <f t="shared" si="77"/>
        <v>0.37519999999999998</v>
      </c>
      <c r="BE143" s="301">
        <f t="shared" si="77"/>
        <v>0.24119999999999994</v>
      </c>
      <c r="BF143" s="301">
        <f t="shared" si="77"/>
        <v>0.18759999999999999</v>
      </c>
      <c r="BG143" s="301">
        <f t="shared" si="81"/>
        <v>0.1072</v>
      </c>
      <c r="BH143" s="301">
        <f t="shared" si="79"/>
        <v>1.8396903225806451</v>
      </c>
    </row>
    <row r="144" spans="2:60" ht="14.25" x14ac:dyDescent="0.2">
      <c r="B144" s="1730" t="s">
        <v>39</v>
      </c>
      <c r="C144" s="2004" t="s">
        <v>1352</v>
      </c>
      <c r="D144" s="2010" t="s">
        <v>124</v>
      </c>
      <c r="E144" s="1989" t="s">
        <v>15</v>
      </c>
      <c r="F144" s="1991" t="s">
        <v>16</v>
      </c>
      <c r="G144" s="2335">
        <v>17</v>
      </c>
      <c r="H144" s="2347">
        <v>9277.1629440250199</v>
      </c>
      <c r="I144" s="2337">
        <v>9277.1629440250199</v>
      </c>
      <c r="J144" s="2337">
        <v>9277.1629440250199</v>
      </c>
      <c r="K144" s="2351">
        <v>20.53</v>
      </c>
      <c r="L144" s="1539"/>
      <c r="M144" s="1539"/>
      <c r="R144" s="301">
        <f t="shared" si="82"/>
        <v>145837.00148007332</v>
      </c>
      <c r="S144" s="301">
        <f t="shared" si="76"/>
        <v>53376.605893429121</v>
      </c>
      <c r="T144" s="301">
        <f t="shared" si="76"/>
        <v>742.17303552200167</v>
      </c>
      <c r="U144" s="301">
        <f t="shared" si="76"/>
        <v>40262.887177068587</v>
      </c>
      <c r="V144" s="301">
        <f t="shared" si="76"/>
        <v>0</v>
      </c>
      <c r="W144" s="301">
        <f t="shared" si="76"/>
        <v>37850.824811622078</v>
      </c>
      <c r="X144" s="301">
        <f t="shared" si="76"/>
        <v>278.31488832075058</v>
      </c>
      <c r="Y144" s="301">
        <f t="shared" si="76"/>
        <v>185.54325888050042</v>
      </c>
      <c r="Z144" s="301">
        <f t="shared" si="76"/>
        <v>185.54325888050042</v>
      </c>
      <c r="AA144" s="301">
        <f t="shared" si="76"/>
        <v>834.94466496225175</v>
      </c>
      <c r="AB144" s="301">
        <f t="shared" si="76"/>
        <v>927.71629440250217</v>
      </c>
      <c r="AC144" s="301">
        <f t="shared" si="76"/>
        <v>463.85814720125109</v>
      </c>
      <c r="AD144" s="301">
        <f t="shared" si="76"/>
        <v>1206.0311827232526</v>
      </c>
      <c r="AE144" s="301">
        <f t="shared" si="76"/>
        <v>0</v>
      </c>
      <c r="AF144" s="301">
        <f t="shared" si="76"/>
        <v>0</v>
      </c>
      <c r="AG144" s="301">
        <f t="shared" si="83"/>
        <v>1298.8028121635027</v>
      </c>
      <c r="AH144" s="301">
        <f t="shared" si="83"/>
        <v>834.94466496225175</v>
      </c>
      <c r="AI144" s="301">
        <f t="shared" si="83"/>
        <v>649.40140608175136</v>
      </c>
      <c r="AJ144" s="301">
        <f t="shared" si="83"/>
        <v>371.08651776100083</v>
      </c>
      <c r="AK144" s="301">
        <f t="shared" si="78"/>
        <v>6368.3234660920143</v>
      </c>
      <c r="AL144" s="1219" t="s">
        <v>1342</v>
      </c>
      <c r="AM144" s="73" t="s">
        <v>1342</v>
      </c>
      <c r="AN144" s="1219" t="s">
        <v>1342</v>
      </c>
      <c r="AO144" s="301">
        <f t="shared" si="84"/>
        <v>190460.15524083367</v>
      </c>
      <c r="AP144" s="301">
        <f t="shared" si="80"/>
        <v>69708.760750133588</v>
      </c>
      <c r="AQ144" s="301">
        <f t="shared" si="80"/>
        <v>969.26287654368286</v>
      </c>
      <c r="AR144" s="301">
        <f t="shared" si="80"/>
        <v>52582.511052494789</v>
      </c>
      <c r="AS144" s="301">
        <f t="shared" si="80"/>
        <v>0</v>
      </c>
      <c r="AT144" s="301">
        <f t="shared" si="80"/>
        <v>49432.406703727822</v>
      </c>
      <c r="AU144" s="301">
        <f t="shared" si="80"/>
        <v>363.47357870388106</v>
      </c>
      <c r="AV144" s="301">
        <f t="shared" si="80"/>
        <v>242.31571913592072</v>
      </c>
      <c r="AW144" s="301">
        <f t="shared" si="80"/>
        <v>242.31571913592072</v>
      </c>
      <c r="AX144" s="301">
        <f t="shared" si="80"/>
        <v>1090.420736111643</v>
      </c>
      <c r="AY144" s="301">
        <f t="shared" si="80"/>
        <v>1211.5785956796037</v>
      </c>
      <c r="AZ144" s="301">
        <f t="shared" si="80"/>
        <v>605.78929783980186</v>
      </c>
      <c r="BA144" s="301">
        <f t="shared" si="80"/>
        <v>1575.0521743834845</v>
      </c>
      <c r="BB144" s="301">
        <f t="shared" si="80"/>
        <v>0</v>
      </c>
      <c r="BC144" s="301">
        <f t="shared" si="80"/>
        <v>0</v>
      </c>
      <c r="BD144" s="301">
        <f t="shared" si="77"/>
        <v>1696.210033951445</v>
      </c>
      <c r="BE144" s="301">
        <f t="shared" si="77"/>
        <v>1090.420736111643</v>
      </c>
      <c r="BF144" s="301">
        <f t="shared" si="77"/>
        <v>848.10501697572249</v>
      </c>
      <c r="BG144" s="301">
        <f t="shared" si="81"/>
        <v>484.63143827184143</v>
      </c>
      <c r="BH144" s="301">
        <f t="shared" si="79"/>
        <v>8316.9008116328914</v>
      </c>
    </row>
    <row r="145" spans="2:60" ht="14.25" x14ac:dyDescent="0.2">
      <c r="B145" s="1730" t="s">
        <v>39</v>
      </c>
      <c r="C145" s="2004" t="s">
        <v>1645</v>
      </c>
      <c r="D145" s="2010" t="s">
        <v>46</v>
      </c>
      <c r="E145" s="1989" t="s">
        <v>15</v>
      </c>
      <c r="F145" s="1991" t="s">
        <v>16</v>
      </c>
      <c r="G145" s="2335">
        <v>17</v>
      </c>
      <c r="H145" s="2347">
        <v>2488.8056880723434</v>
      </c>
      <c r="I145" s="2347">
        <v>2488.8056880723434</v>
      </c>
      <c r="J145" s="2347">
        <v>2488.8056880723434</v>
      </c>
      <c r="K145" s="2351">
        <v>15.72</v>
      </c>
      <c r="L145" s="1539"/>
      <c r="M145" s="1539"/>
      <c r="R145" s="301">
        <f t="shared" si="82"/>
        <v>39124.025416497243</v>
      </c>
      <c r="S145" s="301">
        <f t="shared" si="76"/>
        <v>14319.463952405911</v>
      </c>
      <c r="T145" s="301">
        <f t="shared" si="76"/>
        <v>199.10445504578752</v>
      </c>
      <c r="U145" s="301">
        <f t="shared" si="76"/>
        <v>10801.416686233972</v>
      </c>
      <c r="V145" s="301">
        <f t="shared" si="76"/>
        <v>0</v>
      </c>
      <c r="W145" s="301">
        <f t="shared" si="76"/>
        <v>10154.327207335162</v>
      </c>
      <c r="X145" s="301">
        <f t="shared" si="76"/>
        <v>74.664170642170305</v>
      </c>
      <c r="Y145" s="301">
        <f t="shared" si="76"/>
        <v>49.776113761446879</v>
      </c>
      <c r="Z145" s="301">
        <f t="shared" si="76"/>
        <v>49.776113761446879</v>
      </c>
      <c r="AA145" s="301">
        <f t="shared" si="76"/>
        <v>223.9925119265109</v>
      </c>
      <c r="AB145" s="301">
        <f t="shared" si="76"/>
        <v>248.88056880723443</v>
      </c>
      <c r="AC145" s="301">
        <f t="shared" si="76"/>
        <v>124.44028440361721</v>
      </c>
      <c r="AD145" s="301">
        <f t="shared" si="76"/>
        <v>323.54473944940463</v>
      </c>
      <c r="AE145" s="301">
        <f t="shared" si="76"/>
        <v>0</v>
      </c>
      <c r="AF145" s="301">
        <f t="shared" si="76"/>
        <v>0</v>
      </c>
      <c r="AG145" s="301">
        <f t="shared" si="83"/>
        <v>348.4327963301281</v>
      </c>
      <c r="AH145" s="301">
        <f t="shared" si="83"/>
        <v>223.9925119265109</v>
      </c>
      <c r="AI145" s="301">
        <f t="shared" si="83"/>
        <v>174.21639816506405</v>
      </c>
      <c r="AJ145" s="301">
        <f t="shared" si="83"/>
        <v>99.552227522893759</v>
      </c>
      <c r="AK145" s="301">
        <f t="shared" si="78"/>
        <v>1708.444678779983</v>
      </c>
      <c r="AL145" s="1219" t="s">
        <v>1342</v>
      </c>
      <c r="AM145" s="73" t="s">
        <v>1342</v>
      </c>
      <c r="AN145" s="1219" t="s">
        <v>1342</v>
      </c>
      <c r="AO145" s="301">
        <f t="shared" si="84"/>
        <v>39124.025416497243</v>
      </c>
      <c r="AP145" s="301">
        <f t="shared" si="80"/>
        <v>14319.463952405911</v>
      </c>
      <c r="AQ145" s="301">
        <f t="shared" si="80"/>
        <v>199.10445504578752</v>
      </c>
      <c r="AR145" s="301">
        <f t="shared" si="80"/>
        <v>10801.416686233972</v>
      </c>
      <c r="AS145" s="301">
        <f t="shared" si="80"/>
        <v>0</v>
      </c>
      <c r="AT145" s="301">
        <f t="shared" si="80"/>
        <v>10154.327207335162</v>
      </c>
      <c r="AU145" s="301">
        <f t="shared" si="80"/>
        <v>74.664170642170305</v>
      </c>
      <c r="AV145" s="301">
        <f t="shared" si="80"/>
        <v>49.776113761446879</v>
      </c>
      <c r="AW145" s="301">
        <f t="shared" si="80"/>
        <v>49.776113761446879</v>
      </c>
      <c r="AX145" s="301">
        <f t="shared" si="80"/>
        <v>223.9925119265109</v>
      </c>
      <c r="AY145" s="301">
        <f t="shared" si="80"/>
        <v>248.88056880723443</v>
      </c>
      <c r="AZ145" s="301">
        <f t="shared" si="80"/>
        <v>124.44028440361721</v>
      </c>
      <c r="BA145" s="301">
        <f t="shared" si="80"/>
        <v>323.54473944940463</v>
      </c>
      <c r="BB145" s="301">
        <f t="shared" si="80"/>
        <v>0</v>
      </c>
      <c r="BC145" s="301">
        <f t="shared" si="80"/>
        <v>0</v>
      </c>
      <c r="BD145" s="301">
        <f t="shared" si="77"/>
        <v>348.4327963301281</v>
      </c>
      <c r="BE145" s="301">
        <f t="shared" si="77"/>
        <v>223.9925119265109</v>
      </c>
      <c r="BF145" s="301">
        <f t="shared" si="77"/>
        <v>174.21639816506405</v>
      </c>
      <c r="BG145" s="301">
        <f t="shared" si="81"/>
        <v>99.552227522893759</v>
      </c>
      <c r="BH145" s="301">
        <f t="shared" si="79"/>
        <v>1708.444678779983</v>
      </c>
    </row>
    <row r="146" spans="2:60" ht="14.25" x14ac:dyDescent="0.2">
      <c r="B146" s="1730" t="s">
        <v>39</v>
      </c>
      <c r="C146" s="2004" t="s">
        <v>111</v>
      </c>
      <c r="D146" s="2010" t="s">
        <v>112</v>
      </c>
      <c r="E146" s="1989" t="s">
        <v>25</v>
      </c>
      <c r="F146" s="1991" t="s">
        <v>16</v>
      </c>
      <c r="G146" s="2335">
        <v>17.32</v>
      </c>
      <c r="H146" s="2347">
        <v>1222.19</v>
      </c>
      <c r="I146" s="2347">
        <v>1222.19</v>
      </c>
      <c r="J146" s="2347">
        <v>1222.19</v>
      </c>
      <c r="K146" s="2351">
        <v>13.17</v>
      </c>
      <c r="L146" s="1539"/>
      <c r="M146" s="1539"/>
      <c r="R146" s="301">
        <f t="shared" si="82"/>
        <v>15802.9167</v>
      </c>
      <c r="S146" s="301">
        <f t="shared" si="76"/>
        <v>7031.9293032258065</v>
      </c>
      <c r="T146" s="301">
        <f t="shared" si="76"/>
        <v>97.775200000000012</v>
      </c>
      <c r="U146" s="301">
        <f t="shared" si="76"/>
        <v>5304.3045999999995</v>
      </c>
      <c r="V146" s="301">
        <f t="shared" si="76"/>
        <v>0</v>
      </c>
      <c r="W146" s="301">
        <f t="shared" si="76"/>
        <v>1576.6251000000002</v>
      </c>
      <c r="X146" s="301">
        <f t="shared" si="76"/>
        <v>36.665700000000001</v>
      </c>
      <c r="Y146" s="301">
        <f t="shared" si="76"/>
        <v>24.443800000000003</v>
      </c>
      <c r="Z146" s="301">
        <f t="shared" si="76"/>
        <v>24.443800000000003</v>
      </c>
      <c r="AA146" s="301">
        <f t="shared" si="76"/>
        <v>109.99709999999999</v>
      </c>
      <c r="AB146" s="301">
        <f t="shared" si="76"/>
        <v>122.21900000000002</v>
      </c>
      <c r="AC146" s="301">
        <f t="shared" si="76"/>
        <v>61.109500000000011</v>
      </c>
      <c r="AD146" s="301">
        <f t="shared" si="76"/>
        <v>158.88470000000001</v>
      </c>
      <c r="AE146" s="301">
        <f t="shared" si="76"/>
        <v>0</v>
      </c>
      <c r="AF146" s="301">
        <f t="shared" si="76"/>
        <v>0</v>
      </c>
      <c r="AG146" s="301">
        <f t="shared" si="83"/>
        <v>171.10660000000001</v>
      </c>
      <c r="AH146" s="301">
        <f t="shared" si="83"/>
        <v>109.99709999999999</v>
      </c>
      <c r="AI146" s="301">
        <f t="shared" si="83"/>
        <v>85.553300000000007</v>
      </c>
      <c r="AJ146" s="301">
        <f t="shared" si="83"/>
        <v>48.887600000000006</v>
      </c>
      <c r="AK146" s="301">
        <f t="shared" si="78"/>
        <v>838.9742967741937</v>
      </c>
      <c r="AL146" s="1219" t="s">
        <v>1342</v>
      </c>
      <c r="AM146" s="73" t="s">
        <v>1342</v>
      </c>
      <c r="AN146" s="1219" t="s">
        <v>1342</v>
      </c>
      <c r="AO146" s="301">
        <f t="shared" si="84"/>
        <v>16096.2423</v>
      </c>
      <c r="AP146" s="301">
        <f t="shared" si="80"/>
        <v>7162.4523529376547</v>
      </c>
      <c r="AQ146" s="301">
        <f t="shared" si="80"/>
        <v>99.590052900232038</v>
      </c>
      <c r="AR146" s="301">
        <f t="shared" si="80"/>
        <v>5402.7603698375869</v>
      </c>
      <c r="AS146" s="301">
        <f t="shared" si="80"/>
        <v>0</v>
      </c>
      <c r="AT146" s="301">
        <f t="shared" si="80"/>
        <v>1605.8896030162414</v>
      </c>
      <c r="AU146" s="301">
        <f t="shared" si="80"/>
        <v>37.346269837587002</v>
      </c>
      <c r="AV146" s="301">
        <f t="shared" si="80"/>
        <v>24.89751322505801</v>
      </c>
      <c r="AW146" s="301">
        <f t="shared" si="80"/>
        <v>24.89751322505801</v>
      </c>
      <c r="AX146" s="301">
        <f t="shared" si="80"/>
        <v>112.03880951276102</v>
      </c>
      <c r="AY146" s="301">
        <f t="shared" si="80"/>
        <v>124.48756612529004</v>
      </c>
      <c r="AZ146" s="301">
        <f t="shared" si="80"/>
        <v>62.243783062645022</v>
      </c>
      <c r="BA146" s="301">
        <f t="shared" si="80"/>
        <v>161.83383596287703</v>
      </c>
      <c r="BB146" s="301">
        <f t="shared" si="80"/>
        <v>0</v>
      </c>
      <c r="BC146" s="301">
        <f t="shared" si="80"/>
        <v>0</v>
      </c>
      <c r="BD146" s="301">
        <f t="shared" si="77"/>
        <v>174.28259257540606</v>
      </c>
      <c r="BE146" s="301">
        <f t="shared" si="77"/>
        <v>112.03880951276102</v>
      </c>
      <c r="BF146" s="301">
        <f t="shared" si="77"/>
        <v>87.141296287703028</v>
      </c>
      <c r="BG146" s="301">
        <f t="shared" si="81"/>
        <v>49.795026450116019</v>
      </c>
      <c r="BH146" s="301">
        <f t="shared" si="79"/>
        <v>854.5469055310233</v>
      </c>
    </row>
    <row r="147" spans="2:60" ht="14.25" x14ac:dyDescent="0.2">
      <c r="B147" s="1730" t="s">
        <v>39</v>
      </c>
      <c r="C147" s="2004" t="s">
        <v>111</v>
      </c>
      <c r="D147" s="2010" t="s">
        <v>113</v>
      </c>
      <c r="E147" s="1989" t="s">
        <v>25</v>
      </c>
      <c r="F147" s="1991" t="s">
        <v>16</v>
      </c>
      <c r="G147" s="2335">
        <v>17.420000000000002</v>
      </c>
      <c r="H147" s="2347">
        <v>126.14</v>
      </c>
      <c r="I147" s="2347">
        <v>126.14</v>
      </c>
      <c r="J147" s="2347">
        <v>126.14</v>
      </c>
      <c r="K147" s="2351">
        <v>13.24</v>
      </c>
      <c r="L147" s="1539"/>
      <c r="M147" s="1539"/>
      <c r="R147" s="301">
        <f t="shared" si="82"/>
        <v>1630.9902</v>
      </c>
      <c r="S147" s="301">
        <f t="shared" si="76"/>
        <v>725.75259354838704</v>
      </c>
      <c r="T147" s="301">
        <f t="shared" si="76"/>
        <v>10.091200000000002</v>
      </c>
      <c r="U147" s="301">
        <f t="shared" si="76"/>
        <v>547.44759999999997</v>
      </c>
      <c r="V147" s="301">
        <f t="shared" si="76"/>
        <v>0</v>
      </c>
      <c r="W147" s="301">
        <f t="shared" si="76"/>
        <v>162.72060000000002</v>
      </c>
      <c r="X147" s="301">
        <f t="shared" si="76"/>
        <v>3.7841999999999998</v>
      </c>
      <c r="Y147" s="301">
        <f t="shared" si="76"/>
        <v>2.5228000000000006</v>
      </c>
      <c r="Z147" s="301">
        <f t="shared" si="76"/>
        <v>2.5228000000000006</v>
      </c>
      <c r="AA147" s="301">
        <f t="shared" si="76"/>
        <v>11.352599999999999</v>
      </c>
      <c r="AB147" s="301">
        <f t="shared" si="76"/>
        <v>12.614000000000003</v>
      </c>
      <c r="AC147" s="301">
        <f t="shared" si="76"/>
        <v>6.3070000000000013</v>
      </c>
      <c r="AD147" s="301">
        <f t="shared" si="76"/>
        <v>16.398199999999999</v>
      </c>
      <c r="AE147" s="301">
        <f t="shared" si="76"/>
        <v>0</v>
      </c>
      <c r="AF147" s="301">
        <f t="shared" si="76"/>
        <v>0</v>
      </c>
      <c r="AG147" s="301">
        <f t="shared" si="83"/>
        <v>17.659600000000001</v>
      </c>
      <c r="AH147" s="301">
        <f t="shared" si="83"/>
        <v>11.352599999999999</v>
      </c>
      <c r="AI147" s="301">
        <f t="shared" si="83"/>
        <v>8.8298000000000005</v>
      </c>
      <c r="AJ147" s="301">
        <f t="shared" si="83"/>
        <v>5.0456000000000012</v>
      </c>
      <c r="AK147" s="301">
        <f t="shared" si="78"/>
        <v>86.589006451612917</v>
      </c>
      <c r="AL147" s="1219" t="s">
        <v>1342</v>
      </c>
      <c r="AM147" s="73" t="s">
        <v>1342</v>
      </c>
      <c r="AN147" s="1219" t="s">
        <v>1342</v>
      </c>
      <c r="AO147" s="301">
        <f t="shared" si="84"/>
        <v>1670.0935999999999</v>
      </c>
      <c r="AP147" s="301">
        <f t="shared" si="80"/>
        <v>743.15269439912186</v>
      </c>
      <c r="AQ147" s="301">
        <f t="shared" si="80"/>
        <v>10.333139056457851</v>
      </c>
      <c r="AR147" s="301">
        <f t="shared" si="80"/>
        <v>560.57279381283831</v>
      </c>
      <c r="AS147" s="301">
        <f t="shared" si="80"/>
        <v>0</v>
      </c>
      <c r="AT147" s="301">
        <f t="shared" si="80"/>
        <v>166.62186728538285</v>
      </c>
      <c r="AU147" s="301">
        <f t="shared" si="80"/>
        <v>3.8749271461716934</v>
      </c>
      <c r="AV147" s="301">
        <f t="shared" si="80"/>
        <v>2.5832847641144627</v>
      </c>
      <c r="AW147" s="301">
        <f t="shared" si="80"/>
        <v>2.5832847641144627</v>
      </c>
      <c r="AX147" s="301">
        <f t="shared" si="80"/>
        <v>11.624781438515081</v>
      </c>
      <c r="AY147" s="301">
        <f t="shared" si="80"/>
        <v>12.916423820572314</v>
      </c>
      <c r="AZ147" s="301">
        <f t="shared" si="80"/>
        <v>6.458211910286157</v>
      </c>
      <c r="BA147" s="301">
        <f t="shared" si="80"/>
        <v>16.791350966744005</v>
      </c>
      <c r="BB147" s="301">
        <f t="shared" si="80"/>
        <v>0</v>
      </c>
      <c r="BC147" s="301">
        <f t="shared" si="80"/>
        <v>0</v>
      </c>
      <c r="BD147" s="301">
        <f t="shared" si="77"/>
        <v>18.082993348801239</v>
      </c>
      <c r="BE147" s="301">
        <f t="shared" si="77"/>
        <v>11.624781438515081</v>
      </c>
      <c r="BF147" s="301">
        <f t="shared" si="77"/>
        <v>9.0414966744006193</v>
      </c>
      <c r="BG147" s="301">
        <f t="shared" si="81"/>
        <v>5.1665695282289255</v>
      </c>
      <c r="BH147" s="301">
        <f t="shared" si="79"/>
        <v>88.664999645735108</v>
      </c>
    </row>
    <row r="148" spans="2:60" ht="14.25" x14ac:dyDescent="0.2">
      <c r="B148" s="1730" t="s">
        <v>39</v>
      </c>
      <c r="C148" s="2004" t="s">
        <v>111</v>
      </c>
      <c r="D148" s="2010" t="s">
        <v>114</v>
      </c>
      <c r="E148" s="1989" t="s">
        <v>25</v>
      </c>
      <c r="F148" s="1991" t="s">
        <v>16</v>
      </c>
      <c r="G148" s="2335">
        <v>17.420000000000002</v>
      </c>
      <c r="H148" s="2347">
        <v>0</v>
      </c>
      <c r="I148" s="2347">
        <v>0</v>
      </c>
      <c r="J148" s="2347">
        <v>0</v>
      </c>
      <c r="K148" s="2351">
        <v>13.24</v>
      </c>
      <c r="L148" s="1539"/>
      <c r="M148" s="1539"/>
      <c r="R148" s="301">
        <f t="shared" si="82"/>
        <v>0</v>
      </c>
      <c r="S148" s="301">
        <f t="shared" si="76"/>
        <v>0</v>
      </c>
      <c r="T148" s="301">
        <f t="shared" si="76"/>
        <v>0</v>
      </c>
      <c r="U148" s="301">
        <f t="shared" si="76"/>
        <v>0</v>
      </c>
      <c r="V148" s="301">
        <f t="shared" si="76"/>
        <v>0</v>
      </c>
      <c r="W148" s="301">
        <f t="shared" si="76"/>
        <v>0</v>
      </c>
      <c r="X148" s="301">
        <f t="shared" si="76"/>
        <v>0</v>
      </c>
      <c r="Y148" s="301">
        <f t="shared" si="76"/>
        <v>0</v>
      </c>
      <c r="Z148" s="301">
        <f t="shared" si="76"/>
        <v>0</v>
      </c>
      <c r="AA148" s="301">
        <f t="shared" si="76"/>
        <v>0</v>
      </c>
      <c r="AB148" s="301">
        <f t="shared" si="76"/>
        <v>0</v>
      </c>
      <c r="AC148" s="301">
        <f t="shared" si="76"/>
        <v>0</v>
      </c>
      <c r="AD148" s="301">
        <f t="shared" si="76"/>
        <v>0</v>
      </c>
      <c r="AE148" s="301">
        <f t="shared" si="76"/>
        <v>0</v>
      </c>
      <c r="AF148" s="301">
        <f t="shared" si="76"/>
        <v>0</v>
      </c>
      <c r="AG148" s="301">
        <f t="shared" si="83"/>
        <v>0</v>
      </c>
      <c r="AH148" s="301">
        <f t="shared" si="83"/>
        <v>0</v>
      </c>
      <c r="AI148" s="301">
        <f t="shared" si="83"/>
        <v>0</v>
      </c>
      <c r="AJ148" s="301">
        <f t="shared" si="83"/>
        <v>0</v>
      </c>
      <c r="AK148" s="301">
        <f t="shared" si="78"/>
        <v>0</v>
      </c>
      <c r="AL148" s="1219" t="s">
        <v>1342</v>
      </c>
      <c r="AM148" s="73" t="s">
        <v>1342</v>
      </c>
      <c r="AN148" s="1219" t="s">
        <v>1342</v>
      </c>
      <c r="AO148" s="301">
        <f t="shared" si="84"/>
        <v>0</v>
      </c>
      <c r="AP148" s="301">
        <f t="shared" si="80"/>
        <v>0</v>
      </c>
      <c r="AQ148" s="301">
        <f t="shared" si="80"/>
        <v>0</v>
      </c>
      <c r="AR148" s="301">
        <f t="shared" si="80"/>
        <v>0</v>
      </c>
      <c r="AS148" s="301">
        <f t="shared" si="80"/>
        <v>0</v>
      </c>
      <c r="AT148" s="301">
        <f t="shared" si="80"/>
        <v>0</v>
      </c>
      <c r="AU148" s="301">
        <f t="shared" si="80"/>
        <v>0</v>
      </c>
      <c r="AV148" s="301">
        <f t="shared" si="80"/>
        <v>0</v>
      </c>
      <c r="AW148" s="301">
        <f t="shared" si="80"/>
        <v>0</v>
      </c>
      <c r="AX148" s="301">
        <f t="shared" si="80"/>
        <v>0</v>
      </c>
      <c r="AY148" s="301">
        <f t="shared" si="80"/>
        <v>0</v>
      </c>
      <c r="AZ148" s="301">
        <f t="shared" si="80"/>
        <v>0</v>
      </c>
      <c r="BA148" s="301">
        <f t="shared" si="80"/>
        <v>0</v>
      </c>
      <c r="BB148" s="301">
        <f t="shared" si="80"/>
        <v>0</v>
      </c>
      <c r="BC148" s="301">
        <f t="shared" si="80"/>
        <v>0</v>
      </c>
      <c r="BD148" s="301">
        <f t="shared" si="77"/>
        <v>0</v>
      </c>
      <c r="BE148" s="301">
        <f t="shared" si="77"/>
        <v>0</v>
      </c>
      <c r="BF148" s="301">
        <f t="shared" si="77"/>
        <v>0</v>
      </c>
      <c r="BG148" s="301">
        <f t="shared" si="81"/>
        <v>0</v>
      </c>
      <c r="BH148" s="301">
        <f t="shared" si="79"/>
        <v>0</v>
      </c>
    </row>
    <row r="149" spans="2:60" ht="14.25" x14ac:dyDescent="0.2">
      <c r="B149" s="1730" t="s">
        <v>39</v>
      </c>
      <c r="C149" s="2004" t="s">
        <v>111</v>
      </c>
      <c r="D149" s="2010" t="s">
        <v>115</v>
      </c>
      <c r="E149" s="1989" t="s">
        <v>25</v>
      </c>
      <c r="F149" s="1991" t="s">
        <v>16</v>
      </c>
      <c r="G149" s="2335">
        <v>17.420000000000002</v>
      </c>
      <c r="H149" s="2347">
        <v>0</v>
      </c>
      <c r="I149" s="2347">
        <v>0</v>
      </c>
      <c r="J149" s="2347">
        <v>0</v>
      </c>
      <c r="K149" s="2351">
        <v>13.24</v>
      </c>
      <c r="L149" s="1539"/>
      <c r="M149" s="1539"/>
      <c r="R149" s="301">
        <f t="shared" si="82"/>
        <v>0</v>
      </c>
      <c r="S149" s="301">
        <f t="shared" si="76"/>
        <v>0</v>
      </c>
      <c r="T149" s="301">
        <f t="shared" si="76"/>
        <v>0</v>
      </c>
      <c r="U149" s="301">
        <f t="shared" si="76"/>
        <v>0</v>
      </c>
      <c r="V149" s="301">
        <f t="shared" si="76"/>
        <v>0</v>
      </c>
      <c r="W149" s="301">
        <f t="shared" si="76"/>
        <v>0</v>
      </c>
      <c r="X149" s="301">
        <f t="shared" si="76"/>
        <v>0</v>
      </c>
      <c r="Y149" s="301">
        <f t="shared" si="76"/>
        <v>0</v>
      </c>
      <c r="Z149" s="301">
        <f t="shared" si="76"/>
        <v>0</v>
      </c>
      <c r="AA149" s="301">
        <f t="shared" si="76"/>
        <v>0</v>
      </c>
      <c r="AB149" s="301">
        <f t="shared" si="76"/>
        <v>0</v>
      </c>
      <c r="AC149" s="301">
        <f t="shared" ref="S149:AF167" si="85">+$R149*VLOOKUP($E149,$P$5:$AF$7,AC$1+3,FALSE)</f>
        <v>0</v>
      </c>
      <c r="AD149" s="301">
        <f t="shared" si="85"/>
        <v>0</v>
      </c>
      <c r="AE149" s="301">
        <f t="shared" si="85"/>
        <v>0</v>
      </c>
      <c r="AF149" s="301">
        <f t="shared" si="85"/>
        <v>0</v>
      </c>
      <c r="AG149" s="301">
        <f t="shared" si="83"/>
        <v>0</v>
      </c>
      <c r="AH149" s="301">
        <f t="shared" si="83"/>
        <v>0</v>
      </c>
      <c r="AI149" s="301">
        <f t="shared" si="83"/>
        <v>0</v>
      </c>
      <c r="AJ149" s="301">
        <f t="shared" si="83"/>
        <v>0</v>
      </c>
      <c r="AK149" s="301">
        <f t="shared" si="78"/>
        <v>0</v>
      </c>
      <c r="AL149" s="1219" t="s">
        <v>1342</v>
      </c>
      <c r="AM149" s="73" t="s">
        <v>1342</v>
      </c>
      <c r="AN149" s="1219" t="s">
        <v>1342</v>
      </c>
      <c r="AO149" s="301">
        <f t="shared" si="84"/>
        <v>0</v>
      </c>
      <c r="AP149" s="301">
        <f t="shared" ref="AP149:BC158" si="86">+$AO149*VLOOKUP($E149,$AM$5:$BC$7,AP$1+3,FALSE)</f>
        <v>0</v>
      </c>
      <c r="AQ149" s="301">
        <f t="shared" si="86"/>
        <v>0</v>
      </c>
      <c r="AR149" s="301">
        <f t="shared" si="86"/>
        <v>0</v>
      </c>
      <c r="AS149" s="301">
        <f t="shared" si="86"/>
        <v>0</v>
      </c>
      <c r="AT149" s="301">
        <f t="shared" si="86"/>
        <v>0</v>
      </c>
      <c r="AU149" s="301">
        <f t="shared" si="86"/>
        <v>0</v>
      </c>
      <c r="AV149" s="301">
        <f t="shared" si="86"/>
        <v>0</v>
      </c>
      <c r="AW149" s="301">
        <f t="shared" si="86"/>
        <v>0</v>
      </c>
      <c r="AX149" s="301">
        <f t="shared" si="86"/>
        <v>0</v>
      </c>
      <c r="AY149" s="301">
        <f t="shared" si="86"/>
        <v>0</v>
      </c>
      <c r="AZ149" s="301">
        <f t="shared" si="86"/>
        <v>0</v>
      </c>
      <c r="BA149" s="301">
        <f t="shared" si="86"/>
        <v>0</v>
      </c>
      <c r="BB149" s="301">
        <f t="shared" si="86"/>
        <v>0</v>
      </c>
      <c r="BC149" s="301">
        <f t="shared" si="86"/>
        <v>0</v>
      </c>
      <c r="BD149" s="301">
        <f t="shared" si="77"/>
        <v>0</v>
      </c>
      <c r="BE149" s="301">
        <f t="shared" si="77"/>
        <v>0</v>
      </c>
      <c r="BF149" s="301">
        <f t="shared" si="77"/>
        <v>0</v>
      </c>
      <c r="BG149" s="301">
        <f t="shared" si="81"/>
        <v>0</v>
      </c>
      <c r="BH149" s="301">
        <f t="shared" si="79"/>
        <v>0</v>
      </c>
    </row>
    <row r="150" spans="2:60" ht="14.25" x14ac:dyDescent="0.2">
      <c r="B150" s="1730" t="s">
        <v>39</v>
      </c>
      <c r="C150" s="2004" t="s">
        <v>111</v>
      </c>
      <c r="D150" s="2010" t="s">
        <v>116</v>
      </c>
      <c r="E150" s="1989" t="s">
        <v>25</v>
      </c>
      <c r="F150" s="1991" t="s">
        <v>16</v>
      </c>
      <c r="G150" s="2335">
        <v>17.420000000000002</v>
      </c>
      <c r="H150" s="2347">
        <v>0</v>
      </c>
      <c r="I150" s="2347">
        <v>0</v>
      </c>
      <c r="J150" s="2347">
        <v>0</v>
      </c>
      <c r="K150" s="2351">
        <v>13.24</v>
      </c>
      <c r="L150" s="1539"/>
      <c r="M150" s="1539"/>
      <c r="R150" s="301">
        <f t="shared" si="82"/>
        <v>0</v>
      </c>
      <c r="S150" s="301">
        <f t="shared" si="85"/>
        <v>0</v>
      </c>
      <c r="T150" s="301">
        <f t="shared" si="85"/>
        <v>0</v>
      </c>
      <c r="U150" s="301">
        <f t="shared" si="85"/>
        <v>0</v>
      </c>
      <c r="V150" s="301">
        <f t="shared" si="85"/>
        <v>0</v>
      </c>
      <c r="W150" s="301">
        <f t="shared" si="85"/>
        <v>0</v>
      </c>
      <c r="X150" s="301">
        <f t="shared" si="85"/>
        <v>0</v>
      </c>
      <c r="Y150" s="301">
        <f t="shared" si="85"/>
        <v>0</v>
      </c>
      <c r="Z150" s="301">
        <f t="shared" si="85"/>
        <v>0</v>
      </c>
      <c r="AA150" s="301">
        <f t="shared" si="85"/>
        <v>0</v>
      </c>
      <c r="AB150" s="301">
        <f t="shared" si="85"/>
        <v>0</v>
      </c>
      <c r="AC150" s="301">
        <f t="shared" si="85"/>
        <v>0</v>
      </c>
      <c r="AD150" s="301">
        <f t="shared" si="85"/>
        <v>0</v>
      </c>
      <c r="AE150" s="301">
        <f t="shared" si="85"/>
        <v>0</v>
      </c>
      <c r="AF150" s="301">
        <f t="shared" si="85"/>
        <v>0</v>
      </c>
      <c r="AG150" s="301">
        <f t="shared" si="83"/>
        <v>0</v>
      </c>
      <c r="AH150" s="301">
        <f t="shared" si="83"/>
        <v>0</v>
      </c>
      <c r="AI150" s="301">
        <f t="shared" si="83"/>
        <v>0</v>
      </c>
      <c r="AJ150" s="301">
        <f t="shared" si="83"/>
        <v>0</v>
      </c>
      <c r="AK150" s="301">
        <f t="shared" si="78"/>
        <v>0</v>
      </c>
      <c r="AL150" s="1219" t="s">
        <v>1342</v>
      </c>
      <c r="AM150" s="73" t="s">
        <v>1342</v>
      </c>
      <c r="AN150" s="1219" t="s">
        <v>1342</v>
      </c>
      <c r="AO150" s="301">
        <f t="shared" si="84"/>
        <v>0</v>
      </c>
      <c r="AP150" s="301">
        <f t="shared" si="86"/>
        <v>0</v>
      </c>
      <c r="AQ150" s="301">
        <f t="shared" si="86"/>
        <v>0</v>
      </c>
      <c r="AR150" s="301">
        <f t="shared" si="86"/>
        <v>0</v>
      </c>
      <c r="AS150" s="301">
        <f t="shared" si="86"/>
        <v>0</v>
      </c>
      <c r="AT150" s="301">
        <f t="shared" si="86"/>
        <v>0</v>
      </c>
      <c r="AU150" s="301">
        <f t="shared" si="86"/>
        <v>0</v>
      </c>
      <c r="AV150" s="301">
        <f t="shared" si="86"/>
        <v>0</v>
      </c>
      <c r="AW150" s="301">
        <f t="shared" si="86"/>
        <v>0</v>
      </c>
      <c r="AX150" s="301">
        <f t="shared" si="86"/>
        <v>0</v>
      </c>
      <c r="AY150" s="301">
        <f t="shared" si="86"/>
        <v>0</v>
      </c>
      <c r="AZ150" s="301">
        <f t="shared" si="86"/>
        <v>0</v>
      </c>
      <c r="BA150" s="301">
        <f t="shared" si="86"/>
        <v>0</v>
      </c>
      <c r="BB150" s="301">
        <f t="shared" si="86"/>
        <v>0</v>
      </c>
      <c r="BC150" s="301">
        <f t="shared" si="86"/>
        <v>0</v>
      </c>
      <c r="BD150" s="301">
        <f t="shared" si="77"/>
        <v>0</v>
      </c>
      <c r="BE150" s="301">
        <f t="shared" si="77"/>
        <v>0</v>
      </c>
      <c r="BF150" s="301">
        <f t="shared" si="77"/>
        <v>0</v>
      </c>
      <c r="BG150" s="301">
        <f t="shared" si="81"/>
        <v>0</v>
      </c>
      <c r="BH150" s="301">
        <f t="shared" si="79"/>
        <v>0</v>
      </c>
    </row>
    <row r="151" spans="2:60" s="1488" customFormat="1" ht="14.25" x14ac:dyDescent="0.2">
      <c r="B151" s="1730" t="s">
        <v>39</v>
      </c>
      <c r="C151" s="2004" t="s">
        <v>111</v>
      </c>
      <c r="D151" s="2010" t="s">
        <v>117</v>
      </c>
      <c r="E151" s="1989" t="s">
        <v>25</v>
      </c>
      <c r="F151" s="1991" t="s">
        <v>16</v>
      </c>
      <c r="G151" s="2335">
        <v>17.420000000000002</v>
      </c>
      <c r="H151" s="2336">
        <v>0</v>
      </c>
      <c r="I151" s="2347">
        <v>0</v>
      </c>
      <c r="J151" s="2347">
        <v>0</v>
      </c>
      <c r="K151" s="2351">
        <v>13.24</v>
      </c>
      <c r="L151" s="1539"/>
      <c r="M151" s="1539"/>
      <c r="N151" s="301"/>
      <c r="R151" s="301">
        <f t="shared" si="82"/>
        <v>0</v>
      </c>
      <c r="S151" s="301">
        <f t="shared" si="85"/>
        <v>0</v>
      </c>
      <c r="T151" s="301">
        <f t="shared" si="85"/>
        <v>0</v>
      </c>
      <c r="U151" s="301">
        <f t="shared" si="85"/>
        <v>0</v>
      </c>
      <c r="V151" s="301">
        <f t="shared" si="85"/>
        <v>0</v>
      </c>
      <c r="W151" s="301">
        <f t="shared" si="85"/>
        <v>0</v>
      </c>
      <c r="X151" s="301">
        <f t="shared" si="85"/>
        <v>0</v>
      </c>
      <c r="Y151" s="301">
        <f t="shared" si="85"/>
        <v>0</v>
      </c>
      <c r="Z151" s="301">
        <f t="shared" si="85"/>
        <v>0</v>
      </c>
      <c r="AA151" s="301">
        <f t="shared" si="85"/>
        <v>0</v>
      </c>
      <c r="AB151" s="301">
        <f t="shared" si="85"/>
        <v>0</v>
      </c>
      <c r="AC151" s="301">
        <f t="shared" si="85"/>
        <v>0</v>
      </c>
      <c r="AD151" s="301">
        <f t="shared" si="85"/>
        <v>0</v>
      </c>
      <c r="AE151" s="301">
        <f t="shared" si="85"/>
        <v>0</v>
      </c>
      <c r="AF151" s="301">
        <f t="shared" si="85"/>
        <v>0</v>
      </c>
      <c r="AG151" s="301">
        <f t="shared" si="83"/>
        <v>0</v>
      </c>
      <c r="AH151" s="301">
        <f t="shared" si="83"/>
        <v>0</v>
      </c>
      <c r="AI151" s="301">
        <f t="shared" si="83"/>
        <v>0</v>
      </c>
      <c r="AJ151" s="301">
        <f t="shared" si="83"/>
        <v>0</v>
      </c>
      <c r="AK151" s="301">
        <f t="shared" si="78"/>
        <v>0</v>
      </c>
      <c r="AL151" s="1219" t="s">
        <v>1342</v>
      </c>
      <c r="AM151" s="73" t="s">
        <v>1342</v>
      </c>
      <c r="AN151" s="1219" t="s">
        <v>1342</v>
      </c>
      <c r="AO151" s="301">
        <f t="shared" si="84"/>
        <v>0</v>
      </c>
      <c r="AP151" s="301">
        <f t="shared" si="86"/>
        <v>0</v>
      </c>
      <c r="AQ151" s="301">
        <f t="shared" si="86"/>
        <v>0</v>
      </c>
      <c r="AR151" s="301">
        <f t="shared" si="86"/>
        <v>0</v>
      </c>
      <c r="AS151" s="301">
        <f t="shared" si="86"/>
        <v>0</v>
      </c>
      <c r="AT151" s="301">
        <f t="shared" si="86"/>
        <v>0</v>
      </c>
      <c r="AU151" s="301">
        <f t="shared" si="86"/>
        <v>0</v>
      </c>
      <c r="AV151" s="301">
        <f t="shared" si="86"/>
        <v>0</v>
      </c>
      <c r="AW151" s="301">
        <f t="shared" si="86"/>
        <v>0</v>
      </c>
      <c r="AX151" s="301">
        <f t="shared" si="86"/>
        <v>0</v>
      </c>
      <c r="AY151" s="301">
        <f t="shared" si="86"/>
        <v>0</v>
      </c>
      <c r="AZ151" s="301">
        <f t="shared" si="86"/>
        <v>0</v>
      </c>
      <c r="BA151" s="301">
        <f t="shared" si="86"/>
        <v>0</v>
      </c>
      <c r="BB151" s="301">
        <f t="shared" si="86"/>
        <v>0</v>
      </c>
      <c r="BC151" s="301">
        <f t="shared" si="86"/>
        <v>0</v>
      </c>
      <c r="BD151" s="301">
        <f t="shared" si="77"/>
        <v>0</v>
      </c>
      <c r="BE151" s="301">
        <f t="shared" si="77"/>
        <v>0</v>
      </c>
      <c r="BF151" s="301">
        <f t="shared" si="77"/>
        <v>0</v>
      </c>
      <c r="BG151" s="301">
        <f t="shared" si="81"/>
        <v>0</v>
      </c>
      <c r="BH151" s="301">
        <f t="shared" si="79"/>
        <v>0</v>
      </c>
    </row>
    <row r="152" spans="2:60" s="1488" customFormat="1" ht="14.25" x14ac:dyDescent="0.2">
      <c r="B152" s="1730" t="s">
        <v>39</v>
      </c>
      <c r="C152" s="2004" t="s">
        <v>111</v>
      </c>
      <c r="D152" s="1990" t="s">
        <v>118</v>
      </c>
      <c r="E152" s="1989" t="s">
        <v>25</v>
      </c>
      <c r="F152" s="2011" t="s">
        <v>16</v>
      </c>
      <c r="G152" s="2335">
        <v>17.32</v>
      </c>
      <c r="H152" s="2336">
        <v>547.29</v>
      </c>
      <c r="I152" s="2347">
        <v>547.29</v>
      </c>
      <c r="J152" s="2347">
        <v>547.29</v>
      </c>
      <c r="K152" s="2351">
        <v>13.17</v>
      </c>
      <c r="L152" s="1539"/>
      <c r="M152" s="1539"/>
      <c r="N152" s="301"/>
      <c r="R152" s="301">
        <f t="shared" si="82"/>
        <v>7076.4596999999994</v>
      </c>
      <c r="S152" s="301">
        <f t="shared" si="85"/>
        <v>3148.8594967741933</v>
      </c>
      <c r="T152" s="301">
        <f t="shared" si="85"/>
        <v>43.783200000000008</v>
      </c>
      <c r="U152" s="301">
        <f t="shared" si="85"/>
        <v>2375.2385999999997</v>
      </c>
      <c r="V152" s="301">
        <f t="shared" si="85"/>
        <v>0</v>
      </c>
      <c r="W152" s="301">
        <f t="shared" si="85"/>
        <v>706.00409999999999</v>
      </c>
      <c r="X152" s="301">
        <f t="shared" si="85"/>
        <v>16.418699999999998</v>
      </c>
      <c r="Y152" s="301">
        <f t="shared" si="85"/>
        <v>10.945800000000002</v>
      </c>
      <c r="Z152" s="301">
        <f t="shared" si="85"/>
        <v>10.945800000000002</v>
      </c>
      <c r="AA152" s="301">
        <f t="shared" si="85"/>
        <v>49.256099999999996</v>
      </c>
      <c r="AB152" s="301">
        <f t="shared" si="85"/>
        <v>54.729000000000006</v>
      </c>
      <c r="AC152" s="301">
        <f t="shared" si="85"/>
        <v>27.364500000000003</v>
      </c>
      <c r="AD152" s="301">
        <f t="shared" si="85"/>
        <v>71.1477</v>
      </c>
      <c r="AE152" s="301">
        <f t="shared" si="85"/>
        <v>0</v>
      </c>
      <c r="AF152" s="301">
        <f t="shared" si="85"/>
        <v>0</v>
      </c>
      <c r="AG152" s="301">
        <f t="shared" si="83"/>
        <v>76.62060000000001</v>
      </c>
      <c r="AH152" s="301">
        <f t="shared" si="83"/>
        <v>49.256099999999996</v>
      </c>
      <c r="AI152" s="301">
        <f t="shared" si="83"/>
        <v>38.310300000000005</v>
      </c>
      <c r="AJ152" s="301">
        <f t="shared" si="83"/>
        <v>21.891600000000004</v>
      </c>
      <c r="AK152" s="301">
        <f t="shared" si="78"/>
        <v>375.68810322580646</v>
      </c>
      <c r="AL152" s="1219" t="s">
        <v>1342</v>
      </c>
      <c r="AM152" s="73" t="s">
        <v>1342</v>
      </c>
      <c r="AN152" s="1219" t="s">
        <v>1342</v>
      </c>
      <c r="AO152" s="301">
        <f t="shared" si="84"/>
        <v>7207.8092999999999</v>
      </c>
      <c r="AP152" s="301">
        <f t="shared" si="86"/>
        <v>3207.3070048349673</v>
      </c>
      <c r="AQ152" s="301">
        <f t="shared" si="86"/>
        <v>44.595881206496529</v>
      </c>
      <c r="AR152" s="301">
        <f t="shared" si="86"/>
        <v>2419.326555452436</v>
      </c>
      <c r="AS152" s="301">
        <f t="shared" si="86"/>
        <v>0</v>
      </c>
      <c r="AT152" s="301">
        <f t="shared" si="86"/>
        <v>719.1085844547564</v>
      </c>
      <c r="AU152" s="301">
        <f t="shared" si="86"/>
        <v>16.723455452436195</v>
      </c>
      <c r="AV152" s="301">
        <f t="shared" si="86"/>
        <v>11.148970301624132</v>
      </c>
      <c r="AW152" s="301">
        <f t="shared" si="86"/>
        <v>11.148970301624132</v>
      </c>
      <c r="AX152" s="301">
        <f t="shared" si="86"/>
        <v>50.170366357308581</v>
      </c>
      <c r="AY152" s="301">
        <f t="shared" si="86"/>
        <v>55.744851508120661</v>
      </c>
      <c r="AZ152" s="301">
        <f t="shared" si="86"/>
        <v>27.87242575406033</v>
      </c>
      <c r="BA152" s="301">
        <f t="shared" si="86"/>
        <v>72.468306960556845</v>
      </c>
      <c r="BB152" s="301">
        <f t="shared" si="86"/>
        <v>0</v>
      </c>
      <c r="BC152" s="301">
        <f t="shared" si="86"/>
        <v>0</v>
      </c>
      <c r="BD152" s="301">
        <f t="shared" si="77"/>
        <v>78.042792111368925</v>
      </c>
      <c r="BE152" s="301">
        <f t="shared" si="77"/>
        <v>50.170366357308581</v>
      </c>
      <c r="BF152" s="301">
        <f t="shared" si="77"/>
        <v>39.021396055684463</v>
      </c>
      <c r="BG152" s="301">
        <f t="shared" si="81"/>
        <v>22.297940603248264</v>
      </c>
      <c r="BH152" s="301">
        <f t="shared" si="79"/>
        <v>382.66143228800246</v>
      </c>
    </row>
    <row r="153" spans="2:60" s="1488" customFormat="1" ht="14.25" x14ac:dyDescent="0.2">
      <c r="B153" s="1730" t="s">
        <v>39</v>
      </c>
      <c r="C153" s="2004" t="s">
        <v>111</v>
      </c>
      <c r="D153" s="1990" t="s">
        <v>119</v>
      </c>
      <c r="E153" s="1989" t="s">
        <v>25</v>
      </c>
      <c r="F153" s="2011" t="s">
        <v>16</v>
      </c>
      <c r="G153" s="2335">
        <v>17.420000000000002</v>
      </c>
      <c r="H153" s="2336">
        <v>1059.26</v>
      </c>
      <c r="I153" s="2347">
        <v>1059.26</v>
      </c>
      <c r="J153" s="2347">
        <v>1059.26</v>
      </c>
      <c r="K153" s="2351">
        <v>13.24</v>
      </c>
      <c r="L153" s="1539"/>
      <c r="M153" s="1539"/>
      <c r="N153" s="301"/>
      <c r="R153" s="301">
        <f t="shared" si="82"/>
        <v>13696.2318</v>
      </c>
      <c r="S153" s="301">
        <f t="shared" si="85"/>
        <v>6094.503664516129</v>
      </c>
      <c r="T153" s="301">
        <f t="shared" si="85"/>
        <v>84.740800000000007</v>
      </c>
      <c r="U153" s="301">
        <f t="shared" si="85"/>
        <v>4597.1884</v>
      </c>
      <c r="V153" s="301">
        <f t="shared" si="85"/>
        <v>0</v>
      </c>
      <c r="W153" s="301">
        <f t="shared" si="85"/>
        <v>1366.4454000000001</v>
      </c>
      <c r="X153" s="301">
        <f t="shared" si="85"/>
        <v>31.777799999999999</v>
      </c>
      <c r="Y153" s="301">
        <f t="shared" si="85"/>
        <v>21.185200000000002</v>
      </c>
      <c r="Z153" s="301">
        <f t="shared" si="85"/>
        <v>21.185200000000002</v>
      </c>
      <c r="AA153" s="301">
        <f t="shared" si="85"/>
        <v>95.333399999999997</v>
      </c>
      <c r="AB153" s="301">
        <f t="shared" si="85"/>
        <v>105.92600000000002</v>
      </c>
      <c r="AC153" s="301">
        <f t="shared" si="85"/>
        <v>52.963000000000008</v>
      </c>
      <c r="AD153" s="301">
        <f t="shared" si="85"/>
        <v>137.7038</v>
      </c>
      <c r="AE153" s="301">
        <f t="shared" si="85"/>
        <v>0</v>
      </c>
      <c r="AF153" s="301">
        <f t="shared" si="85"/>
        <v>0</v>
      </c>
      <c r="AG153" s="301">
        <f t="shared" si="83"/>
        <v>148.29640000000003</v>
      </c>
      <c r="AH153" s="301">
        <f t="shared" si="83"/>
        <v>95.333399999999997</v>
      </c>
      <c r="AI153" s="301">
        <f t="shared" si="83"/>
        <v>74.148200000000017</v>
      </c>
      <c r="AJ153" s="301">
        <f t="shared" si="83"/>
        <v>42.370400000000004</v>
      </c>
      <c r="AK153" s="301">
        <f t="shared" si="78"/>
        <v>727.13073548387104</v>
      </c>
      <c r="AL153" s="1219" t="s">
        <v>1342</v>
      </c>
      <c r="AM153" s="73" t="s">
        <v>1342</v>
      </c>
      <c r="AN153" s="1219" t="s">
        <v>1342</v>
      </c>
      <c r="AO153" s="301">
        <f t="shared" si="84"/>
        <v>14024.6024</v>
      </c>
      <c r="AP153" s="301">
        <f t="shared" si="86"/>
        <v>6240.6209217473743</v>
      </c>
      <c r="AQ153" s="301">
        <f t="shared" si="86"/>
        <v>86.772481979891737</v>
      </c>
      <c r="AR153" s="301">
        <f t="shared" si="86"/>
        <v>4707.4071474091261</v>
      </c>
      <c r="AS153" s="301">
        <f t="shared" si="86"/>
        <v>0</v>
      </c>
      <c r="AT153" s="301">
        <f t="shared" si="86"/>
        <v>1399.2062719257542</v>
      </c>
      <c r="AU153" s="301">
        <f t="shared" si="86"/>
        <v>32.539680742459396</v>
      </c>
      <c r="AV153" s="301">
        <f t="shared" si="86"/>
        <v>21.693120494972934</v>
      </c>
      <c r="AW153" s="301">
        <f t="shared" si="86"/>
        <v>21.693120494972934</v>
      </c>
      <c r="AX153" s="301">
        <f t="shared" si="86"/>
        <v>97.619042227378188</v>
      </c>
      <c r="AY153" s="301">
        <f t="shared" si="86"/>
        <v>108.46560247486468</v>
      </c>
      <c r="AZ153" s="301">
        <f t="shared" si="86"/>
        <v>54.232801237432341</v>
      </c>
      <c r="BA153" s="301">
        <f t="shared" si="86"/>
        <v>141.00528321732406</v>
      </c>
      <c r="BB153" s="301">
        <f t="shared" si="86"/>
        <v>0</v>
      </c>
      <c r="BC153" s="301">
        <f t="shared" si="86"/>
        <v>0</v>
      </c>
      <c r="BD153" s="301">
        <f t="shared" si="77"/>
        <v>151.85184346481054</v>
      </c>
      <c r="BE153" s="301">
        <f t="shared" si="77"/>
        <v>97.619042227378188</v>
      </c>
      <c r="BF153" s="301">
        <f t="shared" si="77"/>
        <v>75.925921732405271</v>
      </c>
      <c r="BG153" s="301">
        <f t="shared" si="81"/>
        <v>43.386240989945868</v>
      </c>
      <c r="BH153" s="301">
        <f t="shared" si="79"/>
        <v>744.56387763390978</v>
      </c>
    </row>
    <row r="154" spans="2:60" s="1488" customFormat="1" ht="14.25" x14ac:dyDescent="0.2">
      <c r="B154" s="1730" t="s">
        <v>39</v>
      </c>
      <c r="C154" s="2004" t="s">
        <v>111</v>
      </c>
      <c r="D154" s="1990" t="s">
        <v>120</v>
      </c>
      <c r="E154" s="1989" t="s">
        <v>25</v>
      </c>
      <c r="F154" s="2011" t="s">
        <v>16</v>
      </c>
      <c r="G154" s="2335">
        <v>17</v>
      </c>
      <c r="H154" s="2336">
        <v>578.5</v>
      </c>
      <c r="I154" s="2347">
        <v>578.5</v>
      </c>
      <c r="J154" s="2347">
        <v>578.5</v>
      </c>
      <c r="K154" s="2351">
        <v>12.93</v>
      </c>
      <c r="L154" s="1539"/>
      <c r="M154" s="1539"/>
      <c r="N154" s="301"/>
      <c r="R154" s="301">
        <f t="shared" si="82"/>
        <v>7480.0050000000001</v>
      </c>
      <c r="S154" s="301">
        <f t="shared" si="85"/>
        <v>3328.4277419354839</v>
      </c>
      <c r="T154" s="301">
        <f t="shared" si="85"/>
        <v>46.280000000000008</v>
      </c>
      <c r="U154" s="301">
        <f t="shared" si="85"/>
        <v>2510.69</v>
      </c>
      <c r="V154" s="301">
        <f t="shared" si="85"/>
        <v>0</v>
      </c>
      <c r="W154" s="301">
        <f t="shared" si="85"/>
        <v>746.2650000000001</v>
      </c>
      <c r="X154" s="301">
        <f t="shared" si="85"/>
        <v>17.355</v>
      </c>
      <c r="Y154" s="301">
        <f t="shared" si="85"/>
        <v>11.570000000000002</v>
      </c>
      <c r="Z154" s="301">
        <f t="shared" si="85"/>
        <v>11.570000000000002</v>
      </c>
      <c r="AA154" s="301">
        <f t="shared" si="85"/>
        <v>52.064999999999998</v>
      </c>
      <c r="AB154" s="301">
        <f t="shared" si="85"/>
        <v>57.850000000000016</v>
      </c>
      <c r="AC154" s="301">
        <f t="shared" si="85"/>
        <v>28.925000000000008</v>
      </c>
      <c r="AD154" s="301">
        <f t="shared" si="85"/>
        <v>75.205000000000013</v>
      </c>
      <c r="AE154" s="301">
        <f t="shared" si="85"/>
        <v>0</v>
      </c>
      <c r="AF154" s="301">
        <f t="shared" si="85"/>
        <v>0</v>
      </c>
      <c r="AG154" s="301">
        <f t="shared" si="83"/>
        <v>80.990000000000009</v>
      </c>
      <c r="AH154" s="301">
        <f t="shared" si="83"/>
        <v>52.064999999999998</v>
      </c>
      <c r="AI154" s="301">
        <f t="shared" si="83"/>
        <v>40.495000000000005</v>
      </c>
      <c r="AJ154" s="301">
        <f t="shared" si="83"/>
        <v>23.140000000000004</v>
      </c>
      <c r="AK154" s="301">
        <f t="shared" si="78"/>
        <v>397.1122580645162</v>
      </c>
      <c r="AL154" s="1219" t="s">
        <v>1342</v>
      </c>
      <c r="AM154" s="73" t="s">
        <v>1342</v>
      </c>
      <c r="AN154" s="1219" t="s">
        <v>1342</v>
      </c>
      <c r="AO154" s="301">
        <f t="shared" si="84"/>
        <v>7480.0050000000001</v>
      </c>
      <c r="AP154" s="301">
        <f t="shared" si="86"/>
        <v>3328.4277419354839</v>
      </c>
      <c r="AQ154" s="301">
        <f t="shared" si="86"/>
        <v>46.280000000000008</v>
      </c>
      <c r="AR154" s="301">
        <f t="shared" si="86"/>
        <v>2510.69</v>
      </c>
      <c r="AS154" s="301">
        <f t="shared" si="86"/>
        <v>0</v>
      </c>
      <c r="AT154" s="301">
        <f t="shared" si="86"/>
        <v>746.2650000000001</v>
      </c>
      <c r="AU154" s="301">
        <f t="shared" si="86"/>
        <v>17.355</v>
      </c>
      <c r="AV154" s="301">
        <f t="shared" si="86"/>
        <v>11.570000000000002</v>
      </c>
      <c r="AW154" s="301">
        <f t="shared" si="86"/>
        <v>11.570000000000002</v>
      </c>
      <c r="AX154" s="301">
        <f t="shared" si="86"/>
        <v>52.064999999999998</v>
      </c>
      <c r="AY154" s="301">
        <f t="shared" si="86"/>
        <v>57.850000000000016</v>
      </c>
      <c r="AZ154" s="301">
        <f t="shared" si="86"/>
        <v>28.925000000000008</v>
      </c>
      <c r="BA154" s="301">
        <f t="shared" si="86"/>
        <v>75.205000000000013</v>
      </c>
      <c r="BB154" s="301">
        <f t="shared" si="86"/>
        <v>0</v>
      </c>
      <c r="BC154" s="301">
        <f t="shared" si="86"/>
        <v>0</v>
      </c>
      <c r="BD154" s="301">
        <f t="shared" ref="BD154:BF173" si="87">+$AO154*VLOOKUP($E154,$AM$5:$BG$7,BD$1+3,FALSE)</f>
        <v>80.990000000000009</v>
      </c>
      <c r="BE154" s="301">
        <f t="shared" si="87"/>
        <v>52.064999999999998</v>
      </c>
      <c r="BF154" s="301">
        <f t="shared" si="87"/>
        <v>40.495000000000005</v>
      </c>
      <c r="BG154" s="301">
        <f t="shared" si="81"/>
        <v>23.140000000000004</v>
      </c>
      <c r="BH154" s="301">
        <f t="shared" si="79"/>
        <v>397.1122580645162</v>
      </c>
    </row>
    <row r="155" spans="2:60" s="1488" customFormat="1" ht="14.25" x14ac:dyDescent="0.2">
      <c r="B155" s="1730" t="s">
        <v>39</v>
      </c>
      <c r="C155" s="2004" t="s">
        <v>111</v>
      </c>
      <c r="D155" s="1990" t="s">
        <v>121</v>
      </c>
      <c r="E155" s="1989" t="s">
        <v>25</v>
      </c>
      <c r="F155" s="2011" t="s">
        <v>16</v>
      </c>
      <c r="G155" s="2335">
        <v>17.420000000000002</v>
      </c>
      <c r="H155" s="2336">
        <v>1131.22</v>
      </c>
      <c r="I155" s="2347">
        <v>1131.22</v>
      </c>
      <c r="J155" s="2347">
        <v>1131.22</v>
      </c>
      <c r="K155" s="2351">
        <v>13.24</v>
      </c>
      <c r="L155" s="1539"/>
      <c r="M155" s="1539"/>
      <c r="N155" s="301"/>
      <c r="R155" s="301">
        <f t="shared" si="82"/>
        <v>14626.6746</v>
      </c>
      <c r="S155" s="301">
        <f t="shared" si="85"/>
        <v>6508.529006451613</v>
      </c>
      <c r="T155" s="301">
        <f t="shared" si="85"/>
        <v>90.49760000000002</v>
      </c>
      <c r="U155" s="301">
        <f t="shared" si="85"/>
        <v>4909.4948000000004</v>
      </c>
      <c r="V155" s="301">
        <f t="shared" si="85"/>
        <v>0</v>
      </c>
      <c r="W155" s="301">
        <f t="shared" si="85"/>
        <v>1459.2738000000002</v>
      </c>
      <c r="X155" s="301">
        <f t="shared" si="85"/>
        <v>33.936599999999999</v>
      </c>
      <c r="Y155" s="301">
        <f t="shared" si="85"/>
        <v>22.624400000000005</v>
      </c>
      <c r="Z155" s="301">
        <f t="shared" si="85"/>
        <v>22.624400000000005</v>
      </c>
      <c r="AA155" s="301">
        <f t="shared" si="85"/>
        <v>101.8098</v>
      </c>
      <c r="AB155" s="301">
        <f t="shared" si="85"/>
        <v>113.12200000000003</v>
      </c>
      <c r="AC155" s="301">
        <f t="shared" si="85"/>
        <v>56.561000000000014</v>
      </c>
      <c r="AD155" s="301">
        <f t="shared" si="85"/>
        <v>147.05860000000001</v>
      </c>
      <c r="AE155" s="301">
        <f t="shared" si="85"/>
        <v>0</v>
      </c>
      <c r="AF155" s="301">
        <f t="shared" si="85"/>
        <v>0</v>
      </c>
      <c r="AG155" s="301">
        <f t="shared" si="83"/>
        <v>158.37080000000003</v>
      </c>
      <c r="AH155" s="301">
        <f t="shared" si="83"/>
        <v>101.8098</v>
      </c>
      <c r="AI155" s="301">
        <f t="shared" si="83"/>
        <v>79.185400000000016</v>
      </c>
      <c r="AJ155" s="301">
        <f t="shared" si="83"/>
        <v>45.24880000000001</v>
      </c>
      <c r="AK155" s="301">
        <f t="shared" si="78"/>
        <v>776.52779354838719</v>
      </c>
      <c r="AL155" s="1219" t="s">
        <v>1342</v>
      </c>
      <c r="AM155" s="73" t="s">
        <v>1342</v>
      </c>
      <c r="AN155" s="1219" t="s">
        <v>1342</v>
      </c>
      <c r="AO155" s="301">
        <f t="shared" si="84"/>
        <v>14977.352800000001</v>
      </c>
      <c r="AP155" s="301">
        <f t="shared" si="86"/>
        <v>6664.5726253224566</v>
      </c>
      <c r="AQ155" s="301">
        <f t="shared" si="86"/>
        <v>92.667302706883234</v>
      </c>
      <c r="AR155" s="301">
        <f t="shared" si="86"/>
        <v>5027.2011718484146</v>
      </c>
      <c r="AS155" s="301">
        <f t="shared" si="86"/>
        <v>0</v>
      </c>
      <c r="AT155" s="301">
        <f t="shared" si="86"/>
        <v>1494.2602561484921</v>
      </c>
      <c r="AU155" s="301">
        <f t="shared" si="86"/>
        <v>34.750238515081207</v>
      </c>
      <c r="AV155" s="301">
        <f t="shared" si="86"/>
        <v>23.166825676720809</v>
      </c>
      <c r="AW155" s="301">
        <f t="shared" si="86"/>
        <v>23.166825676720809</v>
      </c>
      <c r="AX155" s="301">
        <f t="shared" si="86"/>
        <v>104.25071554524362</v>
      </c>
      <c r="AY155" s="301">
        <f t="shared" si="86"/>
        <v>115.83412838360405</v>
      </c>
      <c r="AZ155" s="301">
        <f t="shared" si="86"/>
        <v>57.917064191802027</v>
      </c>
      <c r="BA155" s="301">
        <f t="shared" si="86"/>
        <v>150.58436689868523</v>
      </c>
      <c r="BB155" s="301">
        <f t="shared" si="86"/>
        <v>0</v>
      </c>
      <c r="BC155" s="301">
        <f t="shared" si="86"/>
        <v>0</v>
      </c>
      <c r="BD155" s="301">
        <f t="shared" si="87"/>
        <v>162.16777973704566</v>
      </c>
      <c r="BE155" s="301">
        <f t="shared" si="87"/>
        <v>104.25071554524362</v>
      </c>
      <c r="BF155" s="301">
        <f t="shared" si="87"/>
        <v>81.083889868522832</v>
      </c>
      <c r="BG155" s="301">
        <f t="shared" si="81"/>
        <v>46.333651353441617</v>
      </c>
      <c r="BH155" s="301">
        <f t="shared" si="79"/>
        <v>795.14524258164329</v>
      </c>
    </row>
    <row r="156" spans="2:60" s="1488" customFormat="1" ht="14.25" x14ac:dyDescent="0.2">
      <c r="B156" s="1730" t="s">
        <v>39</v>
      </c>
      <c r="C156" s="2004" t="s">
        <v>111</v>
      </c>
      <c r="D156" s="1990" t="s">
        <v>122</v>
      </c>
      <c r="E156" s="1989" t="s">
        <v>25</v>
      </c>
      <c r="F156" s="2011" t="s">
        <v>16</v>
      </c>
      <c r="G156" s="2335">
        <v>17</v>
      </c>
      <c r="H156" s="2336">
        <v>942.74</v>
      </c>
      <c r="I156" s="2347">
        <v>942.74</v>
      </c>
      <c r="J156" s="2347">
        <v>942.74</v>
      </c>
      <c r="K156" s="2351">
        <v>12.93</v>
      </c>
      <c r="L156" s="1539"/>
      <c r="M156" s="1539"/>
      <c r="N156" s="301"/>
      <c r="R156" s="301">
        <f t="shared" si="82"/>
        <v>12189.628199999999</v>
      </c>
      <c r="S156" s="301">
        <f t="shared" si="85"/>
        <v>5424.1002064516124</v>
      </c>
      <c r="T156" s="301">
        <f t="shared" si="85"/>
        <v>75.419200000000004</v>
      </c>
      <c r="U156" s="301">
        <f t="shared" si="85"/>
        <v>4091.4915999999998</v>
      </c>
      <c r="V156" s="301">
        <f t="shared" si="85"/>
        <v>0</v>
      </c>
      <c r="W156" s="301">
        <f t="shared" si="85"/>
        <v>1216.1346000000001</v>
      </c>
      <c r="X156" s="301">
        <f t="shared" si="85"/>
        <v>28.282199999999996</v>
      </c>
      <c r="Y156" s="301">
        <f t="shared" si="85"/>
        <v>18.854800000000001</v>
      </c>
      <c r="Z156" s="301">
        <f t="shared" si="85"/>
        <v>18.854800000000001</v>
      </c>
      <c r="AA156" s="301">
        <f t="shared" si="85"/>
        <v>84.846599999999995</v>
      </c>
      <c r="AB156" s="301">
        <f t="shared" si="85"/>
        <v>94.274000000000015</v>
      </c>
      <c r="AC156" s="301">
        <f t="shared" si="85"/>
        <v>47.137000000000008</v>
      </c>
      <c r="AD156" s="301">
        <f t="shared" si="85"/>
        <v>122.5562</v>
      </c>
      <c r="AE156" s="301">
        <f t="shared" si="85"/>
        <v>0</v>
      </c>
      <c r="AF156" s="301">
        <f t="shared" si="85"/>
        <v>0</v>
      </c>
      <c r="AG156" s="301">
        <f t="shared" si="83"/>
        <v>131.98360000000002</v>
      </c>
      <c r="AH156" s="301">
        <f t="shared" si="83"/>
        <v>84.846599999999995</v>
      </c>
      <c r="AI156" s="301">
        <f t="shared" si="83"/>
        <v>65.991800000000012</v>
      </c>
      <c r="AJ156" s="301">
        <f t="shared" si="83"/>
        <v>37.709600000000002</v>
      </c>
      <c r="AK156" s="301">
        <f t="shared" si="78"/>
        <v>647.14539354838712</v>
      </c>
      <c r="AL156" s="1219" t="s">
        <v>1342</v>
      </c>
      <c r="AM156" s="73" t="s">
        <v>1342</v>
      </c>
      <c r="AN156" s="1219" t="s">
        <v>1342</v>
      </c>
      <c r="AO156" s="301">
        <f t="shared" si="84"/>
        <v>12189.628199999999</v>
      </c>
      <c r="AP156" s="301">
        <f t="shared" si="86"/>
        <v>5424.1002064516124</v>
      </c>
      <c r="AQ156" s="301">
        <f t="shared" si="86"/>
        <v>75.419200000000004</v>
      </c>
      <c r="AR156" s="301">
        <f t="shared" si="86"/>
        <v>4091.4915999999998</v>
      </c>
      <c r="AS156" s="301">
        <f t="shared" si="86"/>
        <v>0</v>
      </c>
      <c r="AT156" s="301">
        <f t="shared" si="86"/>
        <v>1216.1346000000001</v>
      </c>
      <c r="AU156" s="301">
        <f t="shared" si="86"/>
        <v>28.282199999999996</v>
      </c>
      <c r="AV156" s="301">
        <f t="shared" si="86"/>
        <v>18.854800000000001</v>
      </c>
      <c r="AW156" s="301">
        <f t="shared" si="86"/>
        <v>18.854800000000001</v>
      </c>
      <c r="AX156" s="301">
        <f t="shared" si="86"/>
        <v>84.846599999999995</v>
      </c>
      <c r="AY156" s="301">
        <f t="shared" si="86"/>
        <v>94.274000000000015</v>
      </c>
      <c r="AZ156" s="301">
        <f t="shared" si="86"/>
        <v>47.137000000000008</v>
      </c>
      <c r="BA156" s="301">
        <f t="shared" si="86"/>
        <v>122.5562</v>
      </c>
      <c r="BB156" s="301">
        <f t="shared" si="86"/>
        <v>0</v>
      </c>
      <c r="BC156" s="301">
        <f t="shared" si="86"/>
        <v>0</v>
      </c>
      <c r="BD156" s="301">
        <f t="shared" si="87"/>
        <v>131.98360000000002</v>
      </c>
      <c r="BE156" s="301">
        <f t="shared" si="87"/>
        <v>84.846599999999995</v>
      </c>
      <c r="BF156" s="301">
        <f t="shared" si="87"/>
        <v>65.991800000000012</v>
      </c>
      <c r="BG156" s="301">
        <f t="shared" si="81"/>
        <v>37.709600000000002</v>
      </c>
      <c r="BH156" s="301">
        <f t="shared" si="79"/>
        <v>647.14539354838712</v>
      </c>
    </row>
    <row r="157" spans="2:60" s="1488" customFormat="1" ht="14.25" x14ac:dyDescent="0.2">
      <c r="B157" s="1730" t="s">
        <v>39</v>
      </c>
      <c r="C157" s="2004" t="s">
        <v>111</v>
      </c>
      <c r="D157" s="1990" t="s">
        <v>123</v>
      </c>
      <c r="E157" s="1989" t="s">
        <v>25</v>
      </c>
      <c r="F157" s="2011" t="s">
        <v>16</v>
      </c>
      <c r="G157" s="2335">
        <v>17</v>
      </c>
      <c r="H157" s="2336">
        <v>0</v>
      </c>
      <c r="I157" s="2347">
        <v>0</v>
      </c>
      <c r="J157" s="2347">
        <v>0</v>
      </c>
      <c r="K157" s="2351">
        <v>12.93</v>
      </c>
      <c r="L157" s="1539"/>
      <c r="M157" s="1539"/>
      <c r="N157" s="301"/>
      <c r="R157" s="301">
        <f t="shared" si="82"/>
        <v>0</v>
      </c>
      <c r="S157" s="301">
        <f t="shared" si="85"/>
        <v>0</v>
      </c>
      <c r="T157" s="301">
        <f t="shared" si="85"/>
        <v>0</v>
      </c>
      <c r="U157" s="301">
        <f t="shared" si="85"/>
        <v>0</v>
      </c>
      <c r="V157" s="301">
        <f t="shared" si="85"/>
        <v>0</v>
      </c>
      <c r="W157" s="301">
        <f t="shared" si="85"/>
        <v>0</v>
      </c>
      <c r="X157" s="301">
        <f t="shared" si="85"/>
        <v>0</v>
      </c>
      <c r="Y157" s="301">
        <f t="shared" si="85"/>
        <v>0</v>
      </c>
      <c r="Z157" s="301">
        <f t="shared" si="85"/>
        <v>0</v>
      </c>
      <c r="AA157" s="301">
        <f t="shared" si="85"/>
        <v>0</v>
      </c>
      <c r="AB157" s="301">
        <f t="shared" si="85"/>
        <v>0</v>
      </c>
      <c r="AC157" s="301">
        <f t="shared" si="85"/>
        <v>0</v>
      </c>
      <c r="AD157" s="301">
        <f t="shared" si="85"/>
        <v>0</v>
      </c>
      <c r="AE157" s="301">
        <f t="shared" si="85"/>
        <v>0</v>
      </c>
      <c r="AF157" s="301">
        <f t="shared" si="85"/>
        <v>0</v>
      </c>
      <c r="AG157" s="301">
        <f t="shared" si="83"/>
        <v>0</v>
      </c>
      <c r="AH157" s="301">
        <f t="shared" si="83"/>
        <v>0</v>
      </c>
      <c r="AI157" s="301">
        <f t="shared" si="83"/>
        <v>0</v>
      </c>
      <c r="AJ157" s="301">
        <f t="shared" si="83"/>
        <v>0</v>
      </c>
      <c r="AK157" s="301">
        <f t="shared" si="78"/>
        <v>0</v>
      </c>
      <c r="AL157" s="1219" t="s">
        <v>1342</v>
      </c>
      <c r="AM157" s="73" t="s">
        <v>1342</v>
      </c>
      <c r="AN157" s="1219" t="s">
        <v>1342</v>
      </c>
      <c r="AO157" s="301">
        <f t="shared" si="84"/>
        <v>0</v>
      </c>
      <c r="AP157" s="301">
        <f t="shared" si="86"/>
        <v>0</v>
      </c>
      <c r="AQ157" s="301">
        <f t="shared" si="86"/>
        <v>0</v>
      </c>
      <c r="AR157" s="301">
        <f t="shared" si="86"/>
        <v>0</v>
      </c>
      <c r="AS157" s="301">
        <f t="shared" si="86"/>
        <v>0</v>
      </c>
      <c r="AT157" s="301">
        <f t="shared" si="86"/>
        <v>0</v>
      </c>
      <c r="AU157" s="301">
        <f t="shared" si="86"/>
        <v>0</v>
      </c>
      <c r="AV157" s="301">
        <f t="shared" si="86"/>
        <v>0</v>
      </c>
      <c r="AW157" s="301">
        <f t="shared" si="86"/>
        <v>0</v>
      </c>
      <c r="AX157" s="301">
        <f t="shared" si="86"/>
        <v>0</v>
      </c>
      <c r="AY157" s="301">
        <f t="shared" si="86"/>
        <v>0</v>
      </c>
      <c r="AZ157" s="301">
        <f t="shared" si="86"/>
        <v>0</v>
      </c>
      <c r="BA157" s="301">
        <f t="shared" si="86"/>
        <v>0</v>
      </c>
      <c r="BB157" s="301">
        <f t="shared" si="86"/>
        <v>0</v>
      </c>
      <c r="BC157" s="301">
        <f t="shared" si="86"/>
        <v>0</v>
      </c>
      <c r="BD157" s="301">
        <f t="shared" si="87"/>
        <v>0</v>
      </c>
      <c r="BE157" s="301">
        <f t="shared" si="87"/>
        <v>0</v>
      </c>
      <c r="BF157" s="301">
        <f t="shared" si="87"/>
        <v>0</v>
      </c>
      <c r="BG157" s="301">
        <f t="shared" si="81"/>
        <v>0</v>
      </c>
      <c r="BH157" s="301">
        <f t="shared" si="79"/>
        <v>0</v>
      </c>
    </row>
    <row r="158" spans="2:60" s="1488" customFormat="1" ht="14.25" x14ac:dyDescent="0.2">
      <c r="B158" s="1730" t="s">
        <v>39</v>
      </c>
      <c r="C158" s="2004" t="s">
        <v>111</v>
      </c>
      <c r="D158" s="1990" t="s">
        <v>124</v>
      </c>
      <c r="E158" s="1989" t="s">
        <v>25</v>
      </c>
      <c r="F158" s="2011" t="s">
        <v>16</v>
      </c>
      <c r="G158" s="2335">
        <v>17.12</v>
      </c>
      <c r="H158" s="2336">
        <v>686.62</v>
      </c>
      <c r="I158" s="2347">
        <v>686.62</v>
      </c>
      <c r="J158" s="2347">
        <v>686.62</v>
      </c>
      <c r="K158" s="2351">
        <v>12.93</v>
      </c>
      <c r="L158" s="1539"/>
      <c r="M158" s="1539"/>
      <c r="N158" s="301"/>
      <c r="R158" s="301">
        <f t="shared" si="82"/>
        <v>8877.9966000000004</v>
      </c>
      <c r="S158" s="301">
        <f t="shared" si="85"/>
        <v>3950.5013935483871</v>
      </c>
      <c r="T158" s="301">
        <f t="shared" si="85"/>
        <v>54.929600000000015</v>
      </c>
      <c r="U158" s="301">
        <f t="shared" si="85"/>
        <v>2979.9308000000001</v>
      </c>
      <c r="V158" s="301">
        <f t="shared" si="85"/>
        <v>0</v>
      </c>
      <c r="W158" s="301">
        <f t="shared" si="85"/>
        <v>885.73980000000017</v>
      </c>
      <c r="X158" s="301">
        <f t="shared" si="85"/>
        <v>20.598600000000001</v>
      </c>
      <c r="Y158" s="301">
        <f t="shared" si="85"/>
        <v>13.732400000000004</v>
      </c>
      <c r="Z158" s="301">
        <f t="shared" si="85"/>
        <v>13.732400000000004</v>
      </c>
      <c r="AA158" s="301">
        <f t="shared" si="85"/>
        <v>61.7958</v>
      </c>
      <c r="AB158" s="301">
        <f t="shared" si="85"/>
        <v>68.66200000000002</v>
      </c>
      <c r="AC158" s="301">
        <f t="shared" si="85"/>
        <v>34.33100000000001</v>
      </c>
      <c r="AD158" s="301">
        <f t="shared" si="85"/>
        <v>89.260600000000011</v>
      </c>
      <c r="AE158" s="301">
        <f t="shared" si="85"/>
        <v>0</v>
      </c>
      <c r="AF158" s="301">
        <f t="shared" si="85"/>
        <v>0</v>
      </c>
      <c r="AG158" s="301">
        <f t="shared" si="83"/>
        <v>96.126800000000017</v>
      </c>
      <c r="AH158" s="301">
        <f t="shared" si="83"/>
        <v>61.7958</v>
      </c>
      <c r="AI158" s="301">
        <f t="shared" si="83"/>
        <v>48.063400000000009</v>
      </c>
      <c r="AJ158" s="301">
        <f t="shared" si="83"/>
        <v>27.464800000000007</v>
      </c>
      <c r="AK158" s="301">
        <f t="shared" si="78"/>
        <v>471.33140645161302</v>
      </c>
      <c r="AL158" s="1219" t="s">
        <v>1342</v>
      </c>
      <c r="AM158" s="73" t="s">
        <v>1342</v>
      </c>
      <c r="AN158" s="1219" t="s">
        <v>1342</v>
      </c>
      <c r="AO158" s="301">
        <f t="shared" si="84"/>
        <v>8877.9966000000004</v>
      </c>
      <c r="AP158" s="301">
        <f t="shared" si="86"/>
        <v>3950.5013935483871</v>
      </c>
      <c r="AQ158" s="301">
        <f t="shared" si="86"/>
        <v>54.929600000000015</v>
      </c>
      <c r="AR158" s="301">
        <f t="shared" si="86"/>
        <v>2979.9308000000001</v>
      </c>
      <c r="AS158" s="301">
        <f t="shared" si="86"/>
        <v>0</v>
      </c>
      <c r="AT158" s="301">
        <f t="shared" si="86"/>
        <v>885.73980000000017</v>
      </c>
      <c r="AU158" s="301">
        <f t="shared" si="86"/>
        <v>20.598600000000001</v>
      </c>
      <c r="AV158" s="301">
        <f t="shared" si="86"/>
        <v>13.732400000000004</v>
      </c>
      <c r="AW158" s="301">
        <f t="shared" si="86"/>
        <v>13.732400000000004</v>
      </c>
      <c r="AX158" s="301">
        <f t="shared" si="86"/>
        <v>61.7958</v>
      </c>
      <c r="AY158" s="301">
        <f t="shared" si="86"/>
        <v>68.66200000000002</v>
      </c>
      <c r="AZ158" s="301">
        <f t="shared" si="86"/>
        <v>34.33100000000001</v>
      </c>
      <c r="BA158" s="301">
        <f t="shared" si="86"/>
        <v>89.260600000000011</v>
      </c>
      <c r="BB158" s="301">
        <f t="shared" si="86"/>
        <v>0</v>
      </c>
      <c r="BC158" s="301">
        <f t="shared" si="86"/>
        <v>0</v>
      </c>
      <c r="BD158" s="301">
        <f t="shared" si="87"/>
        <v>96.126800000000017</v>
      </c>
      <c r="BE158" s="301">
        <f t="shared" si="87"/>
        <v>61.7958</v>
      </c>
      <c r="BF158" s="301">
        <f t="shared" si="87"/>
        <v>48.063400000000009</v>
      </c>
      <c r="BG158" s="301">
        <f t="shared" si="81"/>
        <v>27.464800000000007</v>
      </c>
      <c r="BH158" s="301">
        <f t="shared" si="79"/>
        <v>471.33140645161302</v>
      </c>
    </row>
    <row r="159" spans="2:60" s="1488" customFormat="1" ht="14.25" x14ac:dyDescent="0.2">
      <c r="B159" s="1730" t="s">
        <v>39</v>
      </c>
      <c r="C159" s="2004" t="s">
        <v>111</v>
      </c>
      <c r="D159" s="1990" t="s">
        <v>125</v>
      </c>
      <c r="E159" s="1989" t="s">
        <v>25</v>
      </c>
      <c r="F159" s="2011" t="s">
        <v>16</v>
      </c>
      <c r="G159" s="2335">
        <v>17.420000000000002</v>
      </c>
      <c r="H159" s="2336">
        <v>0.09</v>
      </c>
      <c r="I159" s="2347">
        <v>0.09</v>
      </c>
      <c r="J159" s="2347">
        <v>0.09</v>
      </c>
      <c r="K159" s="2351">
        <v>13.24</v>
      </c>
      <c r="L159" s="1539"/>
      <c r="M159" s="1539"/>
      <c r="N159" s="301"/>
      <c r="R159" s="301">
        <f t="shared" si="82"/>
        <v>1.1637</v>
      </c>
      <c r="S159" s="301">
        <f t="shared" si="85"/>
        <v>0.51781935483870967</v>
      </c>
      <c r="T159" s="301">
        <f t="shared" si="85"/>
        <v>7.2000000000000015E-3</v>
      </c>
      <c r="U159" s="301">
        <f t="shared" si="85"/>
        <v>0.3906</v>
      </c>
      <c r="V159" s="301">
        <f t="shared" si="85"/>
        <v>0</v>
      </c>
      <c r="W159" s="301">
        <f t="shared" si="85"/>
        <v>0.11610000000000001</v>
      </c>
      <c r="X159" s="301">
        <f t="shared" si="85"/>
        <v>2.6999999999999997E-3</v>
      </c>
      <c r="Y159" s="301">
        <f t="shared" si="85"/>
        <v>1.8000000000000004E-3</v>
      </c>
      <c r="Z159" s="301">
        <f t="shared" si="85"/>
        <v>1.8000000000000004E-3</v>
      </c>
      <c r="AA159" s="301">
        <f t="shared" si="85"/>
        <v>8.0999999999999996E-3</v>
      </c>
      <c r="AB159" s="301">
        <f t="shared" si="85"/>
        <v>9.0000000000000011E-3</v>
      </c>
      <c r="AC159" s="301">
        <f t="shared" si="85"/>
        <v>4.5000000000000005E-3</v>
      </c>
      <c r="AD159" s="301">
        <f t="shared" si="85"/>
        <v>1.17E-2</v>
      </c>
      <c r="AE159" s="301">
        <f t="shared" si="85"/>
        <v>0</v>
      </c>
      <c r="AF159" s="301">
        <f t="shared" si="85"/>
        <v>0</v>
      </c>
      <c r="AG159" s="301">
        <f t="shared" si="83"/>
        <v>1.2600000000000002E-2</v>
      </c>
      <c r="AH159" s="301">
        <f t="shared" si="83"/>
        <v>8.0999999999999996E-3</v>
      </c>
      <c r="AI159" s="301">
        <f t="shared" si="83"/>
        <v>6.3000000000000009E-3</v>
      </c>
      <c r="AJ159" s="301">
        <f t="shared" si="83"/>
        <v>3.6000000000000008E-3</v>
      </c>
      <c r="AK159" s="301">
        <f t="shared" si="78"/>
        <v>6.178064516129033E-2</v>
      </c>
      <c r="AL159" s="1219" t="s">
        <v>1342</v>
      </c>
      <c r="AM159" s="73" t="s">
        <v>1342</v>
      </c>
      <c r="AN159" s="1219" t="s">
        <v>1342</v>
      </c>
      <c r="AO159" s="301">
        <f t="shared" si="84"/>
        <v>1.1916</v>
      </c>
      <c r="AP159" s="301">
        <f t="shared" ref="AP159:BC168" si="88">+$AO159*VLOOKUP($E159,$AM$5:$BC$7,AP$1+3,FALSE)</f>
        <v>0.53023420402664467</v>
      </c>
      <c r="AQ159" s="301">
        <f t="shared" si="88"/>
        <v>7.372621809744781E-3</v>
      </c>
      <c r="AR159" s="301">
        <f t="shared" si="88"/>
        <v>0.39996473317865427</v>
      </c>
      <c r="AS159" s="301">
        <f t="shared" si="88"/>
        <v>0</v>
      </c>
      <c r="AT159" s="301">
        <f t="shared" si="88"/>
        <v>0.11888352668213459</v>
      </c>
      <c r="AU159" s="301">
        <f t="shared" si="88"/>
        <v>2.764733178654292E-3</v>
      </c>
      <c r="AV159" s="301">
        <f t="shared" si="88"/>
        <v>1.8431554524361952E-3</v>
      </c>
      <c r="AW159" s="301">
        <f t="shared" si="88"/>
        <v>1.8431554524361952E-3</v>
      </c>
      <c r="AX159" s="301">
        <f t="shared" si="88"/>
        <v>8.2941995359628769E-3</v>
      </c>
      <c r="AY159" s="301">
        <f t="shared" si="88"/>
        <v>9.2157772621809762E-3</v>
      </c>
      <c r="AZ159" s="301">
        <f t="shared" si="88"/>
        <v>4.6078886310904881E-3</v>
      </c>
      <c r="BA159" s="301">
        <f t="shared" si="88"/>
        <v>1.1980510440835267E-2</v>
      </c>
      <c r="BB159" s="301">
        <f t="shared" si="88"/>
        <v>0</v>
      </c>
      <c r="BC159" s="301">
        <f t="shared" si="88"/>
        <v>0</v>
      </c>
      <c r="BD159" s="301">
        <f t="shared" si="87"/>
        <v>1.2902088167053367E-2</v>
      </c>
      <c r="BE159" s="301">
        <f t="shared" si="87"/>
        <v>8.2941995359628769E-3</v>
      </c>
      <c r="BF159" s="301">
        <f t="shared" si="87"/>
        <v>6.4510440835266834E-3</v>
      </c>
      <c r="BG159" s="301">
        <f t="shared" si="81"/>
        <v>3.6863109048723905E-3</v>
      </c>
      <c r="BH159" s="301">
        <f t="shared" si="79"/>
        <v>6.326185165781005E-2</v>
      </c>
    </row>
    <row r="160" spans="2:60" s="1488" customFormat="1" ht="14.25" x14ac:dyDescent="0.2">
      <c r="B160" s="1730" t="s">
        <v>39</v>
      </c>
      <c r="C160" s="2004" t="s">
        <v>111</v>
      </c>
      <c r="D160" s="1990" t="s">
        <v>126</v>
      </c>
      <c r="E160" s="1989" t="s">
        <v>25</v>
      </c>
      <c r="F160" s="2011" t="s">
        <v>16</v>
      </c>
      <c r="G160" s="2335">
        <v>17.32</v>
      </c>
      <c r="H160" s="2336">
        <v>1194.5999999999999</v>
      </c>
      <c r="I160" s="2347">
        <v>1194.5999999999999</v>
      </c>
      <c r="J160" s="2347">
        <v>1194.5999999999999</v>
      </c>
      <c r="K160" s="2351">
        <v>13.17</v>
      </c>
      <c r="L160" s="1539"/>
      <c r="M160" s="1539"/>
      <c r="N160" s="301"/>
      <c r="R160" s="301">
        <f t="shared" si="82"/>
        <v>15446.177999999998</v>
      </c>
      <c r="S160" s="301">
        <f t="shared" si="85"/>
        <v>6873.1889032258059</v>
      </c>
      <c r="T160" s="301">
        <f t="shared" si="85"/>
        <v>95.568000000000012</v>
      </c>
      <c r="U160" s="301">
        <f t="shared" si="85"/>
        <v>5184.5639999999994</v>
      </c>
      <c r="V160" s="301">
        <f t="shared" si="85"/>
        <v>0</v>
      </c>
      <c r="W160" s="301">
        <f t="shared" si="85"/>
        <v>1541.0339999999999</v>
      </c>
      <c r="X160" s="301">
        <f t="shared" si="85"/>
        <v>35.837999999999994</v>
      </c>
      <c r="Y160" s="301">
        <f t="shared" si="85"/>
        <v>23.892000000000003</v>
      </c>
      <c r="Z160" s="301">
        <f t="shared" si="85"/>
        <v>23.892000000000003</v>
      </c>
      <c r="AA160" s="301">
        <f t="shared" si="85"/>
        <v>107.51399999999998</v>
      </c>
      <c r="AB160" s="301">
        <f t="shared" si="85"/>
        <v>119.46000000000001</v>
      </c>
      <c r="AC160" s="301">
        <f t="shared" si="85"/>
        <v>59.730000000000004</v>
      </c>
      <c r="AD160" s="301">
        <f t="shared" si="85"/>
        <v>155.298</v>
      </c>
      <c r="AE160" s="301">
        <f t="shared" si="85"/>
        <v>0</v>
      </c>
      <c r="AF160" s="301">
        <f t="shared" si="85"/>
        <v>0</v>
      </c>
      <c r="AG160" s="301">
        <f t="shared" si="83"/>
        <v>167.244</v>
      </c>
      <c r="AH160" s="301">
        <f t="shared" si="83"/>
        <v>107.51399999999998</v>
      </c>
      <c r="AI160" s="301">
        <f t="shared" si="83"/>
        <v>83.622</v>
      </c>
      <c r="AJ160" s="301">
        <f t="shared" si="83"/>
        <v>47.784000000000006</v>
      </c>
      <c r="AK160" s="301">
        <f t="shared" si="78"/>
        <v>820.03509677419356</v>
      </c>
      <c r="AL160" s="1219" t="s">
        <v>1342</v>
      </c>
      <c r="AM160" s="73" t="s">
        <v>1342</v>
      </c>
      <c r="AN160" s="1219" t="s">
        <v>1342</v>
      </c>
      <c r="AO160" s="301">
        <f t="shared" si="84"/>
        <v>15732.882</v>
      </c>
      <c r="AP160" s="301">
        <f t="shared" si="88"/>
        <v>7000.7654953970514</v>
      </c>
      <c r="AQ160" s="301">
        <f t="shared" si="88"/>
        <v>97.341883990719268</v>
      </c>
      <c r="AR160" s="301">
        <f t="shared" si="88"/>
        <v>5280.7972064965197</v>
      </c>
      <c r="AS160" s="301">
        <f t="shared" si="88"/>
        <v>0</v>
      </c>
      <c r="AT160" s="301">
        <f t="shared" si="88"/>
        <v>1569.6378793503482</v>
      </c>
      <c r="AU160" s="301">
        <f t="shared" si="88"/>
        <v>36.503206496519716</v>
      </c>
      <c r="AV160" s="301">
        <f t="shared" si="88"/>
        <v>24.335470997679817</v>
      </c>
      <c r="AW160" s="301">
        <f t="shared" si="88"/>
        <v>24.335470997679817</v>
      </c>
      <c r="AX160" s="301">
        <f t="shared" si="88"/>
        <v>109.50961948955916</v>
      </c>
      <c r="AY160" s="301">
        <f t="shared" si="88"/>
        <v>121.6773549883991</v>
      </c>
      <c r="AZ160" s="301">
        <f t="shared" si="88"/>
        <v>60.838677494199551</v>
      </c>
      <c r="BA160" s="301">
        <f t="shared" si="88"/>
        <v>158.1805614849188</v>
      </c>
      <c r="BB160" s="301">
        <f t="shared" si="88"/>
        <v>0</v>
      </c>
      <c r="BC160" s="301">
        <f t="shared" si="88"/>
        <v>0</v>
      </c>
      <c r="BD160" s="301">
        <f t="shared" si="87"/>
        <v>170.34829698375873</v>
      </c>
      <c r="BE160" s="301">
        <f t="shared" si="87"/>
        <v>109.50961948955916</v>
      </c>
      <c r="BF160" s="301">
        <f t="shared" si="87"/>
        <v>85.174148491879365</v>
      </c>
      <c r="BG160" s="301">
        <f t="shared" si="81"/>
        <v>48.670941995359634</v>
      </c>
      <c r="BH160" s="301">
        <f t="shared" si="79"/>
        <v>835.25616585584919</v>
      </c>
    </row>
    <row r="161" spans="2:60" s="1488" customFormat="1" ht="14.25" x14ac:dyDescent="0.2">
      <c r="B161" s="1730" t="s">
        <v>39</v>
      </c>
      <c r="C161" s="2004" t="s">
        <v>111</v>
      </c>
      <c r="D161" s="1990" t="s">
        <v>127</v>
      </c>
      <c r="E161" s="1989" t="s">
        <v>25</v>
      </c>
      <c r="F161" s="2011" t="s">
        <v>16</v>
      </c>
      <c r="G161" s="2335">
        <v>17.32</v>
      </c>
      <c r="H161" s="2336">
        <v>82.39</v>
      </c>
      <c r="I161" s="2347">
        <v>82.39</v>
      </c>
      <c r="J161" s="2347">
        <v>82.39</v>
      </c>
      <c r="K161" s="2351">
        <v>13.17</v>
      </c>
      <c r="L161" s="1539"/>
      <c r="M161" s="1539"/>
      <c r="N161" s="301"/>
      <c r="R161" s="301">
        <f t="shared" si="82"/>
        <v>1065.3027</v>
      </c>
      <c r="S161" s="301">
        <f t="shared" si="85"/>
        <v>474.0348516129032</v>
      </c>
      <c r="T161" s="301">
        <f t="shared" si="85"/>
        <v>6.5912000000000006</v>
      </c>
      <c r="U161" s="301">
        <f t="shared" si="85"/>
        <v>357.57259999999997</v>
      </c>
      <c r="V161" s="301">
        <f t="shared" si="85"/>
        <v>0</v>
      </c>
      <c r="W161" s="301">
        <f t="shared" si="85"/>
        <v>106.2831</v>
      </c>
      <c r="X161" s="301">
        <f t="shared" si="85"/>
        <v>2.4716999999999998</v>
      </c>
      <c r="Y161" s="301">
        <f t="shared" si="85"/>
        <v>1.6478000000000002</v>
      </c>
      <c r="Z161" s="301">
        <f t="shared" si="85"/>
        <v>1.6478000000000002</v>
      </c>
      <c r="AA161" s="301">
        <f t="shared" si="85"/>
        <v>7.4150999999999998</v>
      </c>
      <c r="AB161" s="301">
        <f t="shared" si="85"/>
        <v>8.2390000000000008</v>
      </c>
      <c r="AC161" s="301">
        <f t="shared" si="85"/>
        <v>4.1195000000000004</v>
      </c>
      <c r="AD161" s="301">
        <f t="shared" si="85"/>
        <v>10.710700000000001</v>
      </c>
      <c r="AE161" s="301">
        <f t="shared" si="85"/>
        <v>0</v>
      </c>
      <c r="AF161" s="301">
        <f t="shared" si="85"/>
        <v>0</v>
      </c>
      <c r="AG161" s="301">
        <f t="shared" si="83"/>
        <v>11.534600000000001</v>
      </c>
      <c r="AH161" s="301">
        <f t="shared" si="83"/>
        <v>7.4150999999999998</v>
      </c>
      <c r="AI161" s="301">
        <f t="shared" si="83"/>
        <v>5.7673000000000005</v>
      </c>
      <c r="AJ161" s="301">
        <f t="shared" si="83"/>
        <v>3.2956000000000003</v>
      </c>
      <c r="AK161" s="301">
        <f t="shared" si="78"/>
        <v>56.556748387096782</v>
      </c>
      <c r="AL161" s="1219" t="s">
        <v>1342</v>
      </c>
      <c r="AM161" s="73" t="s">
        <v>1342</v>
      </c>
      <c r="AN161" s="1219" t="s">
        <v>1342</v>
      </c>
      <c r="AO161" s="301">
        <f t="shared" si="84"/>
        <v>1085.0762999999999</v>
      </c>
      <c r="AP161" s="301">
        <f t="shared" si="88"/>
        <v>482.8336423620986</v>
      </c>
      <c r="AQ161" s="301">
        <f t="shared" si="88"/>
        <v>6.713542459396753</v>
      </c>
      <c r="AR161" s="301">
        <f t="shared" si="88"/>
        <v>364.20967842227378</v>
      </c>
      <c r="AS161" s="301">
        <f t="shared" si="88"/>
        <v>0</v>
      </c>
      <c r="AT161" s="301">
        <f t="shared" si="88"/>
        <v>108.25587215777263</v>
      </c>
      <c r="AU161" s="301">
        <f t="shared" si="88"/>
        <v>2.5175784222737816</v>
      </c>
      <c r="AV161" s="301">
        <f t="shared" si="88"/>
        <v>1.6783856148491882</v>
      </c>
      <c r="AW161" s="301">
        <f t="shared" si="88"/>
        <v>1.6783856148491882</v>
      </c>
      <c r="AX161" s="301">
        <f t="shared" si="88"/>
        <v>7.5527352668213448</v>
      </c>
      <c r="AY161" s="301">
        <f t="shared" si="88"/>
        <v>8.391928074245941</v>
      </c>
      <c r="AZ161" s="301">
        <f t="shared" si="88"/>
        <v>4.1959640371229705</v>
      </c>
      <c r="BA161" s="301">
        <f t="shared" si="88"/>
        <v>10.909506496519722</v>
      </c>
      <c r="BB161" s="301">
        <f t="shared" si="88"/>
        <v>0</v>
      </c>
      <c r="BC161" s="301">
        <f t="shared" si="88"/>
        <v>0</v>
      </c>
      <c r="BD161" s="301">
        <f t="shared" si="87"/>
        <v>11.748699303944317</v>
      </c>
      <c r="BE161" s="301">
        <f t="shared" si="87"/>
        <v>7.5527352668213448</v>
      </c>
      <c r="BF161" s="301">
        <f t="shared" si="87"/>
        <v>5.8743496519721585</v>
      </c>
      <c r="BG161" s="301">
        <f t="shared" si="81"/>
        <v>3.3567712296983765</v>
      </c>
      <c r="BH161" s="301">
        <f t="shared" si="79"/>
        <v>57.606525619339877</v>
      </c>
    </row>
    <row r="162" spans="2:60" s="1488" customFormat="1" ht="14.25" x14ac:dyDescent="0.2">
      <c r="B162" s="1730" t="s">
        <v>39</v>
      </c>
      <c r="C162" s="2004" t="s">
        <v>169</v>
      </c>
      <c r="D162" s="1990" t="s">
        <v>139</v>
      </c>
      <c r="E162" s="1989" t="s">
        <v>25</v>
      </c>
      <c r="F162" s="2011" t="s">
        <v>16</v>
      </c>
      <c r="G162" s="2335">
        <v>17</v>
      </c>
      <c r="H162" s="2336">
        <v>950.37</v>
      </c>
      <c r="I162" s="2347">
        <v>950.37</v>
      </c>
      <c r="J162" s="2347">
        <v>950.37</v>
      </c>
      <c r="K162" s="2351">
        <v>12.24</v>
      </c>
      <c r="L162" s="1539"/>
      <c r="M162" s="1539"/>
      <c r="N162" s="301"/>
      <c r="R162" s="301">
        <f t="shared" si="82"/>
        <v>12288.284099999999</v>
      </c>
      <c r="S162" s="301">
        <f t="shared" si="85"/>
        <v>5467.9997806451611</v>
      </c>
      <c r="T162" s="301">
        <f t="shared" si="85"/>
        <v>76.029600000000002</v>
      </c>
      <c r="U162" s="301">
        <f t="shared" si="85"/>
        <v>4124.6057999999994</v>
      </c>
      <c r="V162" s="301">
        <f t="shared" si="85"/>
        <v>0</v>
      </c>
      <c r="W162" s="301">
        <f t="shared" si="85"/>
        <v>1225.9773</v>
      </c>
      <c r="X162" s="301">
        <f t="shared" si="85"/>
        <v>28.511099999999995</v>
      </c>
      <c r="Y162" s="301">
        <f t="shared" si="85"/>
        <v>19.007400000000001</v>
      </c>
      <c r="Z162" s="301">
        <f t="shared" si="85"/>
        <v>19.007400000000001</v>
      </c>
      <c r="AA162" s="301">
        <f t="shared" si="85"/>
        <v>85.533299999999983</v>
      </c>
      <c r="AB162" s="301">
        <f t="shared" si="85"/>
        <v>95.037000000000006</v>
      </c>
      <c r="AC162" s="301">
        <f t="shared" si="85"/>
        <v>47.518500000000003</v>
      </c>
      <c r="AD162" s="301">
        <f t="shared" si="85"/>
        <v>123.54810000000001</v>
      </c>
      <c r="AE162" s="301">
        <f t="shared" si="85"/>
        <v>0</v>
      </c>
      <c r="AF162" s="301">
        <f t="shared" si="85"/>
        <v>0</v>
      </c>
      <c r="AG162" s="301">
        <f t="shared" si="83"/>
        <v>133.05180000000001</v>
      </c>
      <c r="AH162" s="301">
        <f t="shared" si="83"/>
        <v>85.533299999999983</v>
      </c>
      <c r="AI162" s="301">
        <f t="shared" si="83"/>
        <v>66.525900000000007</v>
      </c>
      <c r="AJ162" s="301">
        <f t="shared" si="83"/>
        <v>38.014800000000001</v>
      </c>
      <c r="AK162" s="301">
        <f t="shared" si="78"/>
        <v>652.38301935483878</v>
      </c>
      <c r="AL162" s="1219" t="s">
        <v>1342</v>
      </c>
      <c r="AM162" s="73" t="s">
        <v>1342</v>
      </c>
      <c r="AN162" s="1219" t="s">
        <v>1342</v>
      </c>
      <c r="AO162" s="301">
        <f t="shared" si="84"/>
        <v>11632.5288</v>
      </c>
      <c r="AP162" s="301">
        <f t="shared" si="88"/>
        <v>5176.2039686849785</v>
      </c>
      <c r="AQ162" s="301">
        <f t="shared" si="88"/>
        <v>71.97233596287704</v>
      </c>
      <c r="AR162" s="301">
        <f t="shared" si="88"/>
        <v>3904.4992259860787</v>
      </c>
      <c r="AS162" s="301">
        <f t="shared" si="88"/>
        <v>0</v>
      </c>
      <c r="AT162" s="301">
        <f t="shared" si="88"/>
        <v>1160.5539174013923</v>
      </c>
      <c r="AU162" s="301">
        <f t="shared" si="88"/>
        <v>26.989625986078885</v>
      </c>
      <c r="AV162" s="301">
        <f t="shared" si="88"/>
        <v>17.99308399071926</v>
      </c>
      <c r="AW162" s="301">
        <f t="shared" si="88"/>
        <v>17.99308399071926</v>
      </c>
      <c r="AX162" s="301">
        <f t="shared" si="88"/>
        <v>80.968877958236661</v>
      </c>
      <c r="AY162" s="301">
        <f t="shared" si="88"/>
        <v>89.96541995359631</v>
      </c>
      <c r="AZ162" s="301">
        <f t="shared" si="88"/>
        <v>44.982709976798155</v>
      </c>
      <c r="BA162" s="301">
        <f t="shared" si="88"/>
        <v>116.95504593967519</v>
      </c>
      <c r="BB162" s="301">
        <f t="shared" si="88"/>
        <v>0</v>
      </c>
      <c r="BC162" s="301">
        <f t="shared" si="88"/>
        <v>0</v>
      </c>
      <c r="BD162" s="301">
        <f t="shared" si="87"/>
        <v>125.95158793503482</v>
      </c>
      <c r="BE162" s="301">
        <f t="shared" si="87"/>
        <v>80.968877958236661</v>
      </c>
      <c r="BF162" s="301">
        <f t="shared" si="87"/>
        <v>62.975793967517411</v>
      </c>
      <c r="BG162" s="301">
        <f t="shared" si="81"/>
        <v>35.98616798143852</v>
      </c>
      <c r="BH162" s="301">
        <f t="shared" si="79"/>
        <v>617.56907632662239</v>
      </c>
    </row>
    <row r="163" spans="2:60" s="1488" customFormat="1" ht="14.25" x14ac:dyDescent="0.2">
      <c r="B163" s="1730" t="s">
        <v>39</v>
      </c>
      <c r="C163" s="2004" t="s">
        <v>169</v>
      </c>
      <c r="D163" s="1990" t="s">
        <v>174</v>
      </c>
      <c r="E163" s="1989" t="s">
        <v>25</v>
      </c>
      <c r="F163" s="2011" t="s">
        <v>16</v>
      </c>
      <c r="G163" s="2335">
        <v>17.45</v>
      </c>
      <c r="H163" s="2336">
        <v>65968.37</v>
      </c>
      <c r="I163" s="2347">
        <v>65968.37</v>
      </c>
      <c r="J163" s="2347">
        <v>65968.37</v>
      </c>
      <c r="K163" s="2351">
        <v>12.56</v>
      </c>
      <c r="L163" s="1539"/>
      <c r="M163" s="1539"/>
      <c r="N163" s="301"/>
      <c r="R163" s="301">
        <f t="shared" si="82"/>
        <v>852971.02409999992</v>
      </c>
      <c r="S163" s="301">
        <f t="shared" si="85"/>
        <v>379552.20881290321</v>
      </c>
      <c r="T163" s="301">
        <f t="shared" si="85"/>
        <v>5277.4696000000004</v>
      </c>
      <c r="U163" s="301">
        <f t="shared" si="85"/>
        <v>286302.72579999996</v>
      </c>
      <c r="V163" s="301">
        <f t="shared" si="85"/>
        <v>0</v>
      </c>
      <c r="W163" s="301">
        <f t="shared" si="85"/>
        <v>85099.1973</v>
      </c>
      <c r="X163" s="301">
        <f t="shared" si="85"/>
        <v>1979.0510999999997</v>
      </c>
      <c r="Y163" s="301">
        <f t="shared" si="85"/>
        <v>1319.3674000000001</v>
      </c>
      <c r="Z163" s="301">
        <f t="shared" si="85"/>
        <v>1319.3674000000001</v>
      </c>
      <c r="AA163" s="301">
        <f t="shared" si="85"/>
        <v>5937.153299999999</v>
      </c>
      <c r="AB163" s="301">
        <f t="shared" si="85"/>
        <v>6596.8370000000004</v>
      </c>
      <c r="AC163" s="301">
        <f t="shared" si="85"/>
        <v>3298.4185000000002</v>
      </c>
      <c r="AD163" s="301">
        <f t="shared" si="85"/>
        <v>8575.8881000000001</v>
      </c>
      <c r="AE163" s="301">
        <f t="shared" si="85"/>
        <v>0</v>
      </c>
      <c r="AF163" s="301">
        <f t="shared" si="85"/>
        <v>0</v>
      </c>
      <c r="AG163" s="301">
        <f t="shared" si="83"/>
        <v>9235.5718000000015</v>
      </c>
      <c r="AH163" s="301">
        <f t="shared" si="83"/>
        <v>5937.153299999999</v>
      </c>
      <c r="AI163" s="301">
        <f t="shared" si="83"/>
        <v>4617.7859000000008</v>
      </c>
      <c r="AJ163" s="301">
        <f t="shared" si="83"/>
        <v>2638.7348000000002</v>
      </c>
      <c r="AK163" s="301">
        <f t="shared" si="78"/>
        <v>45284.093987096778</v>
      </c>
      <c r="AL163" s="1219" t="s">
        <v>1342</v>
      </c>
      <c r="AM163" s="73" t="s">
        <v>1342</v>
      </c>
      <c r="AN163" s="1219" t="s">
        <v>1342</v>
      </c>
      <c r="AO163" s="301">
        <f t="shared" si="84"/>
        <v>828562.72719999996</v>
      </c>
      <c r="AP163" s="301">
        <f t="shared" si="88"/>
        <v>368691.08605491603</v>
      </c>
      <c r="AQ163" s="301">
        <f t="shared" si="88"/>
        <v>5126.451521732406</v>
      </c>
      <c r="AR163" s="301">
        <f t="shared" si="88"/>
        <v>278109.99505398294</v>
      </c>
      <c r="AS163" s="301">
        <f t="shared" si="88"/>
        <v>0</v>
      </c>
      <c r="AT163" s="301">
        <f t="shared" si="88"/>
        <v>82664.030787935044</v>
      </c>
      <c r="AU163" s="301">
        <f t="shared" si="88"/>
        <v>1922.4193206496518</v>
      </c>
      <c r="AV163" s="301">
        <f t="shared" si="88"/>
        <v>1281.6128804331015</v>
      </c>
      <c r="AW163" s="301">
        <f t="shared" si="88"/>
        <v>1281.6128804331015</v>
      </c>
      <c r="AX163" s="301">
        <f t="shared" si="88"/>
        <v>5767.2579619489552</v>
      </c>
      <c r="AY163" s="301">
        <f t="shared" si="88"/>
        <v>6408.064402165508</v>
      </c>
      <c r="AZ163" s="301">
        <f t="shared" si="88"/>
        <v>3204.032201082754</v>
      </c>
      <c r="BA163" s="301">
        <f t="shared" si="88"/>
        <v>8330.4837228151591</v>
      </c>
      <c r="BB163" s="301">
        <f t="shared" si="88"/>
        <v>0</v>
      </c>
      <c r="BC163" s="301">
        <f t="shared" si="88"/>
        <v>0</v>
      </c>
      <c r="BD163" s="301">
        <f t="shared" si="87"/>
        <v>8971.2901630317101</v>
      </c>
      <c r="BE163" s="301">
        <f t="shared" si="87"/>
        <v>5767.2579619489552</v>
      </c>
      <c r="BF163" s="301">
        <f t="shared" si="87"/>
        <v>4485.6450815158551</v>
      </c>
      <c r="BG163" s="301">
        <f t="shared" si="81"/>
        <v>2563.225760866203</v>
      </c>
      <c r="BH163" s="301">
        <f t="shared" si="79"/>
        <v>43988.261444542579</v>
      </c>
    </row>
    <row r="164" spans="2:60" s="1488" customFormat="1" ht="14.25" x14ac:dyDescent="0.2">
      <c r="B164" s="1730" t="s">
        <v>39</v>
      </c>
      <c r="C164" s="2004" t="s">
        <v>169</v>
      </c>
      <c r="D164" s="1990" t="s">
        <v>89</v>
      </c>
      <c r="E164" s="1989" t="s">
        <v>25</v>
      </c>
      <c r="F164" s="2011" t="s">
        <v>16</v>
      </c>
      <c r="G164" s="2335">
        <v>17.54</v>
      </c>
      <c r="H164" s="2336">
        <v>3195.19</v>
      </c>
      <c r="I164" s="2347">
        <v>3195.19</v>
      </c>
      <c r="J164" s="2347">
        <v>3195.19</v>
      </c>
      <c r="K164" s="2351">
        <v>12.62</v>
      </c>
      <c r="L164" s="1539"/>
      <c r="M164" s="1539"/>
      <c r="N164" s="301"/>
      <c r="R164" s="301">
        <f t="shared" si="82"/>
        <v>41313.806700000001</v>
      </c>
      <c r="S164" s="301">
        <f t="shared" si="85"/>
        <v>18383.680270967743</v>
      </c>
      <c r="T164" s="301">
        <f t="shared" si="85"/>
        <v>255.61520000000004</v>
      </c>
      <c r="U164" s="301">
        <f t="shared" si="85"/>
        <v>13867.124600000001</v>
      </c>
      <c r="V164" s="301">
        <f t="shared" si="85"/>
        <v>0</v>
      </c>
      <c r="W164" s="301">
        <f t="shared" si="85"/>
        <v>4121.7951000000003</v>
      </c>
      <c r="X164" s="301">
        <f t="shared" si="85"/>
        <v>95.855699999999999</v>
      </c>
      <c r="Y164" s="301">
        <f t="shared" si="85"/>
        <v>63.903800000000011</v>
      </c>
      <c r="Z164" s="301">
        <f t="shared" si="85"/>
        <v>63.903800000000011</v>
      </c>
      <c r="AA164" s="301">
        <f t="shared" si="85"/>
        <v>287.56709999999998</v>
      </c>
      <c r="AB164" s="301">
        <f t="shared" si="85"/>
        <v>319.51900000000006</v>
      </c>
      <c r="AC164" s="301">
        <f t="shared" si="85"/>
        <v>159.75950000000003</v>
      </c>
      <c r="AD164" s="301">
        <f t="shared" si="85"/>
        <v>415.37470000000002</v>
      </c>
      <c r="AE164" s="301">
        <f t="shared" si="85"/>
        <v>0</v>
      </c>
      <c r="AF164" s="301">
        <f t="shared" si="85"/>
        <v>0</v>
      </c>
      <c r="AG164" s="301">
        <f t="shared" si="83"/>
        <v>447.3266000000001</v>
      </c>
      <c r="AH164" s="301">
        <f t="shared" si="83"/>
        <v>287.56709999999998</v>
      </c>
      <c r="AI164" s="301">
        <f t="shared" si="83"/>
        <v>223.66330000000005</v>
      </c>
      <c r="AJ164" s="301">
        <f t="shared" si="83"/>
        <v>127.80760000000002</v>
      </c>
      <c r="AK164" s="301">
        <f t="shared" si="78"/>
        <v>2193.3433290322587</v>
      </c>
      <c r="AL164" s="1219" t="s">
        <v>1342</v>
      </c>
      <c r="AM164" s="73" t="s">
        <v>1342</v>
      </c>
      <c r="AN164" s="1219" t="s">
        <v>1342</v>
      </c>
      <c r="AO164" s="301">
        <f t="shared" si="84"/>
        <v>40323.2978</v>
      </c>
      <c r="AP164" s="301">
        <f t="shared" si="88"/>
        <v>17942.926915669985</v>
      </c>
      <c r="AQ164" s="301">
        <f t="shared" si="88"/>
        <v>249.4867613302398</v>
      </c>
      <c r="AR164" s="301">
        <f t="shared" si="88"/>
        <v>13534.656802165506</v>
      </c>
      <c r="AS164" s="301">
        <f t="shared" si="88"/>
        <v>0</v>
      </c>
      <c r="AT164" s="301">
        <f t="shared" si="88"/>
        <v>4022.9740264501165</v>
      </c>
      <c r="AU164" s="301">
        <f t="shared" si="88"/>
        <v>93.557535498839897</v>
      </c>
      <c r="AV164" s="301">
        <f t="shared" si="88"/>
        <v>62.37169033255995</v>
      </c>
      <c r="AW164" s="301">
        <f t="shared" si="88"/>
        <v>62.37169033255995</v>
      </c>
      <c r="AX164" s="301">
        <f t="shared" si="88"/>
        <v>280.67260649651973</v>
      </c>
      <c r="AY164" s="301">
        <f t="shared" si="88"/>
        <v>311.85845166279978</v>
      </c>
      <c r="AZ164" s="301">
        <f t="shared" si="88"/>
        <v>155.92922583139989</v>
      </c>
      <c r="BA164" s="301">
        <f t="shared" si="88"/>
        <v>405.41598716163963</v>
      </c>
      <c r="BB164" s="301">
        <f t="shared" si="88"/>
        <v>0</v>
      </c>
      <c r="BC164" s="301">
        <f t="shared" si="88"/>
        <v>0</v>
      </c>
      <c r="BD164" s="301">
        <f t="shared" si="87"/>
        <v>436.60183232791962</v>
      </c>
      <c r="BE164" s="301">
        <f t="shared" si="87"/>
        <v>280.67260649651973</v>
      </c>
      <c r="BF164" s="301">
        <f t="shared" si="87"/>
        <v>218.30091616395981</v>
      </c>
      <c r="BG164" s="301">
        <f t="shared" si="81"/>
        <v>124.7433806651199</v>
      </c>
      <c r="BH164" s="301">
        <f t="shared" si="79"/>
        <v>2140.7573714143155</v>
      </c>
    </row>
    <row r="165" spans="2:60" s="1488" customFormat="1" ht="14.25" x14ac:dyDescent="0.2">
      <c r="B165" s="1730" t="s">
        <v>39</v>
      </c>
      <c r="C165" s="2004" t="s">
        <v>169</v>
      </c>
      <c r="D165" s="1990" t="s">
        <v>173</v>
      </c>
      <c r="E165" s="1989" t="s">
        <v>25</v>
      </c>
      <c r="F165" s="2011" t="s">
        <v>16</v>
      </c>
      <c r="G165" s="2335">
        <v>17</v>
      </c>
      <c r="H165" s="2336">
        <v>3375.16</v>
      </c>
      <c r="I165" s="2347">
        <v>3375.16</v>
      </c>
      <c r="J165" s="2347">
        <v>3375.16</v>
      </c>
      <c r="K165" s="2351">
        <v>12.24</v>
      </c>
      <c r="L165" s="1539"/>
      <c r="M165" s="1539"/>
      <c r="N165" s="301"/>
      <c r="R165" s="301">
        <f t="shared" si="82"/>
        <v>43640.818799999994</v>
      </c>
      <c r="S165" s="301">
        <f t="shared" si="85"/>
        <v>19419.146374193548</v>
      </c>
      <c r="T165" s="301">
        <f t="shared" si="85"/>
        <v>270.01280000000003</v>
      </c>
      <c r="U165" s="301">
        <f t="shared" si="85"/>
        <v>14648.194399999998</v>
      </c>
      <c r="V165" s="301">
        <f t="shared" si="85"/>
        <v>0</v>
      </c>
      <c r="W165" s="301">
        <f t="shared" si="85"/>
        <v>4353.9564</v>
      </c>
      <c r="X165" s="301">
        <f t="shared" si="85"/>
        <v>101.25479999999997</v>
      </c>
      <c r="Y165" s="301">
        <f t="shared" si="85"/>
        <v>67.503200000000007</v>
      </c>
      <c r="Z165" s="301">
        <f t="shared" si="85"/>
        <v>67.503200000000007</v>
      </c>
      <c r="AA165" s="301">
        <f t="shared" si="85"/>
        <v>303.76439999999997</v>
      </c>
      <c r="AB165" s="301">
        <f t="shared" si="85"/>
        <v>337.51600000000002</v>
      </c>
      <c r="AC165" s="301">
        <f t="shared" si="85"/>
        <v>168.75800000000001</v>
      </c>
      <c r="AD165" s="301">
        <f t="shared" si="85"/>
        <v>438.77079999999995</v>
      </c>
      <c r="AE165" s="301">
        <f t="shared" si="85"/>
        <v>0</v>
      </c>
      <c r="AF165" s="301">
        <f t="shared" si="85"/>
        <v>0</v>
      </c>
      <c r="AG165" s="301">
        <f t="shared" si="83"/>
        <v>472.5224</v>
      </c>
      <c r="AH165" s="301">
        <f t="shared" si="83"/>
        <v>303.76439999999997</v>
      </c>
      <c r="AI165" s="301">
        <f t="shared" si="83"/>
        <v>236.2612</v>
      </c>
      <c r="AJ165" s="301">
        <f t="shared" si="83"/>
        <v>135.00640000000001</v>
      </c>
      <c r="AK165" s="301">
        <f t="shared" si="78"/>
        <v>2316.8840258064515</v>
      </c>
      <c r="AL165" s="1219" t="s">
        <v>1342</v>
      </c>
      <c r="AM165" s="73" t="s">
        <v>1342</v>
      </c>
      <c r="AN165" s="1219" t="s">
        <v>1342</v>
      </c>
      <c r="AO165" s="301">
        <f t="shared" si="84"/>
        <v>41311.958399999996</v>
      </c>
      <c r="AP165" s="301">
        <f t="shared" si="88"/>
        <v>18382.857820582289</v>
      </c>
      <c r="AQ165" s="301">
        <f t="shared" si="88"/>
        <v>255.60376426914155</v>
      </c>
      <c r="AR165" s="301">
        <f t="shared" si="88"/>
        <v>13866.504211600926</v>
      </c>
      <c r="AS165" s="301">
        <f t="shared" si="88"/>
        <v>0</v>
      </c>
      <c r="AT165" s="301">
        <f t="shared" si="88"/>
        <v>4121.6106988399069</v>
      </c>
      <c r="AU165" s="301">
        <f t="shared" si="88"/>
        <v>95.85141160092806</v>
      </c>
      <c r="AV165" s="301">
        <f t="shared" si="88"/>
        <v>63.900941067285387</v>
      </c>
      <c r="AW165" s="301">
        <f t="shared" si="88"/>
        <v>63.900941067285387</v>
      </c>
      <c r="AX165" s="301">
        <f t="shared" si="88"/>
        <v>287.55423480278421</v>
      </c>
      <c r="AY165" s="301">
        <f t="shared" si="88"/>
        <v>319.50470533642698</v>
      </c>
      <c r="AZ165" s="301">
        <f t="shared" si="88"/>
        <v>159.75235266821349</v>
      </c>
      <c r="BA165" s="301">
        <f t="shared" si="88"/>
        <v>415.35611693735495</v>
      </c>
      <c r="BB165" s="301">
        <f t="shared" si="88"/>
        <v>0</v>
      </c>
      <c r="BC165" s="301">
        <f t="shared" si="88"/>
        <v>0</v>
      </c>
      <c r="BD165" s="301">
        <f t="shared" si="87"/>
        <v>447.30658747099773</v>
      </c>
      <c r="BE165" s="301">
        <f t="shared" si="87"/>
        <v>287.55423480278421</v>
      </c>
      <c r="BF165" s="301">
        <f t="shared" si="87"/>
        <v>223.65329373549886</v>
      </c>
      <c r="BG165" s="301">
        <f t="shared" si="81"/>
        <v>127.80188213457077</v>
      </c>
      <c r="BH165" s="301">
        <f t="shared" si="79"/>
        <v>2193.2452030836016</v>
      </c>
    </row>
    <row r="166" spans="2:60" s="1488" customFormat="1" ht="14.25" x14ac:dyDescent="0.2">
      <c r="B166" s="1730" t="s">
        <v>39</v>
      </c>
      <c r="C166" s="2004" t="s">
        <v>169</v>
      </c>
      <c r="D166" s="1990" t="s">
        <v>1407</v>
      </c>
      <c r="E166" s="1989" t="s">
        <v>25</v>
      </c>
      <c r="F166" s="2011" t="s">
        <v>16</v>
      </c>
      <c r="G166" s="2335">
        <v>17</v>
      </c>
      <c r="H166" s="2336">
        <v>8382.3799999999992</v>
      </c>
      <c r="I166" s="2347">
        <v>8382.3799999999992</v>
      </c>
      <c r="J166" s="2347">
        <v>8382.3799999999992</v>
      </c>
      <c r="K166" s="2351">
        <v>12.24</v>
      </c>
      <c r="L166" s="1539"/>
      <c r="M166" s="1539"/>
      <c r="N166" s="301"/>
      <c r="R166" s="301">
        <f t="shared" si="82"/>
        <v>108384.17339999999</v>
      </c>
      <c r="S166" s="301">
        <f t="shared" si="85"/>
        <v>48228.428929032256</v>
      </c>
      <c r="T166" s="301">
        <f t="shared" si="85"/>
        <v>670.59040000000005</v>
      </c>
      <c r="U166" s="301">
        <f t="shared" si="85"/>
        <v>36379.529199999997</v>
      </c>
      <c r="V166" s="301">
        <f t="shared" si="85"/>
        <v>0</v>
      </c>
      <c r="W166" s="301">
        <f t="shared" si="85"/>
        <v>10813.270199999999</v>
      </c>
      <c r="X166" s="301">
        <f t="shared" si="85"/>
        <v>251.47139999999996</v>
      </c>
      <c r="Y166" s="301">
        <f t="shared" si="85"/>
        <v>167.64760000000001</v>
      </c>
      <c r="Z166" s="301">
        <f t="shared" si="85"/>
        <v>167.64760000000001</v>
      </c>
      <c r="AA166" s="301">
        <f t="shared" si="85"/>
        <v>754.41419999999982</v>
      </c>
      <c r="AB166" s="301">
        <f t="shared" si="85"/>
        <v>838.23800000000006</v>
      </c>
      <c r="AC166" s="301">
        <f t="shared" si="85"/>
        <v>419.11900000000003</v>
      </c>
      <c r="AD166" s="301">
        <f t="shared" si="85"/>
        <v>1089.7094</v>
      </c>
      <c r="AE166" s="301">
        <f t="shared" si="85"/>
        <v>0</v>
      </c>
      <c r="AF166" s="301">
        <f t="shared" si="85"/>
        <v>0</v>
      </c>
      <c r="AG166" s="301">
        <f t="shared" si="83"/>
        <v>1173.5332000000001</v>
      </c>
      <c r="AH166" s="301">
        <f t="shared" si="83"/>
        <v>754.41419999999982</v>
      </c>
      <c r="AI166" s="301">
        <f t="shared" si="83"/>
        <v>586.76660000000004</v>
      </c>
      <c r="AJ166" s="301">
        <f t="shared" si="83"/>
        <v>335.29520000000002</v>
      </c>
      <c r="AK166" s="301">
        <f t="shared" si="78"/>
        <v>5754.0982709677419</v>
      </c>
      <c r="AL166" s="1219" t="s">
        <v>1342</v>
      </c>
      <c r="AM166" s="73" t="s">
        <v>1342</v>
      </c>
      <c r="AN166" s="1219" t="s">
        <v>1342</v>
      </c>
      <c r="AO166" s="301">
        <f t="shared" si="84"/>
        <v>102600.33119999999</v>
      </c>
      <c r="AP166" s="301">
        <f t="shared" si="88"/>
        <v>45654.75406739016</v>
      </c>
      <c r="AQ166" s="301">
        <f t="shared" si="88"/>
        <v>634.80483341067293</v>
      </c>
      <c r="AR166" s="301">
        <f t="shared" si="88"/>
        <v>34438.162212528994</v>
      </c>
      <c r="AS166" s="301">
        <f t="shared" si="88"/>
        <v>0</v>
      </c>
      <c r="AT166" s="301">
        <f t="shared" si="88"/>
        <v>10236.227938747099</v>
      </c>
      <c r="AU166" s="301">
        <f t="shared" si="88"/>
        <v>238.05181252900229</v>
      </c>
      <c r="AV166" s="301">
        <f t="shared" si="88"/>
        <v>158.70120835266823</v>
      </c>
      <c r="AW166" s="301">
        <f t="shared" si="88"/>
        <v>158.70120835266823</v>
      </c>
      <c r="AX166" s="301">
        <f t="shared" si="88"/>
        <v>714.15543758700687</v>
      </c>
      <c r="AY166" s="301">
        <f t="shared" si="88"/>
        <v>793.50604176334116</v>
      </c>
      <c r="AZ166" s="301">
        <f t="shared" si="88"/>
        <v>396.75302088167058</v>
      </c>
      <c r="BA166" s="301">
        <f t="shared" si="88"/>
        <v>1031.5578542923433</v>
      </c>
      <c r="BB166" s="301">
        <f t="shared" si="88"/>
        <v>0</v>
      </c>
      <c r="BC166" s="301">
        <f t="shared" si="88"/>
        <v>0</v>
      </c>
      <c r="BD166" s="301">
        <f t="shared" si="87"/>
        <v>1110.9084584686775</v>
      </c>
      <c r="BE166" s="301">
        <f t="shared" si="87"/>
        <v>714.15543758700687</v>
      </c>
      <c r="BF166" s="301">
        <f t="shared" si="87"/>
        <v>555.45422923433875</v>
      </c>
      <c r="BG166" s="301">
        <f t="shared" si="81"/>
        <v>317.40241670533646</v>
      </c>
      <c r="BH166" s="301">
        <f t="shared" si="79"/>
        <v>5447.0350221689996</v>
      </c>
    </row>
    <row r="167" spans="2:60" s="1488" customFormat="1" ht="14.25" x14ac:dyDescent="0.2">
      <c r="B167" s="1730" t="s">
        <v>39</v>
      </c>
      <c r="C167" s="2004" t="s">
        <v>169</v>
      </c>
      <c r="D167" s="1990" t="s">
        <v>172</v>
      </c>
      <c r="E167" s="1989" t="s">
        <v>25</v>
      </c>
      <c r="F167" s="2011" t="s">
        <v>16</v>
      </c>
      <c r="G167" s="2335">
        <v>16.559999999999999</v>
      </c>
      <c r="H167" s="2336">
        <v>4.84</v>
      </c>
      <c r="I167" s="2347">
        <v>4.84</v>
      </c>
      <c r="J167" s="2347">
        <v>4.84</v>
      </c>
      <c r="K167" s="2351">
        <v>12.24</v>
      </c>
      <c r="L167" s="1539"/>
      <c r="M167" s="1539"/>
      <c r="N167" s="301"/>
      <c r="R167" s="301">
        <f t="shared" si="82"/>
        <v>62.581199999999995</v>
      </c>
      <c r="S167" s="301">
        <f t="shared" si="85"/>
        <v>27.847174193548387</v>
      </c>
      <c r="T167" s="301">
        <f t="shared" si="85"/>
        <v>0.38720000000000004</v>
      </c>
      <c r="U167" s="301">
        <f t="shared" si="85"/>
        <v>21.005599999999998</v>
      </c>
      <c r="V167" s="301">
        <f t="shared" si="85"/>
        <v>0</v>
      </c>
      <c r="W167" s="301">
        <f t="shared" si="85"/>
        <v>6.2435999999999998</v>
      </c>
      <c r="X167" s="301">
        <f t="shared" si="85"/>
        <v>0.1452</v>
      </c>
      <c r="Y167" s="301">
        <f t="shared" si="85"/>
        <v>9.6800000000000011E-2</v>
      </c>
      <c r="Z167" s="301">
        <f t="shared" si="85"/>
        <v>9.6800000000000011E-2</v>
      </c>
      <c r="AA167" s="301">
        <f t="shared" si="85"/>
        <v>0.43559999999999993</v>
      </c>
      <c r="AB167" s="301">
        <f t="shared" si="85"/>
        <v>0.4840000000000001</v>
      </c>
      <c r="AC167" s="301">
        <f t="shared" si="85"/>
        <v>0.24200000000000005</v>
      </c>
      <c r="AD167" s="301">
        <f t="shared" si="85"/>
        <v>0.62919999999999998</v>
      </c>
      <c r="AE167" s="301">
        <f t="shared" si="85"/>
        <v>0</v>
      </c>
      <c r="AF167" s="301">
        <f t="shared" ref="S167:AF186" si="89">+$R167*VLOOKUP($E167,$P$5:$AF$7,AF$1+3,FALSE)</f>
        <v>0</v>
      </c>
      <c r="AG167" s="301">
        <f t="shared" si="83"/>
        <v>0.67760000000000009</v>
      </c>
      <c r="AH167" s="301">
        <f t="shared" si="83"/>
        <v>0.43559999999999993</v>
      </c>
      <c r="AI167" s="301">
        <f t="shared" si="83"/>
        <v>0.33880000000000005</v>
      </c>
      <c r="AJ167" s="301">
        <f t="shared" si="83"/>
        <v>0.19360000000000002</v>
      </c>
      <c r="AK167" s="301">
        <f t="shared" si="78"/>
        <v>3.3224258064516135</v>
      </c>
      <c r="AL167" s="1219" t="s">
        <v>1342</v>
      </c>
      <c r="AM167" s="73" t="s">
        <v>1342</v>
      </c>
      <c r="AN167" s="1219" t="s">
        <v>1342</v>
      </c>
      <c r="AO167" s="301">
        <f t="shared" si="84"/>
        <v>59.241599999999998</v>
      </c>
      <c r="AP167" s="301">
        <f t="shared" si="88"/>
        <v>26.361130095052765</v>
      </c>
      <c r="AQ167" s="301">
        <f t="shared" si="88"/>
        <v>0.36653735498839912</v>
      </c>
      <c r="AR167" s="301">
        <f t="shared" si="88"/>
        <v>19.884651508120648</v>
      </c>
      <c r="AS167" s="301">
        <f t="shared" si="88"/>
        <v>0</v>
      </c>
      <c r="AT167" s="301">
        <f t="shared" si="88"/>
        <v>5.9104148491879354</v>
      </c>
      <c r="AU167" s="301">
        <f t="shared" si="88"/>
        <v>0.13745150812064963</v>
      </c>
      <c r="AV167" s="301">
        <f t="shared" si="88"/>
        <v>9.1634338747099781E-2</v>
      </c>
      <c r="AW167" s="301">
        <f t="shared" si="88"/>
        <v>9.1634338747099781E-2</v>
      </c>
      <c r="AX167" s="301">
        <f t="shared" si="88"/>
        <v>0.41235452436194892</v>
      </c>
      <c r="AY167" s="301">
        <f t="shared" si="88"/>
        <v>0.45817169373549893</v>
      </c>
      <c r="AZ167" s="301">
        <f t="shared" si="88"/>
        <v>0.22908584686774947</v>
      </c>
      <c r="BA167" s="301">
        <f t="shared" si="88"/>
        <v>0.59562320185614848</v>
      </c>
      <c r="BB167" s="301">
        <f t="shared" si="88"/>
        <v>0</v>
      </c>
      <c r="BC167" s="301">
        <f t="shared" si="88"/>
        <v>0</v>
      </c>
      <c r="BD167" s="301">
        <f t="shared" si="87"/>
        <v>0.64144037122969844</v>
      </c>
      <c r="BE167" s="301">
        <f t="shared" si="87"/>
        <v>0.41235452436194892</v>
      </c>
      <c r="BF167" s="301">
        <f t="shared" si="87"/>
        <v>0.32072018561484922</v>
      </c>
      <c r="BG167" s="301">
        <f t="shared" si="81"/>
        <v>0.18326867749419956</v>
      </c>
      <c r="BH167" s="301">
        <f t="shared" si="79"/>
        <v>3.1451269815133602</v>
      </c>
    </row>
    <row r="168" spans="2:60" s="1488" customFormat="1" ht="14.25" x14ac:dyDescent="0.2">
      <c r="B168" s="1730" t="s">
        <v>39</v>
      </c>
      <c r="C168" s="2004" t="s">
        <v>169</v>
      </c>
      <c r="D168" s="1990" t="s">
        <v>175</v>
      </c>
      <c r="E168" s="1989" t="s">
        <v>25</v>
      </c>
      <c r="F168" s="2011" t="s">
        <v>16</v>
      </c>
      <c r="G168" s="2335">
        <v>17.45</v>
      </c>
      <c r="H168" s="2336">
        <v>0</v>
      </c>
      <c r="I168" s="2347">
        <v>0</v>
      </c>
      <c r="J168" s="2347">
        <v>0</v>
      </c>
      <c r="K168" s="2351">
        <v>12.56</v>
      </c>
      <c r="L168" s="1539"/>
      <c r="M168" s="1539"/>
      <c r="N168" s="301"/>
      <c r="R168" s="301">
        <f t="shared" si="82"/>
        <v>0</v>
      </c>
      <c r="S168" s="301">
        <f t="shared" si="89"/>
        <v>0</v>
      </c>
      <c r="T168" s="301">
        <f t="shared" si="89"/>
        <v>0</v>
      </c>
      <c r="U168" s="301">
        <f t="shared" si="89"/>
        <v>0</v>
      </c>
      <c r="V168" s="301">
        <f t="shared" si="89"/>
        <v>0</v>
      </c>
      <c r="W168" s="301">
        <f t="shared" si="89"/>
        <v>0</v>
      </c>
      <c r="X168" s="301">
        <f t="shared" si="89"/>
        <v>0</v>
      </c>
      <c r="Y168" s="301">
        <f t="shared" si="89"/>
        <v>0</v>
      </c>
      <c r="Z168" s="301">
        <f t="shared" si="89"/>
        <v>0</v>
      </c>
      <c r="AA168" s="301">
        <f t="shared" si="89"/>
        <v>0</v>
      </c>
      <c r="AB168" s="301">
        <f t="shared" si="89"/>
        <v>0</v>
      </c>
      <c r="AC168" s="301">
        <f t="shared" si="89"/>
        <v>0</v>
      </c>
      <c r="AD168" s="301">
        <f t="shared" si="89"/>
        <v>0</v>
      </c>
      <c r="AE168" s="301">
        <f t="shared" si="89"/>
        <v>0</v>
      </c>
      <c r="AF168" s="301">
        <f t="shared" si="89"/>
        <v>0</v>
      </c>
      <c r="AG168" s="301">
        <f t="shared" si="83"/>
        <v>0</v>
      </c>
      <c r="AH168" s="301">
        <f t="shared" si="83"/>
        <v>0</v>
      </c>
      <c r="AI168" s="301">
        <f t="shared" si="83"/>
        <v>0</v>
      </c>
      <c r="AJ168" s="301">
        <f t="shared" si="83"/>
        <v>0</v>
      </c>
      <c r="AK168" s="301">
        <f t="shared" si="78"/>
        <v>0</v>
      </c>
      <c r="AL168" s="1219" t="s">
        <v>1342</v>
      </c>
      <c r="AM168" s="73" t="s">
        <v>1342</v>
      </c>
      <c r="AN168" s="1219" t="s">
        <v>1342</v>
      </c>
      <c r="AO168" s="301">
        <f t="shared" si="84"/>
        <v>0</v>
      </c>
      <c r="AP168" s="301">
        <f t="shared" si="88"/>
        <v>0</v>
      </c>
      <c r="AQ168" s="301">
        <f t="shared" si="88"/>
        <v>0</v>
      </c>
      <c r="AR168" s="301">
        <f t="shared" si="88"/>
        <v>0</v>
      </c>
      <c r="AS168" s="301">
        <f t="shared" si="88"/>
        <v>0</v>
      </c>
      <c r="AT168" s="301">
        <f t="shared" si="88"/>
        <v>0</v>
      </c>
      <c r="AU168" s="301">
        <f t="shared" si="88"/>
        <v>0</v>
      </c>
      <c r="AV168" s="301">
        <f t="shared" si="88"/>
        <v>0</v>
      </c>
      <c r="AW168" s="301">
        <f t="shared" si="88"/>
        <v>0</v>
      </c>
      <c r="AX168" s="301">
        <f t="shared" si="88"/>
        <v>0</v>
      </c>
      <c r="AY168" s="301">
        <f t="shared" si="88"/>
        <v>0</v>
      </c>
      <c r="AZ168" s="301">
        <f t="shared" si="88"/>
        <v>0</v>
      </c>
      <c r="BA168" s="301">
        <f t="shared" si="88"/>
        <v>0</v>
      </c>
      <c r="BB168" s="301">
        <f t="shared" si="88"/>
        <v>0</v>
      </c>
      <c r="BC168" s="301">
        <f t="shared" si="88"/>
        <v>0</v>
      </c>
      <c r="BD168" s="301">
        <f t="shared" si="87"/>
        <v>0</v>
      </c>
      <c r="BE168" s="301">
        <f t="shared" si="87"/>
        <v>0</v>
      </c>
      <c r="BF168" s="301">
        <f t="shared" si="87"/>
        <v>0</v>
      </c>
      <c r="BG168" s="301">
        <f t="shared" si="81"/>
        <v>0</v>
      </c>
      <c r="BH168" s="301">
        <f t="shared" si="79"/>
        <v>0</v>
      </c>
    </row>
    <row r="169" spans="2:60" s="1488" customFormat="1" ht="14.25" x14ac:dyDescent="0.2">
      <c r="B169" s="1730" t="s">
        <v>39</v>
      </c>
      <c r="C169" s="2004" t="s">
        <v>156</v>
      </c>
      <c r="D169" s="1990" t="s">
        <v>157</v>
      </c>
      <c r="E169" s="1989" t="s">
        <v>25</v>
      </c>
      <c r="F169" s="2011" t="s">
        <v>16</v>
      </c>
      <c r="G169" s="2335">
        <v>17.41</v>
      </c>
      <c r="H169" s="2336">
        <v>4529.24</v>
      </c>
      <c r="I169" s="2347">
        <v>4529.24</v>
      </c>
      <c r="J169" s="2347">
        <v>4529.24</v>
      </c>
      <c r="K169" s="2351">
        <v>13.23</v>
      </c>
      <c r="L169" s="1539"/>
      <c r="M169" s="1539"/>
      <c r="N169" s="301"/>
      <c r="R169" s="301">
        <f t="shared" si="82"/>
        <v>58563.073199999999</v>
      </c>
      <c r="S169" s="301">
        <f t="shared" si="89"/>
        <v>26059.201496774192</v>
      </c>
      <c r="T169" s="301">
        <f t="shared" si="89"/>
        <v>362.33920000000006</v>
      </c>
      <c r="U169" s="301">
        <f t="shared" si="89"/>
        <v>19656.901600000001</v>
      </c>
      <c r="V169" s="301">
        <f t="shared" si="89"/>
        <v>0</v>
      </c>
      <c r="W169" s="301">
        <f t="shared" si="89"/>
        <v>5842.7196000000004</v>
      </c>
      <c r="X169" s="301">
        <f t="shared" si="89"/>
        <v>135.87719999999999</v>
      </c>
      <c r="Y169" s="301">
        <f t="shared" si="89"/>
        <v>90.584800000000016</v>
      </c>
      <c r="Z169" s="301">
        <f t="shared" si="89"/>
        <v>90.584800000000016</v>
      </c>
      <c r="AA169" s="301">
        <f t="shared" si="89"/>
        <v>407.63159999999999</v>
      </c>
      <c r="AB169" s="301">
        <f t="shared" si="89"/>
        <v>452.92400000000009</v>
      </c>
      <c r="AC169" s="301">
        <f t="shared" si="89"/>
        <v>226.46200000000005</v>
      </c>
      <c r="AD169" s="301">
        <f t="shared" si="89"/>
        <v>588.80119999999999</v>
      </c>
      <c r="AE169" s="301">
        <f t="shared" si="89"/>
        <v>0</v>
      </c>
      <c r="AF169" s="301">
        <f t="shared" si="89"/>
        <v>0</v>
      </c>
      <c r="AG169" s="301">
        <f t="shared" si="83"/>
        <v>634.09360000000015</v>
      </c>
      <c r="AH169" s="301">
        <f t="shared" si="83"/>
        <v>407.63159999999999</v>
      </c>
      <c r="AI169" s="301">
        <f t="shared" si="83"/>
        <v>317.04680000000008</v>
      </c>
      <c r="AJ169" s="301">
        <f t="shared" si="83"/>
        <v>181.16960000000003</v>
      </c>
      <c r="AK169" s="301">
        <f t="shared" si="78"/>
        <v>3109.1041032258067</v>
      </c>
      <c r="AL169" s="1219" t="s">
        <v>1342</v>
      </c>
      <c r="AM169" s="73" t="s">
        <v>1342</v>
      </c>
      <c r="AN169" s="1219" t="s">
        <v>1342</v>
      </c>
      <c r="AO169" s="301">
        <f t="shared" si="84"/>
        <v>59921.845199999996</v>
      </c>
      <c r="AP169" s="301">
        <f t="shared" ref="AP169:BC178" si="90">+$AO169*VLOOKUP($E169,$AM$5:$BC$7,AP$1+3,FALSE)</f>
        <v>26663.823341246913</v>
      </c>
      <c r="AQ169" s="301">
        <f t="shared" si="90"/>
        <v>370.74614199535966</v>
      </c>
      <c r="AR169" s="301">
        <f t="shared" si="90"/>
        <v>20112.978203248258</v>
      </c>
      <c r="AS169" s="301">
        <f t="shared" si="90"/>
        <v>0</v>
      </c>
      <c r="AT169" s="301">
        <f t="shared" si="90"/>
        <v>5978.2815396751739</v>
      </c>
      <c r="AU169" s="301">
        <f t="shared" si="90"/>
        <v>139.02980324825984</v>
      </c>
      <c r="AV169" s="301">
        <f t="shared" si="90"/>
        <v>92.686535498839916</v>
      </c>
      <c r="AW169" s="301">
        <f t="shared" si="90"/>
        <v>92.686535498839916</v>
      </c>
      <c r="AX169" s="301">
        <f t="shared" si="90"/>
        <v>417.08940974477952</v>
      </c>
      <c r="AY169" s="301">
        <f t="shared" si="90"/>
        <v>463.4326774941996</v>
      </c>
      <c r="AZ169" s="301">
        <f t="shared" si="90"/>
        <v>231.7163387470998</v>
      </c>
      <c r="BA169" s="301">
        <f t="shared" si="90"/>
        <v>602.46248074245943</v>
      </c>
      <c r="BB169" s="301">
        <f t="shared" si="90"/>
        <v>0</v>
      </c>
      <c r="BC169" s="301">
        <f t="shared" si="90"/>
        <v>0</v>
      </c>
      <c r="BD169" s="301">
        <f t="shared" si="87"/>
        <v>648.8057484918794</v>
      </c>
      <c r="BE169" s="301">
        <f t="shared" si="87"/>
        <v>417.08940974477952</v>
      </c>
      <c r="BF169" s="301">
        <f t="shared" si="87"/>
        <v>324.4028742459397</v>
      </c>
      <c r="BG169" s="301">
        <f t="shared" si="81"/>
        <v>185.37307099767983</v>
      </c>
      <c r="BH169" s="301">
        <f t="shared" si="79"/>
        <v>3181.2410893795377</v>
      </c>
    </row>
    <row r="170" spans="2:60" s="1488" customFormat="1" ht="14.25" x14ac:dyDescent="0.2">
      <c r="B170" s="1730" t="s">
        <v>39</v>
      </c>
      <c r="C170" s="2004" t="s">
        <v>156</v>
      </c>
      <c r="D170" s="1990" t="s">
        <v>1818</v>
      </c>
      <c r="E170" s="1989" t="s">
        <v>25</v>
      </c>
      <c r="F170" s="2011" t="s">
        <v>16</v>
      </c>
      <c r="G170" s="2335">
        <v>17.46</v>
      </c>
      <c r="H170" s="2336">
        <v>184.1</v>
      </c>
      <c r="I170" s="2347">
        <v>184.1</v>
      </c>
      <c r="J170" s="2347">
        <v>184.1</v>
      </c>
      <c r="K170" s="2351">
        <v>13.27</v>
      </c>
      <c r="L170" s="1539"/>
      <c r="M170" s="1539"/>
      <c r="N170" s="301"/>
      <c r="R170" s="301">
        <f t="shared" si="82"/>
        <v>2380.413</v>
      </c>
      <c r="S170" s="301">
        <f t="shared" si="89"/>
        <v>1059.2282580645162</v>
      </c>
      <c r="T170" s="301">
        <f t="shared" si="89"/>
        <v>14.728000000000003</v>
      </c>
      <c r="U170" s="301">
        <f t="shared" si="89"/>
        <v>798.99400000000003</v>
      </c>
      <c r="V170" s="301">
        <f t="shared" si="89"/>
        <v>0</v>
      </c>
      <c r="W170" s="301">
        <f t="shared" si="89"/>
        <v>237.48900000000003</v>
      </c>
      <c r="X170" s="301">
        <f t="shared" si="89"/>
        <v>5.5229999999999997</v>
      </c>
      <c r="Y170" s="301">
        <f t="shared" si="89"/>
        <v>3.6820000000000008</v>
      </c>
      <c r="Z170" s="301">
        <f t="shared" si="89"/>
        <v>3.6820000000000008</v>
      </c>
      <c r="AA170" s="301">
        <f t="shared" si="89"/>
        <v>16.568999999999999</v>
      </c>
      <c r="AB170" s="301">
        <f t="shared" si="89"/>
        <v>18.410000000000004</v>
      </c>
      <c r="AC170" s="301">
        <f t="shared" si="89"/>
        <v>9.2050000000000018</v>
      </c>
      <c r="AD170" s="301">
        <f t="shared" si="89"/>
        <v>23.933000000000003</v>
      </c>
      <c r="AE170" s="301">
        <f t="shared" si="89"/>
        <v>0</v>
      </c>
      <c r="AF170" s="301">
        <f t="shared" si="89"/>
        <v>0</v>
      </c>
      <c r="AG170" s="301">
        <f t="shared" si="83"/>
        <v>25.774000000000004</v>
      </c>
      <c r="AH170" s="301">
        <f t="shared" si="83"/>
        <v>16.568999999999999</v>
      </c>
      <c r="AI170" s="301">
        <f t="shared" si="83"/>
        <v>12.887000000000002</v>
      </c>
      <c r="AJ170" s="301">
        <f t="shared" si="83"/>
        <v>7.3640000000000017</v>
      </c>
      <c r="AK170" s="301">
        <f t="shared" si="78"/>
        <v>126.37574193548389</v>
      </c>
      <c r="AL170" s="1219" t="s">
        <v>1342</v>
      </c>
      <c r="AM170" s="73" t="s">
        <v>1342</v>
      </c>
      <c r="AN170" s="1219" t="s">
        <v>1342</v>
      </c>
      <c r="AO170" s="301">
        <f t="shared" si="84"/>
        <v>2443.0070000000001</v>
      </c>
      <c r="AP170" s="301">
        <f t="shared" si="90"/>
        <v>1087.0811279594841</v>
      </c>
      <c r="AQ170" s="301">
        <f t="shared" si="90"/>
        <v>15.11527919566899</v>
      </c>
      <c r="AR170" s="301">
        <f t="shared" si="90"/>
        <v>820.00389636504258</v>
      </c>
      <c r="AS170" s="301">
        <f t="shared" si="90"/>
        <v>0</v>
      </c>
      <c r="AT170" s="301">
        <f t="shared" si="90"/>
        <v>243.73387703016243</v>
      </c>
      <c r="AU170" s="301">
        <f t="shared" si="90"/>
        <v>5.6682296983758702</v>
      </c>
      <c r="AV170" s="301">
        <f t="shared" si="90"/>
        <v>3.7788197989172474</v>
      </c>
      <c r="AW170" s="301">
        <f t="shared" si="90"/>
        <v>3.7788197989172474</v>
      </c>
      <c r="AX170" s="301">
        <f t="shared" si="90"/>
        <v>17.00468909512761</v>
      </c>
      <c r="AY170" s="301">
        <f t="shared" si="90"/>
        <v>18.894098994586237</v>
      </c>
      <c r="AZ170" s="301">
        <f t="shared" si="90"/>
        <v>9.4470494972931185</v>
      </c>
      <c r="BA170" s="301">
        <f t="shared" si="90"/>
        <v>24.562328692962105</v>
      </c>
      <c r="BB170" s="301">
        <f t="shared" si="90"/>
        <v>0</v>
      </c>
      <c r="BC170" s="301">
        <f t="shared" si="90"/>
        <v>0</v>
      </c>
      <c r="BD170" s="301">
        <f t="shared" si="87"/>
        <v>26.451738592420732</v>
      </c>
      <c r="BE170" s="301">
        <f t="shared" si="87"/>
        <v>17.00468909512761</v>
      </c>
      <c r="BF170" s="301">
        <f t="shared" si="87"/>
        <v>13.225869296210366</v>
      </c>
      <c r="BG170" s="301">
        <f t="shared" si="81"/>
        <v>7.5576395978344948</v>
      </c>
      <c r="BH170" s="301">
        <f t="shared" si="79"/>
        <v>129.69884729186938</v>
      </c>
    </row>
    <row r="171" spans="2:60" s="1488" customFormat="1" ht="14.25" x14ac:dyDescent="0.2">
      <c r="B171" s="1730" t="s">
        <v>39</v>
      </c>
      <c r="C171" s="2004" t="s">
        <v>156</v>
      </c>
      <c r="D171" s="1990" t="s">
        <v>159</v>
      </c>
      <c r="E171" s="1989" t="s">
        <v>25</v>
      </c>
      <c r="F171" s="2011" t="s">
        <v>16</v>
      </c>
      <c r="G171" s="2335">
        <v>17.46</v>
      </c>
      <c r="H171" s="2336">
        <v>5151.43</v>
      </c>
      <c r="I171" s="2347">
        <v>5151.43</v>
      </c>
      <c r="J171" s="2347">
        <v>5151.43</v>
      </c>
      <c r="K171" s="2351">
        <v>13.27</v>
      </c>
      <c r="L171" s="1539"/>
      <c r="M171" s="1539"/>
      <c r="N171" s="301"/>
      <c r="R171" s="301">
        <f t="shared" si="82"/>
        <v>66607.9899</v>
      </c>
      <c r="S171" s="301">
        <f t="shared" si="89"/>
        <v>29639.001767741935</v>
      </c>
      <c r="T171" s="301">
        <f t="shared" si="89"/>
        <v>412.1144000000001</v>
      </c>
      <c r="U171" s="301">
        <f t="shared" si="89"/>
        <v>22357.206200000001</v>
      </c>
      <c r="V171" s="301">
        <f t="shared" si="89"/>
        <v>0</v>
      </c>
      <c r="W171" s="301">
        <f t="shared" si="89"/>
        <v>6645.3447000000006</v>
      </c>
      <c r="X171" s="301">
        <f t="shared" si="89"/>
        <v>154.5429</v>
      </c>
      <c r="Y171" s="301">
        <f t="shared" si="89"/>
        <v>103.02860000000003</v>
      </c>
      <c r="Z171" s="301">
        <f t="shared" si="89"/>
        <v>103.02860000000003</v>
      </c>
      <c r="AA171" s="301">
        <f t="shared" si="89"/>
        <v>463.62869999999998</v>
      </c>
      <c r="AB171" s="301">
        <f t="shared" si="89"/>
        <v>515.14300000000014</v>
      </c>
      <c r="AC171" s="301">
        <f t="shared" si="89"/>
        <v>257.57150000000007</v>
      </c>
      <c r="AD171" s="301">
        <f t="shared" si="89"/>
        <v>669.68590000000006</v>
      </c>
      <c r="AE171" s="301">
        <f t="shared" si="89"/>
        <v>0</v>
      </c>
      <c r="AF171" s="301">
        <f t="shared" si="89"/>
        <v>0</v>
      </c>
      <c r="AG171" s="301">
        <f t="shared" si="83"/>
        <v>721.20020000000011</v>
      </c>
      <c r="AH171" s="301">
        <f t="shared" si="83"/>
        <v>463.62869999999998</v>
      </c>
      <c r="AI171" s="301">
        <f t="shared" si="83"/>
        <v>360.60010000000005</v>
      </c>
      <c r="AJ171" s="301">
        <f t="shared" si="83"/>
        <v>206.05720000000005</v>
      </c>
      <c r="AK171" s="301">
        <f t="shared" si="78"/>
        <v>3536.2074322580652</v>
      </c>
      <c r="AL171" s="1219" t="s">
        <v>1342</v>
      </c>
      <c r="AM171" s="73" t="s">
        <v>1342</v>
      </c>
      <c r="AN171" s="1219" t="s">
        <v>1342</v>
      </c>
      <c r="AO171" s="301">
        <f t="shared" si="84"/>
        <v>68359.4761</v>
      </c>
      <c r="AP171" s="301">
        <f t="shared" si="90"/>
        <v>30418.372270528653</v>
      </c>
      <c r="AQ171" s="301">
        <f t="shared" si="90"/>
        <v>422.95112822892509</v>
      </c>
      <c r="AR171" s="301">
        <f t="shared" si="90"/>
        <v>22945.09870641918</v>
      </c>
      <c r="AS171" s="301">
        <f t="shared" si="90"/>
        <v>0</v>
      </c>
      <c r="AT171" s="301">
        <f t="shared" si="90"/>
        <v>6820.086942691416</v>
      </c>
      <c r="AU171" s="301">
        <f t="shared" si="90"/>
        <v>158.60667308584686</v>
      </c>
      <c r="AV171" s="301">
        <f t="shared" si="90"/>
        <v>105.73778205723127</v>
      </c>
      <c r="AW171" s="301">
        <f t="shared" si="90"/>
        <v>105.73778205723127</v>
      </c>
      <c r="AX171" s="301">
        <f t="shared" si="90"/>
        <v>475.82001925754059</v>
      </c>
      <c r="AY171" s="301">
        <f t="shared" si="90"/>
        <v>528.68891028615633</v>
      </c>
      <c r="AZ171" s="301">
        <f t="shared" si="90"/>
        <v>264.34445514307816</v>
      </c>
      <c r="BA171" s="301">
        <f t="shared" si="90"/>
        <v>687.29558337200319</v>
      </c>
      <c r="BB171" s="301">
        <f t="shared" si="90"/>
        <v>0</v>
      </c>
      <c r="BC171" s="301">
        <f t="shared" si="90"/>
        <v>0</v>
      </c>
      <c r="BD171" s="301">
        <f t="shared" si="87"/>
        <v>740.16447440061881</v>
      </c>
      <c r="BE171" s="301">
        <f t="shared" si="87"/>
        <v>475.82001925754059</v>
      </c>
      <c r="BF171" s="301">
        <f t="shared" si="87"/>
        <v>370.08223720030941</v>
      </c>
      <c r="BG171" s="301">
        <f t="shared" si="81"/>
        <v>211.47556411446254</v>
      </c>
      <c r="BH171" s="301">
        <f t="shared" si="79"/>
        <v>3629.1935518998084</v>
      </c>
    </row>
    <row r="172" spans="2:60" s="1488" customFormat="1" ht="14.25" x14ac:dyDescent="0.2">
      <c r="B172" s="1730" t="s">
        <v>39</v>
      </c>
      <c r="C172" s="2004" t="s">
        <v>156</v>
      </c>
      <c r="D172" s="1990" t="s">
        <v>446</v>
      </c>
      <c r="E172" s="1989" t="s">
        <v>25</v>
      </c>
      <c r="F172" s="2011" t="s">
        <v>16</v>
      </c>
      <c r="G172" s="2335">
        <v>17.46</v>
      </c>
      <c r="H172" s="2336">
        <v>1003.8299999999999</v>
      </c>
      <c r="I172" s="2347">
        <v>1003.8299999999999</v>
      </c>
      <c r="J172" s="2347">
        <v>1003.8299999999999</v>
      </c>
      <c r="K172" s="2351">
        <v>13.27</v>
      </c>
      <c r="L172" s="1539"/>
      <c r="M172" s="1539"/>
      <c r="N172" s="301"/>
      <c r="R172" s="301">
        <f t="shared" si="82"/>
        <v>12979.521899999998</v>
      </c>
      <c r="S172" s="301">
        <f t="shared" si="89"/>
        <v>5775.5844774193538</v>
      </c>
      <c r="T172" s="301">
        <f t="shared" si="89"/>
        <v>80.306399999999996</v>
      </c>
      <c r="U172" s="301">
        <f t="shared" si="89"/>
        <v>4356.6221999999989</v>
      </c>
      <c r="V172" s="301">
        <f t="shared" si="89"/>
        <v>0</v>
      </c>
      <c r="W172" s="301">
        <f t="shared" si="89"/>
        <v>1294.9406999999999</v>
      </c>
      <c r="X172" s="301">
        <f t="shared" si="89"/>
        <v>30.114899999999995</v>
      </c>
      <c r="Y172" s="301">
        <f t="shared" si="89"/>
        <v>20.076599999999999</v>
      </c>
      <c r="Z172" s="301">
        <f t="shared" si="89"/>
        <v>20.076599999999999</v>
      </c>
      <c r="AA172" s="301">
        <f t="shared" si="89"/>
        <v>90.344699999999975</v>
      </c>
      <c r="AB172" s="301">
        <f t="shared" si="89"/>
        <v>100.38300000000001</v>
      </c>
      <c r="AC172" s="301">
        <f t="shared" si="89"/>
        <v>50.191500000000005</v>
      </c>
      <c r="AD172" s="301">
        <f t="shared" si="89"/>
        <v>130.49789999999999</v>
      </c>
      <c r="AE172" s="301">
        <f t="shared" si="89"/>
        <v>0</v>
      </c>
      <c r="AF172" s="301">
        <f t="shared" si="89"/>
        <v>0</v>
      </c>
      <c r="AG172" s="301">
        <f t="shared" si="83"/>
        <v>140.53620000000001</v>
      </c>
      <c r="AH172" s="301">
        <f t="shared" si="83"/>
        <v>90.344699999999975</v>
      </c>
      <c r="AI172" s="301">
        <f t="shared" si="83"/>
        <v>70.268100000000004</v>
      </c>
      <c r="AJ172" s="301">
        <f t="shared" si="83"/>
        <v>40.153199999999998</v>
      </c>
      <c r="AK172" s="301">
        <f t="shared" si="78"/>
        <v>689.08072258064522</v>
      </c>
      <c r="AL172" s="1219" t="s">
        <v>1342</v>
      </c>
      <c r="AM172" s="73" t="s">
        <v>1342</v>
      </c>
      <c r="AN172" s="1219" t="s">
        <v>1342</v>
      </c>
      <c r="AO172" s="301">
        <f t="shared" si="84"/>
        <v>13320.824099999998</v>
      </c>
      <c r="AP172" s="301">
        <f t="shared" si="90"/>
        <v>5927.4559950003732</v>
      </c>
      <c r="AQ172" s="301">
        <f t="shared" si="90"/>
        <v>82.418091879350357</v>
      </c>
      <c r="AR172" s="301">
        <f t="shared" si="90"/>
        <v>4471.1814844547553</v>
      </c>
      <c r="AS172" s="301">
        <f t="shared" si="90"/>
        <v>0</v>
      </c>
      <c r="AT172" s="301">
        <f t="shared" si="90"/>
        <v>1328.9917315545242</v>
      </c>
      <c r="AU172" s="301">
        <f t="shared" si="90"/>
        <v>30.906784454756373</v>
      </c>
      <c r="AV172" s="301">
        <f t="shared" si="90"/>
        <v>20.604522969837589</v>
      </c>
      <c r="AW172" s="301">
        <f t="shared" si="90"/>
        <v>20.604522969837589</v>
      </c>
      <c r="AX172" s="301">
        <f t="shared" si="90"/>
        <v>92.72035336426913</v>
      </c>
      <c r="AY172" s="301">
        <f t="shared" si="90"/>
        <v>103.02261484918795</v>
      </c>
      <c r="AZ172" s="301">
        <f t="shared" si="90"/>
        <v>51.511307424593973</v>
      </c>
      <c r="BA172" s="301">
        <f t="shared" si="90"/>
        <v>133.92939930394431</v>
      </c>
      <c r="BB172" s="301">
        <f t="shared" si="90"/>
        <v>0</v>
      </c>
      <c r="BC172" s="301">
        <f t="shared" si="90"/>
        <v>0</v>
      </c>
      <c r="BD172" s="301">
        <f t="shared" si="87"/>
        <v>144.23166078886311</v>
      </c>
      <c r="BE172" s="301">
        <f t="shared" si="87"/>
        <v>92.72035336426913</v>
      </c>
      <c r="BF172" s="301">
        <f t="shared" si="87"/>
        <v>72.115830394431555</v>
      </c>
      <c r="BG172" s="301">
        <f t="shared" si="81"/>
        <v>41.209045939675178</v>
      </c>
      <c r="BH172" s="301">
        <f t="shared" si="79"/>
        <v>707.20040128732876</v>
      </c>
    </row>
    <row r="173" spans="2:60" s="1488" customFormat="1" ht="14.25" x14ac:dyDescent="0.2">
      <c r="B173" s="1730" t="s">
        <v>39</v>
      </c>
      <c r="C173" s="2004" t="s">
        <v>156</v>
      </c>
      <c r="D173" s="1990" t="s">
        <v>162</v>
      </c>
      <c r="E173" s="1989" t="s">
        <v>25</v>
      </c>
      <c r="F173" s="2011" t="s">
        <v>16</v>
      </c>
      <c r="G173" s="2335">
        <v>17.41</v>
      </c>
      <c r="H173" s="2336">
        <v>2074.29</v>
      </c>
      <c r="I173" s="2347">
        <v>2074.29</v>
      </c>
      <c r="J173" s="2347">
        <v>2074.29</v>
      </c>
      <c r="K173" s="2351">
        <v>13.23</v>
      </c>
      <c r="L173" s="1539"/>
      <c r="M173" s="1539"/>
      <c r="N173" s="301"/>
      <c r="R173" s="301">
        <f t="shared" si="82"/>
        <v>26820.5697</v>
      </c>
      <c r="S173" s="301">
        <f t="shared" si="89"/>
        <v>11934.527883870967</v>
      </c>
      <c r="T173" s="301">
        <f t="shared" si="89"/>
        <v>165.94320000000002</v>
      </c>
      <c r="U173" s="301">
        <f t="shared" si="89"/>
        <v>9002.4185999999991</v>
      </c>
      <c r="V173" s="301">
        <f t="shared" si="89"/>
        <v>0</v>
      </c>
      <c r="W173" s="301">
        <f t="shared" si="89"/>
        <v>2675.8341</v>
      </c>
      <c r="X173" s="301">
        <f t="shared" si="89"/>
        <v>62.228699999999996</v>
      </c>
      <c r="Y173" s="301">
        <f t="shared" si="89"/>
        <v>41.485800000000005</v>
      </c>
      <c r="Z173" s="301">
        <f t="shared" si="89"/>
        <v>41.485800000000005</v>
      </c>
      <c r="AA173" s="301">
        <f t="shared" si="89"/>
        <v>186.68609999999998</v>
      </c>
      <c r="AB173" s="301">
        <f t="shared" si="89"/>
        <v>207.42900000000006</v>
      </c>
      <c r="AC173" s="301">
        <f t="shared" si="89"/>
        <v>103.71450000000003</v>
      </c>
      <c r="AD173" s="301">
        <f t="shared" si="89"/>
        <v>269.65770000000003</v>
      </c>
      <c r="AE173" s="301">
        <f t="shared" si="89"/>
        <v>0</v>
      </c>
      <c r="AF173" s="301">
        <f t="shared" si="89"/>
        <v>0</v>
      </c>
      <c r="AG173" s="301">
        <f t="shared" si="83"/>
        <v>290.40060000000005</v>
      </c>
      <c r="AH173" s="301">
        <f t="shared" si="83"/>
        <v>186.68609999999998</v>
      </c>
      <c r="AI173" s="301">
        <f t="shared" si="83"/>
        <v>145.20030000000003</v>
      </c>
      <c r="AJ173" s="301">
        <f t="shared" si="83"/>
        <v>82.971600000000009</v>
      </c>
      <c r="AK173" s="301">
        <f t="shared" si="78"/>
        <v>1423.8997161290324</v>
      </c>
      <c r="AL173" s="1219" t="s">
        <v>1342</v>
      </c>
      <c r="AM173" s="73" t="s">
        <v>1342</v>
      </c>
      <c r="AN173" s="1219" t="s">
        <v>1342</v>
      </c>
      <c r="AO173" s="301">
        <f t="shared" si="84"/>
        <v>27442.8567</v>
      </c>
      <c r="AP173" s="301">
        <f t="shared" si="90"/>
        <v>12211.431083032707</v>
      </c>
      <c r="AQ173" s="301">
        <f t="shared" si="90"/>
        <v>169.79339025522046</v>
      </c>
      <c r="AR173" s="301">
        <f t="shared" si="90"/>
        <v>9211.2914213457079</v>
      </c>
      <c r="AS173" s="301">
        <f t="shared" si="90"/>
        <v>0</v>
      </c>
      <c r="AT173" s="301">
        <f t="shared" si="90"/>
        <v>2737.9184178654295</v>
      </c>
      <c r="AU173" s="301">
        <f t="shared" si="90"/>
        <v>63.672521345707658</v>
      </c>
      <c r="AV173" s="301">
        <f t="shared" si="90"/>
        <v>42.448347563805115</v>
      </c>
      <c r="AW173" s="301">
        <f t="shared" si="90"/>
        <v>42.448347563805115</v>
      </c>
      <c r="AX173" s="301">
        <f t="shared" si="90"/>
        <v>191.01756403712295</v>
      </c>
      <c r="AY173" s="301">
        <f t="shared" si="90"/>
        <v>212.24173781902556</v>
      </c>
      <c r="AZ173" s="301">
        <f t="shared" si="90"/>
        <v>106.12086890951278</v>
      </c>
      <c r="BA173" s="301">
        <f t="shared" si="90"/>
        <v>275.91425916473321</v>
      </c>
      <c r="BB173" s="301">
        <f t="shared" si="90"/>
        <v>0</v>
      </c>
      <c r="BC173" s="301">
        <f t="shared" si="90"/>
        <v>0</v>
      </c>
      <c r="BD173" s="301">
        <f t="shared" si="87"/>
        <v>297.13843294663576</v>
      </c>
      <c r="BE173" s="301">
        <f t="shared" si="87"/>
        <v>191.01756403712295</v>
      </c>
      <c r="BF173" s="301">
        <f t="shared" si="87"/>
        <v>148.56921647331788</v>
      </c>
      <c r="BG173" s="301">
        <f t="shared" ref="BG173:BG206" si="91">+$AO173*VLOOKUP($E173,$AM$5:$BG$7,BG$1+3,FALSE)</f>
        <v>84.896695127610229</v>
      </c>
      <c r="BH173" s="301">
        <f t="shared" si="79"/>
        <v>1456.9368325125367</v>
      </c>
    </row>
    <row r="174" spans="2:60" s="1488" customFormat="1" ht="14.25" x14ac:dyDescent="0.2">
      <c r="B174" s="1730" t="s">
        <v>39</v>
      </c>
      <c r="C174" s="2004" t="s">
        <v>156</v>
      </c>
      <c r="D174" s="1990" t="s">
        <v>161</v>
      </c>
      <c r="E174" s="1989" t="s">
        <v>25</v>
      </c>
      <c r="F174" s="2011" t="s">
        <v>16</v>
      </c>
      <c r="G174" s="2335">
        <v>17.46</v>
      </c>
      <c r="H174" s="2336">
        <v>776.06</v>
      </c>
      <c r="I174" s="2347">
        <v>776.06</v>
      </c>
      <c r="J174" s="2347">
        <v>776.06</v>
      </c>
      <c r="K174" s="2351">
        <v>13.27</v>
      </c>
      <c r="L174" s="1539"/>
      <c r="M174" s="1539"/>
      <c r="N174" s="301"/>
      <c r="R174" s="301">
        <f t="shared" si="82"/>
        <v>10034.4558</v>
      </c>
      <c r="S174" s="301">
        <f t="shared" si="89"/>
        <v>4465.0987612903227</v>
      </c>
      <c r="T174" s="301">
        <f t="shared" si="89"/>
        <v>62.084800000000008</v>
      </c>
      <c r="U174" s="301">
        <f t="shared" si="89"/>
        <v>3368.1003999999998</v>
      </c>
      <c r="V174" s="301">
        <f t="shared" si="89"/>
        <v>0</v>
      </c>
      <c r="W174" s="301">
        <f t="shared" si="89"/>
        <v>1001.1174000000001</v>
      </c>
      <c r="X174" s="301">
        <f t="shared" si="89"/>
        <v>23.281799999999997</v>
      </c>
      <c r="Y174" s="301">
        <f t="shared" si="89"/>
        <v>15.521200000000002</v>
      </c>
      <c r="Z174" s="301">
        <f t="shared" si="89"/>
        <v>15.521200000000002</v>
      </c>
      <c r="AA174" s="301">
        <f t="shared" si="89"/>
        <v>69.845399999999998</v>
      </c>
      <c r="AB174" s="301">
        <f t="shared" si="89"/>
        <v>77.606000000000009</v>
      </c>
      <c r="AC174" s="301">
        <f t="shared" si="89"/>
        <v>38.803000000000004</v>
      </c>
      <c r="AD174" s="301">
        <f t="shared" si="89"/>
        <v>100.8878</v>
      </c>
      <c r="AE174" s="301">
        <f t="shared" si="89"/>
        <v>0</v>
      </c>
      <c r="AF174" s="301">
        <f t="shared" si="89"/>
        <v>0</v>
      </c>
      <c r="AG174" s="301">
        <f t="shared" si="83"/>
        <v>108.64840000000001</v>
      </c>
      <c r="AH174" s="301">
        <f t="shared" si="83"/>
        <v>69.845399999999998</v>
      </c>
      <c r="AI174" s="301">
        <f t="shared" si="83"/>
        <v>54.324200000000005</v>
      </c>
      <c r="AJ174" s="301">
        <f t="shared" si="83"/>
        <v>31.042400000000004</v>
      </c>
      <c r="AK174" s="301">
        <f t="shared" si="78"/>
        <v>532.72763870967754</v>
      </c>
      <c r="AL174" s="1219" t="s">
        <v>1342</v>
      </c>
      <c r="AM174" s="73" t="s">
        <v>1342</v>
      </c>
      <c r="AN174" s="1219" t="s">
        <v>1342</v>
      </c>
      <c r="AO174" s="301">
        <f t="shared" si="84"/>
        <v>10298.316199999999</v>
      </c>
      <c r="AP174" s="301">
        <f t="shared" si="90"/>
        <v>4582.5104843250256</v>
      </c>
      <c r="AQ174" s="301">
        <f t="shared" si="90"/>
        <v>63.717346945088948</v>
      </c>
      <c r="AR174" s="301">
        <f t="shared" si="90"/>
        <v>3456.6660717710747</v>
      </c>
      <c r="AS174" s="301">
        <f t="shared" si="90"/>
        <v>0</v>
      </c>
      <c r="AT174" s="301">
        <f t="shared" si="90"/>
        <v>1027.4422194895592</v>
      </c>
      <c r="AU174" s="301">
        <f t="shared" si="90"/>
        <v>23.89400510440835</v>
      </c>
      <c r="AV174" s="301">
        <f t="shared" si="90"/>
        <v>15.929336736272237</v>
      </c>
      <c r="AW174" s="301">
        <f t="shared" si="90"/>
        <v>15.929336736272237</v>
      </c>
      <c r="AX174" s="301">
        <f t="shared" si="90"/>
        <v>71.682015313225051</v>
      </c>
      <c r="AY174" s="301">
        <f t="shared" si="90"/>
        <v>79.646683681361182</v>
      </c>
      <c r="AZ174" s="301">
        <f t="shared" si="90"/>
        <v>39.823341840680591</v>
      </c>
      <c r="BA174" s="301">
        <f t="shared" si="90"/>
        <v>103.54068878576953</v>
      </c>
      <c r="BB174" s="301">
        <f t="shared" si="90"/>
        <v>0</v>
      </c>
      <c r="BC174" s="301">
        <f t="shared" si="90"/>
        <v>0</v>
      </c>
      <c r="BD174" s="301">
        <f t="shared" ref="BD174:BF193" si="92">+$AO174*VLOOKUP($E174,$AM$5:$BG$7,BD$1+3,FALSE)</f>
        <v>111.50535715390566</v>
      </c>
      <c r="BE174" s="301">
        <f t="shared" si="92"/>
        <v>71.682015313225051</v>
      </c>
      <c r="BF174" s="301">
        <f t="shared" si="92"/>
        <v>55.752678576952832</v>
      </c>
      <c r="BG174" s="301">
        <f t="shared" si="91"/>
        <v>31.858673472544474</v>
      </c>
      <c r="BH174" s="301">
        <f t="shared" si="79"/>
        <v>546.73594475463415</v>
      </c>
    </row>
    <row r="175" spans="2:60" s="1488" customFormat="1" ht="14.25" x14ac:dyDescent="0.2">
      <c r="B175" s="1730" t="s">
        <v>39</v>
      </c>
      <c r="C175" s="2004" t="s">
        <v>156</v>
      </c>
      <c r="D175" s="1990" t="s">
        <v>1819</v>
      </c>
      <c r="E175" s="1989" t="s">
        <v>25</v>
      </c>
      <c r="F175" s="2011" t="s">
        <v>16</v>
      </c>
      <c r="G175" s="2335">
        <v>17.46</v>
      </c>
      <c r="H175" s="2336">
        <v>242.37</v>
      </c>
      <c r="I175" s="2347">
        <v>242.37</v>
      </c>
      <c r="J175" s="2347">
        <v>242.37</v>
      </c>
      <c r="K175" s="2351">
        <v>13.27</v>
      </c>
      <c r="L175" s="1539"/>
      <c r="M175" s="1539"/>
      <c r="N175" s="301"/>
      <c r="R175" s="301">
        <f t="shared" si="82"/>
        <v>3133.8440999999998</v>
      </c>
      <c r="S175" s="301">
        <f t="shared" si="89"/>
        <v>1394.4875225806452</v>
      </c>
      <c r="T175" s="301">
        <f t="shared" si="89"/>
        <v>19.389600000000002</v>
      </c>
      <c r="U175" s="301">
        <f t="shared" si="89"/>
        <v>1051.8858</v>
      </c>
      <c r="V175" s="301">
        <f t="shared" si="89"/>
        <v>0</v>
      </c>
      <c r="W175" s="301">
        <f t="shared" si="89"/>
        <v>312.65730000000002</v>
      </c>
      <c r="X175" s="301">
        <f t="shared" si="89"/>
        <v>7.2710999999999988</v>
      </c>
      <c r="Y175" s="301">
        <f t="shared" si="89"/>
        <v>4.8474000000000004</v>
      </c>
      <c r="Z175" s="301">
        <f t="shared" si="89"/>
        <v>4.8474000000000004</v>
      </c>
      <c r="AA175" s="301">
        <f t="shared" si="89"/>
        <v>21.813299999999998</v>
      </c>
      <c r="AB175" s="301">
        <f t="shared" si="89"/>
        <v>24.237000000000005</v>
      </c>
      <c r="AC175" s="301">
        <f t="shared" si="89"/>
        <v>12.118500000000003</v>
      </c>
      <c r="AD175" s="301">
        <f t="shared" si="89"/>
        <v>31.508099999999999</v>
      </c>
      <c r="AE175" s="301">
        <f t="shared" si="89"/>
        <v>0</v>
      </c>
      <c r="AF175" s="301">
        <f t="shared" si="89"/>
        <v>0</v>
      </c>
      <c r="AG175" s="301">
        <f t="shared" si="83"/>
        <v>33.931800000000003</v>
      </c>
      <c r="AH175" s="301">
        <f t="shared" si="83"/>
        <v>21.813299999999998</v>
      </c>
      <c r="AI175" s="301">
        <f t="shared" si="83"/>
        <v>16.965900000000001</v>
      </c>
      <c r="AJ175" s="301">
        <f t="shared" si="83"/>
        <v>9.6948000000000008</v>
      </c>
      <c r="AK175" s="301">
        <f t="shared" si="78"/>
        <v>166.37527741935486</v>
      </c>
      <c r="AL175" s="1219" t="s">
        <v>1342</v>
      </c>
      <c r="AM175" s="73" t="s">
        <v>1342</v>
      </c>
      <c r="AN175" s="1219" t="s">
        <v>1342</v>
      </c>
      <c r="AO175" s="301">
        <f t="shared" si="84"/>
        <v>3216.2498999999998</v>
      </c>
      <c r="AP175" s="301">
        <f t="shared" si="90"/>
        <v>1431.1561813337325</v>
      </c>
      <c r="AQ175" s="301">
        <f t="shared" si="90"/>
        <v>19.899458004640373</v>
      </c>
      <c r="AR175" s="301">
        <f t="shared" si="90"/>
        <v>1079.54559675174</v>
      </c>
      <c r="AS175" s="301">
        <f t="shared" si="90"/>
        <v>0</v>
      </c>
      <c r="AT175" s="301">
        <f t="shared" si="90"/>
        <v>320.87876032482598</v>
      </c>
      <c r="AU175" s="301">
        <f t="shared" si="90"/>
        <v>7.4622967517401388</v>
      </c>
      <c r="AV175" s="301">
        <f t="shared" si="90"/>
        <v>4.9748645011600932</v>
      </c>
      <c r="AW175" s="301">
        <f t="shared" si="90"/>
        <v>4.9748645011600932</v>
      </c>
      <c r="AX175" s="301">
        <f t="shared" si="90"/>
        <v>22.386890255220415</v>
      </c>
      <c r="AY175" s="301">
        <f t="shared" si="90"/>
        <v>24.874322505800468</v>
      </c>
      <c r="AZ175" s="301">
        <f t="shared" si="90"/>
        <v>12.437161252900234</v>
      </c>
      <c r="BA175" s="301">
        <f t="shared" si="90"/>
        <v>32.336619257540605</v>
      </c>
      <c r="BB175" s="301">
        <f t="shared" si="90"/>
        <v>0</v>
      </c>
      <c r="BC175" s="301">
        <f t="shared" si="90"/>
        <v>0</v>
      </c>
      <c r="BD175" s="301">
        <f t="shared" si="92"/>
        <v>34.824051508120654</v>
      </c>
      <c r="BE175" s="301">
        <f t="shared" si="92"/>
        <v>22.386890255220415</v>
      </c>
      <c r="BF175" s="301">
        <f t="shared" si="92"/>
        <v>17.412025754060327</v>
      </c>
      <c r="BG175" s="301">
        <f t="shared" si="91"/>
        <v>9.9497290023201863</v>
      </c>
      <c r="BH175" s="301">
        <f t="shared" si="79"/>
        <v>170.7501880398174</v>
      </c>
    </row>
    <row r="176" spans="2:60" s="1488" customFormat="1" ht="14.25" x14ac:dyDescent="0.2">
      <c r="B176" s="1730" t="s">
        <v>39</v>
      </c>
      <c r="C176" s="2004" t="s">
        <v>156</v>
      </c>
      <c r="D176" s="1990" t="s">
        <v>164</v>
      </c>
      <c r="E176" s="1989" t="s">
        <v>25</v>
      </c>
      <c r="F176" s="2011" t="s">
        <v>16</v>
      </c>
      <c r="G176" s="2335">
        <v>17.46</v>
      </c>
      <c r="H176" s="2336">
        <v>281.55</v>
      </c>
      <c r="I176" s="2347">
        <v>281.55</v>
      </c>
      <c r="J176" s="2347">
        <v>281.55</v>
      </c>
      <c r="K176" s="2351">
        <v>13.27</v>
      </c>
      <c r="L176" s="1539"/>
      <c r="M176" s="1539"/>
      <c r="N176" s="301"/>
      <c r="R176" s="301">
        <f t="shared" si="82"/>
        <v>3640.4414999999999</v>
      </c>
      <c r="S176" s="301">
        <f t="shared" si="89"/>
        <v>1619.9115483870967</v>
      </c>
      <c r="T176" s="301">
        <f t="shared" si="89"/>
        <v>22.524000000000004</v>
      </c>
      <c r="U176" s="301">
        <f t="shared" si="89"/>
        <v>1221.9269999999999</v>
      </c>
      <c r="V176" s="301">
        <f t="shared" si="89"/>
        <v>0</v>
      </c>
      <c r="W176" s="301">
        <f t="shared" si="89"/>
        <v>363.1995</v>
      </c>
      <c r="X176" s="301">
        <f t="shared" si="89"/>
        <v>8.4464999999999986</v>
      </c>
      <c r="Y176" s="301">
        <f t="shared" si="89"/>
        <v>5.6310000000000011</v>
      </c>
      <c r="Z176" s="301">
        <f t="shared" si="89"/>
        <v>5.6310000000000011</v>
      </c>
      <c r="AA176" s="301">
        <f t="shared" si="89"/>
        <v>25.339499999999997</v>
      </c>
      <c r="AB176" s="301">
        <f t="shared" si="89"/>
        <v>28.155000000000005</v>
      </c>
      <c r="AC176" s="301">
        <f t="shared" si="89"/>
        <v>14.077500000000002</v>
      </c>
      <c r="AD176" s="301">
        <f t="shared" si="89"/>
        <v>36.601500000000001</v>
      </c>
      <c r="AE176" s="301">
        <f t="shared" si="89"/>
        <v>0</v>
      </c>
      <c r="AF176" s="301">
        <f t="shared" si="89"/>
        <v>0</v>
      </c>
      <c r="AG176" s="301">
        <f t="shared" si="83"/>
        <v>39.417000000000009</v>
      </c>
      <c r="AH176" s="301">
        <f t="shared" si="83"/>
        <v>25.339499999999997</v>
      </c>
      <c r="AI176" s="301">
        <f t="shared" si="83"/>
        <v>19.708500000000004</v>
      </c>
      <c r="AJ176" s="301">
        <f t="shared" si="83"/>
        <v>11.262000000000002</v>
      </c>
      <c r="AK176" s="301">
        <f t="shared" si="78"/>
        <v>193.27045161290326</v>
      </c>
      <c r="AL176" s="1219" t="s">
        <v>1342</v>
      </c>
      <c r="AM176" s="73" t="s">
        <v>1342</v>
      </c>
      <c r="AN176" s="1219" t="s">
        <v>1342</v>
      </c>
      <c r="AO176" s="301">
        <f t="shared" si="84"/>
        <v>3736.1685000000002</v>
      </c>
      <c r="AP176" s="301">
        <f t="shared" si="90"/>
        <v>1662.5078304019162</v>
      </c>
      <c r="AQ176" s="301">
        <f t="shared" si="90"/>
        <v>23.116278422273787</v>
      </c>
      <c r="AR176" s="301">
        <f t="shared" si="90"/>
        <v>1254.0581044083526</v>
      </c>
      <c r="AS176" s="301">
        <f t="shared" si="90"/>
        <v>0</v>
      </c>
      <c r="AT176" s="301">
        <f t="shared" si="90"/>
        <v>372.74998955916482</v>
      </c>
      <c r="AU176" s="301">
        <f t="shared" si="90"/>
        <v>8.6686044083526692</v>
      </c>
      <c r="AV176" s="301">
        <f t="shared" si="90"/>
        <v>5.7790696055684467</v>
      </c>
      <c r="AW176" s="301">
        <f t="shared" si="90"/>
        <v>5.7790696055684467</v>
      </c>
      <c r="AX176" s="301">
        <f t="shared" si="90"/>
        <v>26.005813225058006</v>
      </c>
      <c r="AY176" s="301">
        <f t="shared" si="90"/>
        <v>28.895348027842235</v>
      </c>
      <c r="AZ176" s="301">
        <f t="shared" si="90"/>
        <v>14.447674013921118</v>
      </c>
      <c r="BA176" s="301">
        <f t="shared" si="90"/>
        <v>37.563952436194903</v>
      </c>
      <c r="BB176" s="301">
        <f t="shared" si="90"/>
        <v>0</v>
      </c>
      <c r="BC176" s="301">
        <f t="shared" si="90"/>
        <v>0</v>
      </c>
      <c r="BD176" s="301">
        <f t="shared" si="92"/>
        <v>40.453487238979129</v>
      </c>
      <c r="BE176" s="301">
        <f t="shared" si="92"/>
        <v>26.005813225058006</v>
      </c>
      <c r="BF176" s="301">
        <f t="shared" si="92"/>
        <v>20.226743619489564</v>
      </c>
      <c r="BG176" s="301">
        <f t="shared" si="91"/>
        <v>11.558139211136893</v>
      </c>
      <c r="BH176" s="301">
        <f t="shared" si="79"/>
        <v>198.35258259112345</v>
      </c>
    </row>
    <row r="177" spans="2:60" s="1488" customFormat="1" ht="14.25" x14ac:dyDescent="0.2">
      <c r="B177" s="1730" t="s">
        <v>39</v>
      </c>
      <c r="C177" s="2004" t="s">
        <v>156</v>
      </c>
      <c r="D177" s="1990" t="s">
        <v>165</v>
      </c>
      <c r="E177" s="1989" t="s">
        <v>25</v>
      </c>
      <c r="F177" s="2011" t="s">
        <v>16</v>
      </c>
      <c r="G177" s="2335">
        <v>16.559999999999999</v>
      </c>
      <c r="H177" s="2336">
        <v>107.12</v>
      </c>
      <c r="I177" s="2347">
        <v>107.12</v>
      </c>
      <c r="J177" s="2347">
        <v>107.12</v>
      </c>
      <c r="K177" s="2351">
        <v>12.59</v>
      </c>
      <c r="L177" s="1539"/>
      <c r="M177" s="1539"/>
      <c r="N177" s="301"/>
      <c r="R177" s="301">
        <f t="shared" si="82"/>
        <v>1385.0616</v>
      </c>
      <c r="S177" s="301">
        <f t="shared" si="89"/>
        <v>616.32010322580641</v>
      </c>
      <c r="T177" s="301">
        <f t="shared" si="89"/>
        <v>8.5696000000000012</v>
      </c>
      <c r="U177" s="301">
        <f t="shared" si="89"/>
        <v>464.9008</v>
      </c>
      <c r="V177" s="301">
        <f t="shared" si="89"/>
        <v>0</v>
      </c>
      <c r="W177" s="301">
        <f t="shared" si="89"/>
        <v>138.18480000000002</v>
      </c>
      <c r="X177" s="301">
        <f t="shared" si="89"/>
        <v>3.2136</v>
      </c>
      <c r="Y177" s="301">
        <f t="shared" si="89"/>
        <v>2.1424000000000003</v>
      </c>
      <c r="Z177" s="301">
        <f t="shared" si="89"/>
        <v>2.1424000000000003</v>
      </c>
      <c r="AA177" s="301">
        <f t="shared" si="89"/>
        <v>9.6407999999999987</v>
      </c>
      <c r="AB177" s="301">
        <f t="shared" si="89"/>
        <v>10.712000000000002</v>
      </c>
      <c r="AC177" s="301">
        <f t="shared" si="89"/>
        <v>5.3560000000000008</v>
      </c>
      <c r="AD177" s="301">
        <f t="shared" si="89"/>
        <v>13.925600000000001</v>
      </c>
      <c r="AE177" s="301">
        <f t="shared" si="89"/>
        <v>0</v>
      </c>
      <c r="AF177" s="301">
        <f t="shared" si="89"/>
        <v>0</v>
      </c>
      <c r="AG177" s="301">
        <f t="shared" si="83"/>
        <v>14.996800000000002</v>
      </c>
      <c r="AH177" s="301">
        <f t="shared" si="83"/>
        <v>9.6407999999999987</v>
      </c>
      <c r="AI177" s="301">
        <f t="shared" si="83"/>
        <v>7.4984000000000011</v>
      </c>
      <c r="AJ177" s="301">
        <f t="shared" si="83"/>
        <v>4.2848000000000006</v>
      </c>
      <c r="AK177" s="301">
        <f t="shared" si="78"/>
        <v>73.532696774193568</v>
      </c>
      <c r="AL177" s="1219" t="s">
        <v>1342</v>
      </c>
      <c r="AM177" s="73" t="s">
        <v>1342</v>
      </c>
      <c r="AN177" s="1219" t="s">
        <v>1342</v>
      </c>
      <c r="AO177" s="301">
        <f t="shared" si="84"/>
        <v>1348.6408000000001</v>
      </c>
      <c r="AP177" s="301">
        <f t="shared" si="90"/>
        <v>600.11369679914185</v>
      </c>
      <c r="AQ177" s="301">
        <f t="shared" si="90"/>
        <v>8.3442586233565379</v>
      </c>
      <c r="AR177" s="301">
        <f t="shared" si="90"/>
        <v>452.67603031709206</v>
      </c>
      <c r="AS177" s="301">
        <f t="shared" si="90"/>
        <v>0</v>
      </c>
      <c r="AT177" s="301">
        <f t="shared" si="90"/>
        <v>134.55117030162415</v>
      </c>
      <c r="AU177" s="301">
        <f t="shared" si="90"/>
        <v>3.1290969837587008</v>
      </c>
      <c r="AV177" s="301">
        <f t="shared" si="90"/>
        <v>2.0860646558391345</v>
      </c>
      <c r="AW177" s="301">
        <f t="shared" si="90"/>
        <v>2.0860646558391345</v>
      </c>
      <c r="AX177" s="301">
        <f t="shared" si="90"/>
        <v>9.3872909512761034</v>
      </c>
      <c r="AY177" s="301">
        <f t="shared" si="90"/>
        <v>10.430323279195672</v>
      </c>
      <c r="AZ177" s="301">
        <f t="shared" si="90"/>
        <v>5.2151616395978362</v>
      </c>
      <c r="BA177" s="301">
        <f t="shared" si="90"/>
        <v>13.559420262954372</v>
      </c>
      <c r="BB177" s="301">
        <f t="shared" si="90"/>
        <v>0</v>
      </c>
      <c r="BC177" s="301">
        <f t="shared" si="90"/>
        <v>0</v>
      </c>
      <c r="BD177" s="301">
        <f t="shared" si="92"/>
        <v>14.602452590873941</v>
      </c>
      <c r="BE177" s="301">
        <f t="shared" si="92"/>
        <v>9.3872909512761034</v>
      </c>
      <c r="BF177" s="301">
        <f t="shared" si="92"/>
        <v>7.3012262954369707</v>
      </c>
      <c r="BG177" s="301">
        <f t="shared" si="91"/>
        <v>4.1721293116782689</v>
      </c>
      <c r="BH177" s="301">
        <f t="shared" si="79"/>
        <v>71.599122381059317</v>
      </c>
    </row>
    <row r="178" spans="2:60" s="1488" customFormat="1" ht="14.25" x14ac:dyDescent="0.2">
      <c r="B178" s="1730" t="s">
        <v>39</v>
      </c>
      <c r="C178" s="2004" t="s">
        <v>294</v>
      </c>
      <c r="D178" s="1990" t="s">
        <v>23</v>
      </c>
      <c r="E178" s="1989" t="s">
        <v>15</v>
      </c>
      <c r="F178" s="2011" t="s">
        <v>16</v>
      </c>
      <c r="G178" s="2335">
        <v>17</v>
      </c>
      <c r="H178" s="2336">
        <v>12386.15</v>
      </c>
      <c r="I178" s="2347">
        <v>12386.15</v>
      </c>
      <c r="J178" s="2347">
        <v>12386.15</v>
      </c>
      <c r="K178" s="2351">
        <v>20.53</v>
      </c>
      <c r="L178" s="1539"/>
      <c r="M178" s="1539"/>
      <c r="N178" s="301"/>
      <c r="R178" s="301">
        <f t="shared" si="82"/>
        <v>194710.27799999999</v>
      </c>
      <c r="S178" s="301">
        <f t="shared" si="89"/>
        <v>71264.313354838712</v>
      </c>
      <c r="T178" s="301">
        <f t="shared" si="89"/>
        <v>990.89200000000005</v>
      </c>
      <c r="U178" s="301">
        <f t="shared" si="89"/>
        <v>53755.890999999996</v>
      </c>
      <c r="V178" s="301">
        <f t="shared" si="89"/>
        <v>0</v>
      </c>
      <c r="W178" s="301">
        <f t="shared" si="89"/>
        <v>50535.491999999998</v>
      </c>
      <c r="X178" s="301">
        <f t="shared" si="89"/>
        <v>371.58449999999999</v>
      </c>
      <c r="Y178" s="301">
        <f t="shared" si="89"/>
        <v>247.72300000000001</v>
      </c>
      <c r="Z178" s="301">
        <f t="shared" si="89"/>
        <v>247.72300000000001</v>
      </c>
      <c r="AA178" s="301">
        <f t="shared" si="89"/>
        <v>1114.7534999999998</v>
      </c>
      <c r="AB178" s="301">
        <f t="shared" si="89"/>
        <v>1238.6150000000002</v>
      </c>
      <c r="AC178" s="301">
        <f t="shared" si="89"/>
        <v>619.30750000000012</v>
      </c>
      <c r="AD178" s="301">
        <f t="shared" si="89"/>
        <v>1610.1994999999997</v>
      </c>
      <c r="AE178" s="301">
        <f t="shared" si="89"/>
        <v>0</v>
      </c>
      <c r="AF178" s="301">
        <f t="shared" si="89"/>
        <v>0</v>
      </c>
      <c r="AG178" s="301">
        <f t="shared" si="83"/>
        <v>1734.0609999999999</v>
      </c>
      <c r="AH178" s="301">
        <f t="shared" si="83"/>
        <v>1114.7534999999998</v>
      </c>
      <c r="AI178" s="301">
        <f t="shared" si="83"/>
        <v>867.03049999999996</v>
      </c>
      <c r="AJ178" s="301">
        <f t="shared" si="83"/>
        <v>495.44600000000003</v>
      </c>
      <c r="AK178" s="301">
        <f t="shared" si="78"/>
        <v>8502.4926451612901</v>
      </c>
      <c r="AL178" s="1219" t="s">
        <v>1342</v>
      </c>
      <c r="AM178" s="73" t="s">
        <v>1342</v>
      </c>
      <c r="AN178" s="1219" t="s">
        <v>1342</v>
      </c>
      <c r="AO178" s="301">
        <f t="shared" si="84"/>
        <v>254287.65950000001</v>
      </c>
      <c r="AP178" s="301">
        <f t="shared" si="90"/>
        <v>93069.742568373971</v>
      </c>
      <c r="AQ178" s="301">
        <f t="shared" si="90"/>
        <v>1294.0847811704837</v>
      </c>
      <c r="AR178" s="301">
        <f t="shared" si="90"/>
        <v>70204.099378498722</v>
      </c>
      <c r="AS178" s="301">
        <f t="shared" si="90"/>
        <v>0</v>
      </c>
      <c r="AT178" s="301">
        <f t="shared" si="90"/>
        <v>65998.323839694654</v>
      </c>
      <c r="AU178" s="301">
        <f t="shared" si="90"/>
        <v>485.28179293893129</v>
      </c>
      <c r="AV178" s="301">
        <f t="shared" si="90"/>
        <v>323.52119529262092</v>
      </c>
      <c r="AW178" s="301">
        <f t="shared" si="90"/>
        <v>323.52119529262092</v>
      </c>
      <c r="AX178" s="301">
        <f t="shared" si="90"/>
        <v>1455.8453788167938</v>
      </c>
      <c r="AY178" s="301">
        <f t="shared" si="90"/>
        <v>1617.6059764631048</v>
      </c>
      <c r="AZ178" s="301">
        <f t="shared" si="90"/>
        <v>808.80298823155238</v>
      </c>
      <c r="BA178" s="301">
        <f t="shared" si="90"/>
        <v>2102.8877694020357</v>
      </c>
      <c r="BB178" s="301">
        <f t="shared" si="90"/>
        <v>0</v>
      </c>
      <c r="BC178" s="301">
        <f t="shared" si="90"/>
        <v>0</v>
      </c>
      <c r="BD178" s="301">
        <f t="shared" si="92"/>
        <v>2264.6483670483462</v>
      </c>
      <c r="BE178" s="301">
        <f t="shared" si="92"/>
        <v>1455.8453788167938</v>
      </c>
      <c r="BF178" s="301">
        <f t="shared" si="92"/>
        <v>1132.3241835241731</v>
      </c>
      <c r="BG178" s="301">
        <f t="shared" si="91"/>
        <v>647.04239058524183</v>
      </c>
      <c r="BH178" s="301">
        <f t="shared" si="79"/>
        <v>11104.082315849955</v>
      </c>
    </row>
    <row r="179" spans="2:60" s="1488" customFormat="1" ht="14.25" x14ac:dyDescent="0.2">
      <c r="B179" s="1731" t="s">
        <v>39</v>
      </c>
      <c r="C179" s="2012" t="s">
        <v>1820</v>
      </c>
      <c r="D179" s="1998" t="s">
        <v>124</v>
      </c>
      <c r="E179" s="1999" t="s">
        <v>15</v>
      </c>
      <c r="F179" s="2013" t="s">
        <v>16</v>
      </c>
      <c r="G179" s="2352">
        <v>17</v>
      </c>
      <c r="H179" s="2360">
        <v>35000</v>
      </c>
      <c r="I179" s="2361">
        <v>35000</v>
      </c>
      <c r="J179" s="2361">
        <v>35000</v>
      </c>
      <c r="K179" s="2362">
        <v>20.53</v>
      </c>
      <c r="L179" s="1539"/>
      <c r="M179" s="1539"/>
      <c r="N179" s="301"/>
      <c r="R179" s="301">
        <f t="shared" si="82"/>
        <v>550200</v>
      </c>
      <c r="S179" s="301">
        <f t="shared" si="89"/>
        <v>201374.19354838712</v>
      </c>
      <c r="T179" s="301">
        <f t="shared" si="89"/>
        <v>2800</v>
      </c>
      <c r="U179" s="301">
        <f t="shared" si="89"/>
        <v>151900</v>
      </c>
      <c r="V179" s="301">
        <f t="shared" si="89"/>
        <v>0</v>
      </c>
      <c r="W179" s="301">
        <f t="shared" si="89"/>
        <v>142800</v>
      </c>
      <c r="X179" s="301">
        <f t="shared" si="89"/>
        <v>1050</v>
      </c>
      <c r="Y179" s="301">
        <f t="shared" si="89"/>
        <v>700</v>
      </c>
      <c r="Z179" s="301">
        <f t="shared" si="89"/>
        <v>700</v>
      </c>
      <c r="AA179" s="301">
        <f t="shared" si="89"/>
        <v>3149.9999999999995</v>
      </c>
      <c r="AB179" s="301">
        <f t="shared" si="89"/>
        <v>3500.0000000000009</v>
      </c>
      <c r="AC179" s="301">
        <f t="shared" si="89"/>
        <v>1750.0000000000005</v>
      </c>
      <c r="AD179" s="301">
        <f t="shared" si="89"/>
        <v>4550</v>
      </c>
      <c r="AE179" s="301">
        <f t="shared" si="89"/>
        <v>0</v>
      </c>
      <c r="AF179" s="301">
        <f t="shared" si="89"/>
        <v>0</v>
      </c>
      <c r="AG179" s="301">
        <f t="shared" si="83"/>
        <v>4900</v>
      </c>
      <c r="AH179" s="301">
        <f t="shared" si="83"/>
        <v>3149.9999999999995</v>
      </c>
      <c r="AI179" s="301">
        <f t="shared" si="83"/>
        <v>2450</v>
      </c>
      <c r="AJ179" s="301">
        <f t="shared" si="83"/>
        <v>1400</v>
      </c>
      <c r="AK179" s="301">
        <f t="shared" si="78"/>
        <v>24025.806451612905</v>
      </c>
      <c r="AL179" s="1219" t="s">
        <v>1342</v>
      </c>
      <c r="AM179" s="73" t="s">
        <v>1342</v>
      </c>
      <c r="AN179" s="1219" t="s">
        <v>1342</v>
      </c>
      <c r="AO179" s="301">
        <f t="shared" si="84"/>
        <v>718550</v>
      </c>
      <c r="AP179" s="301">
        <f t="shared" ref="AP179:BC188" si="93">+$AO179*VLOOKUP($E179,$AM$5:$BC$7,AP$1+3,FALSE)</f>
        <v>262990.59755396866</v>
      </c>
      <c r="AQ179" s="301">
        <f t="shared" si="93"/>
        <v>3656.7430025445296</v>
      </c>
      <c r="AR179" s="301">
        <f t="shared" si="93"/>
        <v>198378.3078880407</v>
      </c>
      <c r="AS179" s="301">
        <f t="shared" si="93"/>
        <v>0</v>
      </c>
      <c r="AT179" s="301">
        <f t="shared" si="93"/>
        <v>186493.89312977099</v>
      </c>
      <c r="AU179" s="301">
        <f t="shared" si="93"/>
        <v>1371.2786259541983</v>
      </c>
      <c r="AV179" s="301">
        <f t="shared" si="93"/>
        <v>914.18575063613241</v>
      </c>
      <c r="AW179" s="301">
        <f t="shared" si="93"/>
        <v>914.18575063613241</v>
      </c>
      <c r="AX179" s="301">
        <f t="shared" si="93"/>
        <v>4113.8358778625952</v>
      </c>
      <c r="AY179" s="301">
        <f t="shared" si="93"/>
        <v>4570.9287531806622</v>
      </c>
      <c r="AZ179" s="301">
        <f t="shared" si="93"/>
        <v>2285.4643765903311</v>
      </c>
      <c r="BA179" s="301">
        <f t="shared" si="93"/>
        <v>5942.2073791348594</v>
      </c>
      <c r="BB179" s="301">
        <f t="shared" si="93"/>
        <v>0</v>
      </c>
      <c r="BC179" s="301">
        <f t="shared" si="93"/>
        <v>0</v>
      </c>
      <c r="BD179" s="301">
        <f t="shared" si="92"/>
        <v>6399.3002544529263</v>
      </c>
      <c r="BE179" s="301">
        <f t="shared" si="92"/>
        <v>4113.8358778625952</v>
      </c>
      <c r="BF179" s="301">
        <f t="shared" si="92"/>
        <v>3199.6501272264632</v>
      </c>
      <c r="BG179" s="301">
        <f t="shared" si="91"/>
        <v>1828.3715012722648</v>
      </c>
      <c r="BH179" s="301">
        <f t="shared" si="79"/>
        <v>31377.214150865962</v>
      </c>
    </row>
    <row r="180" spans="2:60" ht="14.25" x14ac:dyDescent="0.2">
      <c r="B180" s="1729" t="s">
        <v>98</v>
      </c>
      <c r="C180" s="1989" t="s">
        <v>24</v>
      </c>
      <c r="D180" s="1990" t="s">
        <v>23</v>
      </c>
      <c r="E180" s="1989" t="s">
        <v>25</v>
      </c>
      <c r="F180" s="2011" t="s">
        <v>16</v>
      </c>
      <c r="G180" s="2017">
        <v>17</v>
      </c>
      <c r="H180" s="2018">
        <v>4329.1278225282094</v>
      </c>
      <c r="I180" s="1812">
        <v>4329.1278225282094</v>
      </c>
      <c r="J180" s="1812">
        <v>4329.13</v>
      </c>
      <c r="K180" s="1996">
        <v>12.93</v>
      </c>
      <c r="L180" s="1539"/>
      <c r="R180" s="301">
        <f t="shared" si="82"/>
        <v>55975.622745289744</v>
      </c>
      <c r="S180" s="301">
        <f t="shared" si="89"/>
        <v>24907.846400842947</v>
      </c>
      <c r="T180" s="301">
        <f t="shared" si="89"/>
        <v>346.33022580225679</v>
      </c>
      <c r="U180" s="301">
        <f t="shared" si="89"/>
        <v>18788.414749772426</v>
      </c>
      <c r="V180" s="301">
        <f t="shared" si="89"/>
        <v>0</v>
      </c>
      <c r="W180" s="301">
        <f t="shared" si="89"/>
        <v>5584.5748910613902</v>
      </c>
      <c r="X180" s="301">
        <f t="shared" si="89"/>
        <v>129.87383467584627</v>
      </c>
      <c r="Y180" s="301">
        <f t="shared" si="89"/>
        <v>86.582556450564198</v>
      </c>
      <c r="Z180" s="301">
        <f t="shared" si="89"/>
        <v>86.582556450564198</v>
      </c>
      <c r="AA180" s="301">
        <f t="shared" si="89"/>
        <v>389.62150402753878</v>
      </c>
      <c r="AB180" s="301">
        <f t="shared" si="89"/>
        <v>432.91278225282099</v>
      </c>
      <c r="AC180" s="301">
        <f t="shared" si="89"/>
        <v>216.45639112641049</v>
      </c>
      <c r="AD180" s="301">
        <f t="shared" si="89"/>
        <v>562.78661692866717</v>
      </c>
      <c r="AE180" s="301">
        <f t="shared" si="89"/>
        <v>0</v>
      </c>
      <c r="AF180" s="301">
        <f t="shared" si="89"/>
        <v>0</v>
      </c>
      <c r="AG180" s="301">
        <f t="shared" si="83"/>
        <v>606.07789515394938</v>
      </c>
      <c r="AH180" s="301">
        <f t="shared" si="83"/>
        <v>389.62150402753878</v>
      </c>
      <c r="AI180" s="301">
        <f t="shared" si="83"/>
        <v>303.03894757697469</v>
      </c>
      <c r="AJ180" s="301">
        <f t="shared" si="83"/>
        <v>173.1651129011284</v>
      </c>
      <c r="AK180" s="301">
        <f t="shared" si="78"/>
        <v>2971.7367762387194</v>
      </c>
      <c r="AL180" s="1219" t="s">
        <v>1342</v>
      </c>
      <c r="AM180" s="73" t="s">
        <v>1342</v>
      </c>
      <c r="AN180" s="1219" t="s">
        <v>1342</v>
      </c>
      <c r="AO180" s="301">
        <f t="shared" si="84"/>
        <v>55975.650900000001</v>
      </c>
      <c r="AP180" s="301">
        <f t="shared" si="93"/>
        <v>24907.85892903226</v>
      </c>
      <c r="AQ180" s="301">
        <f t="shared" si="93"/>
        <v>346.33040000000005</v>
      </c>
      <c r="AR180" s="301">
        <f t="shared" si="93"/>
        <v>18788.424200000001</v>
      </c>
      <c r="AS180" s="301">
        <f t="shared" si="93"/>
        <v>0</v>
      </c>
      <c r="AT180" s="301">
        <f t="shared" si="93"/>
        <v>5584.5777000000007</v>
      </c>
      <c r="AU180" s="301">
        <f t="shared" si="93"/>
        <v>129.87389999999999</v>
      </c>
      <c r="AV180" s="301">
        <f t="shared" si="93"/>
        <v>86.582600000000014</v>
      </c>
      <c r="AW180" s="301">
        <f t="shared" si="93"/>
        <v>86.582600000000014</v>
      </c>
      <c r="AX180" s="301">
        <f t="shared" si="93"/>
        <v>389.62169999999998</v>
      </c>
      <c r="AY180" s="301">
        <f t="shared" si="93"/>
        <v>432.91300000000012</v>
      </c>
      <c r="AZ180" s="301">
        <f t="shared" si="93"/>
        <v>216.45650000000006</v>
      </c>
      <c r="BA180" s="301">
        <f t="shared" si="93"/>
        <v>562.78690000000006</v>
      </c>
      <c r="BB180" s="301">
        <f t="shared" si="93"/>
        <v>0</v>
      </c>
      <c r="BC180" s="301">
        <f t="shared" si="93"/>
        <v>0</v>
      </c>
      <c r="BD180" s="301">
        <f t="shared" si="92"/>
        <v>606.07820000000015</v>
      </c>
      <c r="BE180" s="301">
        <f t="shared" si="92"/>
        <v>389.62169999999998</v>
      </c>
      <c r="BF180" s="301">
        <f t="shared" si="92"/>
        <v>303.03910000000008</v>
      </c>
      <c r="BG180" s="301">
        <f t="shared" si="91"/>
        <v>173.16520000000003</v>
      </c>
      <c r="BH180" s="301">
        <f t="shared" si="79"/>
        <v>2971.7382709677427</v>
      </c>
    </row>
    <row r="181" spans="2:60" ht="14.25" x14ac:dyDescent="0.2">
      <c r="B181" s="1733" t="s">
        <v>98</v>
      </c>
      <c r="C181" s="1989" t="s">
        <v>24</v>
      </c>
      <c r="D181" s="1990" t="s">
        <v>27</v>
      </c>
      <c r="E181" s="1989" t="s">
        <v>25</v>
      </c>
      <c r="F181" s="2011" t="s">
        <v>16</v>
      </c>
      <c r="G181" s="2017">
        <v>17</v>
      </c>
      <c r="H181" s="2018">
        <v>12289.59912777038</v>
      </c>
      <c r="I181" s="1812">
        <v>12289.59912777038</v>
      </c>
      <c r="J181" s="1812">
        <v>12289.6</v>
      </c>
      <c r="K181" s="1996">
        <v>12.93</v>
      </c>
      <c r="L181" s="1539"/>
      <c r="R181" s="301">
        <f t="shared" si="82"/>
        <v>158904.51672207101</v>
      </c>
      <c r="S181" s="301">
        <f t="shared" si="89"/>
        <v>70708.803239649191</v>
      </c>
      <c r="T181" s="301">
        <f t="shared" si="89"/>
        <v>983.16793022163063</v>
      </c>
      <c r="U181" s="301">
        <f t="shared" si="89"/>
        <v>53336.860214523447</v>
      </c>
      <c r="V181" s="301">
        <f t="shared" si="89"/>
        <v>0</v>
      </c>
      <c r="W181" s="301">
        <f t="shared" si="89"/>
        <v>15853.582874823791</v>
      </c>
      <c r="X181" s="301">
        <f t="shared" si="89"/>
        <v>368.68797383311136</v>
      </c>
      <c r="Y181" s="301">
        <f t="shared" si="89"/>
        <v>245.79198255540766</v>
      </c>
      <c r="Z181" s="301">
        <f t="shared" si="89"/>
        <v>245.79198255540766</v>
      </c>
      <c r="AA181" s="301">
        <f t="shared" si="89"/>
        <v>1106.0639214993341</v>
      </c>
      <c r="AB181" s="301">
        <f t="shared" si="89"/>
        <v>1228.9599127770382</v>
      </c>
      <c r="AC181" s="301">
        <f t="shared" si="89"/>
        <v>614.4799563885191</v>
      </c>
      <c r="AD181" s="301">
        <f t="shared" si="89"/>
        <v>1597.6478866101495</v>
      </c>
      <c r="AE181" s="301">
        <f t="shared" si="89"/>
        <v>0</v>
      </c>
      <c r="AF181" s="301">
        <f t="shared" si="89"/>
        <v>0</v>
      </c>
      <c r="AG181" s="301">
        <f t="shared" si="83"/>
        <v>1720.5438778878536</v>
      </c>
      <c r="AH181" s="301">
        <f t="shared" si="83"/>
        <v>1106.0639214993341</v>
      </c>
      <c r="AI181" s="301">
        <f t="shared" si="83"/>
        <v>860.27193894392678</v>
      </c>
      <c r="AJ181" s="301">
        <f t="shared" si="83"/>
        <v>491.58396511081531</v>
      </c>
      <c r="AK181" s="301">
        <f t="shared" si="78"/>
        <v>8436.2151431920556</v>
      </c>
      <c r="AL181" s="1219" t="s">
        <v>1342</v>
      </c>
      <c r="AM181" s="73" t="s">
        <v>1342</v>
      </c>
      <c r="AN181" s="1219" t="s">
        <v>1342</v>
      </c>
      <c r="AO181" s="301">
        <f t="shared" si="84"/>
        <v>158904.52799999999</v>
      </c>
      <c r="AP181" s="301">
        <f t="shared" si="93"/>
        <v>70708.808258064513</v>
      </c>
      <c r="AQ181" s="301">
        <f t="shared" si="93"/>
        <v>983.16800000000012</v>
      </c>
      <c r="AR181" s="301">
        <f t="shared" si="93"/>
        <v>53336.863999999994</v>
      </c>
      <c r="AS181" s="301">
        <f t="shared" si="93"/>
        <v>0</v>
      </c>
      <c r="AT181" s="301">
        <f t="shared" si="93"/>
        <v>15853.584000000001</v>
      </c>
      <c r="AU181" s="301">
        <f t="shared" si="93"/>
        <v>368.68799999999999</v>
      </c>
      <c r="AV181" s="301">
        <f t="shared" si="93"/>
        <v>245.79200000000003</v>
      </c>
      <c r="AW181" s="301">
        <f t="shared" si="93"/>
        <v>245.79200000000003</v>
      </c>
      <c r="AX181" s="301">
        <f t="shared" si="93"/>
        <v>1106.0639999999999</v>
      </c>
      <c r="AY181" s="301">
        <f t="shared" si="93"/>
        <v>1228.9600000000003</v>
      </c>
      <c r="AZ181" s="301">
        <f t="shared" si="93"/>
        <v>614.48000000000013</v>
      </c>
      <c r="BA181" s="301">
        <f t="shared" si="93"/>
        <v>1597.6480000000001</v>
      </c>
      <c r="BB181" s="301">
        <f t="shared" si="93"/>
        <v>0</v>
      </c>
      <c r="BC181" s="301">
        <f t="shared" si="93"/>
        <v>0</v>
      </c>
      <c r="BD181" s="301">
        <f t="shared" si="92"/>
        <v>1720.5440000000001</v>
      </c>
      <c r="BE181" s="301">
        <f t="shared" si="92"/>
        <v>1106.0639999999999</v>
      </c>
      <c r="BF181" s="301">
        <f t="shared" si="92"/>
        <v>860.27200000000005</v>
      </c>
      <c r="BG181" s="301">
        <f t="shared" si="91"/>
        <v>491.58400000000006</v>
      </c>
      <c r="BH181" s="301">
        <f t="shared" si="79"/>
        <v>8436.2157419354844</v>
      </c>
    </row>
    <row r="182" spans="2:60" ht="14.25" x14ac:dyDescent="0.2">
      <c r="B182" s="1730" t="s">
        <v>98</v>
      </c>
      <c r="C182" s="1989" t="s">
        <v>24</v>
      </c>
      <c r="D182" s="1990" t="s">
        <v>28</v>
      </c>
      <c r="E182" s="1989" t="s">
        <v>25</v>
      </c>
      <c r="F182" s="2011" t="s">
        <v>16</v>
      </c>
      <c r="G182" s="2017">
        <v>17</v>
      </c>
      <c r="H182" s="2018">
        <v>1531.3220454209545</v>
      </c>
      <c r="I182" s="1812">
        <v>1531.3220454209545</v>
      </c>
      <c r="J182" s="1812">
        <v>1531.32</v>
      </c>
      <c r="K182" s="1996">
        <v>12.93</v>
      </c>
      <c r="L182" s="1539"/>
      <c r="R182" s="301">
        <f t="shared" si="82"/>
        <v>19799.994047292941</v>
      </c>
      <c r="S182" s="301">
        <f t="shared" si="89"/>
        <v>8810.5354845574657</v>
      </c>
      <c r="T182" s="301">
        <f t="shared" si="89"/>
        <v>122.50576363367638</v>
      </c>
      <c r="U182" s="301">
        <f t="shared" si="89"/>
        <v>6645.9376771269426</v>
      </c>
      <c r="V182" s="301">
        <f t="shared" si="89"/>
        <v>0</v>
      </c>
      <c r="W182" s="301">
        <f t="shared" si="89"/>
        <v>1975.4054385930315</v>
      </c>
      <c r="X182" s="301">
        <f t="shared" si="89"/>
        <v>45.939661362628634</v>
      </c>
      <c r="Y182" s="301">
        <f t="shared" si="89"/>
        <v>30.626440908419095</v>
      </c>
      <c r="Z182" s="301">
        <f t="shared" si="89"/>
        <v>30.626440908419095</v>
      </c>
      <c r="AA182" s="301">
        <f t="shared" si="89"/>
        <v>137.81898408788589</v>
      </c>
      <c r="AB182" s="301">
        <f t="shared" si="89"/>
        <v>153.13220454209548</v>
      </c>
      <c r="AC182" s="301">
        <f t="shared" si="89"/>
        <v>76.56610227104774</v>
      </c>
      <c r="AD182" s="301">
        <f t="shared" si="89"/>
        <v>199.07186590472409</v>
      </c>
      <c r="AE182" s="301">
        <f t="shared" si="89"/>
        <v>0</v>
      </c>
      <c r="AF182" s="301">
        <f t="shared" si="89"/>
        <v>0</v>
      </c>
      <c r="AG182" s="301">
        <f t="shared" si="83"/>
        <v>214.38508635893365</v>
      </c>
      <c r="AH182" s="301">
        <f t="shared" si="83"/>
        <v>137.81898408788589</v>
      </c>
      <c r="AI182" s="301">
        <f t="shared" si="83"/>
        <v>107.19254317946682</v>
      </c>
      <c r="AJ182" s="301">
        <f t="shared" si="83"/>
        <v>61.25288181683819</v>
      </c>
      <c r="AK182" s="301">
        <f t="shared" si="78"/>
        <v>1051.1784879534812</v>
      </c>
      <c r="AL182" s="1219" t="s">
        <v>1342</v>
      </c>
      <c r="AM182" s="73" t="s">
        <v>1342</v>
      </c>
      <c r="AN182" s="1219" t="s">
        <v>1342</v>
      </c>
      <c r="AO182" s="301">
        <f t="shared" si="84"/>
        <v>19799.9676</v>
      </c>
      <c r="AP182" s="301">
        <f t="shared" si="93"/>
        <v>8810.5237161290315</v>
      </c>
      <c r="AQ182" s="301">
        <f t="shared" si="93"/>
        <v>122.50560000000003</v>
      </c>
      <c r="AR182" s="301">
        <f t="shared" si="93"/>
        <v>6645.9287999999997</v>
      </c>
      <c r="AS182" s="301">
        <f t="shared" si="93"/>
        <v>0</v>
      </c>
      <c r="AT182" s="301">
        <f t="shared" si="93"/>
        <v>1975.4028000000003</v>
      </c>
      <c r="AU182" s="301">
        <f t="shared" si="93"/>
        <v>45.939599999999999</v>
      </c>
      <c r="AV182" s="301">
        <f t="shared" si="93"/>
        <v>30.626400000000007</v>
      </c>
      <c r="AW182" s="301">
        <f t="shared" si="93"/>
        <v>30.626400000000007</v>
      </c>
      <c r="AX182" s="301">
        <f t="shared" si="93"/>
        <v>137.81879999999998</v>
      </c>
      <c r="AY182" s="301">
        <f t="shared" si="93"/>
        <v>153.13200000000003</v>
      </c>
      <c r="AZ182" s="301">
        <f t="shared" si="93"/>
        <v>76.566000000000017</v>
      </c>
      <c r="BA182" s="301">
        <f t="shared" si="93"/>
        <v>199.07160000000002</v>
      </c>
      <c r="BB182" s="301">
        <f t="shared" si="93"/>
        <v>0</v>
      </c>
      <c r="BC182" s="301">
        <f t="shared" si="93"/>
        <v>0</v>
      </c>
      <c r="BD182" s="301">
        <f t="shared" si="92"/>
        <v>214.38480000000004</v>
      </c>
      <c r="BE182" s="301">
        <f t="shared" si="92"/>
        <v>137.81879999999998</v>
      </c>
      <c r="BF182" s="301">
        <f t="shared" si="92"/>
        <v>107.19240000000002</v>
      </c>
      <c r="BG182" s="301">
        <f t="shared" si="91"/>
        <v>61.252800000000015</v>
      </c>
      <c r="BH182" s="301">
        <f t="shared" si="79"/>
        <v>1051.1770838709679</v>
      </c>
    </row>
    <row r="183" spans="2:60" ht="14.25" x14ac:dyDescent="0.2">
      <c r="B183" s="1730" t="s">
        <v>98</v>
      </c>
      <c r="C183" s="1989" t="s">
        <v>24</v>
      </c>
      <c r="D183" s="1990" t="s">
        <v>29</v>
      </c>
      <c r="E183" s="1989" t="s">
        <v>25</v>
      </c>
      <c r="F183" s="2011" t="s">
        <v>16</v>
      </c>
      <c r="G183" s="2017">
        <v>17.329999999999998</v>
      </c>
      <c r="H183" s="2018">
        <v>0</v>
      </c>
      <c r="I183" s="1812">
        <v>0</v>
      </c>
      <c r="J183" s="1812">
        <v>0</v>
      </c>
      <c r="K183" s="1996">
        <v>13.18</v>
      </c>
      <c r="L183" s="1539"/>
      <c r="R183" s="301">
        <f t="shared" si="82"/>
        <v>0</v>
      </c>
      <c r="S183" s="301">
        <f t="shared" si="89"/>
        <v>0</v>
      </c>
      <c r="T183" s="301">
        <f t="shared" si="89"/>
        <v>0</v>
      </c>
      <c r="U183" s="301">
        <f t="shared" si="89"/>
        <v>0</v>
      </c>
      <c r="V183" s="301">
        <f t="shared" si="89"/>
        <v>0</v>
      </c>
      <c r="W183" s="301">
        <f t="shared" si="89"/>
        <v>0</v>
      </c>
      <c r="X183" s="301">
        <f t="shared" si="89"/>
        <v>0</v>
      </c>
      <c r="Y183" s="301">
        <f t="shared" si="89"/>
        <v>0</v>
      </c>
      <c r="Z183" s="301">
        <f t="shared" si="89"/>
        <v>0</v>
      </c>
      <c r="AA183" s="301">
        <f t="shared" si="89"/>
        <v>0</v>
      </c>
      <c r="AB183" s="301">
        <f t="shared" si="89"/>
        <v>0</v>
      </c>
      <c r="AC183" s="301">
        <f t="shared" si="89"/>
        <v>0</v>
      </c>
      <c r="AD183" s="301">
        <f t="shared" si="89"/>
        <v>0</v>
      </c>
      <c r="AE183" s="301">
        <f t="shared" si="89"/>
        <v>0</v>
      </c>
      <c r="AF183" s="301">
        <f t="shared" si="89"/>
        <v>0</v>
      </c>
      <c r="AG183" s="301">
        <f t="shared" si="83"/>
        <v>0</v>
      </c>
      <c r="AH183" s="301">
        <f t="shared" si="83"/>
        <v>0</v>
      </c>
      <c r="AI183" s="301">
        <f t="shared" si="83"/>
        <v>0</v>
      </c>
      <c r="AJ183" s="301">
        <f t="shared" si="83"/>
        <v>0</v>
      </c>
      <c r="AK183" s="301">
        <f t="shared" si="78"/>
        <v>0</v>
      </c>
      <c r="AL183" s="1219" t="s">
        <v>1342</v>
      </c>
      <c r="AM183" s="73" t="s">
        <v>1342</v>
      </c>
      <c r="AN183" s="1219" t="s">
        <v>1342</v>
      </c>
      <c r="AO183" s="301">
        <f t="shared" si="84"/>
        <v>0</v>
      </c>
      <c r="AP183" s="301">
        <f t="shared" si="93"/>
        <v>0</v>
      </c>
      <c r="AQ183" s="301">
        <f t="shared" si="93"/>
        <v>0</v>
      </c>
      <c r="AR183" s="301">
        <f t="shared" si="93"/>
        <v>0</v>
      </c>
      <c r="AS183" s="301">
        <f t="shared" si="93"/>
        <v>0</v>
      </c>
      <c r="AT183" s="301">
        <f t="shared" si="93"/>
        <v>0</v>
      </c>
      <c r="AU183" s="301">
        <f t="shared" si="93"/>
        <v>0</v>
      </c>
      <c r="AV183" s="301">
        <f t="shared" si="93"/>
        <v>0</v>
      </c>
      <c r="AW183" s="301">
        <f t="shared" si="93"/>
        <v>0</v>
      </c>
      <c r="AX183" s="301">
        <f t="shared" si="93"/>
        <v>0</v>
      </c>
      <c r="AY183" s="301">
        <f t="shared" si="93"/>
        <v>0</v>
      </c>
      <c r="AZ183" s="301">
        <f t="shared" si="93"/>
        <v>0</v>
      </c>
      <c r="BA183" s="301">
        <f t="shared" si="93"/>
        <v>0</v>
      </c>
      <c r="BB183" s="301">
        <f t="shared" si="93"/>
        <v>0</v>
      </c>
      <c r="BC183" s="301">
        <f t="shared" si="93"/>
        <v>0</v>
      </c>
      <c r="BD183" s="301">
        <f t="shared" si="92"/>
        <v>0</v>
      </c>
      <c r="BE183" s="301">
        <f t="shared" si="92"/>
        <v>0</v>
      </c>
      <c r="BF183" s="301">
        <f t="shared" si="92"/>
        <v>0</v>
      </c>
      <c r="BG183" s="301">
        <f t="shared" si="91"/>
        <v>0</v>
      </c>
      <c r="BH183" s="301">
        <f t="shared" si="79"/>
        <v>0</v>
      </c>
    </row>
    <row r="184" spans="2:60" ht="14.25" x14ac:dyDescent="0.2">
      <c r="B184" s="1730" t="s">
        <v>98</v>
      </c>
      <c r="C184" s="1989" t="s">
        <v>24</v>
      </c>
      <c r="D184" s="1990" t="s">
        <v>30</v>
      </c>
      <c r="E184" s="1989" t="s">
        <v>25</v>
      </c>
      <c r="F184" s="2011" t="s">
        <v>16</v>
      </c>
      <c r="G184" s="2017">
        <v>17.329999999999998</v>
      </c>
      <c r="H184" s="2018">
        <v>266.18537402936261</v>
      </c>
      <c r="I184" s="1812">
        <v>266.18537402936261</v>
      </c>
      <c r="J184" s="1812">
        <v>266.19</v>
      </c>
      <c r="K184" s="1996">
        <v>13.18</v>
      </c>
      <c r="L184" s="1539"/>
      <c r="R184" s="301">
        <f t="shared" si="82"/>
        <v>3441.7768861996583</v>
      </c>
      <c r="S184" s="301">
        <f t="shared" si="89"/>
        <v>1531.5104294153907</v>
      </c>
      <c r="T184" s="301">
        <f t="shared" si="89"/>
        <v>21.29482992234901</v>
      </c>
      <c r="U184" s="301">
        <f t="shared" si="89"/>
        <v>1155.2445232874336</v>
      </c>
      <c r="V184" s="301">
        <f t="shared" si="89"/>
        <v>0</v>
      </c>
      <c r="W184" s="301">
        <f t="shared" si="89"/>
        <v>343.37913249787778</v>
      </c>
      <c r="X184" s="301">
        <f t="shared" si="89"/>
        <v>7.9855612208808777</v>
      </c>
      <c r="Y184" s="301">
        <f t="shared" si="89"/>
        <v>5.3237074805872524</v>
      </c>
      <c r="Z184" s="301">
        <f t="shared" si="89"/>
        <v>5.3237074805872524</v>
      </c>
      <c r="AA184" s="301">
        <f t="shared" si="89"/>
        <v>23.956683662642632</v>
      </c>
      <c r="AB184" s="301">
        <f t="shared" si="89"/>
        <v>26.618537402936266</v>
      </c>
      <c r="AC184" s="301">
        <f t="shared" si="89"/>
        <v>13.309268701468133</v>
      </c>
      <c r="AD184" s="301">
        <f t="shared" si="89"/>
        <v>34.604098623817137</v>
      </c>
      <c r="AE184" s="301">
        <f t="shared" si="89"/>
        <v>0</v>
      </c>
      <c r="AF184" s="301">
        <f t="shared" si="89"/>
        <v>0</v>
      </c>
      <c r="AG184" s="301">
        <f t="shared" si="83"/>
        <v>37.265952364110767</v>
      </c>
      <c r="AH184" s="301">
        <f t="shared" si="83"/>
        <v>23.956683662642632</v>
      </c>
      <c r="AI184" s="301">
        <f t="shared" si="83"/>
        <v>18.632976182055383</v>
      </c>
      <c r="AJ184" s="301">
        <f t="shared" si="83"/>
        <v>10.647414961174505</v>
      </c>
      <c r="AK184" s="301">
        <f t="shared" si="78"/>
        <v>182.72337933370443</v>
      </c>
      <c r="AL184" s="1219" t="s">
        <v>1342</v>
      </c>
      <c r="AM184" s="73" t="s">
        <v>1342</v>
      </c>
      <c r="AN184" s="1219" t="s">
        <v>1342</v>
      </c>
      <c r="AO184" s="301">
        <f t="shared" si="84"/>
        <v>3508.3842</v>
      </c>
      <c r="AP184" s="301">
        <f t="shared" si="93"/>
        <v>1561.1491303345558</v>
      </c>
      <c r="AQ184" s="301">
        <f t="shared" si="93"/>
        <v>21.706940139211142</v>
      </c>
      <c r="AR184" s="301">
        <f t="shared" si="93"/>
        <v>1177.6015025522042</v>
      </c>
      <c r="AS184" s="301">
        <f t="shared" si="93"/>
        <v>0</v>
      </c>
      <c r="AT184" s="301">
        <f t="shared" si="93"/>
        <v>350.02440974477963</v>
      </c>
      <c r="AU184" s="301">
        <f t="shared" si="93"/>
        <v>8.1401025522041763</v>
      </c>
      <c r="AV184" s="301">
        <f t="shared" si="93"/>
        <v>5.4267350348027854</v>
      </c>
      <c r="AW184" s="301">
        <f t="shared" si="93"/>
        <v>5.4267350348027854</v>
      </c>
      <c r="AX184" s="301">
        <f t="shared" si="93"/>
        <v>24.420307656612529</v>
      </c>
      <c r="AY184" s="301">
        <f t="shared" si="93"/>
        <v>27.133675174013927</v>
      </c>
      <c r="AZ184" s="301">
        <f t="shared" si="93"/>
        <v>13.566837587006964</v>
      </c>
      <c r="BA184" s="301">
        <f t="shared" si="93"/>
        <v>35.2737777262181</v>
      </c>
      <c r="BB184" s="301">
        <f t="shared" si="93"/>
        <v>0</v>
      </c>
      <c r="BC184" s="301">
        <f t="shared" si="93"/>
        <v>0</v>
      </c>
      <c r="BD184" s="301">
        <f t="shared" si="92"/>
        <v>37.987145243619494</v>
      </c>
      <c r="BE184" s="301">
        <f t="shared" si="92"/>
        <v>24.420307656612529</v>
      </c>
      <c r="BF184" s="301">
        <f t="shared" si="92"/>
        <v>18.993572621809747</v>
      </c>
      <c r="BG184" s="301">
        <f t="shared" si="91"/>
        <v>10.853470069605571</v>
      </c>
      <c r="BH184" s="301">
        <f t="shared" si="79"/>
        <v>186.25955087194075</v>
      </c>
    </row>
    <row r="185" spans="2:60" ht="14.25" x14ac:dyDescent="0.2">
      <c r="B185" s="1730" t="s">
        <v>98</v>
      </c>
      <c r="C185" s="1989" t="s">
        <v>24</v>
      </c>
      <c r="D185" s="1990" t="s">
        <v>31</v>
      </c>
      <c r="E185" s="1989" t="s">
        <v>25</v>
      </c>
      <c r="F185" s="2011" t="s">
        <v>16</v>
      </c>
      <c r="G185" s="2017">
        <v>17.329999999999998</v>
      </c>
      <c r="H185" s="2018">
        <v>613.06985158725081</v>
      </c>
      <c r="I185" s="1812">
        <v>613.06985158725081</v>
      </c>
      <c r="J185" s="1812">
        <v>613.07000000000005</v>
      </c>
      <c r="K185" s="1996">
        <v>13.18</v>
      </c>
      <c r="L185" s="1539"/>
      <c r="R185" s="301">
        <f t="shared" si="82"/>
        <v>7926.9931810231528</v>
      </c>
      <c r="S185" s="301">
        <f t="shared" si="89"/>
        <v>3527.3270557774858</v>
      </c>
      <c r="T185" s="301">
        <f t="shared" si="89"/>
        <v>49.045588126980071</v>
      </c>
      <c r="U185" s="301">
        <f t="shared" si="89"/>
        <v>2660.7231558886683</v>
      </c>
      <c r="V185" s="301">
        <f t="shared" si="89"/>
        <v>0</v>
      </c>
      <c r="W185" s="301">
        <f t="shared" si="89"/>
        <v>790.86010854755364</v>
      </c>
      <c r="X185" s="301">
        <f t="shared" si="89"/>
        <v>18.392095547617522</v>
      </c>
      <c r="Y185" s="301">
        <f t="shared" si="89"/>
        <v>12.261397031745018</v>
      </c>
      <c r="Z185" s="301">
        <f t="shared" si="89"/>
        <v>12.261397031745018</v>
      </c>
      <c r="AA185" s="301">
        <f t="shared" si="89"/>
        <v>55.176286642852567</v>
      </c>
      <c r="AB185" s="301">
        <f t="shared" si="89"/>
        <v>61.306985158725091</v>
      </c>
      <c r="AC185" s="301">
        <f t="shared" si="89"/>
        <v>30.653492579362545</v>
      </c>
      <c r="AD185" s="301">
        <f t="shared" si="89"/>
        <v>79.699080706342613</v>
      </c>
      <c r="AE185" s="301">
        <f t="shared" si="89"/>
        <v>0</v>
      </c>
      <c r="AF185" s="301">
        <f t="shared" si="89"/>
        <v>0</v>
      </c>
      <c r="AG185" s="301">
        <f t="shared" si="83"/>
        <v>85.829779222215123</v>
      </c>
      <c r="AH185" s="301">
        <f t="shared" si="83"/>
        <v>55.176286642852567</v>
      </c>
      <c r="AI185" s="301">
        <f t="shared" si="83"/>
        <v>42.914889611107562</v>
      </c>
      <c r="AJ185" s="301">
        <f t="shared" si="83"/>
        <v>24.522794063490036</v>
      </c>
      <c r="AK185" s="301">
        <f t="shared" si="78"/>
        <v>420.84278844440968</v>
      </c>
      <c r="AL185" s="1219" t="s">
        <v>1342</v>
      </c>
      <c r="AM185" s="73" t="s">
        <v>1342</v>
      </c>
      <c r="AN185" s="1219" t="s">
        <v>1342</v>
      </c>
      <c r="AO185" s="301">
        <f t="shared" si="84"/>
        <v>8080.2626000000009</v>
      </c>
      <c r="AP185" s="301">
        <f t="shared" si="93"/>
        <v>3595.5283719681665</v>
      </c>
      <c r="AQ185" s="301">
        <f t="shared" si="93"/>
        <v>49.993890796597078</v>
      </c>
      <c r="AR185" s="301">
        <f t="shared" si="93"/>
        <v>2712.1685757153909</v>
      </c>
      <c r="AS185" s="301">
        <f t="shared" si="93"/>
        <v>0</v>
      </c>
      <c r="AT185" s="301">
        <f t="shared" si="93"/>
        <v>806.15148909512777</v>
      </c>
      <c r="AU185" s="301">
        <f t="shared" si="93"/>
        <v>18.747709048723898</v>
      </c>
      <c r="AV185" s="301">
        <f t="shared" si="93"/>
        <v>12.49847269914927</v>
      </c>
      <c r="AW185" s="301">
        <f t="shared" si="93"/>
        <v>12.49847269914927</v>
      </c>
      <c r="AX185" s="301">
        <f t="shared" si="93"/>
        <v>56.243127146171695</v>
      </c>
      <c r="AY185" s="301">
        <f t="shared" si="93"/>
        <v>62.492363495746346</v>
      </c>
      <c r="AZ185" s="301">
        <f t="shared" si="93"/>
        <v>31.246181747873173</v>
      </c>
      <c r="BA185" s="301">
        <f t="shared" si="93"/>
        <v>81.240072544470237</v>
      </c>
      <c r="BB185" s="301">
        <f t="shared" si="93"/>
        <v>0</v>
      </c>
      <c r="BC185" s="301">
        <f t="shared" si="93"/>
        <v>0</v>
      </c>
      <c r="BD185" s="301">
        <f t="shared" si="92"/>
        <v>87.489308894044882</v>
      </c>
      <c r="BE185" s="301">
        <f t="shared" si="92"/>
        <v>56.243127146171695</v>
      </c>
      <c r="BF185" s="301">
        <f t="shared" si="92"/>
        <v>43.744654447022441</v>
      </c>
      <c r="BG185" s="301">
        <f t="shared" si="91"/>
        <v>24.996945398298539</v>
      </c>
      <c r="BH185" s="301">
        <f t="shared" si="79"/>
        <v>428.97983715789746</v>
      </c>
    </row>
    <row r="186" spans="2:60" ht="14.25" x14ac:dyDescent="0.2">
      <c r="B186" s="1730" t="s">
        <v>98</v>
      </c>
      <c r="C186" s="1989" t="s">
        <v>24</v>
      </c>
      <c r="D186" s="1990" t="s">
        <v>32</v>
      </c>
      <c r="E186" s="1989" t="s">
        <v>25</v>
      </c>
      <c r="F186" s="2011" t="s">
        <v>16</v>
      </c>
      <c r="G186" s="2017">
        <v>17.329999999999998</v>
      </c>
      <c r="H186" s="2018">
        <v>741.47073704322361</v>
      </c>
      <c r="I186" s="1812">
        <v>741.47073704322361</v>
      </c>
      <c r="J186" s="1812">
        <v>741.47</v>
      </c>
      <c r="K186" s="1996">
        <v>13.18</v>
      </c>
      <c r="L186" s="1539"/>
      <c r="R186" s="301">
        <f t="shared" si="82"/>
        <v>9587.2166299688815</v>
      </c>
      <c r="S186" s="301">
        <f t="shared" si="89"/>
        <v>4266.0877631944959</v>
      </c>
      <c r="T186" s="301">
        <f t="shared" si="89"/>
        <v>59.317658963457902</v>
      </c>
      <c r="U186" s="301">
        <f t="shared" ref="S186:AF206" si="94">+$R186*VLOOKUP($E186,$P$5:$AF$7,U$1+3,FALSE)</f>
        <v>3217.9829987675903</v>
      </c>
      <c r="V186" s="301">
        <f t="shared" si="94"/>
        <v>0</v>
      </c>
      <c r="W186" s="301">
        <f t="shared" si="94"/>
        <v>956.49725078575852</v>
      </c>
      <c r="X186" s="301">
        <f t="shared" si="94"/>
        <v>22.244122111296708</v>
      </c>
      <c r="Y186" s="301">
        <f t="shared" si="94"/>
        <v>14.829414740864475</v>
      </c>
      <c r="Z186" s="301">
        <f t="shared" si="94"/>
        <v>14.829414740864475</v>
      </c>
      <c r="AA186" s="301">
        <f t="shared" si="94"/>
        <v>66.732366333890127</v>
      </c>
      <c r="AB186" s="301">
        <f t="shared" si="94"/>
        <v>74.147073704322381</v>
      </c>
      <c r="AC186" s="301">
        <f t="shared" si="94"/>
        <v>37.07353685216119</v>
      </c>
      <c r="AD186" s="301">
        <f t="shared" si="94"/>
        <v>96.391195815619085</v>
      </c>
      <c r="AE186" s="301">
        <f t="shared" si="94"/>
        <v>0</v>
      </c>
      <c r="AF186" s="301">
        <f t="shared" si="94"/>
        <v>0</v>
      </c>
      <c r="AG186" s="301">
        <f t="shared" si="83"/>
        <v>103.80590318605132</v>
      </c>
      <c r="AH186" s="301">
        <f t="shared" si="83"/>
        <v>66.732366333890127</v>
      </c>
      <c r="AI186" s="301">
        <f t="shared" si="83"/>
        <v>51.902951593025662</v>
      </c>
      <c r="AJ186" s="301">
        <f t="shared" si="83"/>
        <v>29.658829481728951</v>
      </c>
      <c r="AK186" s="301">
        <f t="shared" si="78"/>
        <v>508.98378336386457</v>
      </c>
      <c r="AL186" s="1219" t="s">
        <v>1342</v>
      </c>
      <c r="AM186" s="73" t="s">
        <v>1342</v>
      </c>
      <c r="AN186" s="1219" t="s">
        <v>1342</v>
      </c>
      <c r="AO186" s="301">
        <f t="shared" si="84"/>
        <v>9772.5745999999999</v>
      </c>
      <c r="AP186" s="301">
        <f t="shared" si="93"/>
        <v>4348.567736087618</v>
      </c>
      <c r="AQ186" s="301">
        <f t="shared" si="93"/>
        <v>60.464498685228165</v>
      </c>
      <c r="AR186" s="301">
        <f t="shared" si="93"/>
        <v>3280.1990536736271</v>
      </c>
      <c r="AS186" s="301">
        <f t="shared" si="93"/>
        <v>0</v>
      </c>
      <c r="AT186" s="301">
        <f t="shared" si="93"/>
        <v>974.99004129930404</v>
      </c>
      <c r="AU186" s="301">
        <f t="shared" si="93"/>
        <v>22.674187006960555</v>
      </c>
      <c r="AV186" s="301">
        <f t="shared" si="93"/>
        <v>15.116124671307041</v>
      </c>
      <c r="AW186" s="301">
        <f t="shared" si="93"/>
        <v>15.116124671307041</v>
      </c>
      <c r="AX186" s="301">
        <f t="shared" si="93"/>
        <v>68.022561020881668</v>
      </c>
      <c r="AY186" s="301">
        <f t="shared" si="93"/>
        <v>75.580623356535199</v>
      </c>
      <c r="AZ186" s="301">
        <f t="shared" si="93"/>
        <v>37.790311678267599</v>
      </c>
      <c r="BA186" s="301">
        <f t="shared" si="93"/>
        <v>98.25481036349575</v>
      </c>
      <c r="BB186" s="301">
        <f t="shared" si="93"/>
        <v>0</v>
      </c>
      <c r="BC186" s="301">
        <f t="shared" si="93"/>
        <v>0</v>
      </c>
      <c r="BD186" s="301">
        <f t="shared" si="92"/>
        <v>105.81287269914928</v>
      </c>
      <c r="BE186" s="301">
        <f t="shared" si="92"/>
        <v>68.022561020881668</v>
      </c>
      <c r="BF186" s="301">
        <f t="shared" si="92"/>
        <v>52.906436349574641</v>
      </c>
      <c r="BG186" s="301">
        <f t="shared" si="91"/>
        <v>30.232249342614082</v>
      </c>
      <c r="BH186" s="301">
        <f t="shared" si="79"/>
        <v>518.82440807324815</v>
      </c>
    </row>
    <row r="187" spans="2:60" ht="14.25" x14ac:dyDescent="0.2">
      <c r="B187" s="1730" t="s">
        <v>98</v>
      </c>
      <c r="C187" s="1989" t="s">
        <v>24</v>
      </c>
      <c r="D187" s="1990" t="s">
        <v>33</v>
      </c>
      <c r="E187" s="1989" t="s">
        <v>25</v>
      </c>
      <c r="F187" s="2011" t="s">
        <v>16</v>
      </c>
      <c r="G187" s="2017">
        <v>17.329999999999998</v>
      </c>
      <c r="H187" s="2018">
        <v>621.48250485325502</v>
      </c>
      <c r="I187" s="1812">
        <v>621.48250485325502</v>
      </c>
      <c r="J187" s="1812">
        <v>621.48</v>
      </c>
      <c r="K187" s="1996">
        <v>13.18</v>
      </c>
      <c r="L187" s="1539"/>
      <c r="R187" s="301">
        <f t="shared" si="82"/>
        <v>8035.7687877525868</v>
      </c>
      <c r="S187" s="301">
        <f t="shared" si="94"/>
        <v>3575.7296634073082</v>
      </c>
      <c r="T187" s="301">
        <f t="shared" si="94"/>
        <v>49.718600388260406</v>
      </c>
      <c r="U187" s="301">
        <f t="shared" si="94"/>
        <v>2697.2340710631265</v>
      </c>
      <c r="V187" s="301">
        <f t="shared" si="94"/>
        <v>0</v>
      </c>
      <c r="W187" s="301">
        <f t="shared" si="94"/>
        <v>801.71243126069896</v>
      </c>
      <c r="X187" s="301">
        <f t="shared" si="94"/>
        <v>18.644475145597649</v>
      </c>
      <c r="Y187" s="301">
        <f t="shared" si="94"/>
        <v>12.429650097065101</v>
      </c>
      <c r="Z187" s="301">
        <f t="shared" si="94"/>
        <v>12.429650097065101</v>
      </c>
      <c r="AA187" s="301">
        <f t="shared" si="94"/>
        <v>55.933425436792945</v>
      </c>
      <c r="AB187" s="301">
        <f t="shared" si="94"/>
        <v>62.148250485325512</v>
      </c>
      <c r="AC187" s="301">
        <f t="shared" si="94"/>
        <v>31.074125242662756</v>
      </c>
      <c r="AD187" s="301">
        <f t="shared" si="94"/>
        <v>80.792725630923158</v>
      </c>
      <c r="AE187" s="301">
        <f t="shared" si="94"/>
        <v>0</v>
      </c>
      <c r="AF187" s="301">
        <f t="shared" si="94"/>
        <v>0</v>
      </c>
      <c r="AG187" s="301">
        <f t="shared" si="83"/>
        <v>87.007550679455719</v>
      </c>
      <c r="AH187" s="301">
        <f t="shared" si="83"/>
        <v>55.933425436792945</v>
      </c>
      <c r="AI187" s="301">
        <f t="shared" si="83"/>
        <v>43.503775339727859</v>
      </c>
      <c r="AJ187" s="301">
        <f t="shared" si="83"/>
        <v>24.859300194130203</v>
      </c>
      <c r="AK187" s="301">
        <f t="shared" si="78"/>
        <v>426.61766784765382</v>
      </c>
      <c r="AL187" s="1219" t="s">
        <v>1342</v>
      </c>
      <c r="AM187" s="73" t="s">
        <v>1342</v>
      </c>
      <c r="AN187" s="1219" t="s">
        <v>1342</v>
      </c>
      <c r="AO187" s="301">
        <f t="shared" si="84"/>
        <v>8191.1063999999997</v>
      </c>
      <c r="AP187" s="301">
        <f t="shared" si="93"/>
        <v>3644.8512773594789</v>
      </c>
      <c r="AQ187" s="301">
        <f t="shared" si="93"/>
        <v>50.679699303944325</v>
      </c>
      <c r="AR187" s="301">
        <f t="shared" si="93"/>
        <v>2749.3736872389791</v>
      </c>
      <c r="AS187" s="301">
        <f t="shared" si="93"/>
        <v>0</v>
      </c>
      <c r="AT187" s="301">
        <f t="shared" si="93"/>
        <v>817.21015127610212</v>
      </c>
      <c r="AU187" s="301">
        <f t="shared" si="93"/>
        <v>19.004887238979116</v>
      </c>
      <c r="AV187" s="301">
        <f t="shared" si="93"/>
        <v>12.669924825986081</v>
      </c>
      <c r="AW187" s="301">
        <f t="shared" si="93"/>
        <v>12.669924825986081</v>
      </c>
      <c r="AX187" s="301">
        <f t="shared" si="93"/>
        <v>57.014661716937347</v>
      </c>
      <c r="AY187" s="301">
        <f t="shared" si="93"/>
        <v>63.349624129930405</v>
      </c>
      <c r="AZ187" s="301">
        <f t="shared" si="93"/>
        <v>31.674812064965202</v>
      </c>
      <c r="BA187" s="301">
        <f t="shared" si="93"/>
        <v>82.354511368909513</v>
      </c>
      <c r="BB187" s="301">
        <f t="shared" si="93"/>
        <v>0</v>
      </c>
      <c r="BC187" s="301">
        <f t="shared" si="93"/>
        <v>0</v>
      </c>
      <c r="BD187" s="301">
        <f t="shared" si="92"/>
        <v>88.689473781902564</v>
      </c>
      <c r="BE187" s="301">
        <f t="shared" si="92"/>
        <v>57.014661716937347</v>
      </c>
      <c r="BF187" s="301">
        <f t="shared" si="92"/>
        <v>44.344736890951282</v>
      </c>
      <c r="BG187" s="301">
        <f t="shared" si="91"/>
        <v>25.339849651972163</v>
      </c>
      <c r="BH187" s="301">
        <f t="shared" si="79"/>
        <v>434.8645166080384</v>
      </c>
    </row>
    <row r="188" spans="2:60" ht="14.25" x14ac:dyDescent="0.2">
      <c r="B188" s="1730" t="s">
        <v>98</v>
      </c>
      <c r="C188" s="1989" t="s">
        <v>24</v>
      </c>
      <c r="D188" s="1990" t="s">
        <v>34</v>
      </c>
      <c r="E188" s="1989" t="s">
        <v>25</v>
      </c>
      <c r="F188" s="2011" t="s">
        <v>16</v>
      </c>
      <c r="G188" s="2017">
        <v>17.45</v>
      </c>
      <c r="H188" s="2018">
        <v>7.7619696332039023</v>
      </c>
      <c r="I188" s="1812">
        <v>7.7619696332039023</v>
      </c>
      <c r="J188" s="1812">
        <v>7.76</v>
      </c>
      <c r="K188" s="1996">
        <v>13.27</v>
      </c>
      <c r="L188" s="1539"/>
      <c r="R188" s="301">
        <f t="shared" si="82"/>
        <v>100.36226735732646</v>
      </c>
      <c r="S188" s="301">
        <f t="shared" si="94"/>
        <v>44.658867863814457</v>
      </c>
      <c r="T188" s="301">
        <f t="shared" si="94"/>
        <v>0.6209575706563123</v>
      </c>
      <c r="U188" s="301">
        <f t="shared" si="94"/>
        <v>33.686948208104937</v>
      </c>
      <c r="V188" s="301">
        <f t="shared" si="94"/>
        <v>0</v>
      </c>
      <c r="W188" s="301">
        <f t="shared" si="94"/>
        <v>10.012940826833034</v>
      </c>
      <c r="X188" s="301">
        <f t="shared" si="94"/>
        <v>0.23285908899611707</v>
      </c>
      <c r="Y188" s="301">
        <f t="shared" si="94"/>
        <v>0.15523939266407807</v>
      </c>
      <c r="Z188" s="301">
        <f t="shared" si="94"/>
        <v>0.15523939266407807</v>
      </c>
      <c r="AA188" s="301">
        <f t="shared" si="94"/>
        <v>0.69857726698835121</v>
      </c>
      <c r="AB188" s="301">
        <f t="shared" si="94"/>
        <v>0.77619696332039045</v>
      </c>
      <c r="AC188" s="301">
        <f t="shared" si="94"/>
        <v>0.38809848166019523</v>
      </c>
      <c r="AD188" s="301">
        <f t="shared" si="94"/>
        <v>1.0090560523165073</v>
      </c>
      <c r="AE188" s="301">
        <f t="shared" si="94"/>
        <v>0</v>
      </c>
      <c r="AF188" s="301">
        <f t="shared" si="94"/>
        <v>0</v>
      </c>
      <c r="AG188" s="301">
        <f t="shared" si="83"/>
        <v>1.0866757486485465</v>
      </c>
      <c r="AH188" s="301">
        <f t="shared" si="83"/>
        <v>0.69857726698835121</v>
      </c>
      <c r="AI188" s="301">
        <f t="shared" si="83"/>
        <v>0.54333787432427327</v>
      </c>
      <c r="AJ188" s="301">
        <f t="shared" si="83"/>
        <v>0.31047878532815615</v>
      </c>
      <c r="AK188" s="301">
        <f t="shared" si="78"/>
        <v>5.32821657401868</v>
      </c>
      <c r="AL188" s="1219" t="s">
        <v>1342</v>
      </c>
      <c r="AM188" s="73" t="s">
        <v>1342</v>
      </c>
      <c r="AN188" s="1219" t="s">
        <v>1342</v>
      </c>
      <c r="AO188" s="301">
        <f t="shared" si="84"/>
        <v>102.9752</v>
      </c>
      <c r="AP188" s="301">
        <f t="shared" si="93"/>
        <v>45.821561938976622</v>
      </c>
      <c r="AQ188" s="301">
        <f t="shared" si="93"/>
        <v>0.63712420726991503</v>
      </c>
      <c r="AR188" s="301">
        <f t="shared" si="93"/>
        <v>34.563988244392881</v>
      </c>
      <c r="AS188" s="301">
        <f t="shared" si="93"/>
        <v>0</v>
      </c>
      <c r="AT188" s="301">
        <f t="shared" si="93"/>
        <v>10.273627842227379</v>
      </c>
      <c r="AU188" s="301">
        <f t="shared" si="93"/>
        <v>0.23892157772621808</v>
      </c>
      <c r="AV188" s="301">
        <f t="shared" si="93"/>
        <v>0.15928105181747876</v>
      </c>
      <c r="AW188" s="301">
        <f t="shared" si="93"/>
        <v>0.15928105181747876</v>
      </c>
      <c r="AX188" s="301">
        <f t="shared" si="93"/>
        <v>0.7167647331786543</v>
      </c>
      <c r="AY188" s="301">
        <f t="shared" si="93"/>
        <v>0.79640525908739379</v>
      </c>
      <c r="AZ188" s="301">
        <f t="shared" si="93"/>
        <v>0.3982026295436969</v>
      </c>
      <c r="BA188" s="301">
        <f t="shared" si="93"/>
        <v>1.0353268368136119</v>
      </c>
      <c r="BB188" s="301">
        <f t="shared" si="93"/>
        <v>0</v>
      </c>
      <c r="BC188" s="301">
        <f t="shared" si="93"/>
        <v>0</v>
      </c>
      <c r="BD188" s="301">
        <f t="shared" si="92"/>
        <v>1.1149673627223513</v>
      </c>
      <c r="BE188" s="301">
        <f t="shared" si="92"/>
        <v>0.7167647331786543</v>
      </c>
      <c r="BF188" s="301">
        <f t="shared" si="92"/>
        <v>0.55748368136117565</v>
      </c>
      <c r="BG188" s="301">
        <f t="shared" si="91"/>
        <v>0.31856210363495752</v>
      </c>
      <c r="BH188" s="301">
        <f t="shared" si="79"/>
        <v>5.4669367462515295</v>
      </c>
    </row>
    <row r="189" spans="2:60" ht="14.25" x14ac:dyDescent="0.2">
      <c r="B189" s="1730" t="s">
        <v>98</v>
      </c>
      <c r="C189" s="1989" t="s">
        <v>35</v>
      </c>
      <c r="D189" s="1990" t="s">
        <v>36</v>
      </c>
      <c r="E189" s="1989" t="s">
        <v>25</v>
      </c>
      <c r="F189" s="2011" t="s">
        <v>16</v>
      </c>
      <c r="G189" s="2017">
        <v>17</v>
      </c>
      <c r="H189" s="2018">
        <v>0</v>
      </c>
      <c r="I189" s="1993">
        <v>0</v>
      </c>
      <c r="J189" s="2006">
        <v>0</v>
      </c>
      <c r="K189" s="1996">
        <v>12.93</v>
      </c>
      <c r="L189" s="1539"/>
      <c r="R189" s="301">
        <f t="shared" si="82"/>
        <v>0</v>
      </c>
      <c r="S189" s="301">
        <f t="shared" si="94"/>
        <v>0</v>
      </c>
      <c r="T189" s="301">
        <f t="shared" si="94"/>
        <v>0</v>
      </c>
      <c r="U189" s="301">
        <f t="shared" si="94"/>
        <v>0</v>
      </c>
      <c r="V189" s="301">
        <f t="shared" si="94"/>
        <v>0</v>
      </c>
      <c r="W189" s="301">
        <f t="shared" si="94"/>
        <v>0</v>
      </c>
      <c r="X189" s="301">
        <f t="shared" si="94"/>
        <v>0</v>
      </c>
      <c r="Y189" s="301">
        <f t="shared" si="94"/>
        <v>0</v>
      </c>
      <c r="Z189" s="301">
        <f t="shared" si="94"/>
        <v>0</v>
      </c>
      <c r="AA189" s="301">
        <f t="shared" si="94"/>
        <v>0</v>
      </c>
      <c r="AB189" s="301">
        <f t="shared" si="94"/>
        <v>0</v>
      </c>
      <c r="AC189" s="301">
        <f t="shared" si="94"/>
        <v>0</v>
      </c>
      <c r="AD189" s="301">
        <f t="shared" si="94"/>
        <v>0</v>
      </c>
      <c r="AE189" s="301">
        <f t="shared" si="94"/>
        <v>0</v>
      </c>
      <c r="AF189" s="301">
        <f t="shared" si="94"/>
        <v>0</v>
      </c>
      <c r="AG189" s="301">
        <f t="shared" si="83"/>
        <v>0</v>
      </c>
      <c r="AH189" s="301">
        <f t="shared" si="83"/>
        <v>0</v>
      </c>
      <c r="AI189" s="301">
        <f t="shared" si="83"/>
        <v>0</v>
      </c>
      <c r="AJ189" s="301">
        <f t="shared" si="83"/>
        <v>0</v>
      </c>
      <c r="AK189" s="301">
        <f t="shared" si="78"/>
        <v>0</v>
      </c>
      <c r="AL189" s="1219" t="s">
        <v>1342</v>
      </c>
      <c r="AM189" s="73" t="s">
        <v>1342</v>
      </c>
      <c r="AN189" s="1219" t="s">
        <v>1342</v>
      </c>
      <c r="AO189" s="301">
        <f t="shared" si="84"/>
        <v>0</v>
      </c>
      <c r="AP189" s="301">
        <f t="shared" ref="AP189:BC198" si="95">+$AO189*VLOOKUP($E189,$AM$5:$BC$7,AP$1+3,FALSE)</f>
        <v>0</v>
      </c>
      <c r="AQ189" s="301">
        <f t="shared" si="95"/>
        <v>0</v>
      </c>
      <c r="AR189" s="301">
        <f t="shared" si="95"/>
        <v>0</v>
      </c>
      <c r="AS189" s="301">
        <f t="shared" si="95"/>
        <v>0</v>
      </c>
      <c r="AT189" s="301">
        <f t="shared" si="95"/>
        <v>0</v>
      </c>
      <c r="AU189" s="301">
        <f t="shared" si="95"/>
        <v>0</v>
      </c>
      <c r="AV189" s="301">
        <f t="shared" si="95"/>
        <v>0</v>
      </c>
      <c r="AW189" s="301">
        <f t="shared" si="95"/>
        <v>0</v>
      </c>
      <c r="AX189" s="301">
        <f t="shared" si="95"/>
        <v>0</v>
      </c>
      <c r="AY189" s="301">
        <f t="shared" si="95"/>
        <v>0</v>
      </c>
      <c r="AZ189" s="301">
        <f t="shared" si="95"/>
        <v>0</v>
      </c>
      <c r="BA189" s="301">
        <f t="shared" si="95"/>
        <v>0</v>
      </c>
      <c r="BB189" s="301">
        <f t="shared" si="95"/>
        <v>0</v>
      </c>
      <c r="BC189" s="301">
        <f t="shared" si="95"/>
        <v>0</v>
      </c>
      <c r="BD189" s="301">
        <f t="shared" si="92"/>
        <v>0</v>
      </c>
      <c r="BE189" s="301">
        <f t="shared" si="92"/>
        <v>0</v>
      </c>
      <c r="BF189" s="301">
        <f t="shared" si="92"/>
        <v>0</v>
      </c>
      <c r="BG189" s="301">
        <f t="shared" si="91"/>
        <v>0</v>
      </c>
      <c r="BH189" s="301">
        <f t="shared" si="79"/>
        <v>0</v>
      </c>
    </row>
    <row r="190" spans="2:60" ht="14.25" x14ac:dyDescent="0.2">
      <c r="B190" s="1730" t="s">
        <v>98</v>
      </c>
      <c r="C190" s="1989" t="s">
        <v>35</v>
      </c>
      <c r="D190" s="1990" t="s">
        <v>23</v>
      </c>
      <c r="E190" s="1989" t="s">
        <v>25</v>
      </c>
      <c r="F190" s="2011" t="s">
        <v>16</v>
      </c>
      <c r="G190" s="2017">
        <v>17</v>
      </c>
      <c r="H190" s="2018">
        <v>0</v>
      </c>
      <c r="I190" s="1993">
        <v>0</v>
      </c>
      <c r="J190" s="2006">
        <v>0</v>
      </c>
      <c r="K190" s="1996">
        <v>12.93</v>
      </c>
      <c r="L190" s="1539"/>
      <c r="R190" s="301">
        <f t="shared" si="82"/>
        <v>0</v>
      </c>
      <c r="S190" s="301">
        <f t="shared" si="94"/>
        <v>0</v>
      </c>
      <c r="T190" s="301">
        <f t="shared" si="94"/>
        <v>0</v>
      </c>
      <c r="U190" s="301">
        <f t="shared" si="94"/>
        <v>0</v>
      </c>
      <c r="V190" s="301">
        <f t="shared" si="94"/>
        <v>0</v>
      </c>
      <c r="W190" s="301">
        <f t="shared" si="94"/>
        <v>0</v>
      </c>
      <c r="X190" s="301">
        <f t="shared" si="94"/>
        <v>0</v>
      </c>
      <c r="Y190" s="301">
        <f t="shared" si="94"/>
        <v>0</v>
      </c>
      <c r="Z190" s="301">
        <f t="shared" si="94"/>
        <v>0</v>
      </c>
      <c r="AA190" s="301">
        <f t="shared" si="94"/>
        <v>0</v>
      </c>
      <c r="AB190" s="301">
        <f t="shared" si="94"/>
        <v>0</v>
      </c>
      <c r="AC190" s="301">
        <f t="shared" si="94"/>
        <v>0</v>
      </c>
      <c r="AD190" s="301">
        <f t="shared" si="94"/>
        <v>0</v>
      </c>
      <c r="AE190" s="301">
        <f t="shared" si="94"/>
        <v>0</v>
      </c>
      <c r="AF190" s="301">
        <f t="shared" si="94"/>
        <v>0</v>
      </c>
      <c r="AG190" s="301">
        <f t="shared" si="83"/>
        <v>0</v>
      </c>
      <c r="AH190" s="301">
        <f t="shared" si="83"/>
        <v>0</v>
      </c>
      <c r="AI190" s="301">
        <f t="shared" si="83"/>
        <v>0</v>
      </c>
      <c r="AJ190" s="301">
        <f t="shared" si="83"/>
        <v>0</v>
      </c>
      <c r="AK190" s="301">
        <f t="shared" si="78"/>
        <v>0</v>
      </c>
      <c r="AL190" s="1219" t="s">
        <v>1342</v>
      </c>
      <c r="AM190" s="73" t="s">
        <v>1342</v>
      </c>
      <c r="AN190" s="1219" t="s">
        <v>1342</v>
      </c>
      <c r="AO190" s="301">
        <f t="shared" si="84"/>
        <v>0</v>
      </c>
      <c r="AP190" s="301">
        <f t="shared" si="95"/>
        <v>0</v>
      </c>
      <c r="AQ190" s="301">
        <f t="shared" si="95"/>
        <v>0</v>
      </c>
      <c r="AR190" s="301">
        <f t="shared" si="95"/>
        <v>0</v>
      </c>
      <c r="AS190" s="301">
        <f t="shared" si="95"/>
        <v>0</v>
      </c>
      <c r="AT190" s="301">
        <f t="shared" si="95"/>
        <v>0</v>
      </c>
      <c r="AU190" s="301">
        <f t="shared" si="95"/>
        <v>0</v>
      </c>
      <c r="AV190" s="301">
        <f t="shared" si="95"/>
        <v>0</v>
      </c>
      <c r="AW190" s="301">
        <f t="shared" si="95"/>
        <v>0</v>
      </c>
      <c r="AX190" s="301">
        <f t="shared" si="95"/>
        <v>0</v>
      </c>
      <c r="AY190" s="301">
        <f t="shared" si="95"/>
        <v>0</v>
      </c>
      <c r="AZ190" s="301">
        <f t="shared" si="95"/>
        <v>0</v>
      </c>
      <c r="BA190" s="301">
        <f t="shared" si="95"/>
        <v>0</v>
      </c>
      <c r="BB190" s="301">
        <f t="shared" si="95"/>
        <v>0</v>
      </c>
      <c r="BC190" s="301">
        <f t="shared" si="95"/>
        <v>0</v>
      </c>
      <c r="BD190" s="301">
        <f t="shared" si="92"/>
        <v>0</v>
      </c>
      <c r="BE190" s="301">
        <f t="shared" si="92"/>
        <v>0</v>
      </c>
      <c r="BF190" s="301">
        <f t="shared" si="92"/>
        <v>0</v>
      </c>
      <c r="BG190" s="301">
        <f t="shared" si="91"/>
        <v>0</v>
      </c>
      <c r="BH190" s="301">
        <f t="shared" si="79"/>
        <v>0</v>
      </c>
    </row>
    <row r="191" spans="2:60" ht="14.25" x14ac:dyDescent="0.2">
      <c r="B191" s="1730" t="s">
        <v>98</v>
      </c>
      <c r="C191" s="1989" t="s">
        <v>35</v>
      </c>
      <c r="D191" s="1990" t="s">
        <v>37</v>
      </c>
      <c r="E191" s="1989" t="s">
        <v>25</v>
      </c>
      <c r="F191" s="2011" t="s">
        <v>16</v>
      </c>
      <c r="G191" s="2017">
        <v>17.25</v>
      </c>
      <c r="H191" s="2018">
        <v>0</v>
      </c>
      <c r="I191" s="1812">
        <v>0</v>
      </c>
      <c r="J191" s="1812">
        <v>0</v>
      </c>
      <c r="K191" s="2009">
        <v>13.12</v>
      </c>
      <c r="L191" s="1539"/>
      <c r="R191" s="301">
        <f t="shared" si="82"/>
        <v>0</v>
      </c>
      <c r="S191" s="301">
        <f t="shared" si="94"/>
        <v>0</v>
      </c>
      <c r="T191" s="301">
        <f t="shared" si="94"/>
        <v>0</v>
      </c>
      <c r="U191" s="301">
        <f t="shared" si="94"/>
        <v>0</v>
      </c>
      <c r="V191" s="301">
        <f t="shared" si="94"/>
        <v>0</v>
      </c>
      <c r="W191" s="301">
        <f t="shared" si="94"/>
        <v>0</v>
      </c>
      <c r="X191" s="301">
        <f t="shared" si="94"/>
        <v>0</v>
      </c>
      <c r="Y191" s="301">
        <f t="shared" si="94"/>
        <v>0</v>
      </c>
      <c r="Z191" s="301">
        <f t="shared" si="94"/>
        <v>0</v>
      </c>
      <c r="AA191" s="301">
        <f t="shared" si="94"/>
        <v>0</v>
      </c>
      <c r="AB191" s="301">
        <f t="shared" si="94"/>
        <v>0</v>
      </c>
      <c r="AC191" s="301">
        <f t="shared" si="94"/>
        <v>0</v>
      </c>
      <c r="AD191" s="301">
        <f t="shared" si="94"/>
        <v>0</v>
      </c>
      <c r="AE191" s="301">
        <f t="shared" si="94"/>
        <v>0</v>
      </c>
      <c r="AF191" s="301">
        <f t="shared" si="94"/>
        <v>0</v>
      </c>
      <c r="AG191" s="301">
        <f t="shared" si="83"/>
        <v>0</v>
      </c>
      <c r="AH191" s="301">
        <f t="shared" si="83"/>
        <v>0</v>
      </c>
      <c r="AI191" s="301">
        <f t="shared" si="83"/>
        <v>0</v>
      </c>
      <c r="AJ191" s="301">
        <f t="shared" si="83"/>
        <v>0</v>
      </c>
      <c r="AK191" s="301">
        <f t="shared" si="78"/>
        <v>0</v>
      </c>
      <c r="AL191" s="1219" t="s">
        <v>1342</v>
      </c>
      <c r="AM191" s="73" t="s">
        <v>1342</v>
      </c>
      <c r="AN191" s="1219" t="s">
        <v>1342</v>
      </c>
      <c r="AO191" s="301">
        <f t="shared" si="84"/>
        <v>0</v>
      </c>
      <c r="AP191" s="301">
        <f t="shared" si="95"/>
        <v>0</v>
      </c>
      <c r="AQ191" s="301">
        <f t="shared" si="95"/>
        <v>0</v>
      </c>
      <c r="AR191" s="301">
        <f t="shared" si="95"/>
        <v>0</v>
      </c>
      <c r="AS191" s="301">
        <f t="shared" si="95"/>
        <v>0</v>
      </c>
      <c r="AT191" s="301">
        <f t="shared" si="95"/>
        <v>0</v>
      </c>
      <c r="AU191" s="301">
        <f t="shared" si="95"/>
        <v>0</v>
      </c>
      <c r="AV191" s="301">
        <f t="shared" si="95"/>
        <v>0</v>
      </c>
      <c r="AW191" s="301">
        <f t="shared" si="95"/>
        <v>0</v>
      </c>
      <c r="AX191" s="301">
        <f t="shared" si="95"/>
        <v>0</v>
      </c>
      <c r="AY191" s="301">
        <f t="shared" si="95"/>
        <v>0</v>
      </c>
      <c r="AZ191" s="301">
        <f t="shared" si="95"/>
        <v>0</v>
      </c>
      <c r="BA191" s="301">
        <f t="shared" si="95"/>
        <v>0</v>
      </c>
      <c r="BB191" s="301">
        <f t="shared" si="95"/>
        <v>0</v>
      </c>
      <c r="BC191" s="301">
        <f t="shared" si="95"/>
        <v>0</v>
      </c>
      <c r="BD191" s="301">
        <f t="shared" si="92"/>
        <v>0</v>
      </c>
      <c r="BE191" s="301">
        <f t="shared" si="92"/>
        <v>0</v>
      </c>
      <c r="BF191" s="301">
        <f t="shared" si="92"/>
        <v>0</v>
      </c>
      <c r="BG191" s="301">
        <f t="shared" si="91"/>
        <v>0</v>
      </c>
      <c r="BH191" s="301">
        <f t="shared" si="79"/>
        <v>0</v>
      </c>
    </row>
    <row r="192" spans="2:60" ht="14.25" x14ac:dyDescent="0.2">
      <c r="B192" s="1730" t="s">
        <v>98</v>
      </c>
      <c r="C192" s="1989" t="s">
        <v>35</v>
      </c>
      <c r="D192" s="1990" t="s">
        <v>38</v>
      </c>
      <c r="E192" s="1989" t="s">
        <v>25</v>
      </c>
      <c r="F192" s="2011" t="s">
        <v>16</v>
      </c>
      <c r="G192" s="2017">
        <v>17</v>
      </c>
      <c r="H192" s="2018">
        <v>0</v>
      </c>
      <c r="I192" s="1812">
        <v>0</v>
      </c>
      <c r="J192" s="1812">
        <v>0</v>
      </c>
      <c r="K192" s="2009">
        <v>12.93</v>
      </c>
      <c r="L192" s="1539"/>
      <c r="R192" s="301">
        <f t="shared" si="82"/>
        <v>0</v>
      </c>
      <c r="S192" s="301">
        <f t="shared" si="94"/>
        <v>0</v>
      </c>
      <c r="T192" s="301">
        <f t="shared" si="94"/>
        <v>0</v>
      </c>
      <c r="U192" s="301">
        <f t="shared" si="94"/>
        <v>0</v>
      </c>
      <c r="V192" s="301">
        <f t="shared" si="94"/>
        <v>0</v>
      </c>
      <c r="W192" s="301">
        <f t="shared" si="94"/>
        <v>0</v>
      </c>
      <c r="X192" s="301">
        <f t="shared" si="94"/>
        <v>0</v>
      </c>
      <c r="Y192" s="301">
        <f t="shared" si="94"/>
        <v>0</v>
      </c>
      <c r="Z192" s="301">
        <f t="shared" si="94"/>
        <v>0</v>
      </c>
      <c r="AA192" s="301">
        <f t="shared" si="94"/>
        <v>0</v>
      </c>
      <c r="AB192" s="301">
        <f t="shared" si="94"/>
        <v>0</v>
      </c>
      <c r="AC192" s="301">
        <f t="shared" si="94"/>
        <v>0</v>
      </c>
      <c r="AD192" s="301">
        <f t="shared" si="94"/>
        <v>0</v>
      </c>
      <c r="AE192" s="301">
        <f t="shared" si="94"/>
        <v>0</v>
      </c>
      <c r="AF192" s="301">
        <f t="shared" si="94"/>
        <v>0</v>
      </c>
      <c r="AG192" s="301">
        <f t="shared" si="83"/>
        <v>0</v>
      </c>
      <c r="AH192" s="301">
        <f t="shared" si="83"/>
        <v>0</v>
      </c>
      <c r="AI192" s="301">
        <f t="shared" si="83"/>
        <v>0</v>
      </c>
      <c r="AJ192" s="301">
        <f t="shared" si="83"/>
        <v>0</v>
      </c>
      <c r="AK192" s="301">
        <f t="shared" si="78"/>
        <v>0</v>
      </c>
      <c r="AL192" s="1219" t="s">
        <v>1342</v>
      </c>
      <c r="AM192" s="73" t="s">
        <v>1342</v>
      </c>
      <c r="AN192" s="1219" t="s">
        <v>1342</v>
      </c>
      <c r="AO192" s="301">
        <f t="shared" si="84"/>
        <v>0</v>
      </c>
      <c r="AP192" s="301">
        <f t="shared" si="95"/>
        <v>0</v>
      </c>
      <c r="AQ192" s="301">
        <f t="shared" si="95"/>
        <v>0</v>
      </c>
      <c r="AR192" s="301">
        <f t="shared" si="95"/>
        <v>0</v>
      </c>
      <c r="AS192" s="301">
        <f t="shared" si="95"/>
        <v>0</v>
      </c>
      <c r="AT192" s="301">
        <f t="shared" si="95"/>
        <v>0</v>
      </c>
      <c r="AU192" s="301">
        <f t="shared" si="95"/>
        <v>0</v>
      </c>
      <c r="AV192" s="301">
        <f t="shared" si="95"/>
        <v>0</v>
      </c>
      <c r="AW192" s="301">
        <f t="shared" si="95"/>
        <v>0</v>
      </c>
      <c r="AX192" s="301">
        <f t="shared" si="95"/>
        <v>0</v>
      </c>
      <c r="AY192" s="301">
        <f t="shared" si="95"/>
        <v>0</v>
      </c>
      <c r="AZ192" s="301">
        <f t="shared" si="95"/>
        <v>0</v>
      </c>
      <c r="BA192" s="301">
        <f t="shared" si="95"/>
        <v>0</v>
      </c>
      <c r="BB192" s="301">
        <f t="shared" si="95"/>
        <v>0</v>
      </c>
      <c r="BC192" s="301">
        <f t="shared" si="95"/>
        <v>0</v>
      </c>
      <c r="BD192" s="301">
        <f t="shared" si="92"/>
        <v>0</v>
      </c>
      <c r="BE192" s="301">
        <f t="shared" si="92"/>
        <v>0</v>
      </c>
      <c r="BF192" s="301">
        <f t="shared" si="92"/>
        <v>0</v>
      </c>
      <c r="BG192" s="301">
        <f t="shared" si="91"/>
        <v>0</v>
      </c>
      <c r="BH192" s="301">
        <f t="shared" si="79"/>
        <v>0</v>
      </c>
    </row>
    <row r="193" spans="2:60" s="1488" customFormat="1" ht="14.25" x14ac:dyDescent="0.2">
      <c r="B193" s="1730" t="s">
        <v>98</v>
      </c>
      <c r="C193" s="1989" t="s">
        <v>35</v>
      </c>
      <c r="D193" s="1990" t="s">
        <v>1840</v>
      </c>
      <c r="E193" s="1989" t="s">
        <v>25</v>
      </c>
      <c r="F193" s="2011" t="s">
        <v>16</v>
      </c>
      <c r="G193" s="2017">
        <v>17</v>
      </c>
      <c r="H193" s="2018">
        <v>0</v>
      </c>
      <c r="I193" s="1812">
        <v>0</v>
      </c>
      <c r="J193" s="1812">
        <v>0</v>
      </c>
      <c r="K193" s="2009">
        <v>12.93</v>
      </c>
      <c r="L193" s="1539"/>
      <c r="M193" s="301"/>
      <c r="N193" s="301"/>
      <c r="R193" s="301">
        <f t="shared" ref="R193" si="96">+I193*VLOOKUP($E193,$P$5:$R$7,3,FALSE)</f>
        <v>0</v>
      </c>
      <c r="S193" s="301">
        <f t="shared" ref="S193:AF193" si="97">+$R193*VLOOKUP($E193,$P$5:$AF$7,S$1+3,FALSE)</f>
        <v>0</v>
      </c>
      <c r="T193" s="301">
        <f t="shared" si="97"/>
        <v>0</v>
      </c>
      <c r="U193" s="301">
        <f t="shared" si="97"/>
        <v>0</v>
      </c>
      <c r="V193" s="301">
        <f t="shared" si="97"/>
        <v>0</v>
      </c>
      <c r="W193" s="301">
        <f t="shared" si="97"/>
        <v>0</v>
      </c>
      <c r="X193" s="301">
        <f t="shared" si="97"/>
        <v>0</v>
      </c>
      <c r="Y193" s="301">
        <f t="shared" si="97"/>
        <v>0</v>
      </c>
      <c r="Z193" s="301">
        <f t="shared" si="97"/>
        <v>0</v>
      </c>
      <c r="AA193" s="301">
        <f t="shared" si="97"/>
        <v>0</v>
      </c>
      <c r="AB193" s="301">
        <f t="shared" si="97"/>
        <v>0</v>
      </c>
      <c r="AC193" s="301">
        <f t="shared" si="97"/>
        <v>0</v>
      </c>
      <c r="AD193" s="301">
        <f t="shared" si="97"/>
        <v>0</v>
      </c>
      <c r="AE193" s="301">
        <f t="shared" si="97"/>
        <v>0</v>
      </c>
      <c r="AF193" s="301">
        <f t="shared" si="97"/>
        <v>0</v>
      </c>
      <c r="AG193" s="301">
        <f t="shared" ref="AG193:AJ193" si="98">+$R193*VLOOKUP($E193,$P$5:$AJ$7,AG$1+3,FALSE)</f>
        <v>0</v>
      </c>
      <c r="AH193" s="301">
        <f t="shared" si="98"/>
        <v>0</v>
      </c>
      <c r="AI193" s="301">
        <f t="shared" si="98"/>
        <v>0</v>
      </c>
      <c r="AJ193" s="301">
        <f t="shared" si="98"/>
        <v>0</v>
      </c>
      <c r="AK193" s="301">
        <f t="shared" si="78"/>
        <v>0</v>
      </c>
      <c r="AL193" s="1219" t="s">
        <v>1342</v>
      </c>
      <c r="AM193" s="73" t="s">
        <v>1342</v>
      </c>
      <c r="AN193" s="1219" t="s">
        <v>1342</v>
      </c>
      <c r="AO193" s="301">
        <f t="shared" ref="AO193" si="99">+J193*K193</f>
        <v>0</v>
      </c>
      <c r="AP193" s="301">
        <f t="shared" si="95"/>
        <v>0</v>
      </c>
      <c r="AQ193" s="301">
        <f t="shared" si="95"/>
        <v>0</v>
      </c>
      <c r="AR193" s="301">
        <f t="shared" si="95"/>
        <v>0</v>
      </c>
      <c r="AS193" s="301">
        <f t="shared" si="95"/>
        <v>0</v>
      </c>
      <c r="AT193" s="301">
        <f t="shared" si="95"/>
        <v>0</v>
      </c>
      <c r="AU193" s="301">
        <f t="shared" si="95"/>
        <v>0</v>
      </c>
      <c r="AV193" s="301">
        <f t="shared" si="95"/>
        <v>0</v>
      </c>
      <c r="AW193" s="301">
        <f t="shared" si="95"/>
        <v>0</v>
      </c>
      <c r="AX193" s="301">
        <f t="shared" si="95"/>
        <v>0</v>
      </c>
      <c r="AY193" s="301">
        <f t="shared" si="95"/>
        <v>0</v>
      </c>
      <c r="AZ193" s="301">
        <f t="shared" si="95"/>
        <v>0</v>
      </c>
      <c r="BA193" s="301">
        <f t="shared" si="95"/>
        <v>0</v>
      </c>
      <c r="BB193" s="301">
        <f t="shared" si="95"/>
        <v>0</v>
      </c>
      <c r="BC193" s="301">
        <f t="shared" si="95"/>
        <v>0</v>
      </c>
      <c r="BD193" s="301">
        <f t="shared" si="92"/>
        <v>0</v>
      </c>
      <c r="BE193" s="301">
        <f t="shared" si="92"/>
        <v>0</v>
      </c>
      <c r="BF193" s="301">
        <f t="shared" si="92"/>
        <v>0</v>
      </c>
      <c r="BG193" s="301">
        <f t="shared" si="91"/>
        <v>0</v>
      </c>
      <c r="BH193" s="301">
        <f t="shared" si="79"/>
        <v>0</v>
      </c>
    </row>
    <row r="194" spans="2:60" ht="14.25" x14ac:dyDescent="0.2">
      <c r="B194" s="1730" t="s">
        <v>98</v>
      </c>
      <c r="C194" s="1989" t="s">
        <v>35</v>
      </c>
      <c r="D194" s="1990" t="s">
        <v>36</v>
      </c>
      <c r="E194" s="1989" t="s">
        <v>15</v>
      </c>
      <c r="F194" s="2011" t="s">
        <v>16</v>
      </c>
      <c r="G194" s="2017">
        <v>17</v>
      </c>
      <c r="H194" s="2018">
        <v>5648.8835653989818</v>
      </c>
      <c r="I194" s="1812">
        <v>5648.8835653989818</v>
      </c>
      <c r="J194" s="1812">
        <v>5648.88</v>
      </c>
      <c r="K194" s="2009">
        <v>15.72</v>
      </c>
      <c r="L194" s="1539"/>
      <c r="R194" s="301">
        <f t="shared" si="82"/>
        <v>88800.449648071997</v>
      </c>
      <c r="S194" s="301">
        <f t="shared" si="94"/>
        <v>32501.12492659879</v>
      </c>
      <c r="T194" s="301">
        <f t="shared" si="94"/>
        <v>451.91068523191859</v>
      </c>
      <c r="U194" s="301">
        <f t="shared" si="94"/>
        <v>24516.154673831581</v>
      </c>
      <c r="V194" s="301">
        <f t="shared" si="94"/>
        <v>0</v>
      </c>
      <c r="W194" s="301">
        <f t="shared" si="94"/>
        <v>23047.444946827847</v>
      </c>
      <c r="X194" s="301">
        <f t="shared" si="94"/>
        <v>169.46650696196946</v>
      </c>
      <c r="Y194" s="301">
        <f t="shared" si="94"/>
        <v>112.97767130797965</v>
      </c>
      <c r="Z194" s="301">
        <f t="shared" si="94"/>
        <v>112.97767130797965</v>
      </c>
      <c r="AA194" s="301">
        <f t="shared" si="94"/>
        <v>508.39952088590832</v>
      </c>
      <c r="AB194" s="301">
        <f t="shared" si="94"/>
        <v>564.88835653989827</v>
      </c>
      <c r="AC194" s="301">
        <f t="shared" si="94"/>
        <v>282.44417826994913</v>
      </c>
      <c r="AD194" s="301">
        <f t="shared" si="94"/>
        <v>734.35486350186761</v>
      </c>
      <c r="AE194" s="301">
        <f t="shared" si="94"/>
        <v>0</v>
      </c>
      <c r="AF194" s="301">
        <f t="shared" si="94"/>
        <v>0</v>
      </c>
      <c r="AG194" s="301">
        <f t="shared" si="83"/>
        <v>790.84369915585751</v>
      </c>
      <c r="AH194" s="301">
        <f t="shared" si="83"/>
        <v>508.39952088590832</v>
      </c>
      <c r="AI194" s="301">
        <f t="shared" si="83"/>
        <v>395.42184957792875</v>
      </c>
      <c r="AJ194" s="301">
        <f t="shared" si="83"/>
        <v>225.9553426159593</v>
      </c>
      <c r="AK194" s="301">
        <f t="shared" si="78"/>
        <v>3877.6852345706561</v>
      </c>
      <c r="AL194" s="1219" t="s">
        <v>1342</v>
      </c>
      <c r="AM194" s="73" t="s">
        <v>1342</v>
      </c>
      <c r="AN194" s="1219" t="s">
        <v>1342</v>
      </c>
      <c r="AO194" s="301">
        <f t="shared" si="84"/>
        <v>88800.39360000001</v>
      </c>
      <c r="AP194" s="301">
        <f t="shared" si="95"/>
        <v>32501.104412903231</v>
      </c>
      <c r="AQ194" s="301">
        <f t="shared" si="95"/>
        <v>451.9104000000001</v>
      </c>
      <c r="AR194" s="301">
        <f t="shared" si="95"/>
        <v>24516.139200000001</v>
      </c>
      <c r="AS194" s="301">
        <f t="shared" si="95"/>
        <v>0</v>
      </c>
      <c r="AT194" s="301">
        <f t="shared" si="95"/>
        <v>23047.430400000001</v>
      </c>
      <c r="AU194" s="301">
        <f t="shared" si="95"/>
        <v>169.46640000000002</v>
      </c>
      <c r="AV194" s="301">
        <f t="shared" si="95"/>
        <v>112.97760000000002</v>
      </c>
      <c r="AW194" s="301">
        <f t="shared" si="95"/>
        <v>112.97760000000002</v>
      </c>
      <c r="AX194" s="301">
        <f t="shared" si="95"/>
        <v>508.39920000000001</v>
      </c>
      <c r="AY194" s="301">
        <f t="shared" si="95"/>
        <v>564.88800000000015</v>
      </c>
      <c r="AZ194" s="301">
        <f t="shared" si="95"/>
        <v>282.44400000000007</v>
      </c>
      <c r="BA194" s="301">
        <f t="shared" si="95"/>
        <v>734.35440000000006</v>
      </c>
      <c r="BB194" s="301">
        <f t="shared" si="95"/>
        <v>0</v>
      </c>
      <c r="BC194" s="301">
        <f t="shared" si="95"/>
        <v>0</v>
      </c>
      <c r="BD194" s="301">
        <f t="shared" ref="BD194:BF213" si="100">+$AO194*VLOOKUP($E194,$AM$5:$BG$7,BD$1+3,FALSE)</f>
        <v>790.84320000000002</v>
      </c>
      <c r="BE194" s="301">
        <f t="shared" si="100"/>
        <v>508.39920000000001</v>
      </c>
      <c r="BF194" s="301">
        <f t="shared" si="100"/>
        <v>395.42160000000001</v>
      </c>
      <c r="BG194" s="301">
        <f t="shared" si="91"/>
        <v>225.95520000000005</v>
      </c>
      <c r="BH194" s="301">
        <f t="shared" si="79"/>
        <v>3877.6827870967745</v>
      </c>
    </row>
    <row r="195" spans="2:60" ht="14.25" x14ac:dyDescent="0.2">
      <c r="B195" s="1730" t="s">
        <v>98</v>
      </c>
      <c r="C195" s="1989" t="s">
        <v>35</v>
      </c>
      <c r="D195" s="1990" t="s">
        <v>23</v>
      </c>
      <c r="E195" s="1989" t="s">
        <v>15</v>
      </c>
      <c r="F195" s="2011" t="s">
        <v>16</v>
      </c>
      <c r="G195" s="2017">
        <v>17</v>
      </c>
      <c r="H195" s="2018">
        <v>2033.0799759644872</v>
      </c>
      <c r="I195" s="1812">
        <v>2033.0799759644872</v>
      </c>
      <c r="J195" s="1812">
        <v>2033.08</v>
      </c>
      <c r="K195" s="2009">
        <v>15.72</v>
      </c>
      <c r="L195" s="1539"/>
      <c r="R195" s="301">
        <f t="shared" si="82"/>
        <v>31960.017222161739</v>
      </c>
      <c r="S195" s="301">
        <f t="shared" si="94"/>
        <v>11697.424016549225</v>
      </c>
      <c r="T195" s="301">
        <f t="shared" si="94"/>
        <v>162.64639807715901</v>
      </c>
      <c r="U195" s="301">
        <f t="shared" si="94"/>
        <v>8823.5670956858739</v>
      </c>
      <c r="V195" s="301">
        <f t="shared" si="94"/>
        <v>0</v>
      </c>
      <c r="W195" s="301">
        <f t="shared" si="94"/>
        <v>8294.9663019351083</v>
      </c>
      <c r="X195" s="301">
        <f t="shared" si="94"/>
        <v>60.992399278934613</v>
      </c>
      <c r="Y195" s="301">
        <f t="shared" si="94"/>
        <v>40.661599519289751</v>
      </c>
      <c r="Z195" s="301">
        <f t="shared" si="94"/>
        <v>40.661599519289751</v>
      </c>
      <c r="AA195" s="301">
        <f t="shared" si="94"/>
        <v>182.97719783680381</v>
      </c>
      <c r="AB195" s="301">
        <f t="shared" si="94"/>
        <v>203.30799759644876</v>
      </c>
      <c r="AC195" s="301">
        <f t="shared" si="94"/>
        <v>101.65399879822438</v>
      </c>
      <c r="AD195" s="301">
        <f t="shared" si="94"/>
        <v>264.30039687538334</v>
      </c>
      <c r="AE195" s="301">
        <f t="shared" si="94"/>
        <v>0</v>
      </c>
      <c r="AF195" s="301">
        <f t="shared" si="94"/>
        <v>0</v>
      </c>
      <c r="AG195" s="301">
        <f t="shared" si="83"/>
        <v>284.63119663502823</v>
      </c>
      <c r="AH195" s="301">
        <f t="shared" si="83"/>
        <v>182.97719783680381</v>
      </c>
      <c r="AI195" s="301">
        <f t="shared" si="83"/>
        <v>142.31559831751412</v>
      </c>
      <c r="AJ195" s="301">
        <f t="shared" si="83"/>
        <v>81.323199038579503</v>
      </c>
      <c r="AK195" s="301">
        <f t="shared" si="78"/>
        <v>1395.6110286620737</v>
      </c>
      <c r="AL195" s="1219" t="s">
        <v>1342</v>
      </c>
      <c r="AM195" s="73" t="s">
        <v>1342</v>
      </c>
      <c r="AN195" s="1219" t="s">
        <v>1342</v>
      </c>
      <c r="AO195" s="301">
        <f t="shared" si="84"/>
        <v>31960.017599999999</v>
      </c>
      <c r="AP195" s="301">
        <f t="shared" si="95"/>
        <v>11697.424154838711</v>
      </c>
      <c r="AQ195" s="301">
        <f t="shared" si="95"/>
        <v>162.6464</v>
      </c>
      <c r="AR195" s="301">
        <f t="shared" si="95"/>
        <v>8823.5671999999995</v>
      </c>
      <c r="AS195" s="301">
        <f t="shared" si="95"/>
        <v>0</v>
      </c>
      <c r="AT195" s="301">
        <f t="shared" si="95"/>
        <v>8294.9663999999993</v>
      </c>
      <c r="AU195" s="301">
        <f t="shared" si="95"/>
        <v>60.992399999999996</v>
      </c>
      <c r="AV195" s="301">
        <f t="shared" si="95"/>
        <v>40.6616</v>
      </c>
      <c r="AW195" s="301">
        <f t="shared" si="95"/>
        <v>40.6616</v>
      </c>
      <c r="AX195" s="301">
        <f t="shared" si="95"/>
        <v>182.97719999999995</v>
      </c>
      <c r="AY195" s="301">
        <f t="shared" si="95"/>
        <v>203.30800000000005</v>
      </c>
      <c r="AZ195" s="301">
        <f t="shared" si="95"/>
        <v>101.65400000000002</v>
      </c>
      <c r="BA195" s="301">
        <f t="shared" si="95"/>
        <v>264.30039999999997</v>
      </c>
      <c r="BB195" s="301">
        <f t="shared" si="95"/>
        <v>0</v>
      </c>
      <c r="BC195" s="301">
        <f t="shared" si="95"/>
        <v>0</v>
      </c>
      <c r="BD195" s="301">
        <f t="shared" si="100"/>
        <v>284.63119999999998</v>
      </c>
      <c r="BE195" s="301">
        <f t="shared" si="100"/>
        <v>182.97719999999995</v>
      </c>
      <c r="BF195" s="301">
        <f t="shared" si="100"/>
        <v>142.31559999999999</v>
      </c>
      <c r="BG195" s="301">
        <f t="shared" si="91"/>
        <v>81.3232</v>
      </c>
      <c r="BH195" s="301">
        <f t="shared" si="79"/>
        <v>1395.6110451612903</v>
      </c>
    </row>
    <row r="196" spans="2:60" ht="14.25" x14ac:dyDescent="0.2">
      <c r="B196" s="1730" t="s">
        <v>98</v>
      </c>
      <c r="C196" s="1989" t="s">
        <v>35</v>
      </c>
      <c r="D196" s="1990" t="s">
        <v>37</v>
      </c>
      <c r="E196" s="1989" t="s">
        <v>15</v>
      </c>
      <c r="F196" s="2011" t="s">
        <v>16</v>
      </c>
      <c r="G196" s="2017">
        <v>17.25</v>
      </c>
      <c r="H196" s="2018">
        <v>224.33777660302925</v>
      </c>
      <c r="I196" s="1812">
        <v>224.33777660302925</v>
      </c>
      <c r="J196" s="1812">
        <v>224.34</v>
      </c>
      <c r="K196" s="2009">
        <v>15.95</v>
      </c>
      <c r="L196" s="1539"/>
      <c r="R196" s="301">
        <f t="shared" si="82"/>
        <v>3526.5898481996201</v>
      </c>
      <c r="S196" s="301">
        <f t="shared" si="94"/>
        <v>1290.7382527392356</v>
      </c>
      <c r="T196" s="301">
        <f t="shared" si="94"/>
        <v>17.947022128242342</v>
      </c>
      <c r="U196" s="301">
        <f t="shared" si="94"/>
        <v>973.62595045714704</v>
      </c>
      <c r="V196" s="301">
        <f t="shared" si="94"/>
        <v>0</v>
      </c>
      <c r="W196" s="301">
        <f t="shared" si="94"/>
        <v>915.29812854035936</v>
      </c>
      <c r="X196" s="301">
        <f t="shared" si="94"/>
        <v>6.7301332980908777</v>
      </c>
      <c r="Y196" s="301">
        <f t="shared" si="94"/>
        <v>4.4867555320605854</v>
      </c>
      <c r="Z196" s="301">
        <f t="shared" si="94"/>
        <v>4.4867555320605854</v>
      </c>
      <c r="AA196" s="301">
        <f t="shared" si="94"/>
        <v>20.19039989427263</v>
      </c>
      <c r="AB196" s="301">
        <f t="shared" si="94"/>
        <v>22.43377766030293</v>
      </c>
      <c r="AC196" s="301">
        <f t="shared" si="94"/>
        <v>11.216888830151465</v>
      </c>
      <c r="AD196" s="301">
        <f t="shared" si="94"/>
        <v>29.163910958393803</v>
      </c>
      <c r="AE196" s="301">
        <f t="shared" si="94"/>
        <v>0</v>
      </c>
      <c r="AF196" s="301">
        <f t="shared" si="94"/>
        <v>0</v>
      </c>
      <c r="AG196" s="301">
        <f t="shared" si="83"/>
        <v>31.407288724424095</v>
      </c>
      <c r="AH196" s="301">
        <f t="shared" si="83"/>
        <v>20.19039989427263</v>
      </c>
      <c r="AI196" s="301">
        <f t="shared" si="83"/>
        <v>15.703644362212048</v>
      </c>
      <c r="AJ196" s="301">
        <f t="shared" si="83"/>
        <v>8.9735110641211708</v>
      </c>
      <c r="AK196" s="301">
        <f t="shared" si="78"/>
        <v>153.99702858427298</v>
      </c>
      <c r="AL196" s="1219" t="s">
        <v>1342</v>
      </c>
      <c r="AM196" s="73" t="s">
        <v>1342</v>
      </c>
      <c r="AN196" s="1219" t="s">
        <v>1342</v>
      </c>
      <c r="AO196" s="301">
        <f t="shared" si="84"/>
        <v>3578.223</v>
      </c>
      <c r="AP196" s="301">
        <f t="shared" si="95"/>
        <v>1309.6360795370599</v>
      </c>
      <c r="AQ196" s="301">
        <f t="shared" si="95"/>
        <v>18.209786259541985</v>
      </c>
      <c r="AR196" s="301">
        <f t="shared" si="95"/>
        <v>987.88090458015267</v>
      </c>
      <c r="AS196" s="301">
        <f t="shared" si="95"/>
        <v>0</v>
      </c>
      <c r="AT196" s="301">
        <f t="shared" si="95"/>
        <v>928.69909923664113</v>
      </c>
      <c r="AU196" s="301">
        <f t="shared" si="95"/>
        <v>6.8286698473282437</v>
      </c>
      <c r="AV196" s="301">
        <f t="shared" si="95"/>
        <v>4.5524465648854964</v>
      </c>
      <c r="AW196" s="301">
        <f t="shared" si="95"/>
        <v>4.5524465648854964</v>
      </c>
      <c r="AX196" s="301">
        <f t="shared" si="95"/>
        <v>20.486009541984728</v>
      </c>
      <c r="AY196" s="301">
        <f t="shared" si="95"/>
        <v>22.762232824427485</v>
      </c>
      <c r="AZ196" s="301">
        <f t="shared" si="95"/>
        <v>11.381116412213743</v>
      </c>
      <c r="BA196" s="301">
        <f t="shared" si="95"/>
        <v>29.590902671755721</v>
      </c>
      <c r="BB196" s="301">
        <f t="shared" si="95"/>
        <v>0</v>
      </c>
      <c r="BC196" s="301">
        <f t="shared" si="95"/>
        <v>0</v>
      </c>
      <c r="BD196" s="301">
        <f t="shared" si="100"/>
        <v>31.867125954198471</v>
      </c>
      <c r="BE196" s="301">
        <f t="shared" si="100"/>
        <v>20.486009541984728</v>
      </c>
      <c r="BF196" s="301">
        <f t="shared" si="100"/>
        <v>15.933562977099236</v>
      </c>
      <c r="BG196" s="301">
        <f t="shared" si="91"/>
        <v>9.1048931297709927</v>
      </c>
      <c r="BH196" s="301">
        <f t="shared" si="79"/>
        <v>156.25171435606993</v>
      </c>
    </row>
    <row r="197" spans="2:60" ht="14.25" x14ac:dyDescent="0.2">
      <c r="B197" s="1730" t="s">
        <v>98</v>
      </c>
      <c r="C197" s="1989" t="s">
        <v>35</v>
      </c>
      <c r="D197" s="1990" t="s">
        <v>38</v>
      </c>
      <c r="E197" s="1989" t="s">
        <v>15</v>
      </c>
      <c r="F197" s="2011" t="s">
        <v>16</v>
      </c>
      <c r="G197" s="2017">
        <v>17</v>
      </c>
      <c r="H197" s="2018">
        <v>1366.3161783716757</v>
      </c>
      <c r="I197" s="1812">
        <v>1366.3161783716757</v>
      </c>
      <c r="J197" s="1812">
        <v>1366.32</v>
      </c>
      <c r="K197" s="2009">
        <v>15.72</v>
      </c>
      <c r="L197" s="1539"/>
      <c r="R197" s="301">
        <f t="shared" si="82"/>
        <v>21478.490324002745</v>
      </c>
      <c r="S197" s="301">
        <f t="shared" si="94"/>
        <v>7861.1662443345849</v>
      </c>
      <c r="T197" s="301">
        <f t="shared" si="94"/>
        <v>109.30529426973408</v>
      </c>
      <c r="U197" s="301">
        <f t="shared" si="94"/>
        <v>5929.8122141330732</v>
      </c>
      <c r="V197" s="301">
        <f t="shared" si="94"/>
        <v>0</v>
      </c>
      <c r="W197" s="301">
        <f t="shared" si="94"/>
        <v>5574.570007756437</v>
      </c>
      <c r="X197" s="301">
        <f t="shared" si="94"/>
        <v>40.989485351150279</v>
      </c>
      <c r="Y197" s="301">
        <f t="shared" si="94"/>
        <v>27.326323567433519</v>
      </c>
      <c r="Z197" s="301">
        <f t="shared" si="94"/>
        <v>27.326323567433519</v>
      </c>
      <c r="AA197" s="301">
        <f t="shared" si="94"/>
        <v>122.96845605345081</v>
      </c>
      <c r="AB197" s="301">
        <f t="shared" si="94"/>
        <v>136.63161783716762</v>
      </c>
      <c r="AC197" s="301">
        <f t="shared" si="94"/>
        <v>68.315808918583812</v>
      </c>
      <c r="AD197" s="301">
        <f t="shared" si="94"/>
        <v>177.62110318831785</v>
      </c>
      <c r="AE197" s="301">
        <f t="shared" si="94"/>
        <v>0</v>
      </c>
      <c r="AF197" s="301">
        <f t="shared" si="94"/>
        <v>0</v>
      </c>
      <c r="AG197" s="301">
        <f t="shared" si="83"/>
        <v>191.28426497203463</v>
      </c>
      <c r="AH197" s="301">
        <f t="shared" si="83"/>
        <v>122.96845605345081</v>
      </c>
      <c r="AI197" s="301">
        <f t="shared" si="83"/>
        <v>95.642132486017317</v>
      </c>
      <c r="AJ197" s="301">
        <f t="shared" si="83"/>
        <v>54.652647134867038</v>
      </c>
      <c r="AK197" s="301">
        <f t="shared" si="78"/>
        <v>937.90994437900849</v>
      </c>
      <c r="AL197" s="1219" t="s">
        <v>1342</v>
      </c>
      <c r="AM197" s="73" t="s">
        <v>1342</v>
      </c>
      <c r="AN197" s="1219" t="s">
        <v>1342</v>
      </c>
      <c r="AO197" s="301">
        <f t="shared" si="84"/>
        <v>21478.5504</v>
      </c>
      <c r="AP197" s="301">
        <f t="shared" si="95"/>
        <v>7861.188232258065</v>
      </c>
      <c r="AQ197" s="301">
        <f t="shared" si="95"/>
        <v>109.30560000000001</v>
      </c>
      <c r="AR197" s="301">
        <f t="shared" si="95"/>
        <v>5929.8288000000002</v>
      </c>
      <c r="AS197" s="301">
        <f t="shared" si="95"/>
        <v>0</v>
      </c>
      <c r="AT197" s="301">
        <f t="shared" si="95"/>
        <v>5574.5855999999994</v>
      </c>
      <c r="AU197" s="301">
        <f t="shared" si="95"/>
        <v>40.989599999999996</v>
      </c>
      <c r="AV197" s="301">
        <f t="shared" si="95"/>
        <v>27.326400000000003</v>
      </c>
      <c r="AW197" s="301">
        <f t="shared" si="95"/>
        <v>27.326400000000003</v>
      </c>
      <c r="AX197" s="301">
        <f t="shared" si="95"/>
        <v>122.96879999999999</v>
      </c>
      <c r="AY197" s="301">
        <f t="shared" si="95"/>
        <v>136.63200000000003</v>
      </c>
      <c r="AZ197" s="301">
        <f t="shared" si="95"/>
        <v>68.316000000000017</v>
      </c>
      <c r="BA197" s="301">
        <f t="shared" si="95"/>
        <v>177.62159999999997</v>
      </c>
      <c r="BB197" s="301">
        <f t="shared" si="95"/>
        <v>0</v>
      </c>
      <c r="BC197" s="301">
        <f t="shared" si="95"/>
        <v>0</v>
      </c>
      <c r="BD197" s="301">
        <f t="shared" si="100"/>
        <v>191.28479999999999</v>
      </c>
      <c r="BE197" s="301">
        <f t="shared" si="100"/>
        <v>122.96879999999999</v>
      </c>
      <c r="BF197" s="301">
        <f t="shared" si="100"/>
        <v>95.642399999999995</v>
      </c>
      <c r="BG197" s="301">
        <f t="shared" si="91"/>
        <v>54.652800000000006</v>
      </c>
      <c r="BH197" s="301">
        <f t="shared" si="79"/>
        <v>937.9125677419355</v>
      </c>
    </row>
    <row r="198" spans="2:60" s="1488" customFormat="1" ht="14.25" x14ac:dyDescent="0.2">
      <c r="B198" s="1730" t="s">
        <v>98</v>
      </c>
      <c r="C198" s="1989" t="s">
        <v>35</v>
      </c>
      <c r="D198" s="1990" t="s">
        <v>1840</v>
      </c>
      <c r="E198" s="1989" t="s">
        <v>15</v>
      </c>
      <c r="F198" s="2011" t="s">
        <v>16</v>
      </c>
      <c r="G198" s="2017">
        <v>17</v>
      </c>
      <c r="H198" s="2018">
        <v>727.36050366182587</v>
      </c>
      <c r="I198" s="1812">
        <v>727.36050366182587</v>
      </c>
      <c r="J198" s="1812">
        <v>727.36</v>
      </c>
      <c r="K198" s="2009">
        <v>15.72</v>
      </c>
      <c r="L198" s="1539"/>
      <c r="M198" s="301"/>
      <c r="N198" s="301"/>
      <c r="R198" s="301">
        <f t="shared" ref="R198" si="101">+I198*VLOOKUP($E198,$P$5:$R$7,3,FALSE)</f>
        <v>11434.107117563903</v>
      </c>
      <c r="S198" s="301">
        <f t="shared" ref="S198:AF198" si="102">+$R198*VLOOKUP($E198,$P$5:$AF$7,S$1+3,FALSE)</f>
        <v>4184.9038526813956</v>
      </c>
      <c r="T198" s="301">
        <f t="shared" si="102"/>
        <v>58.188840292946075</v>
      </c>
      <c r="U198" s="301">
        <f t="shared" si="102"/>
        <v>3156.7445858923243</v>
      </c>
      <c r="V198" s="301">
        <f t="shared" si="102"/>
        <v>0</v>
      </c>
      <c r="W198" s="301">
        <f t="shared" si="102"/>
        <v>2967.6308549402493</v>
      </c>
      <c r="X198" s="301">
        <f t="shared" si="102"/>
        <v>21.820815109854774</v>
      </c>
      <c r="Y198" s="301">
        <f t="shared" si="102"/>
        <v>14.547210073236519</v>
      </c>
      <c r="Z198" s="301">
        <f t="shared" si="102"/>
        <v>14.547210073236519</v>
      </c>
      <c r="AA198" s="301">
        <f t="shared" si="102"/>
        <v>65.462445329564318</v>
      </c>
      <c r="AB198" s="301">
        <f t="shared" si="102"/>
        <v>72.736050366182596</v>
      </c>
      <c r="AC198" s="301">
        <f t="shared" si="102"/>
        <v>36.368025183091298</v>
      </c>
      <c r="AD198" s="301">
        <f t="shared" si="102"/>
        <v>94.556865476037359</v>
      </c>
      <c r="AE198" s="301">
        <f t="shared" si="102"/>
        <v>0</v>
      </c>
      <c r="AF198" s="301">
        <f t="shared" si="102"/>
        <v>0</v>
      </c>
      <c r="AG198" s="301">
        <f t="shared" ref="AG198:AJ198" si="103">+$R198*VLOOKUP($E198,$P$5:$AJ$7,AG$1+3,FALSE)</f>
        <v>101.83047051265562</v>
      </c>
      <c r="AH198" s="301">
        <f t="shared" si="103"/>
        <v>65.462445329564318</v>
      </c>
      <c r="AI198" s="301">
        <f t="shared" si="103"/>
        <v>50.915235256327811</v>
      </c>
      <c r="AJ198" s="301">
        <f t="shared" si="103"/>
        <v>29.094420146473038</v>
      </c>
      <c r="AK198" s="301">
        <f t="shared" si="78"/>
        <v>499.29779090076306</v>
      </c>
      <c r="AL198" s="1219" t="s">
        <v>1342</v>
      </c>
      <c r="AM198" s="73" t="s">
        <v>1342</v>
      </c>
      <c r="AN198" s="1219" t="s">
        <v>1342</v>
      </c>
      <c r="AO198" s="301">
        <f t="shared" ref="AO198" si="104">+J198*K198</f>
        <v>11434.099200000001</v>
      </c>
      <c r="AP198" s="301">
        <f t="shared" si="95"/>
        <v>4184.9009548387103</v>
      </c>
      <c r="AQ198" s="301">
        <f t="shared" si="95"/>
        <v>58.188800000000008</v>
      </c>
      <c r="AR198" s="301">
        <f t="shared" si="95"/>
        <v>3156.7424000000001</v>
      </c>
      <c r="AS198" s="301">
        <f t="shared" si="95"/>
        <v>0</v>
      </c>
      <c r="AT198" s="301">
        <f t="shared" si="95"/>
        <v>2967.6288</v>
      </c>
      <c r="AU198" s="301">
        <f t="shared" si="95"/>
        <v>21.820800000000002</v>
      </c>
      <c r="AV198" s="301">
        <f t="shared" si="95"/>
        <v>14.547200000000002</v>
      </c>
      <c r="AW198" s="301">
        <f t="shared" si="95"/>
        <v>14.547200000000002</v>
      </c>
      <c r="AX198" s="301">
        <f t="shared" si="95"/>
        <v>65.462399999999988</v>
      </c>
      <c r="AY198" s="301">
        <f t="shared" si="95"/>
        <v>72.736000000000018</v>
      </c>
      <c r="AZ198" s="301">
        <f t="shared" si="95"/>
        <v>36.368000000000009</v>
      </c>
      <c r="BA198" s="301">
        <f t="shared" si="95"/>
        <v>94.556799999999996</v>
      </c>
      <c r="BB198" s="301">
        <f t="shared" si="95"/>
        <v>0</v>
      </c>
      <c r="BC198" s="301">
        <f t="shared" si="95"/>
        <v>0</v>
      </c>
      <c r="BD198" s="301">
        <f t="shared" si="100"/>
        <v>101.8304</v>
      </c>
      <c r="BE198" s="301">
        <f t="shared" si="100"/>
        <v>65.462399999999988</v>
      </c>
      <c r="BF198" s="301">
        <f t="shared" si="100"/>
        <v>50.915199999999999</v>
      </c>
      <c r="BG198" s="301">
        <f t="shared" si="91"/>
        <v>29.094400000000004</v>
      </c>
      <c r="BH198" s="301">
        <f t="shared" si="79"/>
        <v>499.29744516129034</v>
      </c>
    </row>
    <row r="199" spans="2:60" ht="14.25" x14ac:dyDescent="0.2">
      <c r="B199" s="1730" t="s">
        <v>98</v>
      </c>
      <c r="C199" s="1989" t="s">
        <v>1841</v>
      </c>
      <c r="D199" s="1990" t="s">
        <v>101</v>
      </c>
      <c r="E199" s="1989" t="s">
        <v>15</v>
      </c>
      <c r="F199" s="2011" t="s">
        <v>16</v>
      </c>
      <c r="G199" s="2017">
        <v>17.47</v>
      </c>
      <c r="H199" s="2018">
        <v>10</v>
      </c>
      <c r="I199" s="1812">
        <v>10</v>
      </c>
      <c r="J199" s="1812">
        <v>10</v>
      </c>
      <c r="K199" s="2009">
        <v>15.72</v>
      </c>
      <c r="L199" s="1539"/>
      <c r="R199" s="301">
        <f t="shared" si="82"/>
        <v>157.20000000000002</v>
      </c>
      <c r="S199" s="301">
        <f t="shared" si="94"/>
        <v>57.535483870967752</v>
      </c>
      <c r="T199" s="301">
        <f t="shared" si="94"/>
        <v>0.80000000000000016</v>
      </c>
      <c r="U199" s="301">
        <f t="shared" si="94"/>
        <v>43.400000000000006</v>
      </c>
      <c r="V199" s="301">
        <f t="shared" si="94"/>
        <v>0</v>
      </c>
      <c r="W199" s="301">
        <f t="shared" si="94"/>
        <v>40.800000000000004</v>
      </c>
      <c r="X199" s="301">
        <f t="shared" si="94"/>
        <v>0.30000000000000004</v>
      </c>
      <c r="Y199" s="301">
        <f t="shared" si="94"/>
        <v>0.20000000000000004</v>
      </c>
      <c r="Z199" s="301">
        <f t="shared" si="94"/>
        <v>0.20000000000000004</v>
      </c>
      <c r="AA199" s="301">
        <f t="shared" si="94"/>
        <v>0.89999999999999991</v>
      </c>
      <c r="AB199" s="301">
        <f t="shared" si="94"/>
        <v>1.0000000000000002</v>
      </c>
      <c r="AC199" s="301">
        <f t="shared" si="94"/>
        <v>0.50000000000000011</v>
      </c>
      <c r="AD199" s="301">
        <f t="shared" si="94"/>
        <v>1.3</v>
      </c>
      <c r="AE199" s="301">
        <f t="shared" si="94"/>
        <v>0</v>
      </c>
      <c r="AF199" s="301">
        <f t="shared" si="94"/>
        <v>0</v>
      </c>
      <c r="AG199" s="301">
        <f t="shared" si="83"/>
        <v>1.4000000000000001</v>
      </c>
      <c r="AH199" s="301">
        <f t="shared" si="83"/>
        <v>0.89999999999999991</v>
      </c>
      <c r="AI199" s="301">
        <f t="shared" si="83"/>
        <v>0.70000000000000007</v>
      </c>
      <c r="AJ199" s="301">
        <f t="shared" si="83"/>
        <v>0.40000000000000008</v>
      </c>
      <c r="AK199" s="301">
        <f t="shared" si="78"/>
        <v>6.8645161290322587</v>
      </c>
      <c r="AL199" s="1219" t="s">
        <v>1342</v>
      </c>
      <c r="AM199" s="73" t="s">
        <v>1342</v>
      </c>
      <c r="AN199" s="1219" t="s">
        <v>1342</v>
      </c>
      <c r="AO199" s="301">
        <f t="shared" si="84"/>
        <v>157.20000000000002</v>
      </c>
      <c r="AP199" s="301">
        <f t="shared" ref="AP199:BC208" si="105">+$AO199*VLOOKUP($E199,$AM$5:$BC$7,AP$1+3,FALSE)</f>
        <v>57.535483870967752</v>
      </c>
      <c r="AQ199" s="301">
        <f t="shared" si="105"/>
        <v>0.80000000000000016</v>
      </c>
      <c r="AR199" s="301">
        <f t="shared" si="105"/>
        <v>43.400000000000006</v>
      </c>
      <c r="AS199" s="301">
        <f t="shared" si="105"/>
        <v>0</v>
      </c>
      <c r="AT199" s="301">
        <f t="shared" si="105"/>
        <v>40.800000000000004</v>
      </c>
      <c r="AU199" s="301">
        <f t="shared" si="105"/>
        <v>0.30000000000000004</v>
      </c>
      <c r="AV199" s="301">
        <f t="shared" si="105"/>
        <v>0.20000000000000004</v>
      </c>
      <c r="AW199" s="301">
        <f t="shared" si="105"/>
        <v>0.20000000000000004</v>
      </c>
      <c r="AX199" s="301">
        <f t="shared" si="105"/>
        <v>0.89999999999999991</v>
      </c>
      <c r="AY199" s="301">
        <f t="shared" si="105"/>
        <v>1.0000000000000002</v>
      </c>
      <c r="AZ199" s="301">
        <f t="shared" si="105"/>
        <v>0.50000000000000011</v>
      </c>
      <c r="BA199" s="301">
        <f t="shared" si="105"/>
        <v>1.3</v>
      </c>
      <c r="BB199" s="301">
        <f t="shared" si="105"/>
        <v>0</v>
      </c>
      <c r="BC199" s="301">
        <f t="shared" si="105"/>
        <v>0</v>
      </c>
      <c r="BD199" s="301">
        <f t="shared" si="100"/>
        <v>1.4000000000000001</v>
      </c>
      <c r="BE199" s="301">
        <f t="shared" si="100"/>
        <v>0.89999999999999991</v>
      </c>
      <c r="BF199" s="301">
        <f t="shared" si="100"/>
        <v>0.70000000000000007</v>
      </c>
      <c r="BG199" s="301">
        <f t="shared" si="91"/>
        <v>0.40000000000000008</v>
      </c>
      <c r="BH199" s="301">
        <f t="shared" si="79"/>
        <v>6.8645161290322587</v>
      </c>
    </row>
    <row r="200" spans="2:60" s="1488" customFormat="1" ht="14.25" x14ac:dyDescent="0.2">
      <c r="B200" s="1730" t="s">
        <v>98</v>
      </c>
      <c r="C200" s="1989" t="s">
        <v>1765</v>
      </c>
      <c r="D200" s="1990" t="s">
        <v>1766</v>
      </c>
      <c r="E200" s="1989" t="s">
        <v>15</v>
      </c>
      <c r="F200" s="2011" t="s">
        <v>16</v>
      </c>
      <c r="G200" s="2017">
        <v>17.309999999999999</v>
      </c>
      <c r="H200" s="2018">
        <v>3876.16</v>
      </c>
      <c r="I200" s="1812">
        <v>3876.16</v>
      </c>
      <c r="J200" s="1812">
        <v>3876.16</v>
      </c>
      <c r="K200" s="2009">
        <v>15.72</v>
      </c>
      <c r="L200" s="1539"/>
      <c r="M200" s="301"/>
      <c r="N200" s="301"/>
      <c r="R200" s="301">
        <f t="shared" si="82"/>
        <v>60933.235200000003</v>
      </c>
      <c r="S200" s="301">
        <f t="shared" si="94"/>
        <v>22301.674116129034</v>
      </c>
      <c r="T200" s="301">
        <f t="shared" si="94"/>
        <v>310.09280000000001</v>
      </c>
      <c r="U200" s="301">
        <f t="shared" si="94"/>
        <v>16822.5344</v>
      </c>
      <c r="V200" s="301">
        <f t="shared" si="94"/>
        <v>0</v>
      </c>
      <c r="W200" s="301">
        <f t="shared" si="94"/>
        <v>15814.7328</v>
      </c>
      <c r="X200" s="301">
        <f t="shared" si="94"/>
        <v>116.2848</v>
      </c>
      <c r="Y200" s="301">
        <f t="shared" si="94"/>
        <v>77.523200000000003</v>
      </c>
      <c r="Z200" s="301">
        <f t="shared" si="94"/>
        <v>77.523200000000003</v>
      </c>
      <c r="AA200" s="301">
        <f t="shared" si="94"/>
        <v>348.85439999999994</v>
      </c>
      <c r="AB200" s="301">
        <f t="shared" si="94"/>
        <v>387.6160000000001</v>
      </c>
      <c r="AC200" s="301">
        <f t="shared" si="94"/>
        <v>193.80800000000005</v>
      </c>
      <c r="AD200" s="301">
        <f t="shared" si="94"/>
        <v>503.9008</v>
      </c>
      <c r="AE200" s="301">
        <f t="shared" si="94"/>
        <v>0</v>
      </c>
      <c r="AF200" s="301">
        <f t="shared" si="94"/>
        <v>0</v>
      </c>
      <c r="AG200" s="301">
        <f t="shared" si="83"/>
        <v>542.66240000000005</v>
      </c>
      <c r="AH200" s="301">
        <f t="shared" si="83"/>
        <v>348.85439999999994</v>
      </c>
      <c r="AI200" s="301">
        <f t="shared" si="83"/>
        <v>271.33120000000002</v>
      </c>
      <c r="AJ200" s="301">
        <f t="shared" si="83"/>
        <v>155.04640000000001</v>
      </c>
      <c r="AK200" s="301">
        <f t="shared" si="78"/>
        <v>2660.7962838709677</v>
      </c>
      <c r="AL200" s="1219" t="s">
        <v>1342</v>
      </c>
      <c r="AM200" s="73" t="s">
        <v>1342</v>
      </c>
      <c r="AN200" s="1219" t="s">
        <v>1342</v>
      </c>
      <c r="AO200" s="301">
        <f t="shared" si="84"/>
        <v>60933.235200000003</v>
      </c>
      <c r="AP200" s="301">
        <f t="shared" si="105"/>
        <v>22301.674116129034</v>
      </c>
      <c r="AQ200" s="301">
        <f t="shared" si="105"/>
        <v>310.09280000000001</v>
      </c>
      <c r="AR200" s="301">
        <f t="shared" si="105"/>
        <v>16822.5344</v>
      </c>
      <c r="AS200" s="301">
        <f t="shared" si="105"/>
        <v>0</v>
      </c>
      <c r="AT200" s="301">
        <f t="shared" si="105"/>
        <v>15814.7328</v>
      </c>
      <c r="AU200" s="301">
        <f t="shared" si="105"/>
        <v>116.2848</v>
      </c>
      <c r="AV200" s="301">
        <f t="shared" si="105"/>
        <v>77.523200000000003</v>
      </c>
      <c r="AW200" s="301">
        <f t="shared" si="105"/>
        <v>77.523200000000003</v>
      </c>
      <c r="AX200" s="301">
        <f t="shared" si="105"/>
        <v>348.85439999999994</v>
      </c>
      <c r="AY200" s="301">
        <f t="shared" si="105"/>
        <v>387.6160000000001</v>
      </c>
      <c r="AZ200" s="301">
        <f t="shared" si="105"/>
        <v>193.80800000000005</v>
      </c>
      <c r="BA200" s="301">
        <f t="shared" si="105"/>
        <v>503.9008</v>
      </c>
      <c r="BB200" s="301">
        <f t="shared" si="105"/>
        <v>0</v>
      </c>
      <c r="BC200" s="301">
        <f t="shared" si="105"/>
        <v>0</v>
      </c>
      <c r="BD200" s="301">
        <f t="shared" si="100"/>
        <v>542.66240000000005</v>
      </c>
      <c r="BE200" s="301">
        <f t="shared" si="100"/>
        <v>348.85439999999994</v>
      </c>
      <c r="BF200" s="301">
        <f t="shared" si="100"/>
        <v>271.33120000000002</v>
      </c>
      <c r="BG200" s="301">
        <f t="shared" si="91"/>
        <v>155.04640000000001</v>
      </c>
      <c r="BH200" s="301">
        <f t="shared" si="79"/>
        <v>2660.7962838709677</v>
      </c>
    </row>
    <row r="201" spans="2:60" s="1488" customFormat="1" ht="14.25" x14ac:dyDescent="0.2">
      <c r="B201" s="1730" t="s">
        <v>98</v>
      </c>
      <c r="C201" s="1989" t="s">
        <v>1767</v>
      </c>
      <c r="D201" s="1990" t="s">
        <v>1768</v>
      </c>
      <c r="E201" s="1989" t="s">
        <v>15</v>
      </c>
      <c r="F201" s="2011" t="s">
        <v>16</v>
      </c>
      <c r="G201" s="2017">
        <v>17.38</v>
      </c>
      <c r="H201" s="2018">
        <v>0</v>
      </c>
      <c r="I201" s="1812">
        <v>0</v>
      </c>
      <c r="J201" s="1812">
        <v>0</v>
      </c>
      <c r="K201" s="2009">
        <v>15.72</v>
      </c>
      <c r="L201" s="1539"/>
      <c r="M201" s="301"/>
      <c r="N201" s="301"/>
      <c r="R201" s="301">
        <f t="shared" si="82"/>
        <v>0</v>
      </c>
      <c r="S201" s="301">
        <f t="shared" si="94"/>
        <v>0</v>
      </c>
      <c r="T201" s="301">
        <f t="shared" si="94"/>
        <v>0</v>
      </c>
      <c r="U201" s="301">
        <f t="shared" si="94"/>
        <v>0</v>
      </c>
      <c r="V201" s="301">
        <f t="shared" si="94"/>
        <v>0</v>
      </c>
      <c r="W201" s="301">
        <f t="shared" si="94"/>
        <v>0</v>
      </c>
      <c r="X201" s="301">
        <f t="shared" si="94"/>
        <v>0</v>
      </c>
      <c r="Y201" s="301">
        <f t="shared" si="94"/>
        <v>0</v>
      </c>
      <c r="Z201" s="301">
        <f t="shared" si="94"/>
        <v>0</v>
      </c>
      <c r="AA201" s="301">
        <f t="shared" si="94"/>
        <v>0</v>
      </c>
      <c r="AB201" s="301">
        <f t="shared" si="94"/>
        <v>0</v>
      </c>
      <c r="AC201" s="301">
        <f t="shared" si="94"/>
        <v>0</v>
      </c>
      <c r="AD201" s="301">
        <f t="shared" si="94"/>
        <v>0</v>
      </c>
      <c r="AE201" s="301">
        <f t="shared" si="94"/>
        <v>0</v>
      </c>
      <c r="AF201" s="301">
        <f t="shared" si="94"/>
        <v>0</v>
      </c>
      <c r="AG201" s="301">
        <f t="shared" si="83"/>
        <v>0</v>
      </c>
      <c r="AH201" s="301">
        <f t="shared" si="83"/>
        <v>0</v>
      </c>
      <c r="AI201" s="301">
        <f t="shared" si="83"/>
        <v>0</v>
      </c>
      <c r="AJ201" s="301">
        <f t="shared" si="83"/>
        <v>0</v>
      </c>
      <c r="AK201" s="301">
        <f t="shared" si="78"/>
        <v>0</v>
      </c>
      <c r="AL201" s="1219" t="s">
        <v>1342</v>
      </c>
      <c r="AM201" s="73" t="s">
        <v>1342</v>
      </c>
      <c r="AN201" s="1219" t="s">
        <v>1342</v>
      </c>
      <c r="AO201" s="301">
        <f t="shared" si="84"/>
        <v>0</v>
      </c>
      <c r="AP201" s="301">
        <f t="shared" si="105"/>
        <v>0</v>
      </c>
      <c r="AQ201" s="301">
        <f t="shared" si="105"/>
        <v>0</v>
      </c>
      <c r="AR201" s="301">
        <f t="shared" si="105"/>
        <v>0</v>
      </c>
      <c r="AS201" s="301">
        <f t="shared" si="105"/>
        <v>0</v>
      </c>
      <c r="AT201" s="301">
        <f t="shared" si="105"/>
        <v>0</v>
      </c>
      <c r="AU201" s="301">
        <f t="shared" si="105"/>
        <v>0</v>
      </c>
      <c r="AV201" s="301">
        <f t="shared" si="105"/>
        <v>0</v>
      </c>
      <c r="AW201" s="301">
        <f t="shared" si="105"/>
        <v>0</v>
      </c>
      <c r="AX201" s="301">
        <f t="shared" si="105"/>
        <v>0</v>
      </c>
      <c r="AY201" s="301">
        <f t="shared" si="105"/>
        <v>0</v>
      </c>
      <c r="AZ201" s="301">
        <f t="shared" si="105"/>
        <v>0</v>
      </c>
      <c r="BA201" s="301">
        <f t="shared" si="105"/>
        <v>0</v>
      </c>
      <c r="BB201" s="301">
        <f t="shared" si="105"/>
        <v>0</v>
      </c>
      <c r="BC201" s="301">
        <f t="shared" si="105"/>
        <v>0</v>
      </c>
      <c r="BD201" s="301">
        <f t="shared" si="100"/>
        <v>0</v>
      </c>
      <c r="BE201" s="301">
        <f t="shared" si="100"/>
        <v>0</v>
      </c>
      <c r="BF201" s="301">
        <f t="shared" si="100"/>
        <v>0</v>
      </c>
      <c r="BG201" s="301">
        <f t="shared" si="91"/>
        <v>0</v>
      </c>
      <c r="BH201" s="301">
        <f t="shared" si="79"/>
        <v>0</v>
      </c>
    </row>
    <row r="202" spans="2:60" s="1488" customFormat="1" ht="14.25" x14ac:dyDescent="0.2">
      <c r="B202" s="1730" t="s">
        <v>98</v>
      </c>
      <c r="C202" s="1989" t="s">
        <v>1769</v>
      </c>
      <c r="D202" s="1990" t="s">
        <v>1770</v>
      </c>
      <c r="E202" s="1989" t="s">
        <v>15</v>
      </c>
      <c r="F202" s="2011" t="s">
        <v>16</v>
      </c>
      <c r="G202" s="2017">
        <v>17.38</v>
      </c>
      <c r="H202" s="2018">
        <v>0</v>
      </c>
      <c r="I202" s="1812">
        <v>0</v>
      </c>
      <c r="J202" s="1812">
        <v>0</v>
      </c>
      <c r="K202" s="2009">
        <v>15.72</v>
      </c>
      <c r="L202" s="1539"/>
      <c r="M202" s="301"/>
      <c r="N202" s="301"/>
      <c r="R202" s="301">
        <f t="shared" si="82"/>
        <v>0</v>
      </c>
      <c r="S202" s="301">
        <f t="shared" si="94"/>
        <v>0</v>
      </c>
      <c r="T202" s="301">
        <f t="shared" si="94"/>
        <v>0</v>
      </c>
      <c r="U202" s="301">
        <f t="shared" si="94"/>
        <v>0</v>
      </c>
      <c r="V202" s="301">
        <f t="shared" si="94"/>
        <v>0</v>
      </c>
      <c r="W202" s="301">
        <f t="shared" si="94"/>
        <v>0</v>
      </c>
      <c r="X202" s="301">
        <f t="shared" si="94"/>
        <v>0</v>
      </c>
      <c r="Y202" s="301">
        <f t="shared" si="94"/>
        <v>0</v>
      </c>
      <c r="Z202" s="301">
        <f t="shared" si="94"/>
        <v>0</v>
      </c>
      <c r="AA202" s="301">
        <f t="shared" si="94"/>
        <v>0</v>
      </c>
      <c r="AB202" s="301">
        <f t="shared" si="94"/>
        <v>0</v>
      </c>
      <c r="AC202" s="301">
        <f t="shared" si="94"/>
        <v>0</v>
      </c>
      <c r="AD202" s="301">
        <f t="shared" si="94"/>
        <v>0</v>
      </c>
      <c r="AE202" s="301">
        <f t="shared" si="94"/>
        <v>0</v>
      </c>
      <c r="AF202" s="301">
        <f t="shared" si="94"/>
        <v>0</v>
      </c>
      <c r="AG202" s="301">
        <f t="shared" si="83"/>
        <v>0</v>
      </c>
      <c r="AH202" s="301">
        <f t="shared" si="83"/>
        <v>0</v>
      </c>
      <c r="AI202" s="301">
        <f t="shared" si="83"/>
        <v>0</v>
      </c>
      <c r="AJ202" s="301">
        <f t="shared" si="83"/>
        <v>0</v>
      </c>
      <c r="AK202" s="301">
        <f t="shared" ref="AK202:AK265" si="106">+$R202*VLOOKUP($E202,$P$5:$AK$7,AK$1+3,FALSE)</f>
        <v>0</v>
      </c>
      <c r="AL202" s="1219" t="s">
        <v>1342</v>
      </c>
      <c r="AM202" s="73" t="s">
        <v>1342</v>
      </c>
      <c r="AN202" s="1219" t="s">
        <v>1342</v>
      </c>
      <c r="AO202" s="301">
        <f t="shared" si="84"/>
        <v>0</v>
      </c>
      <c r="AP202" s="301">
        <f t="shared" si="105"/>
        <v>0</v>
      </c>
      <c r="AQ202" s="301">
        <f t="shared" si="105"/>
        <v>0</v>
      </c>
      <c r="AR202" s="301">
        <f t="shared" si="105"/>
        <v>0</v>
      </c>
      <c r="AS202" s="301">
        <f t="shared" si="105"/>
        <v>0</v>
      </c>
      <c r="AT202" s="301">
        <f t="shared" si="105"/>
        <v>0</v>
      </c>
      <c r="AU202" s="301">
        <f t="shared" si="105"/>
        <v>0</v>
      </c>
      <c r="AV202" s="301">
        <f t="shared" si="105"/>
        <v>0</v>
      </c>
      <c r="AW202" s="301">
        <f t="shared" si="105"/>
        <v>0</v>
      </c>
      <c r="AX202" s="301">
        <f t="shared" si="105"/>
        <v>0</v>
      </c>
      <c r="AY202" s="301">
        <f t="shared" si="105"/>
        <v>0</v>
      </c>
      <c r="AZ202" s="301">
        <f t="shared" si="105"/>
        <v>0</v>
      </c>
      <c r="BA202" s="301">
        <f t="shared" si="105"/>
        <v>0</v>
      </c>
      <c r="BB202" s="301">
        <f t="shared" si="105"/>
        <v>0</v>
      </c>
      <c r="BC202" s="301">
        <f t="shared" si="105"/>
        <v>0</v>
      </c>
      <c r="BD202" s="301">
        <f t="shared" si="100"/>
        <v>0</v>
      </c>
      <c r="BE202" s="301">
        <f t="shared" si="100"/>
        <v>0</v>
      </c>
      <c r="BF202" s="301">
        <f t="shared" si="100"/>
        <v>0</v>
      </c>
      <c r="BG202" s="301">
        <f t="shared" si="91"/>
        <v>0</v>
      </c>
      <c r="BH202" s="301">
        <f t="shared" ref="BH202:BH265" si="107">+$AO202*VLOOKUP($E202,$AM$5:$BH$7,BH$1+3,FALSE)</f>
        <v>0</v>
      </c>
    </row>
    <row r="203" spans="2:60" ht="14.25" x14ac:dyDescent="0.2">
      <c r="B203" s="1730" t="s">
        <v>98</v>
      </c>
      <c r="C203" s="1989" t="s">
        <v>24</v>
      </c>
      <c r="D203" s="1990" t="s">
        <v>23</v>
      </c>
      <c r="E203" s="1989" t="s">
        <v>25</v>
      </c>
      <c r="F203" s="2011" t="s">
        <v>26</v>
      </c>
      <c r="G203" s="2017">
        <v>17</v>
      </c>
      <c r="H203" s="2018">
        <v>14374.654031923114</v>
      </c>
      <c r="I203" s="1812">
        <v>14374.654031923114</v>
      </c>
      <c r="J203" s="1812">
        <v>14374.65</v>
      </c>
      <c r="K203" s="2009">
        <v>12.93</v>
      </c>
      <c r="L203" s="1539"/>
      <c r="R203" s="301">
        <f t="shared" si="82"/>
        <v>185864.27663276586</v>
      </c>
      <c r="S203" s="301">
        <f t="shared" si="94"/>
        <v>82705.26752044537</v>
      </c>
      <c r="T203" s="301">
        <f t="shared" si="94"/>
        <v>1149.9723225538494</v>
      </c>
      <c r="U203" s="301">
        <f t="shared" si="94"/>
        <v>62385.998498546316</v>
      </c>
      <c r="V203" s="301">
        <f t="shared" si="94"/>
        <v>0</v>
      </c>
      <c r="W203" s="301">
        <f t="shared" si="94"/>
        <v>18543.303701180819</v>
      </c>
      <c r="X203" s="301">
        <f t="shared" si="94"/>
        <v>431.23962095769338</v>
      </c>
      <c r="Y203" s="301">
        <f t="shared" si="94"/>
        <v>287.49308063846235</v>
      </c>
      <c r="Z203" s="301">
        <f t="shared" si="94"/>
        <v>287.49308063846235</v>
      </c>
      <c r="AA203" s="301">
        <f t="shared" si="94"/>
        <v>1293.7188628730803</v>
      </c>
      <c r="AB203" s="301">
        <f t="shared" si="94"/>
        <v>1437.4654031923117</v>
      </c>
      <c r="AC203" s="301">
        <f t="shared" si="94"/>
        <v>718.73270159615583</v>
      </c>
      <c r="AD203" s="301">
        <f t="shared" si="94"/>
        <v>1868.7050241500049</v>
      </c>
      <c r="AE203" s="301">
        <f t="shared" si="94"/>
        <v>0</v>
      </c>
      <c r="AF203" s="301">
        <f t="shared" si="94"/>
        <v>0</v>
      </c>
      <c r="AG203" s="301">
        <f t="shared" si="83"/>
        <v>2012.4515644692362</v>
      </c>
      <c r="AH203" s="301">
        <f t="shared" si="83"/>
        <v>1293.7188628730803</v>
      </c>
      <c r="AI203" s="301">
        <f t="shared" si="83"/>
        <v>1006.2257822346181</v>
      </c>
      <c r="AJ203" s="301">
        <f t="shared" si="83"/>
        <v>574.98616127692469</v>
      </c>
      <c r="AK203" s="301">
        <f t="shared" si="106"/>
        <v>9867.5044451394806</v>
      </c>
      <c r="AL203" s="1219" t="s">
        <v>1342</v>
      </c>
      <c r="AM203" s="73" t="s">
        <v>1342</v>
      </c>
      <c r="AN203" s="1219" t="s">
        <v>1342</v>
      </c>
      <c r="AO203" s="301">
        <f t="shared" si="84"/>
        <v>185864.22449999998</v>
      </c>
      <c r="AP203" s="301">
        <f t="shared" si="105"/>
        <v>82705.244322580635</v>
      </c>
      <c r="AQ203" s="301">
        <f t="shared" si="105"/>
        <v>1149.9720000000002</v>
      </c>
      <c r="AR203" s="301">
        <f t="shared" si="105"/>
        <v>62385.980999999992</v>
      </c>
      <c r="AS203" s="301">
        <f t="shared" si="105"/>
        <v>0</v>
      </c>
      <c r="AT203" s="301">
        <f t="shared" si="105"/>
        <v>18543.298500000001</v>
      </c>
      <c r="AU203" s="301">
        <f t="shared" si="105"/>
        <v>431.23949999999996</v>
      </c>
      <c r="AV203" s="301">
        <f t="shared" si="105"/>
        <v>287.49300000000005</v>
      </c>
      <c r="AW203" s="301">
        <f t="shared" si="105"/>
        <v>287.49300000000005</v>
      </c>
      <c r="AX203" s="301">
        <f t="shared" si="105"/>
        <v>1293.7184999999997</v>
      </c>
      <c r="AY203" s="301">
        <f t="shared" si="105"/>
        <v>1437.4650000000001</v>
      </c>
      <c r="AZ203" s="301">
        <f t="shared" si="105"/>
        <v>718.73250000000007</v>
      </c>
      <c r="BA203" s="301">
        <f t="shared" si="105"/>
        <v>1868.7045000000001</v>
      </c>
      <c r="BB203" s="301">
        <f t="shared" si="105"/>
        <v>0</v>
      </c>
      <c r="BC203" s="301">
        <f t="shared" si="105"/>
        <v>0</v>
      </c>
      <c r="BD203" s="301">
        <f t="shared" si="100"/>
        <v>2012.4510000000002</v>
      </c>
      <c r="BE203" s="301">
        <f t="shared" si="100"/>
        <v>1293.7184999999997</v>
      </c>
      <c r="BF203" s="301">
        <f t="shared" si="100"/>
        <v>1006.2255000000001</v>
      </c>
      <c r="BG203" s="301">
        <f t="shared" si="91"/>
        <v>574.9860000000001</v>
      </c>
      <c r="BH203" s="301">
        <f t="shared" si="107"/>
        <v>9867.5016774193555</v>
      </c>
    </row>
    <row r="204" spans="2:60" ht="14.25" x14ac:dyDescent="0.2">
      <c r="B204" s="1730" t="s">
        <v>98</v>
      </c>
      <c r="C204" s="1989" t="s">
        <v>24</v>
      </c>
      <c r="D204" s="1990" t="s">
        <v>27</v>
      </c>
      <c r="E204" s="1989" t="s">
        <v>25</v>
      </c>
      <c r="F204" s="2011" t="s">
        <v>26</v>
      </c>
      <c r="G204" s="2017">
        <v>17</v>
      </c>
      <c r="H204" s="2018">
        <v>40807.003834216797</v>
      </c>
      <c r="I204" s="1812">
        <v>40807.003834216797</v>
      </c>
      <c r="J204" s="1812">
        <v>40807</v>
      </c>
      <c r="K204" s="2009">
        <v>12.93</v>
      </c>
      <c r="L204" s="1539"/>
      <c r="R204" s="301">
        <f t="shared" si="82"/>
        <v>527634.55957642314</v>
      </c>
      <c r="S204" s="301">
        <f t="shared" si="94"/>
        <v>234785.07109260993</v>
      </c>
      <c r="T204" s="301">
        <f t="shared" si="94"/>
        <v>3264.560306737344</v>
      </c>
      <c r="U204" s="301">
        <f t="shared" si="94"/>
        <v>177102.39664050087</v>
      </c>
      <c r="V204" s="301">
        <f t="shared" si="94"/>
        <v>0</v>
      </c>
      <c r="W204" s="301">
        <f t="shared" si="94"/>
        <v>52641.034946139669</v>
      </c>
      <c r="X204" s="301">
        <f t="shared" si="94"/>
        <v>1224.2101150265037</v>
      </c>
      <c r="Y204" s="301">
        <f t="shared" si="94"/>
        <v>816.14007668433601</v>
      </c>
      <c r="Z204" s="301">
        <f t="shared" si="94"/>
        <v>816.14007668433601</v>
      </c>
      <c r="AA204" s="301">
        <f t="shared" si="94"/>
        <v>3672.6303450795112</v>
      </c>
      <c r="AB204" s="301">
        <f t="shared" si="94"/>
        <v>4080.7003834216803</v>
      </c>
      <c r="AC204" s="301">
        <f t="shared" si="94"/>
        <v>2040.3501917108401</v>
      </c>
      <c r="AD204" s="301">
        <f t="shared" si="94"/>
        <v>5304.9104984481837</v>
      </c>
      <c r="AE204" s="301">
        <f t="shared" si="94"/>
        <v>0</v>
      </c>
      <c r="AF204" s="301">
        <f t="shared" si="94"/>
        <v>0</v>
      </c>
      <c r="AG204" s="301">
        <f t="shared" si="83"/>
        <v>5712.9805367903518</v>
      </c>
      <c r="AH204" s="301">
        <f t="shared" si="83"/>
        <v>3672.6303450795112</v>
      </c>
      <c r="AI204" s="301">
        <f t="shared" si="83"/>
        <v>2856.4902683951759</v>
      </c>
      <c r="AJ204" s="301">
        <f t="shared" si="83"/>
        <v>1632.280153368672</v>
      </c>
      <c r="AK204" s="301">
        <f t="shared" si="106"/>
        <v>28012.033599746243</v>
      </c>
      <c r="AL204" s="1219" t="s">
        <v>1342</v>
      </c>
      <c r="AM204" s="73" t="s">
        <v>1342</v>
      </c>
      <c r="AN204" s="1219" t="s">
        <v>1342</v>
      </c>
      <c r="AO204" s="301">
        <f t="shared" si="84"/>
        <v>527634.51</v>
      </c>
      <c r="AP204" s="301">
        <f t="shared" si="105"/>
        <v>234785.04903225807</v>
      </c>
      <c r="AQ204" s="301">
        <f t="shared" si="105"/>
        <v>3264.5600000000009</v>
      </c>
      <c r="AR204" s="301">
        <f t="shared" si="105"/>
        <v>177102.38</v>
      </c>
      <c r="AS204" s="301">
        <f t="shared" si="105"/>
        <v>0</v>
      </c>
      <c r="AT204" s="301">
        <f t="shared" si="105"/>
        <v>52641.030000000006</v>
      </c>
      <c r="AU204" s="301">
        <f t="shared" si="105"/>
        <v>1224.21</v>
      </c>
      <c r="AV204" s="301">
        <f t="shared" si="105"/>
        <v>816.14000000000021</v>
      </c>
      <c r="AW204" s="301">
        <f t="shared" si="105"/>
        <v>816.14000000000021</v>
      </c>
      <c r="AX204" s="301">
        <f t="shared" si="105"/>
        <v>3672.63</v>
      </c>
      <c r="AY204" s="301">
        <f t="shared" si="105"/>
        <v>4080.7000000000012</v>
      </c>
      <c r="AZ204" s="301">
        <f t="shared" si="105"/>
        <v>2040.3500000000006</v>
      </c>
      <c r="BA204" s="301">
        <f t="shared" si="105"/>
        <v>5304.9100000000008</v>
      </c>
      <c r="BB204" s="301">
        <f t="shared" si="105"/>
        <v>0</v>
      </c>
      <c r="BC204" s="301">
        <f t="shared" si="105"/>
        <v>0</v>
      </c>
      <c r="BD204" s="301">
        <f t="shared" si="100"/>
        <v>5712.9800000000014</v>
      </c>
      <c r="BE204" s="301">
        <f t="shared" si="100"/>
        <v>3672.63</v>
      </c>
      <c r="BF204" s="301">
        <f t="shared" si="100"/>
        <v>2856.4900000000007</v>
      </c>
      <c r="BG204" s="301">
        <f t="shared" si="91"/>
        <v>1632.2800000000004</v>
      </c>
      <c r="BH204" s="301">
        <f t="shared" si="107"/>
        <v>28012.030967741939</v>
      </c>
    </row>
    <row r="205" spans="2:60" ht="14.25" x14ac:dyDescent="0.2">
      <c r="B205" s="1730" t="s">
        <v>98</v>
      </c>
      <c r="C205" s="1989" t="s">
        <v>24</v>
      </c>
      <c r="D205" s="1990" t="s">
        <v>28</v>
      </c>
      <c r="E205" s="1989" t="s">
        <v>25</v>
      </c>
      <c r="F205" s="2011" t="s">
        <v>26</v>
      </c>
      <c r="G205" s="2017">
        <v>17</v>
      </c>
      <c r="H205" s="2018">
        <v>5084.6788352689346</v>
      </c>
      <c r="I205" s="1812">
        <v>5084.6788352689346</v>
      </c>
      <c r="J205" s="1812">
        <v>5084.68</v>
      </c>
      <c r="K205" s="2009">
        <v>12.93</v>
      </c>
      <c r="L205" s="1539"/>
      <c r="R205" s="301">
        <f t="shared" si="82"/>
        <v>65744.897340027324</v>
      </c>
      <c r="S205" s="301">
        <f t="shared" si="94"/>
        <v>29254.945711566685</v>
      </c>
      <c r="T205" s="301">
        <f t="shared" si="94"/>
        <v>406.77430682151487</v>
      </c>
      <c r="U205" s="301">
        <f t="shared" si="94"/>
        <v>22067.506145067175</v>
      </c>
      <c r="V205" s="301">
        <f t="shared" si="94"/>
        <v>0</v>
      </c>
      <c r="W205" s="301">
        <f t="shared" si="94"/>
        <v>6559.2356974969262</v>
      </c>
      <c r="X205" s="301">
        <f t="shared" si="94"/>
        <v>152.54036505806803</v>
      </c>
      <c r="Y205" s="301">
        <f t="shared" si="94"/>
        <v>101.69357670537872</v>
      </c>
      <c r="Z205" s="301">
        <f t="shared" si="94"/>
        <v>101.69357670537872</v>
      </c>
      <c r="AA205" s="301">
        <f t="shared" si="94"/>
        <v>457.62109517420407</v>
      </c>
      <c r="AB205" s="301">
        <f t="shared" si="94"/>
        <v>508.46788352689356</v>
      </c>
      <c r="AC205" s="301">
        <f t="shared" si="94"/>
        <v>254.23394176344678</v>
      </c>
      <c r="AD205" s="301">
        <f t="shared" si="94"/>
        <v>661.00824858496151</v>
      </c>
      <c r="AE205" s="301">
        <f t="shared" si="94"/>
        <v>0</v>
      </c>
      <c r="AF205" s="301">
        <f t="shared" si="94"/>
        <v>0</v>
      </c>
      <c r="AG205" s="301">
        <f t="shared" si="83"/>
        <v>711.85503693765099</v>
      </c>
      <c r="AH205" s="301">
        <f t="shared" si="83"/>
        <v>457.62109517420407</v>
      </c>
      <c r="AI205" s="301">
        <f t="shared" si="83"/>
        <v>355.9275184688255</v>
      </c>
      <c r="AJ205" s="301">
        <f t="shared" si="83"/>
        <v>203.38715341075743</v>
      </c>
      <c r="AK205" s="301">
        <f t="shared" si="106"/>
        <v>3490.3859875652565</v>
      </c>
      <c r="AL205" s="1219" t="s">
        <v>1342</v>
      </c>
      <c r="AM205" s="73" t="s">
        <v>1342</v>
      </c>
      <c r="AN205" s="1219" t="s">
        <v>1342</v>
      </c>
      <c r="AO205" s="301">
        <f t="shared" si="84"/>
        <v>65744.912400000001</v>
      </c>
      <c r="AP205" s="301">
        <f t="shared" si="105"/>
        <v>29254.952412903225</v>
      </c>
      <c r="AQ205" s="301">
        <f t="shared" si="105"/>
        <v>406.77440000000007</v>
      </c>
      <c r="AR205" s="301">
        <f t="shared" si="105"/>
        <v>22067.511200000001</v>
      </c>
      <c r="AS205" s="301">
        <f t="shared" si="105"/>
        <v>0</v>
      </c>
      <c r="AT205" s="301">
        <f t="shared" si="105"/>
        <v>6559.2372000000005</v>
      </c>
      <c r="AU205" s="301">
        <f t="shared" si="105"/>
        <v>152.54040000000001</v>
      </c>
      <c r="AV205" s="301">
        <f t="shared" si="105"/>
        <v>101.69360000000002</v>
      </c>
      <c r="AW205" s="301">
        <f t="shared" si="105"/>
        <v>101.69360000000002</v>
      </c>
      <c r="AX205" s="301">
        <f t="shared" si="105"/>
        <v>457.62119999999999</v>
      </c>
      <c r="AY205" s="301">
        <f t="shared" si="105"/>
        <v>508.46800000000013</v>
      </c>
      <c r="AZ205" s="301">
        <f t="shared" si="105"/>
        <v>254.23400000000007</v>
      </c>
      <c r="BA205" s="301">
        <f t="shared" si="105"/>
        <v>661.00840000000005</v>
      </c>
      <c r="BB205" s="301">
        <f t="shared" si="105"/>
        <v>0</v>
      </c>
      <c r="BC205" s="301">
        <f t="shared" si="105"/>
        <v>0</v>
      </c>
      <c r="BD205" s="301">
        <f t="shared" si="100"/>
        <v>711.85520000000008</v>
      </c>
      <c r="BE205" s="301">
        <f t="shared" si="100"/>
        <v>457.62119999999999</v>
      </c>
      <c r="BF205" s="301">
        <f t="shared" si="100"/>
        <v>355.92760000000004</v>
      </c>
      <c r="BG205" s="301">
        <f t="shared" si="91"/>
        <v>203.38720000000004</v>
      </c>
      <c r="BH205" s="301">
        <f t="shared" si="107"/>
        <v>3490.3867870967747</v>
      </c>
    </row>
    <row r="206" spans="2:60" ht="14.25" x14ac:dyDescent="0.2">
      <c r="B206" s="1730" t="s">
        <v>98</v>
      </c>
      <c r="C206" s="1989" t="s">
        <v>24</v>
      </c>
      <c r="D206" s="1990" t="s">
        <v>29</v>
      </c>
      <c r="E206" s="1989" t="s">
        <v>25</v>
      </c>
      <c r="F206" s="2011" t="s">
        <v>26</v>
      </c>
      <c r="G206" s="2017">
        <v>17.329999999999998</v>
      </c>
      <c r="H206" s="2018">
        <v>0</v>
      </c>
      <c r="I206" s="1812">
        <v>0</v>
      </c>
      <c r="J206" s="1812">
        <v>0</v>
      </c>
      <c r="K206" s="2009">
        <v>12.93</v>
      </c>
      <c r="L206" s="1539"/>
      <c r="R206" s="301">
        <f t="shared" si="82"/>
        <v>0</v>
      </c>
      <c r="S206" s="301">
        <f t="shared" si="94"/>
        <v>0</v>
      </c>
      <c r="T206" s="301">
        <f t="shared" si="94"/>
        <v>0</v>
      </c>
      <c r="U206" s="301">
        <f t="shared" si="94"/>
        <v>0</v>
      </c>
      <c r="V206" s="301">
        <f t="shared" si="94"/>
        <v>0</v>
      </c>
      <c r="W206" s="301">
        <f t="shared" si="94"/>
        <v>0</v>
      </c>
      <c r="X206" s="301">
        <f t="shared" ref="S206:AF225" si="108">+$R206*VLOOKUP($E206,$P$5:$AF$7,X$1+3,FALSE)</f>
        <v>0</v>
      </c>
      <c r="Y206" s="301">
        <f t="shared" si="108"/>
        <v>0</v>
      </c>
      <c r="Z206" s="301">
        <f t="shared" si="108"/>
        <v>0</v>
      </c>
      <c r="AA206" s="301">
        <f t="shared" si="108"/>
        <v>0</v>
      </c>
      <c r="AB206" s="301">
        <f t="shared" si="108"/>
        <v>0</v>
      </c>
      <c r="AC206" s="301">
        <f t="shared" si="108"/>
        <v>0</v>
      </c>
      <c r="AD206" s="301">
        <f t="shared" si="108"/>
        <v>0</v>
      </c>
      <c r="AE206" s="301">
        <f t="shared" si="108"/>
        <v>0</v>
      </c>
      <c r="AF206" s="301">
        <f t="shared" si="108"/>
        <v>0</v>
      </c>
      <c r="AG206" s="301">
        <f t="shared" si="83"/>
        <v>0</v>
      </c>
      <c r="AH206" s="301">
        <f t="shared" si="83"/>
        <v>0</v>
      </c>
      <c r="AI206" s="301">
        <f t="shared" si="83"/>
        <v>0</v>
      </c>
      <c r="AJ206" s="301">
        <f t="shared" si="83"/>
        <v>0</v>
      </c>
      <c r="AK206" s="301">
        <f t="shared" si="106"/>
        <v>0</v>
      </c>
      <c r="AL206" s="1219" t="s">
        <v>1342</v>
      </c>
      <c r="AM206" s="73" t="s">
        <v>1342</v>
      </c>
      <c r="AN206" s="1219" t="s">
        <v>1342</v>
      </c>
      <c r="AO206" s="301">
        <f t="shared" si="84"/>
        <v>0</v>
      </c>
      <c r="AP206" s="301">
        <f t="shared" si="105"/>
        <v>0</v>
      </c>
      <c r="AQ206" s="301">
        <f t="shared" si="105"/>
        <v>0</v>
      </c>
      <c r="AR206" s="301">
        <f t="shared" si="105"/>
        <v>0</v>
      </c>
      <c r="AS206" s="301">
        <f t="shared" si="105"/>
        <v>0</v>
      </c>
      <c r="AT206" s="301">
        <f t="shared" si="105"/>
        <v>0</v>
      </c>
      <c r="AU206" s="301">
        <f t="shared" si="105"/>
        <v>0</v>
      </c>
      <c r="AV206" s="301">
        <f t="shared" si="105"/>
        <v>0</v>
      </c>
      <c r="AW206" s="301">
        <f t="shared" si="105"/>
        <v>0</v>
      </c>
      <c r="AX206" s="301">
        <f t="shared" si="105"/>
        <v>0</v>
      </c>
      <c r="AY206" s="301">
        <f t="shared" si="105"/>
        <v>0</v>
      </c>
      <c r="AZ206" s="301">
        <f t="shared" si="105"/>
        <v>0</v>
      </c>
      <c r="BA206" s="301">
        <f t="shared" si="105"/>
        <v>0</v>
      </c>
      <c r="BB206" s="301">
        <f t="shared" si="105"/>
        <v>0</v>
      </c>
      <c r="BC206" s="301">
        <f t="shared" si="105"/>
        <v>0</v>
      </c>
      <c r="BD206" s="301">
        <f t="shared" si="100"/>
        <v>0</v>
      </c>
      <c r="BE206" s="301">
        <f t="shared" si="100"/>
        <v>0</v>
      </c>
      <c r="BF206" s="301">
        <f t="shared" si="100"/>
        <v>0</v>
      </c>
      <c r="BG206" s="301">
        <f t="shared" si="91"/>
        <v>0</v>
      </c>
      <c r="BH206" s="301">
        <f t="shared" si="107"/>
        <v>0</v>
      </c>
    </row>
    <row r="207" spans="2:60" ht="14.25" x14ac:dyDescent="0.2">
      <c r="B207" s="1730" t="s">
        <v>98</v>
      </c>
      <c r="C207" s="1989" t="s">
        <v>24</v>
      </c>
      <c r="D207" s="1990" t="s">
        <v>30</v>
      </c>
      <c r="E207" s="1989" t="s">
        <v>25</v>
      </c>
      <c r="F207" s="2011" t="s">
        <v>26</v>
      </c>
      <c r="G207" s="2017">
        <v>17.329999999999998</v>
      </c>
      <c r="H207" s="2018">
        <v>883.8553207226779</v>
      </c>
      <c r="I207" s="1812">
        <v>883.8553207226779</v>
      </c>
      <c r="J207" s="1812">
        <v>883.86</v>
      </c>
      <c r="K207" s="2009">
        <v>12.93</v>
      </c>
      <c r="L207" s="1539"/>
      <c r="R207" s="301">
        <f t="shared" si="82"/>
        <v>11428.249296944225</v>
      </c>
      <c r="S207" s="301">
        <f t="shared" si="108"/>
        <v>5085.3043549708655</v>
      </c>
      <c r="T207" s="301">
        <f t="shared" si="108"/>
        <v>70.708425657814246</v>
      </c>
      <c r="U207" s="301">
        <f t="shared" si="108"/>
        <v>3835.9320919364218</v>
      </c>
      <c r="V207" s="301">
        <f t="shared" si="108"/>
        <v>0</v>
      </c>
      <c r="W207" s="301">
        <f t="shared" si="108"/>
        <v>1140.1733637322545</v>
      </c>
      <c r="X207" s="301">
        <f t="shared" si="108"/>
        <v>26.515659621680335</v>
      </c>
      <c r="Y207" s="301">
        <f t="shared" si="108"/>
        <v>17.677106414453561</v>
      </c>
      <c r="Z207" s="301">
        <f t="shared" si="108"/>
        <v>17.677106414453561</v>
      </c>
      <c r="AA207" s="301">
        <f t="shared" si="108"/>
        <v>79.546978865040998</v>
      </c>
      <c r="AB207" s="301">
        <f t="shared" si="108"/>
        <v>88.385532072267807</v>
      </c>
      <c r="AC207" s="301">
        <f t="shared" si="108"/>
        <v>44.192766036133904</v>
      </c>
      <c r="AD207" s="301">
        <f t="shared" si="108"/>
        <v>114.90119169394814</v>
      </c>
      <c r="AE207" s="301">
        <f t="shared" si="108"/>
        <v>0</v>
      </c>
      <c r="AF207" s="301">
        <f t="shared" si="108"/>
        <v>0</v>
      </c>
      <c r="AG207" s="301">
        <f t="shared" si="83"/>
        <v>123.73974490117492</v>
      </c>
      <c r="AH207" s="301">
        <f t="shared" si="83"/>
        <v>79.546978865040998</v>
      </c>
      <c r="AI207" s="301">
        <f t="shared" si="83"/>
        <v>61.869872450587458</v>
      </c>
      <c r="AJ207" s="301">
        <f t="shared" ref="AJ207:AJ272" si="109">+$R207*VLOOKUP($E207,$P$5:$AJ$7,AJ$1+3,FALSE)</f>
        <v>35.354212828907123</v>
      </c>
      <c r="AK207" s="301">
        <f t="shared" si="106"/>
        <v>606.72391048318025</v>
      </c>
      <c r="AL207" s="1219" t="s">
        <v>1342</v>
      </c>
      <c r="AM207" s="73" t="s">
        <v>1342</v>
      </c>
      <c r="AN207" s="1219" t="s">
        <v>1342</v>
      </c>
      <c r="AO207" s="301">
        <f t="shared" si="84"/>
        <v>11428.309799999999</v>
      </c>
      <c r="AP207" s="301">
        <f t="shared" si="105"/>
        <v>5085.3312774193546</v>
      </c>
      <c r="AQ207" s="301">
        <f t="shared" si="105"/>
        <v>70.708800000000011</v>
      </c>
      <c r="AR207" s="301">
        <f t="shared" si="105"/>
        <v>3835.9523999999997</v>
      </c>
      <c r="AS207" s="301">
        <f t="shared" si="105"/>
        <v>0</v>
      </c>
      <c r="AT207" s="301">
        <f t="shared" si="105"/>
        <v>1140.1794</v>
      </c>
      <c r="AU207" s="301">
        <f t="shared" si="105"/>
        <v>26.515799999999995</v>
      </c>
      <c r="AV207" s="301">
        <f t="shared" si="105"/>
        <v>17.677200000000003</v>
      </c>
      <c r="AW207" s="301">
        <f t="shared" si="105"/>
        <v>17.677200000000003</v>
      </c>
      <c r="AX207" s="301">
        <f t="shared" si="105"/>
        <v>79.547399999999996</v>
      </c>
      <c r="AY207" s="301">
        <f t="shared" si="105"/>
        <v>88.38600000000001</v>
      </c>
      <c r="AZ207" s="301">
        <f t="shared" si="105"/>
        <v>44.193000000000005</v>
      </c>
      <c r="BA207" s="301">
        <f t="shared" si="105"/>
        <v>114.90179999999999</v>
      </c>
      <c r="BB207" s="301">
        <f t="shared" si="105"/>
        <v>0</v>
      </c>
      <c r="BC207" s="301">
        <f t="shared" si="105"/>
        <v>0</v>
      </c>
      <c r="BD207" s="301">
        <f t="shared" si="100"/>
        <v>123.74040000000001</v>
      </c>
      <c r="BE207" s="301">
        <f t="shared" si="100"/>
        <v>79.547399999999996</v>
      </c>
      <c r="BF207" s="301">
        <f t="shared" si="100"/>
        <v>61.870200000000004</v>
      </c>
      <c r="BG207" s="301">
        <f t="shared" ref="BG207:BG272" si="110">+$AO207*VLOOKUP($E207,$AM$5:$BG$7,BG$1+3,FALSE)</f>
        <v>35.354400000000005</v>
      </c>
      <c r="BH207" s="301">
        <f t="shared" si="107"/>
        <v>606.72712258064519</v>
      </c>
    </row>
    <row r="208" spans="2:60" ht="14.25" x14ac:dyDescent="0.2">
      <c r="B208" s="1730" t="s">
        <v>98</v>
      </c>
      <c r="C208" s="1989" t="s">
        <v>24</v>
      </c>
      <c r="D208" s="1990" t="s">
        <v>31</v>
      </c>
      <c r="E208" s="1989" t="s">
        <v>25</v>
      </c>
      <c r="F208" s="2011" t="s">
        <v>26</v>
      </c>
      <c r="G208" s="2017">
        <v>17.329999999999998</v>
      </c>
      <c r="H208" s="2018">
        <v>2035.6680087174195</v>
      </c>
      <c r="I208" s="1812">
        <v>2035.6680087174195</v>
      </c>
      <c r="J208" s="1812">
        <v>2035.67</v>
      </c>
      <c r="K208" s="2009">
        <v>12.93</v>
      </c>
      <c r="L208" s="1539"/>
      <c r="R208" s="301">
        <f t="shared" ref="R208:R273" si="111">+I208*VLOOKUP($E208,$P$5:$R$7,3,FALSE)</f>
        <v>26321.187352716235</v>
      </c>
      <c r="S208" s="301">
        <f t="shared" si="108"/>
        <v>11712.314388220611</v>
      </c>
      <c r="T208" s="301">
        <f t="shared" si="108"/>
        <v>162.85344069739361</v>
      </c>
      <c r="U208" s="301">
        <f t="shared" si="108"/>
        <v>8834.7991578336005</v>
      </c>
      <c r="V208" s="301">
        <f t="shared" si="108"/>
        <v>0</v>
      </c>
      <c r="W208" s="301">
        <f t="shared" si="108"/>
        <v>2626.0117312454713</v>
      </c>
      <c r="X208" s="301">
        <f t="shared" si="108"/>
        <v>61.070040261522585</v>
      </c>
      <c r="Y208" s="301">
        <f t="shared" si="108"/>
        <v>40.713360174348402</v>
      </c>
      <c r="Z208" s="301">
        <f t="shared" si="108"/>
        <v>40.713360174348402</v>
      </c>
      <c r="AA208" s="301">
        <f t="shared" si="108"/>
        <v>183.21012078456775</v>
      </c>
      <c r="AB208" s="301">
        <f t="shared" si="108"/>
        <v>203.566800871742</v>
      </c>
      <c r="AC208" s="301">
        <f t="shared" si="108"/>
        <v>101.783400435871</v>
      </c>
      <c r="AD208" s="301">
        <f t="shared" si="108"/>
        <v>264.63684113326457</v>
      </c>
      <c r="AE208" s="301">
        <f t="shared" si="108"/>
        <v>0</v>
      </c>
      <c r="AF208" s="301">
        <f t="shared" si="108"/>
        <v>0</v>
      </c>
      <c r="AG208" s="301">
        <f t="shared" ref="AG208:AJ273" si="112">+$R208*VLOOKUP($E208,$P$5:$AJ$7,AG$1+3,FALSE)</f>
        <v>284.99352122043877</v>
      </c>
      <c r="AH208" s="301">
        <f t="shared" si="112"/>
        <v>183.21012078456775</v>
      </c>
      <c r="AI208" s="301">
        <f t="shared" si="112"/>
        <v>142.49676061021938</v>
      </c>
      <c r="AJ208" s="301">
        <f t="shared" si="109"/>
        <v>81.426720348696804</v>
      </c>
      <c r="AK208" s="301">
        <f t="shared" si="106"/>
        <v>1397.3875879195709</v>
      </c>
      <c r="AL208" s="1219" t="s">
        <v>1342</v>
      </c>
      <c r="AM208" s="73" t="s">
        <v>1342</v>
      </c>
      <c r="AN208" s="1219" t="s">
        <v>1342</v>
      </c>
      <c r="AO208" s="301">
        <f t="shared" ref="AO208:AO273" si="113">+J208*K208</f>
        <v>26321.213100000001</v>
      </c>
      <c r="AP208" s="301">
        <f t="shared" si="105"/>
        <v>11712.325845161291</v>
      </c>
      <c r="AQ208" s="301">
        <f t="shared" si="105"/>
        <v>162.85360000000003</v>
      </c>
      <c r="AR208" s="301">
        <f t="shared" si="105"/>
        <v>8834.8078000000005</v>
      </c>
      <c r="AS208" s="301">
        <f t="shared" si="105"/>
        <v>0</v>
      </c>
      <c r="AT208" s="301">
        <f t="shared" si="105"/>
        <v>2626.0143000000003</v>
      </c>
      <c r="AU208" s="301">
        <f t="shared" si="105"/>
        <v>61.070099999999996</v>
      </c>
      <c r="AV208" s="301">
        <f t="shared" si="105"/>
        <v>40.713400000000007</v>
      </c>
      <c r="AW208" s="301">
        <f t="shared" si="105"/>
        <v>40.713400000000007</v>
      </c>
      <c r="AX208" s="301">
        <f t="shared" si="105"/>
        <v>183.21029999999999</v>
      </c>
      <c r="AY208" s="301">
        <f t="shared" si="105"/>
        <v>203.56700000000006</v>
      </c>
      <c r="AZ208" s="301">
        <f t="shared" si="105"/>
        <v>101.78350000000003</v>
      </c>
      <c r="BA208" s="301">
        <f t="shared" si="105"/>
        <v>264.63710000000003</v>
      </c>
      <c r="BB208" s="301">
        <f t="shared" si="105"/>
        <v>0</v>
      </c>
      <c r="BC208" s="301">
        <f t="shared" si="105"/>
        <v>0</v>
      </c>
      <c r="BD208" s="301">
        <f t="shared" si="100"/>
        <v>284.99380000000008</v>
      </c>
      <c r="BE208" s="301">
        <f t="shared" si="100"/>
        <v>183.21029999999999</v>
      </c>
      <c r="BF208" s="301">
        <f t="shared" si="100"/>
        <v>142.49690000000004</v>
      </c>
      <c r="BG208" s="301">
        <f t="shared" si="110"/>
        <v>81.426800000000014</v>
      </c>
      <c r="BH208" s="301">
        <f t="shared" si="107"/>
        <v>1397.3889548387099</v>
      </c>
    </row>
    <row r="209" spans="2:60" ht="14.25" x14ac:dyDescent="0.2">
      <c r="B209" s="1730" t="s">
        <v>98</v>
      </c>
      <c r="C209" s="1989" t="s">
        <v>24</v>
      </c>
      <c r="D209" s="1990" t="s">
        <v>32</v>
      </c>
      <c r="E209" s="1989" t="s">
        <v>25</v>
      </c>
      <c r="F209" s="2011" t="s">
        <v>26</v>
      </c>
      <c r="G209" s="2017">
        <v>17.329999999999998</v>
      </c>
      <c r="H209" s="2018">
        <v>2462.0167749093816</v>
      </c>
      <c r="I209" s="1812">
        <v>2462.0167749093816</v>
      </c>
      <c r="J209" s="1812">
        <v>2462.02</v>
      </c>
      <c r="K209" s="2009">
        <v>12.93</v>
      </c>
      <c r="L209" s="1539"/>
      <c r="R209" s="301">
        <f t="shared" si="111"/>
        <v>31833.876899578303</v>
      </c>
      <c r="S209" s="301">
        <f t="shared" si="108"/>
        <v>14165.332644285074</v>
      </c>
      <c r="T209" s="301">
        <f t="shared" si="108"/>
        <v>196.96134199275056</v>
      </c>
      <c r="U209" s="301">
        <f t="shared" si="108"/>
        <v>10685.152803106716</v>
      </c>
      <c r="V209" s="301">
        <f t="shared" si="108"/>
        <v>0</v>
      </c>
      <c r="W209" s="301">
        <f t="shared" si="108"/>
        <v>3176.0016396331025</v>
      </c>
      <c r="X209" s="301">
        <f t="shared" si="108"/>
        <v>73.860503247281443</v>
      </c>
      <c r="Y209" s="301">
        <f t="shared" si="108"/>
        <v>49.24033549818764</v>
      </c>
      <c r="Z209" s="301">
        <f t="shared" si="108"/>
        <v>49.24033549818764</v>
      </c>
      <c r="AA209" s="301">
        <f t="shared" si="108"/>
        <v>221.58150974184431</v>
      </c>
      <c r="AB209" s="301">
        <f t="shared" si="108"/>
        <v>246.20167749093821</v>
      </c>
      <c r="AC209" s="301">
        <f t="shared" si="108"/>
        <v>123.1008387454691</v>
      </c>
      <c r="AD209" s="301">
        <f t="shared" si="108"/>
        <v>320.06218073821964</v>
      </c>
      <c r="AE209" s="301">
        <f t="shared" si="108"/>
        <v>0</v>
      </c>
      <c r="AF209" s="301">
        <f t="shared" si="108"/>
        <v>0</v>
      </c>
      <c r="AG209" s="301">
        <f t="shared" si="112"/>
        <v>344.68234848731345</v>
      </c>
      <c r="AH209" s="301">
        <f t="shared" si="112"/>
        <v>221.58150974184431</v>
      </c>
      <c r="AI209" s="301">
        <f t="shared" si="112"/>
        <v>172.34117424365672</v>
      </c>
      <c r="AJ209" s="301">
        <f t="shared" si="109"/>
        <v>98.480670996375281</v>
      </c>
      <c r="AK209" s="301">
        <f t="shared" si="106"/>
        <v>1690.0553861313435</v>
      </c>
      <c r="AL209" s="1219" t="s">
        <v>1342</v>
      </c>
      <c r="AM209" s="73" t="s">
        <v>1342</v>
      </c>
      <c r="AN209" s="1219" t="s">
        <v>1342</v>
      </c>
      <c r="AO209" s="301">
        <f t="shared" si="113"/>
        <v>31833.918600000001</v>
      </c>
      <c r="AP209" s="301">
        <f t="shared" ref="AP209:BC218" si="114">+$AO209*VLOOKUP($E209,$AM$5:$BC$7,AP$1+3,FALSE)</f>
        <v>14165.351200000001</v>
      </c>
      <c r="AQ209" s="301">
        <f t="shared" si="114"/>
        <v>196.96160000000003</v>
      </c>
      <c r="AR209" s="301">
        <f t="shared" si="114"/>
        <v>10685.166800000001</v>
      </c>
      <c r="AS209" s="301">
        <f t="shared" si="114"/>
        <v>0</v>
      </c>
      <c r="AT209" s="301">
        <f t="shared" si="114"/>
        <v>3176.0058000000004</v>
      </c>
      <c r="AU209" s="301">
        <f t="shared" si="114"/>
        <v>73.860600000000005</v>
      </c>
      <c r="AV209" s="301">
        <f t="shared" si="114"/>
        <v>49.240400000000008</v>
      </c>
      <c r="AW209" s="301">
        <f t="shared" si="114"/>
        <v>49.240400000000008</v>
      </c>
      <c r="AX209" s="301">
        <f t="shared" si="114"/>
        <v>221.58179999999999</v>
      </c>
      <c r="AY209" s="301">
        <f t="shared" si="114"/>
        <v>246.20200000000006</v>
      </c>
      <c r="AZ209" s="301">
        <f t="shared" si="114"/>
        <v>123.10100000000003</v>
      </c>
      <c r="BA209" s="301">
        <f t="shared" si="114"/>
        <v>320.06260000000003</v>
      </c>
      <c r="BB209" s="301">
        <f t="shared" si="114"/>
        <v>0</v>
      </c>
      <c r="BC209" s="301">
        <f t="shared" si="114"/>
        <v>0</v>
      </c>
      <c r="BD209" s="301">
        <f t="shared" si="100"/>
        <v>344.68280000000004</v>
      </c>
      <c r="BE209" s="301">
        <f t="shared" si="100"/>
        <v>221.58179999999999</v>
      </c>
      <c r="BF209" s="301">
        <f t="shared" si="100"/>
        <v>172.34140000000002</v>
      </c>
      <c r="BG209" s="301">
        <f t="shared" si="110"/>
        <v>98.480800000000016</v>
      </c>
      <c r="BH209" s="301">
        <f t="shared" si="107"/>
        <v>1690.0576000000003</v>
      </c>
    </row>
    <row r="210" spans="2:60" ht="14.25" x14ac:dyDescent="0.2">
      <c r="B210" s="1730" t="s">
        <v>98</v>
      </c>
      <c r="C210" s="1989" t="s">
        <v>24</v>
      </c>
      <c r="D210" s="1990" t="s">
        <v>33</v>
      </c>
      <c r="E210" s="1989" t="s">
        <v>25</v>
      </c>
      <c r="F210" s="2011" t="s">
        <v>26</v>
      </c>
      <c r="G210" s="2017">
        <v>17.329999999999998</v>
      </c>
      <c r="H210" s="2018">
        <v>2063.6018062736016</v>
      </c>
      <c r="I210" s="1812">
        <v>2063.6018062736016</v>
      </c>
      <c r="J210" s="1812">
        <v>2063.6</v>
      </c>
      <c r="K210" s="2009">
        <v>12.93</v>
      </c>
      <c r="L210" s="1539"/>
      <c r="R210" s="301">
        <f t="shared" si="111"/>
        <v>26682.37135511767</v>
      </c>
      <c r="S210" s="301">
        <f t="shared" si="108"/>
        <v>11873.032844095471</v>
      </c>
      <c r="T210" s="301">
        <f t="shared" si="108"/>
        <v>165.08814450188817</v>
      </c>
      <c r="U210" s="301">
        <f t="shared" si="108"/>
        <v>8956.0318392274312</v>
      </c>
      <c r="V210" s="301">
        <f t="shared" si="108"/>
        <v>0</v>
      </c>
      <c r="W210" s="301">
        <f t="shared" si="108"/>
        <v>2662.0463300929464</v>
      </c>
      <c r="X210" s="301">
        <f t="shared" si="108"/>
        <v>61.908054188208048</v>
      </c>
      <c r="Y210" s="301">
        <f t="shared" si="108"/>
        <v>41.272036125472042</v>
      </c>
      <c r="Z210" s="301">
        <f t="shared" si="108"/>
        <v>41.272036125472042</v>
      </c>
      <c r="AA210" s="301">
        <f t="shared" si="108"/>
        <v>185.72416256462415</v>
      </c>
      <c r="AB210" s="301">
        <f t="shared" si="108"/>
        <v>206.36018062736022</v>
      </c>
      <c r="AC210" s="301">
        <f t="shared" si="108"/>
        <v>103.18009031368011</v>
      </c>
      <c r="AD210" s="301">
        <f t="shared" si="108"/>
        <v>268.26823481556823</v>
      </c>
      <c r="AE210" s="301">
        <f t="shared" si="108"/>
        <v>0</v>
      </c>
      <c r="AF210" s="301">
        <f t="shared" si="108"/>
        <v>0</v>
      </c>
      <c r="AG210" s="301">
        <f t="shared" si="112"/>
        <v>288.90425287830431</v>
      </c>
      <c r="AH210" s="301">
        <f t="shared" si="112"/>
        <v>185.72416256462415</v>
      </c>
      <c r="AI210" s="301">
        <f t="shared" si="112"/>
        <v>144.45212643915215</v>
      </c>
      <c r="AJ210" s="301">
        <f t="shared" si="109"/>
        <v>82.544072250944083</v>
      </c>
      <c r="AK210" s="301">
        <f t="shared" si="106"/>
        <v>1416.5627883065242</v>
      </c>
      <c r="AL210" s="1219" t="s">
        <v>1342</v>
      </c>
      <c r="AM210" s="73" t="s">
        <v>1342</v>
      </c>
      <c r="AN210" s="1219" t="s">
        <v>1342</v>
      </c>
      <c r="AO210" s="301">
        <f t="shared" si="113"/>
        <v>26682.347999999998</v>
      </c>
      <c r="AP210" s="301">
        <f t="shared" si="114"/>
        <v>11873.022451612902</v>
      </c>
      <c r="AQ210" s="301">
        <f t="shared" si="114"/>
        <v>165.08800000000002</v>
      </c>
      <c r="AR210" s="301">
        <f t="shared" si="114"/>
        <v>8956.0239999999994</v>
      </c>
      <c r="AS210" s="301">
        <f t="shared" si="114"/>
        <v>0</v>
      </c>
      <c r="AT210" s="301">
        <f t="shared" si="114"/>
        <v>2662.0439999999999</v>
      </c>
      <c r="AU210" s="301">
        <f t="shared" si="114"/>
        <v>61.907999999999994</v>
      </c>
      <c r="AV210" s="301">
        <f t="shared" si="114"/>
        <v>41.272000000000006</v>
      </c>
      <c r="AW210" s="301">
        <f t="shared" si="114"/>
        <v>41.272000000000006</v>
      </c>
      <c r="AX210" s="301">
        <f t="shared" si="114"/>
        <v>185.72399999999999</v>
      </c>
      <c r="AY210" s="301">
        <f t="shared" si="114"/>
        <v>206.36000000000004</v>
      </c>
      <c r="AZ210" s="301">
        <f t="shared" si="114"/>
        <v>103.18000000000002</v>
      </c>
      <c r="BA210" s="301">
        <f t="shared" si="114"/>
        <v>268.26800000000003</v>
      </c>
      <c r="BB210" s="301">
        <f t="shared" si="114"/>
        <v>0</v>
      </c>
      <c r="BC210" s="301">
        <f t="shared" si="114"/>
        <v>0</v>
      </c>
      <c r="BD210" s="301">
        <f t="shared" si="100"/>
        <v>288.90400000000005</v>
      </c>
      <c r="BE210" s="301">
        <f t="shared" si="100"/>
        <v>185.72399999999999</v>
      </c>
      <c r="BF210" s="301">
        <f t="shared" si="100"/>
        <v>144.45200000000003</v>
      </c>
      <c r="BG210" s="301">
        <f t="shared" si="110"/>
        <v>82.544000000000011</v>
      </c>
      <c r="BH210" s="301">
        <f t="shared" si="107"/>
        <v>1416.561548387097</v>
      </c>
    </row>
    <row r="211" spans="2:60" ht="14.25" x14ac:dyDescent="0.2">
      <c r="B211" s="1730" t="s">
        <v>98</v>
      </c>
      <c r="C211" s="1989" t="s">
        <v>24</v>
      </c>
      <c r="D211" s="1990" t="s">
        <v>34</v>
      </c>
      <c r="E211" s="1989" t="s">
        <v>25</v>
      </c>
      <c r="F211" s="2011" t="s">
        <v>26</v>
      </c>
      <c r="G211" s="2017">
        <v>17.45</v>
      </c>
      <c r="H211" s="2018">
        <v>25.773234854137222</v>
      </c>
      <c r="I211" s="1812">
        <v>25.773234854137222</v>
      </c>
      <c r="J211" s="1812">
        <v>25.77</v>
      </c>
      <c r="K211" s="2009">
        <v>12.93</v>
      </c>
      <c r="L211" s="1539"/>
      <c r="R211" s="301">
        <f t="shared" si="111"/>
        <v>333.24792666399429</v>
      </c>
      <c r="S211" s="301">
        <f t="shared" si="108"/>
        <v>148.28755382528757</v>
      </c>
      <c r="T211" s="301">
        <f t="shared" si="108"/>
        <v>2.0618587883309782</v>
      </c>
      <c r="U211" s="301">
        <f t="shared" si="108"/>
        <v>111.85583926695554</v>
      </c>
      <c r="V211" s="301">
        <f t="shared" si="108"/>
        <v>0</v>
      </c>
      <c r="W211" s="301">
        <f t="shared" si="108"/>
        <v>33.247472961837019</v>
      </c>
      <c r="X211" s="301">
        <f t="shared" si="108"/>
        <v>0.77319704562411662</v>
      </c>
      <c r="Y211" s="301">
        <f t="shared" si="108"/>
        <v>0.51546469708274456</v>
      </c>
      <c r="Z211" s="301">
        <f t="shared" si="108"/>
        <v>0.51546469708274456</v>
      </c>
      <c r="AA211" s="301">
        <f t="shared" si="108"/>
        <v>2.3195911368723499</v>
      </c>
      <c r="AB211" s="301">
        <f t="shared" si="108"/>
        <v>2.5773234854137228</v>
      </c>
      <c r="AC211" s="301">
        <f t="shared" si="108"/>
        <v>1.2886617427068614</v>
      </c>
      <c r="AD211" s="301">
        <f t="shared" si="108"/>
        <v>3.3505205310378394</v>
      </c>
      <c r="AE211" s="301">
        <f t="shared" si="108"/>
        <v>0</v>
      </c>
      <c r="AF211" s="301">
        <f t="shared" si="108"/>
        <v>0</v>
      </c>
      <c r="AG211" s="301">
        <f t="shared" si="112"/>
        <v>3.6082528795792119</v>
      </c>
      <c r="AH211" s="301">
        <f t="shared" si="112"/>
        <v>2.3195911368723499</v>
      </c>
      <c r="AI211" s="301">
        <f t="shared" si="112"/>
        <v>1.804126439789606</v>
      </c>
      <c r="AJ211" s="301">
        <f t="shared" si="109"/>
        <v>1.0309293941654891</v>
      </c>
      <c r="AK211" s="301">
        <f t="shared" si="106"/>
        <v>17.692078635356136</v>
      </c>
      <c r="AL211" s="1219" t="s">
        <v>1342</v>
      </c>
      <c r="AM211" s="73" t="s">
        <v>1342</v>
      </c>
      <c r="AN211" s="1219" t="s">
        <v>1342</v>
      </c>
      <c r="AO211" s="301">
        <f t="shared" si="113"/>
        <v>333.20609999999999</v>
      </c>
      <c r="AP211" s="301">
        <f t="shared" si="114"/>
        <v>148.26894193548387</v>
      </c>
      <c r="AQ211" s="301">
        <f t="shared" si="114"/>
        <v>2.0616000000000003</v>
      </c>
      <c r="AR211" s="301">
        <f t="shared" si="114"/>
        <v>111.84179999999999</v>
      </c>
      <c r="AS211" s="301">
        <f t="shared" si="114"/>
        <v>0</v>
      </c>
      <c r="AT211" s="301">
        <f t="shared" si="114"/>
        <v>33.243300000000005</v>
      </c>
      <c r="AU211" s="301">
        <f t="shared" si="114"/>
        <v>0.7730999999999999</v>
      </c>
      <c r="AV211" s="301">
        <f t="shared" si="114"/>
        <v>0.51540000000000008</v>
      </c>
      <c r="AW211" s="301">
        <f t="shared" si="114"/>
        <v>0.51540000000000008</v>
      </c>
      <c r="AX211" s="301">
        <f t="shared" si="114"/>
        <v>2.3192999999999997</v>
      </c>
      <c r="AY211" s="301">
        <f t="shared" si="114"/>
        <v>2.5770000000000004</v>
      </c>
      <c r="AZ211" s="301">
        <f t="shared" si="114"/>
        <v>1.2885000000000002</v>
      </c>
      <c r="BA211" s="301">
        <f t="shared" si="114"/>
        <v>3.3501000000000003</v>
      </c>
      <c r="BB211" s="301">
        <f t="shared" si="114"/>
        <v>0</v>
      </c>
      <c r="BC211" s="301">
        <f t="shared" si="114"/>
        <v>0</v>
      </c>
      <c r="BD211" s="301">
        <f t="shared" si="100"/>
        <v>3.6078000000000006</v>
      </c>
      <c r="BE211" s="301">
        <f t="shared" si="100"/>
        <v>2.3192999999999997</v>
      </c>
      <c r="BF211" s="301">
        <f t="shared" si="100"/>
        <v>1.8039000000000003</v>
      </c>
      <c r="BG211" s="301">
        <f t="shared" si="110"/>
        <v>1.0308000000000002</v>
      </c>
      <c r="BH211" s="301">
        <f t="shared" si="107"/>
        <v>17.68985806451613</v>
      </c>
    </row>
    <row r="212" spans="2:60" s="1488" customFormat="1" ht="14.25" x14ac:dyDescent="0.2">
      <c r="B212" s="1731" t="s">
        <v>98</v>
      </c>
      <c r="C212" s="1999" t="s">
        <v>292</v>
      </c>
      <c r="D212" s="1998" t="s">
        <v>90</v>
      </c>
      <c r="E212" s="1999" t="s">
        <v>25</v>
      </c>
      <c r="F212" s="2013" t="s">
        <v>26</v>
      </c>
      <c r="G212" s="2019">
        <v>17</v>
      </c>
      <c r="H212" s="2020">
        <v>1143.6231843642624</v>
      </c>
      <c r="I212" s="2101">
        <v>1143.6231843642624</v>
      </c>
      <c r="J212" s="2101">
        <v>1143.6199999999999</v>
      </c>
      <c r="K212" s="2016">
        <v>12.93</v>
      </c>
      <c r="L212" s="1539"/>
      <c r="M212" s="301"/>
      <c r="N212" s="301"/>
      <c r="R212" s="301">
        <f t="shared" si="111"/>
        <v>14787.047773829912</v>
      </c>
      <c r="S212" s="301">
        <f t="shared" si="108"/>
        <v>6579.8913278454784</v>
      </c>
      <c r="T212" s="301">
        <f t="shared" si="108"/>
        <v>91.489854749141003</v>
      </c>
      <c r="U212" s="301">
        <f t="shared" si="108"/>
        <v>4963.3246201408983</v>
      </c>
      <c r="V212" s="301">
        <f t="shared" si="108"/>
        <v>0</v>
      </c>
      <c r="W212" s="301">
        <f t="shared" si="108"/>
        <v>1475.2739078298987</v>
      </c>
      <c r="X212" s="301">
        <f t="shared" si="108"/>
        <v>34.308695530927871</v>
      </c>
      <c r="Y212" s="301">
        <f t="shared" si="108"/>
        <v>22.872463687285251</v>
      </c>
      <c r="Z212" s="301">
        <f t="shared" si="108"/>
        <v>22.872463687285251</v>
      </c>
      <c r="AA212" s="301">
        <f t="shared" si="108"/>
        <v>102.92608659278361</v>
      </c>
      <c r="AB212" s="301">
        <f t="shared" si="108"/>
        <v>114.36231843642626</v>
      </c>
      <c r="AC212" s="301">
        <f t="shared" si="108"/>
        <v>57.181159218213132</v>
      </c>
      <c r="AD212" s="301">
        <f t="shared" si="108"/>
        <v>148.67101396735413</v>
      </c>
      <c r="AE212" s="301">
        <f t="shared" si="108"/>
        <v>0</v>
      </c>
      <c r="AF212" s="301">
        <f t="shared" si="108"/>
        <v>0</v>
      </c>
      <c r="AG212" s="301">
        <f t="shared" si="112"/>
        <v>160.10724581099674</v>
      </c>
      <c r="AH212" s="301">
        <f t="shared" si="112"/>
        <v>102.92608659278361</v>
      </c>
      <c r="AI212" s="301">
        <f t="shared" si="112"/>
        <v>80.053622905498372</v>
      </c>
      <c r="AJ212" s="301">
        <f t="shared" si="109"/>
        <v>45.744927374570501</v>
      </c>
      <c r="AK212" s="301">
        <f t="shared" si="106"/>
        <v>785.04197946037118</v>
      </c>
      <c r="AL212" s="1219" t="s">
        <v>1342</v>
      </c>
      <c r="AM212" s="73" t="s">
        <v>1342</v>
      </c>
      <c r="AN212" s="1219" t="s">
        <v>1342</v>
      </c>
      <c r="AO212" s="301">
        <f t="shared" si="113"/>
        <v>14787.006599999999</v>
      </c>
      <c r="AP212" s="301">
        <f t="shared" si="114"/>
        <v>6579.8730064516121</v>
      </c>
      <c r="AQ212" s="301">
        <f t="shared" si="114"/>
        <v>91.48960000000001</v>
      </c>
      <c r="AR212" s="301">
        <f t="shared" si="114"/>
        <v>4963.3107999999993</v>
      </c>
      <c r="AS212" s="301">
        <f t="shared" si="114"/>
        <v>0</v>
      </c>
      <c r="AT212" s="301">
        <f t="shared" si="114"/>
        <v>1475.2698</v>
      </c>
      <c r="AU212" s="301">
        <f t="shared" si="114"/>
        <v>34.308599999999998</v>
      </c>
      <c r="AV212" s="301">
        <f t="shared" si="114"/>
        <v>22.872400000000003</v>
      </c>
      <c r="AW212" s="301">
        <f t="shared" si="114"/>
        <v>22.872400000000003</v>
      </c>
      <c r="AX212" s="301">
        <f t="shared" si="114"/>
        <v>102.92579999999998</v>
      </c>
      <c r="AY212" s="301">
        <f t="shared" si="114"/>
        <v>114.36200000000001</v>
      </c>
      <c r="AZ212" s="301">
        <f t="shared" si="114"/>
        <v>57.181000000000004</v>
      </c>
      <c r="BA212" s="301">
        <f t="shared" si="114"/>
        <v>148.67060000000001</v>
      </c>
      <c r="BB212" s="301">
        <f t="shared" si="114"/>
        <v>0</v>
      </c>
      <c r="BC212" s="301">
        <f t="shared" si="114"/>
        <v>0</v>
      </c>
      <c r="BD212" s="301">
        <f t="shared" si="100"/>
        <v>160.10680000000002</v>
      </c>
      <c r="BE212" s="301">
        <f t="shared" si="100"/>
        <v>102.92579999999998</v>
      </c>
      <c r="BF212" s="301">
        <f t="shared" si="100"/>
        <v>80.053400000000011</v>
      </c>
      <c r="BG212" s="301">
        <f t="shared" si="110"/>
        <v>45.744800000000005</v>
      </c>
      <c r="BH212" s="301">
        <f t="shared" si="107"/>
        <v>785.03979354838714</v>
      </c>
    </row>
    <row r="213" spans="2:60" ht="14.25" x14ac:dyDescent="0.2">
      <c r="B213" s="1729" t="s">
        <v>130</v>
      </c>
      <c r="C213" s="1989" t="s">
        <v>131</v>
      </c>
      <c r="D213" s="1990" t="s">
        <v>107</v>
      </c>
      <c r="E213" s="1989" t="s">
        <v>19</v>
      </c>
      <c r="F213" s="2011" t="s">
        <v>16</v>
      </c>
      <c r="G213" s="2021">
        <v>17</v>
      </c>
      <c r="H213" s="2018">
        <v>7704.3872072000004</v>
      </c>
      <c r="I213" s="2006">
        <v>7704.3872072000004</v>
      </c>
      <c r="J213" s="2006">
        <v>7704.3872072000004</v>
      </c>
      <c r="K213" s="1996">
        <v>20.53</v>
      </c>
      <c r="L213" s="1539"/>
      <c r="O213" s="2278"/>
      <c r="P213" s="2278"/>
      <c r="Q213" s="2278"/>
      <c r="R213" s="301">
        <f t="shared" si="111"/>
        <v>158171.06936381603</v>
      </c>
      <c r="S213" s="301">
        <f t="shared" si="108"/>
        <v>44327.564589554582</v>
      </c>
      <c r="T213" s="301">
        <f t="shared" si="108"/>
        <v>616.35097657600022</v>
      </c>
      <c r="U213" s="301">
        <f t="shared" si="108"/>
        <v>33437.040479248004</v>
      </c>
      <c r="V213" s="301">
        <f t="shared" si="108"/>
        <v>0</v>
      </c>
      <c r="W213" s="301">
        <f t="shared" si="108"/>
        <v>68492.002272008016</v>
      </c>
      <c r="X213" s="301">
        <f t="shared" si="108"/>
        <v>231.13161621600003</v>
      </c>
      <c r="Y213" s="301">
        <f t="shared" si="108"/>
        <v>154.08774414400006</v>
      </c>
      <c r="Z213" s="301">
        <f t="shared" si="108"/>
        <v>154.08774414400006</v>
      </c>
      <c r="AA213" s="301">
        <f t="shared" si="108"/>
        <v>693.39484864799999</v>
      </c>
      <c r="AB213" s="301">
        <f t="shared" si="108"/>
        <v>770.43872072000033</v>
      </c>
      <c r="AC213" s="301">
        <f t="shared" si="108"/>
        <v>385.21936036000017</v>
      </c>
      <c r="AD213" s="301">
        <f t="shared" si="108"/>
        <v>1001.5703369360002</v>
      </c>
      <c r="AE213" s="301">
        <f t="shared" si="108"/>
        <v>0</v>
      </c>
      <c r="AF213" s="301">
        <f t="shared" si="108"/>
        <v>0</v>
      </c>
      <c r="AG213" s="301">
        <f t="shared" si="112"/>
        <v>1078.6142090080002</v>
      </c>
      <c r="AH213" s="301">
        <f t="shared" si="112"/>
        <v>693.39484864799999</v>
      </c>
      <c r="AI213" s="301">
        <f t="shared" si="112"/>
        <v>539.30710450400011</v>
      </c>
      <c r="AJ213" s="301">
        <f t="shared" si="109"/>
        <v>308.17548828800011</v>
      </c>
      <c r="AK213" s="301">
        <f t="shared" si="106"/>
        <v>5288.6890248134205</v>
      </c>
      <c r="AL213" s="1219" t="s">
        <v>1342</v>
      </c>
      <c r="AM213" s="73" t="s">
        <v>1342</v>
      </c>
      <c r="AN213" s="1219" t="s">
        <v>1342</v>
      </c>
      <c r="AO213" s="301">
        <f t="shared" si="113"/>
        <v>158171.06936381603</v>
      </c>
      <c r="AP213" s="301">
        <f t="shared" si="114"/>
        <v>44327.564589554582</v>
      </c>
      <c r="AQ213" s="301">
        <f t="shared" si="114"/>
        <v>616.35097657600022</v>
      </c>
      <c r="AR213" s="301">
        <f t="shared" si="114"/>
        <v>33437.040479248004</v>
      </c>
      <c r="AS213" s="301">
        <f t="shared" si="114"/>
        <v>0</v>
      </c>
      <c r="AT213" s="301">
        <f t="shared" si="114"/>
        <v>68492.002272008016</v>
      </c>
      <c r="AU213" s="301">
        <f t="shared" si="114"/>
        <v>231.13161621600003</v>
      </c>
      <c r="AV213" s="301">
        <f t="shared" si="114"/>
        <v>154.08774414400006</v>
      </c>
      <c r="AW213" s="301">
        <f t="shared" si="114"/>
        <v>154.08774414400006</v>
      </c>
      <c r="AX213" s="301">
        <f t="shared" si="114"/>
        <v>693.39484864799999</v>
      </c>
      <c r="AY213" s="301">
        <f t="shared" si="114"/>
        <v>770.43872072000033</v>
      </c>
      <c r="AZ213" s="301">
        <f t="shared" si="114"/>
        <v>385.21936036000017</v>
      </c>
      <c r="BA213" s="301">
        <f t="shared" si="114"/>
        <v>1001.5703369360002</v>
      </c>
      <c r="BB213" s="301">
        <f t="shared" si="114"/>
        <v>0</v>
      </c>
      <c r="BC213" s="301">
        <f t="shared" si="114"/>
        <v>0</v>
      </c>
      <c r="BD213" s="301">
        <f t="shared" si="100"/>
        <v>1078.6142090080002</v>
      </c>
      <c r="BE213" s="301">
        <f t="shared" si="100"/>
        <v>693.39484864799999</v>
      </c>
      <c r="BF213" s="301">
        <f t="shared" si="100"/>
        <v>539.30710450400011</v>
      </c>
      <c r="BG213" s="301">
        <f t="shared" si="110"/>
        <v>308.17548828800011</v>
      </c>
      <c r="BH213" s="301">
        <f t="shared" si="107"/>
        <v>5288.6890248134205</v>
      </c>
    </row>
    <row r="214" spans="2:60" ht="14.25" x14ac:dyDescent="0.2">
      <c r="B214" s="1730" t="s">
        <v>130</v>
      </c>
      <c r="C214" s="1989" t="s">
        <v>132</v>
      </c>
      <c r="D214" s="1990" t="s">
        <v>54</v>
      </c>
      <c r="E214" s="1989" t="s">
        <v>19</v>
      </c>
      <c r="F214" s="2011" t="s">
        <v>16</v>
      </c>
      <c r="G214" s="2021">
        <v>17</v>
      </c>
      <c r="H214" s="2018">
        <v>10126.3803047376</v>
      </c>
      <c r="I214" s="2006">
        <v>10126.3803047376</v>
      </c>
      <c r="J214" s="2006">
        <v>10126.3803047376</v>
      </c>
      <c r="K214" s="1996">
        <v>20.53</v>
      </c>
      <c r="L214" s="1539"/>
      <c r="O214" s="2278"/>
      <c r="P214" s="2278"/>
      <c r="Q214" s="2278"/>
      <c r="R214" s="301">
        <f t="shared" si="111"/>
        <v>207894.58765626294</v>
      </c>
      <c r="S214" s="301">
        <f t="shared" si="108"/>
        <v>58262.619069451554</v>
      </c>
      <c r="T214" s="301">
        <f t="shared" si="108"/>
        <v>810.11042437900812</v>
      </c>
      <c r="U214" s="301">
        <f t="shared" si="108"/>
        <v>43948.490522561187</v>
      </c>
      <c r="V214" s="301">
        <f t="shared" si="108"/>
        <v>0</v>
      </c>
      <c r="W214" s="301">
        <f t="shared" si="108"/>
        <v>90023.520909117273</v>
      </c>
      <c r="X214" s="301">
        <f t="shared" si="108"/>
        <v>303.79140914212797</v>
      </c>
      <c r="Y214" s="301">
        <f t="shared" si="108"/>
        <v>202.52760609475203</v>
      </c>
      <c r="Z214" s="301">
        <f t="shared" si="108"/>
        <v>202.52760609475203</v>
      </c>
      <c r="AA214" s="301">
        <f t="shared" si="108"/>
        <v>911.37422742638398</v>
      </c>
      <c r="AB214" s="301">
        <f t="shared" si="108"/>
        <v>1012.6380304737603</v>
      </c>
      <c r="AC214" s="301">
        <f t="shared" si="108"/>
        <v>506.31901523688015</v>
      </c>
      <c r="AD214" s="301">
        <f t="shared" si="108"/>
        <v>1316.4294396158882</v>
      </c>
      <c r="AE214" s="301">
        <f t="shared" si="108"/>
        <v>0</v>
      </c>
      <c r="AF214" s="301">
        <f t="shared" si="108"/>
        <v>0</v>
      </c>
      <c r="AG214" s="301">
        <f t="shared" si="112"/>
        <v>1417.6932426632641</v>
      </c>
      <c r="AH214" s="301">
        <f t="shared" si="112"/>
        <v>911.37422742638398</v>
      </c>
      <c r="AI214" s="301">
        <f t="shared" si="112"/>
        <v>708.84662133163204</v>
      </c>
      <c r="AJ214" s="301">
        <f t="shared" si="109"/>
        <v>405.05521218950406</v>
      </c>
      <c r="AK214" s="301">
        <f t="shared" si="106"/>
        <v>6951.2700930585852</v>
      </c>
      <c r="AL214" s="1219" t="s">
        <v>1342</v>
      </c>
      <c r="AM214" s="73" t="s">
        <v>1342</v>
      </c>
      <c r="AN214" s="1219" t="s">
        <v>1342</v>
      </c>
      <c r="AO214" s="301">
        <f t="shared" si="113"/>
        <v>207894.58765626294</v>
      </c>
      <c r="AP214" s="301">
        <f t="shared" si="114"/>
        <v>58262.619069451554</v>
      </c>
      <c r="AQ214" s="301">
        <f t="shared" si="114"/>
        <v>810.11042437900812</v>
      </c>
      <c r="AR214" s="301">
        <f t="shared" si="114"/>
        <v>43948.490522561187</v>
      </c>
      <c r="AS214" s="301">
        <f t="shared" si="114"/>
        <v>0</v>
      </c>
      <c r="AT214" s="301">
        <f t="shared" si="114"/>
        <v>90023.520909117273</v>
      </c>
      <c r="AU214" s="301">
        <f t="shared" si="114"/>
        <v>303.79140914212797</v>
      </c>
      <c r="AV214" s="301">
        <f t="shared" si="114"/>
        <v>202.52760609475203</v>
      </c>
      <c r="AW214" s="301">
        <f t="shared" si="114"/>
        <v>202.52760609475203</v>
      </c>
      <c r="AX214" s="301">
        <f t="shared" si="114"/>
        <v>911.37422742638398</v>
      </c>
      <c r="AY214" s="301">
        <f t="shared" si="114"/>
        <v>1012.6380304737603</v>
      </c>
      <c r="AZ214" s="301">
        <f t="shared" si="114"/>
        <v>506.31901523688015</v>
      </c>
      <c r="BA214" s="301">
        <f t="shared" si="114"/>
        <v>1316.4294396158882</v>
      </c>
      <c r="BB214" s="301">
        <f t="shared" si="114"/>
        <v>0</v>
      </c>
      <c r="BC214" s="301">
        <f t="shared" si="114"/>
        <v>0</v>
      </c>
      <c r="BD214" s="301">
        <f t="shared" ref="BD214:BF233" si="115">+$AO214*VLOOKUP($E214,$AM$5:$BG$7,BD$1+3,FALSE)</f>
        <v>1417.6932426632641</v>
      </c>
      <c r="BE214" s="301">
        <f t="shared" si="115"/>
        <v>911.37422742638398</v>
      </c>
      <c r="BF214" s="301">
        <f t="shared" si="115"/>
        <v>708.84662133163204</v>
      </c>
      <c r="BG214" s="301">
        <f t="shared" si="110"/>
        <v>405.05521218950406</v>
      </c>
      <c r="BH214" s="301">
        <f t="shared" si="107"/>
        <v>6951.2700930585852</v>
      </c>
    </row>
    <row r="215" spans="2:60" ht="14.25" x14ac:dyDescent="0.2">
      <c r="B215" s="1730" t="s">
        <v>130</v>
      </c>
      <c r="C215" s="1989" t="s">
        <v>135</v>
      </c>
      <c r="D215" s="1990" t="s">
        <v>136</v>
      </c>
      <c r="E215" s="1989" t="s">
        <v>19</v>
      </c>
      <c r="F215" s="2011" t="s">
        <v>16</v>
      </c>
      <c r="G215" s="2021">
        <v>17</v>
      </c>
      <c r="H215" s="2018">
        <v>50735.794388897193</v>
      </c>
      <c r="I215" s="2006">
        <v>50735.794388897193</v>
      </c>
      <c r="J215" s="2006">
        <v>50735.794388897193</v>
      </c>
      <c r="K215" s="1996">
        <v>20.53</v>
      </c>
      <c r="L215" s="1539"/>
      <c r="O215" s="2278"/>
      <c r="P215" s="2278"/>
      <c r="Q215" s="2278"/>
      <c r="R215" s="301">
        <f t="shared" si="111"/>
        <v>1041605.8588040594</v>
      </c>
      <c r="S215" s="301">
        <f t="shared" si="108"/>
        <v>291910.84797431302</v>
      </c>
      <c r="T215" s="301">
        <f t="shared" si="108"/>
        <v>4058.8635511117764</v>
      </c>
      <c r="U215" s="301">
        <f t="shared" si="108"/>
        <v>220193.34764781382</v>
      </c>
      <c r="V215" s="301">
        <f t="shared" si="108"/>
        <v>0</v>
      </c>
      <c r="W215" s="301">
        <f t="shared" si="108"/>
        <v>451041.21211729606</v>
      </c>
      <c r="X215" s="301">
        <f t="shared" si="108"/>
        <v>1522.0738316669158</v>
      </c>
      <c r="Y215" s="301">
        <f t="shared" si="108"/>
        <v>1014.7158877779441</v>
      </c>
      <c r="Z215" s="301">
        <f t="shared" si="108"/>
        <v>1014.7158877779441</v>
      </c>
      <c r="AA215" s="301">
        <f t="shared" si="108"/>
        <v>4566.2214950007474</v>
      </c>
      <c r="AB215" s="301">
        <f t="shared" si="108"/>
        <v>5073.5794388897202</v>
      </c>
      <c r="AC215" s="301">
        <f t="shared" si="108"/>
        <v>2536.7897194448601</v>
      </c>
      <c r="AD215" s="301">
        <f t="shared" si="108"/>
        <v>6595.653270556636</v>
      </c>
      <c r="AE215" s="301">
        <f t="shared" si="108"/>
        <v>0</v>
      </c>
      <c r="AF215" s="301">
        <f t="shared" si="108"/>
        <v>0</v>
      </c>
      <c r="AG215" s="301">
        <f t="shared" si="112"/>
        <v>7103.011214445607</v>
      </c>
      <c r="AH215" s="301">
        <f t="shared" si="112"/>
        <v>4566.2214950007474</v>
      </c>
      <c r="AI215" s="301">
        <f t="shared" si="112"/>
        <v>3551.5056072228035</v>
      </c>
      <c r="AJ215" s="301">
        <f t="shared" si="109"/>
        <v>2029.4317755558882</v>
      </c>
      <c r="AK215" s="301">
        <f t="shared" si="106"/>
        <v>34827.667890184915</v>
      </c>
      <c r="AL215" s="1219" t="s">
        <v>1342</v>
      </c>
      <c r="AM215" s="73" t="s">
        <v>1342</v>
      </c>
      <c r="AN215" s="1219" t="s">
        <v>1342</v>
      </c>
      <c r="AO215" s="301">
        <f t="shared" si="113"/>
        <v>1041605.8588040594</v>
      </c>
      <c r="AP215" s="301">
        <f t="shared" si="114"/>
        <v>291910.84797431302</v>
      </c>
      <c r="AQ215" s="301">
        <f t="shared" si="114"/>
        <v>4058.8635511117764</v>
      </c>
      <c r="AR215" s="301">
        <f t="shared" si="114"/>
        <v>220193.34764781382</v>
      </c>
      <c r="AS215" s="301">
        <f t="shared" si="114"/>
        <v>0</v>
      </c>
      <c r="AT215" s="301">
        <f t="shared" si="114"/>
        <v>451041.21211729606</v>
      </c>
      <c r="AU215" s="301">
        <f t="shared" si="114"/>
        <v>1522.0738316669158</v>
      </c>
      <c r="AV215" s="301">
        <f t="shared" si="114"/>
        <v>1014.7158877779441</v>
      </c>
      <c r="AW215" s="301">
        <f t="shared" si="114"/>
        <v>1014.7158877779441</v>
      </c>
      <c r="AX215" s="301">
        <f t="shared" si="114"/>
        <v>4566.2214950007474</v>
      </c>
      <c r="AY215" s="301">
        <f t="shared" si="114"/>
        <v>5073.5794388897202</v>
      </c>
      <c r="AZ215" s="301">
        <f t="shared" si="114"/>
        <v>2536.7897194448601</v>
      </c>
      <c r="BA215" s="301">
        <f t="shared" si="114"/>
        <v>6595.653270556636</v>
      </c>
      <c r="BB215" s="301">
        <f t="shared" si="114"/>
        <v>0</v>
      </c>
      <c r="BC215" s="301">
        <f t="shared" si="114"/>
        <v>0</v>
      </c>
      <c r="BD215" s="301">
        <f t="shared" si="115"/>
        <v>7103.011214445607</v>
      </c>
      <c r="BE215" s="301">
        <f t="shared" si="115"/>
        <v>4566.2214950007474</v>
      </c>
      <c r="BF215" s="301">
        <f t="shared" si="115"/>
        <v>3551.5056072228035</v>
      </c>
      <c r="BG215" s="301">
        <f t="shared" si="110"/>
        <v>2029.4317755558882</v>
      </c>
      <c r="BH215" s="301">
        <f t="shared" si="107"/>
        <v>34827.667890184915</v>
      </c>
    </row>
    <row r="216" spans="2:60" ht="14.25" x14ac:dyDescent="0.2">
      <c r="B216" s="1730" t="s">
        <v>130</v>
      </c>
      <c r="C216" s="1989" t="s">
        <v>35</v>
      </c>
      <c r="D216" s="1990" t="s">
        <v>36</v>
      </c>
      <c r="E216" s="1989" t="s">
        <v>25</v>
      </c>
      <c r="F216" s="2011" t="s">
        <v>26</v>
      </c>
      <c r="G216" s="2021">
        <v>17</v>
      </c>
      <c r="H216" s="2018">
        <v>48154.405277833335</v>
      </c>
      <c r="I216" s="2006">
        <v>48154.405277833335</v>
      </c>
      <c r="J216" s="2006">
        <v>48154.405277833335</v>
      </c>
      <c r="K216" s="1996">
        <v>12.93</v>
      </c>
      <c r="L216" s="1539"/>
      <c r="O216" s="2278"/>
      <c r="P216" s="2278"/>
      <c r="Q216" s="2278"/>
      <c r="R216" s="301">
        <f t="shared" si="111"/>
        <v>622636.46024238504</v>
      </c>
      <c r="S216" s="301">
        <f t="shared" si="108"/>
        <v>277058.70081788237</v>
      </c>
      <c r="T216" s="301">
        <f t="shared" si="108"/>
        <v>3852.3524222266678</v>
      </c>
      <c r="U216" s="301">
        <f t="shared" si="108"/>
        <v>208990.11890579667</v>
      </c>
      <c r="V216" s="301">
        <f t="shared" si="108"/>
        <v>0</v>
      </c>
      <c r="W216" s="301">
        <f t="shared" si="108"/>
        <v>62119.182808405014</v>
      </c>
      <c r="X216" s="301">
        <f t="shared" si="108"/>
        <v>1444.632158335</v>
      </c>
      <c r="Y216" s="301">
        <f t="shared" si="108"/>
        <v>963.08810555666696</v>
      </c>
      <c r="Z216" s="301">
        <f t="shared" si="108"/>
        <v>963.08810555666696</v>
      </c>
      <c r="AA216" s="301">
        <f t="shared" si="108"/>
        <v>4333.896475005</v>
      </c>
      <c r="AB216" s="301">
        <f t="shared" si="108"/>
        <v>4815.4405277833348</v>
      </c>
      <c r="AC216" s="301">
        <f t="shared" si="108"/>
        <v>2407.7202638916674</v>
      </c>
      <c r="AD216" s="301">
        <f t="shared" si="108"/>
        <v>6260.0726861183339</v>
      </c>
      <c r="AE216" s="301">
        <f t="shared" si="108"/>
        <v>0</v>
      </c>
      <c r="AF216" s="301">
        <f t="shared" si="108"/>
        <v>0</v>
      </c>
      <c r="AG216" s="301">
        <f t="shared" si="112"/>
        <v>6741.6167388966687</v>
      </c>
      <c r="AH216" s="301">
        <f t="shared" si="112"/>
        <v>4333.896475005</v>
      </c>
      <c r="AI216" s="301">
        <f t="shared" si="112"/>
        <v>3370.8083694483344</v>
      </c>
      <c r="AJ216" s="301">
        <f t="shared" si="109"/>
        <v>1926.1762111133339</v>
      </c>
      <c r="AK216" s="301">
        <f t="shared" si="106"/>
        <v>33055.669171364309</v>
      </c>
      <c r="AL216" s="1219" t="s">
        <v>1342</v>
      </c>
      <c r="AM216" s="73" t="s">
        <v>1342</v>
      </c>
      <c r="AN216" s="1219" t="s">
        <v>1342</v>
      </c>
      <c r="AO216" s="301">
        <f t="shared" si="113"/>
        <v>622636.46024238504</v>
      </c>
      <c r="AP216" s="301">
        <f t="shared" si="114"/>
        <v>277058.70081788237</v>
      </c>
      <c r="AQ216" s="301">
        <f t="shared" si="114"/>
        <v>3852.3524222266678</v>
      </c>
      <c r="AR216" s="301">
        <f t="shared" si="114"/>
        <v>208990.11890579667</v>
      </c>
      <c r="AS216" s="301">
        <f t="shared" si="114"/>
        <v>0</v>
      </c>
      <c r="AT216" s="301">
        <f t="shared" si="114"/>
        <v>62119.182808405014</v>
      </c>
      <c r="AU216" s="301">
        <f t="shared" si="114"/>
        <v>1444.632158335</v>
      </c>
      <c r="AV216" s="301">
        <f t="shared" si="114"/>
        <v>963.08810555666696</v>
      </c>
      <c r="AW216" s="301">
        <f t="shared" si="114"/>
        <v>963.08810555666696</v>
      </c>
      <c r="AX216" s="301">
        <f t="shared" si="114"/>
        <v>4333.896475005</v>
      </c>
      <c r="AY216" s="301">
        <f t="shared" si="114"/>
        <v>4815.4405277833348</v>
      </c>
      <c r="AZ216" s="301">
        <f t="shared" si="114"/>
        <v>2407.7202638916674</v>
      </c>
      <c r="BA216" s="301">
        <f t="shared" si="114"/>
        <v>6260.0726861183339</v>
      </c>
      <c r="BB216" s="301">
        <f t="shared" si="114"/>
        <v>0</v>
      </c>
      <c r="BC216" s="301">
        <f t="shared" si="114"/>
        <v>0</v>
      </c>
      <c r="BD216" s="301">
        <f t="shared" si="115"/>
        <v>6741.6167388966687</v>
      </c>
      <c r="BE216" s="301">
        <f t="shared" si="115"/>
        <v>4333.896475005</v>
      </c>
      <c r="BF216" s="301">
        <f t="shared" si="115"/>
        <v>3370.8083694483344</v>
      </c>
      <c r="BG216" s="301">
        <f t="shared" si="110"/>
        <v>1926.1762111133339</v>
      </c>
      <c r="BH216" s="301">
        <f t="shared" si="107"/>
        <v>33055.669171364309</v>
      </c>
    </row>
    <row r="217" spans="2:60" ht="14.25" x14ac:dyDescent="0.2">
      <c r="B217" s="1730" t="s">
        <v>130</v>
      </c>
      <c r="C217" s="1989" t="s">
        <v>35</v>
      </c>
      <c r="D217" s="1990" t="s">
        <v>23</v>
      </c>
      <c r="E217" s="1989" t="s">
        <v>25</v>
      </c>
      <c r="F217" s="2011" t="s">
        <v>26</v>
      </c>
      <c r="G217" s="2021">
        <v>17</v>
      </c>
      <c r="H217" s="2018">
        <v>5182.2751593681805</v>
      </c>
      <c r="I217" s="2006">
        <v>5182.2751593681805</v>
      </c>
      <c r="J217" s="2006">
        <v>5182.2751593681805</v>
      </c>
      <c r="K217" s="1996">
        <v>12.93</v>
      </c>
      <c r="L217" s="1539"/>
      <c r="O217" s="2278"/>
      <c r="P217" s="2278"/>
      <c r="Q217" s="2278"/>
      <c r="R217" s="301">
        <f t="shared" si="111"/>
        <v>67006.817810630571</v>
      </c>
      <c r="S217" s="301">
        <f t="shared" si="108"/>
        <v>29816.470884674472</v>
      </c>
      <c r="T217" s="301">
        <f t="shared" si="108"/>
        <v>414.58201274945452</v>
      </c>
      <c r="U217" s="301">
        <f t="shared" si="108"/>
        <v>22491.074191657903</v>
      </c>
      <c r="V217" s="301">
        <f t="shared" si="108"/>
        <v>0</v>
      </c>
      <c r="W217" s="301">
        <f t="shared" si="108"/>
        <v>6685.1349555849529</v>
      </c>
      <c r="X217" s="301">
        <f t="shared" si="108"/>
        <v>155.4682547810454</v>
      </c>
      <c r="Y217" s="301">
        <f t="shared" si="108"/>
        <v>103.64550318736363</v>
      </c>
      <c r="Z217" s="301">
        <f t="shared" si="108"/>
        <v>103.64550318736363</v>
      </c>
      <c r="AA217" s="301">
        <f t="shared" si="108"/>
        <v>466.40476434313621</v>
      </c>
      <c r="AB217" s="301">
        <f t="shared" si="108"/>
        <v>518.22751593681812</v>
      </c>
      <c r="AC217" s="301">
        <f t="shared" si="108"/>
        <v>259.11375796840906</v>
      </c>
      <c r="AD217" s="301">
        <f t="shared" si="108"/>
        <v>673.69577071786352</v>
      </c>
      <c r="AE217" s="301">
        <f t="shared" si="108"/>
        <v>0</v>
      </c>
      <c r="AF217" s="301">
        <f t="shared" si="108"/>
        <v>0</v>
      </c>
      <c r="AG217" s="301">
        <f t="shared" si="112"/>
        <v>725.51852231154533</v>
      </c>
      <c r="AH217" s="301">
        <f t="shared" si="112"/>
        <v>466.40476434313621</v>
      </c>
      <c r="AI217" s="301">
        <f t="shared" si="112"/>
        <v>362.75926115577266</v>
      </c>
      <c r="AJ217" s="301">
        <f t="shared" si="109"/>
        <v>207.29100637472726</v>
      </c>
      <c r="AK217" s="301">
        <f t="shared" si="106"/>
        <v>3557.3811416566095</v>
      </c>
      <c r="AL217" s="1219" t="s">
        <v>1342</v>
      </c>
      <c r="AM217" s="73" t="s">
        <v>1342</v>
      </c>
      <c r="AN217" s="1219" t="s">
        <v>1342</v>
      </c>
      <c r="AO217" s="301">
        <f t="shared" si="113"/>
        <v>67006.817810630571</v>
      </c>
      <c r="AP217" s="301">
        <f t="shared" si="114"/>
        <v>29816.470884674472</v>
      </c>
      <c r="AQ217" s="301">
        <f t="shared" si="114"/>
        <v>414.58201274945452</v>
      </c>
      <c r="AR217" s="301">
        <f t="shared" si="114"/>
        <v>22491.074191657903</v>
      </c>
      <c r="AS217" s="301">
        <f t="shared" si="114"/>
        <v>0</v>
      </c>
      <c r="AT217" s="301">
        <f t="shared" si="114"/>
        <v>6685.1349555849529</v>
      </c>
      <c r="AU217" s="301">
        <f t="shared" si="114"/>
        <v>155.4682547810454</v>
      </c>
      <c r="AV217" s="301">
        <f t="shared" si="114"/>
        <v>103.64550318736363</v>
      </c>
      <c r="AW217" s="301">
        <f t="shared" si="114"/>
        <v>103.64550318736363</v>
      </c>
      <c r="AX217" s="301">
        <f t="shared" si="114"/>
        <v>466.40476434313621</v>
      </c>
      <c r="AY217" s="301">
        <f t="shared" si="114"/>
        <v>518.22751593681812</v>
      </c>
      <c r="AZ217" s="301">
        <f t="shared" si="114"/>
        <v>259.11375796840906</v>
      </c>
      <c r="BA217" s="301">
        <f t="shared" si="114"/>
        <v>673.69577071786352</v>
      </c>
      <c r="BB217" s="301">
        <f t="shared" si="114"/>
        <v>0</v>
      </c>
      <c r="BC217" s="301">
        <f t="shared" si="114"/>
        <v>0</v>
      </c>
      <c r="BD217" s="301">
        <f t="shared" si="115"/>
        <v>725.51852231154533</v>
      </c>
      <c r="BE217" s="301">
        <f t="shared" si="115"/>
        <v>466.40476434313621</v>
      </c>
      <c r="BF217" s="301">
        <f t="shared" si="115"/>
        <v>362.75926115577266</v>
      </c>
      <c r="BG217" s="301">
        <f t="shared" si="110"/>
        <v>207.29100637472726</v>
      </c>
      <c r="BH217" s="301">
        <f t="shared" si="107"/>
        <v>3557.3811416566095</v>
      </c>
    </row>
    <row r="218" spans="2:60" ht="14.25" x14ac:dyDescent="0.2">
      <c r="B218" s="1730" t="s">
        <v>130</v>
      </c>
      <c r="C218" s="1989" t="s">
        <v>35</v>
      </c>
      <c r="D218" s="1990" t="s">
        <v>37</v>
      </c>
      <c r="E218" s="1989" t="s">
        <v>25</v>
      </c>
      <c r="F218" s="2011" t="s">
        <v>26</v>
      </c>
      <c r="G218" s="2003">
        <v>17.25</v>
      </c>
      <c r="H218" s="1813">
        <v>1912.387127231415</v>
      </c>
      <c r="I218" s="2006">
        <v>1912.387127231415</v>
      </c>
      <c r="J218" s="2006">
        <v>1912.387127231415</v>
      </c>
      <c r="K218" s="2009">
        <v>12.93</v>
      </c>
      <c r="L218" s="1539"/>
      <c r="O218" s="2278"/>
      <c r="P218" s="2278"/>
      <c r="Q218" s="2278"/>
      <c r="R218" s="301">
        <f t="shared" si="111"/>
        <v>24727.165555102194</v>
      </c>
      <c r="S218" s="301">
        <f t="shared" si="108"/>
        <v>11003.011871386941</v>
      </c>
      <c r="T218" s="301">
        <f t="shared" si="108"/>
        <v>152.99097017851321</v>
      </c>
      <c r="U218" s="301">
        <f t="shared" si="108"/>
        <v>8299.7601321843395</v>
      </c>
      <c r="V218" s="301">
        <f t="shared" si="108"/>
        <v>0</v>
      </c>
      <c r="W218" s="301">
        <f t="shared" si="108"/>
        <v>2466.9793941285252</v>
      </c>
      <c r="X218" s="301">
        <f t="shared" si="108"/>
        <v>57.371613816942443</v>
      </c>
      <c r="Y218" s="301">
        <f t="shared" si="108"/>
        <v>38.247742544628302</v>
      </c>
      <c r="Z218" s="301">
        <f t="shared" si="108"/>
        <v>38.247742544628302</v>
      </c>
      <c r="AA218" s="301">
        <f t="shared" si="108"/>
        <v>172.11484145082733</v>
      </c>
      <c r="AB218" s="301">
        <f t="shared" si="108"/>
        <v>191.23871272314153</v>
      </c>
      <c r="AC218" s="301">
        <f t="shared" si="108"/>
        <v>95.619356361570766</v>
      </c>
      <c r="AD218" s="301">
        <f t="shared" si="108"/>
        <v>248.61032654008395</v>
      </c>
      <c r="AE218" s="301">
        <f t="shared" si="108"/>
        <v>0</v>
      </c>
      <c r="AF218" s="301">
        <f t="shared" si="108"/>
        <v>0</v>
      </c>
      <c r="AG218" s="301">
        <f t="shared" si="112"/>
        <v>267.73419781239812</v>
      </c>
      <c r="AH218" s="301">
        <f t="shared" si="112"/>
        <v>172.11484145082733</v>
      </c>
      <c r="AI218" s="301">
        <f t="shared" si="112"/>
        <v>133.86709890619906</v>
      </c>
      <c r="AJ218" s="301">
        <f t="shared" si="109"/>
        <v>76.495485089256604</v>
      </c>
      <c r="AK218" s="301">
        <f t="shared" si="106"/>
        <v>1312.7612279833716</v>
      </c>
      <c r="AL218" s="1219" t="s">
        <v>1342</v>
      </c>
      <c r="AM218" s="73" t="s">
        <v>1342</v>
      </c>
      <c r="AN218" s="1219" t="s">
        <v>1342</v>
      </c>
      <c r="AO218" s="301">
        <f t="shared" si="113"/>
        <v>24727.165555102194</v>
      </c>
      <c r="AP218" s="301">
        <f t="shared" si="114"/>
        <v>11003.011871386941</v>
      </c>
      <c r="AQ218" s="301">
        <f t="shared" si="114"/>
        <v>152.99097017851321</v>
      </c>
      <c r="AR218" s="301">
        <f t="shared" si="114"/>
        <v>8299.7601321843395</v>
      </c>
      <c r="AS218" s="301">
        <f t="shared" si="114"/>
        <v>0</v>
      </c>
      <c r="AT218" s="301">
        <f t="shared" si="114"/>
        <v>2466.9793941285252</v>
      </c>
      <c r="AU218" s="301">
        <f t="shared" si="114"/>
        <v>57.371613816942443</v>
      </c>
      <c r="AV218" s="301">
        <f t="shared" si="114"/>
        <v>38.247742544628302</v>
      </c>
      <c r="AW218" s="301">
        <f t="shared" si="114"/>
        <v>38.247742544628302</v>
      </c>
      <c r="AX218" s="301">
        <f t="shared" si="114"/>
        <v>172.11484145082733</v>
      </c>
      <c r="AY218" s="301">
        <f t="shared" si="114"/>
        <v>191.23871272314153</v>
      </c>
      <c r="AZ218" s="301">
        <f t="shared" si="114"/>
        <v>95.619356361570766</v>
      </c>
      <c r="BA218" s="301">
        <f t="shared" si="114"/>
        <v>248.61032654008395</v>
      </c>
      <c r="BB218" s="301">
        <f t="shared" si="114"/>
        <v>0</v>
      </c>
      <c r="BC218" s="301">
        <f t="shared" si="114"/>
        <v>0</v>
      </c>
      <c r="BD218" s="301">
        <f t="shared" si="115"/>
        <v>267.73419781239812</v>
      </c>
      <c r="BE218" s="301">
        <f t="shared" si="115"/>
        <v>172.11484145082733</v>
      </c>
      <c r="BF218" s="301">
        <f t="shared" si="115"/>
        <v>133.86709890619906</v>
      </c>
      <c r="BG218" s="301">
        <f t="shared" si="110"/>
        <v>76.495485089256604</v>
      </c>
      <c r="BH218" s="301">
        <f t="shared" si="107"/>
        <v>1312.7612279833716</v>
      </c>
    </row>
    <row r="219" spans="2:60" ht="14.25" x14ac:dyDescent="0.2">
      <c r="B219" s="1730" t="s">
        <v>130</v>
      </c>
      <c r="C219" s="1989" t="s">
        <v>35</v>
      </c>
      <c r="D219" s="1990" t="s">
        <v>38</v>
      </c>
      <c r="E219" s="1989" t="s">
        <v>25</v>
      </c>
      <c r="F219" s="2011" t="s">
        <v>26</v>
      </c>
      <c r="G219" s="2003">
        <v>17</v>
      </c>
      <c r="H219" s="1813">
        <v>11647.282552281175</v>
      </c>
      <c r="I219" s="2006">
        <v>11647.282552281175</v>
      </c>
      <c r="J219" s="2006">
        <v>11647.282552281175</v>
      </c>
      <c r="K219" s="2009">
        <v>12.93</v>
      </c>
      <c r="L219" s="1539"/>
      <c r="O219" s="2278"/>
      <c r="P219" s="2278"/>
      <c r="Q219" s="2278"/>
      <c r="R219" s="301">
        <f t="shared" si="111"/>
        <v>150599.36340099559</v>
      </c>
      <c r="S219" s="301">
        <f t="shared" si="108"/>
        <v>67013.203742737751</v>
      </c>
      <c r="T219" s="301">
        <f t="shared" si="108"/>
        <v>931.78260418249408</v>
      </c>
      <c r="U219" s="301">
        <f t="shared" si="108"/>
        <v>50549.206276900295</v>
      </c>
      <c r="V219" s="301">
        <f t="shared" si="108"/>
        <v>0</v>
      </c>
      <c r="W219" s="301">
        <f t="shared" si="108"/>
        <v>15024.994492442716</v>
      </c>
      <c r="X219" s="301">
        <f t="shared" si="108"/>
        <v>349.41847656843521</v>
      </c>
      <c r="Y219" s="301">
        <f t="shared" si="108"/>
        <v>232.94565104562352</v>
      </c>
      <c r="Z219" s="301">
        <f t="shared" si="108"/>
        <v>232.94565104562352</v>
      </c>
      <c r="AA219" s="301">
        <f t="shared" si="108"/>
        <v>1048.2554297053057</v>
      </c>
      <c r="AB219" s="301">
        <f t="shared" si="108"/>
        <v>1164.7282552281176</v>
      </c>
      <c r="AC219" s="301">
        <f t="shared" si="108"/>
        <v>582.36412761405882</v>
      </c>
      <c r="AD219" s="301">
        <f t="shared" si="108"/>
        <v>1514.1467317965528</v>
      </c>
      <c r="AE219" s="301">
        <f t="shared" si="108"/>
        <v>0</v>
      </c>
      <c r="AF219" s="301">
        <f t="shared" si="108"/>
        <v>0</v>
      </c>
      <c r="AG219" s="301">
        <f t="shared" si="112"/>
        <v>1630.6195573193647</v>
      </c>
      <c r="AH219" s="301">
        <f t="shared" si="112"/>
        <v>1048.2554297053057</v>
      </c>
      <c r="AI219" s="301">
        <f t="shared" si="112"/>
        <v>815.30977865968237</v>
      </c>
      <c r="AJ219" s="301">
        <f t="shared" si="109"/>
        <v>465.89130209124704</v>
      </c>
      <c r="AK219" s="301">
        <f t="shared" si="106"/>
        <v>7995.2958939530145</v>
      </c>
      <c r="AL219" s="1219" t="s">
        <v>1342</v>
      </c>
      <c r="AM219" s="73" t="s">
        <v>1342</v>
      </c>
      <c r="AN219" s="1219" t="s">
        <v>1342</v>
      </c>
      <c r="AO219" s="301">
        <f t="shared" si="113"/>
        <v>150599.36340099559</v>
      </c>
      <c r="AP219" s="301">
        <f t="shared" ref="AP219:BC228" si="116">+$AO219*VLOOKUP($E219,$AM$5:$BC$7,AP$1+3,FALSE)</f>
        <v>67013.203742737751</v>
      </c>
      <c r="AQ219" s="301">
        <f t="shared" si="116"/>
        <v>931.78260418249408</v>
      </c>
      <c r="AR219" s="301">
        <f t="shared" si="116"/>
        <v>50549.206276900295</v>
      </c>
      <c r="AS219" s="301">
        <f t="shared" si="116"/>
        <v>0</v>
      </c>
      <c r="AT219" s="301">
        <f t="shared" si="116"/>
        <v>15024.994492442716</v>
      </c>
      <c r="AU219" s="301">
        <f t="shared" si="116"/>
        <v>349.41847656843521</v>
      </c>
      <c r="AV219" s="301">
        <f t="shared" si="116"/>
        <v>232.94565104562352</v>
      </c>
      <c r="AW219" s="301">
        <f t="shared" si="116"/>
        <v>232.94565104562352</v>
      </c>
      <c r="AX219" s="301">
        <f t="shared" si="116"/>
        <v>1048.2554297053057</v>
      </c>
      <c r="AY219" s="301">
        <f t="shared" si="116"/>
        <v>1164.7282552281176</v>
      </c>
      <c r="AZ219" s="301">
        <f t="shared" si="116"/>
        <v>582.36412761405882</v>
      </c>
      <c r="BA219" s="301">
        <f t="shared" si="116"/>
        <v>1514.1467317965528</v>
      </c>
      <c r="BB219" s="301">
        <f t="shared" si="116"/>
        <v>0</v>
      </c>
      <c r="BC219" s="301">
        <f t="shared" si="116"/>
        <v>0</v>
      </c>
      <c r="BD219" s="301">
        <f t="shared" si="115"/>
        <v>1630.6195573193647</v>
      </c>
      <c r="BE219" s="301">
        <f t="shared" si="115"/>
        <v>1048.2554297053057</v>
      </c>
      <c r="BF219" s="301">
        <f t="shared" si="115"/>
        <v>815.30977865968237</v>
      </c>
      <c r="BG219" s="301">
        <f t="shared" si="110"/>
        <v>465.89130209124704</v>
      </c>
      <c r="BH219" s="301">
        <f t="shared" si="107"/>
        <v>7995.2958939530145</v>
      </c>
    </row>
    <row r="220" spans="2:60" s="1488" customFormat="1" ht="14.25" x14ac:dyDescent="0.2">
      <c r="B220" s="1730" t="s">
        <v>130</v>
      </c>
      <c r="C220" s="1989" t="s">
        <v>35</v>
      </c>
      <c r="D220" s="1990" t="s">
        <v>1840</v>
      </c>
      <c r="E220" s="1989" t="s">
        <v>25</v>
      </c>
      <c r="F220" s="2011" t="s">
        <v>26</v>
      </c>
      <c r="G220" s="2003">
        <v>17</v>
      </c>
      <c r="H220" s="1813">
        <v>6200.4486498982797</v>
      </c>
      <c r="I220" s="2006">
        <v>6200.4486498982797</v>
      </c>
      <c r="J220" s="2006">
        <v>6200.4486498982797</v>
      </c>
      <c r="K220" s="2009">
        <v>12.93</v>
      </c>
      <c r="L220" s="1539"/>
      <c r="M220" s="301"/>
      <c r="N220" s="301"/>
      <c r="O220" s="2278"/>
      <c r="P220" s="2278"/>
      <c r="Q220" s="2278"/>
      <c r="R220" s="301">
        <f t="shared" ref="R220" si="117">+I220*VLOOKUP($E220,$P$5:$R$7,3,FALSE)</f>
        <v>80171.801043184751</v>
      </c>
      <c r="S220" s="301">
        <f t="shared" ref="S220:AF220" si="118">+$R220*VLOOKUP($E220,$P$5:$AF$7,S$1+3,FALSE)</f>
        <v>35674.581328898617</v>
      </c>
      <c r="T220" s="301">
        <f t="shared" si="118"/>
        <v>496.03589199186246</v>
      </c>
      <c r="U220" s="301">
        <f t="shared" si="118"/>
        <v>26909.947140558532</v>
      </c>
      <c r="V220" s="301">
        <f t="shared" si="118"/>
        <v>0</v>
      </c>
      <c r="W220" s="301">
        <f t="shared" si="118"/>
        <v>7998.5787583687807</v>
      </c>
      <c r="X220" s="301">
        <f t="shared" si="118"/>
        <v>186.01345949694837</v>
      </c>
      <c r="Y220" s="301">
        <f t="shared" si="118"/>
        <v>124.00897299796561</v>
      </c>
      <c r="Z220" s="301">
        <f t="shared" si="118"/>
        <v>124.00897299796561</v>
      </c>
      <c r="AA220" s="301">
        <f t="shared" si="118"/>
        <v>558.04037849084511</v>
      </c>
      <c r="AB220" s="301">
        <f t="shared" si="118"/>
        <v>620.04486498982806</v>
      </c>
      <c r="AC220" s="301">
        <f t="shared" si="118"/>
        <v>310.02243249491403</v>
      </c>
      <c r="AD220" s="301">
        <f t="shared" si="118"/>
        <v>806.05832448677631</v>
      </c>
      <c r="AE220" s="301">
        <f t="shared" si="118"/>
        <v>0</v>
      </c>
      <c r="AF220" s="301">
        <f t="shared" si="118"/>
        <v>0</v>
      </c>
      <c r="AG220" s="301">
        <f t="shared" si="112"/>
        <v>868.06281098575926</v>
      </c>
      <c r="AH220" s="301">
        <f t="shared" si="112"/>
        <v>558.04037849084511</v>
      </c>
      <c r="AI220" s="301">
        <f t="shared" si="112"/>
        <v>434.03140549287963</v>
      </c>
      <c r="AJ220" s="301">
        <f t="shared" si="109"/>
        <v>248.01794599593123</v>
      </c>
      <c r="AK220" s="301">
        <f t="shared" si="106"/>
        <v>4256.3079764463037</v>
      </c>
      <c r="AL220" s="1219" t="s">
        <v>1342</v>
      </c>
      <c r="AM220" s="73" t="s">
        <v>1342</v>
      </c>
      <c r="AN220" s="1219" t="s">
        <v>1342</v>
      </c>
      <c r="AO220" s="301">
        <f t="shared" ref="AO220" si="119">+J220*K220</f>
        <v>80171.801043184751</v>
      </c>
      <c r="AP220" s="301">
        <f t="shared" si="116"/>
        <v>35674.581328898617</v>
      </c>
      <c r="AQ220" s="301">
        <f t="shared" si="116"/>
        <v>496.03589199186246</v>
      </c>
      <c r="AR220" s="301">
        <f t="shared" si="116"/>
        <v>26909.947140558532</v>
      </c>
      <c r="AS220" s="301">
        <f t="shared" si="116"/>
        <v>0</v>
      </c>
      <c r="AT220" s="301">
        <f t="shared" si="116"/>
        <v>7998.5787583687807</v>
      </c>
      <c r="AU220" s="301">
        <f t="shared" si="116"/>
        <v>186.01345949694837</v>
      </c>
      <c r="AV220" s="301">
        <f t="shared" si="116"/>
        <v>124.00897299796561</v>
      </c>
      <c r="AW220" s="301">
        <f t="shared" si="116"/>
        <v>124.00897299796561</v>
      </c>
      <c r="AX220" s="301">
        <f t="shared" si="116"/>
        <v>558.04037849084511</v>
      </c>
      <c r="AY220" s="301">
        <f t="shared" si="116"/>
        <v>620.04486498982806</v>
      </c>
      <c r="AZ220" s="301">
        <f t="shared" si="116"/>
        <v>310.02243249491403</v>
      </c>
      <c r="BA220" s="301">
        <f t="shared" si="116"/>
        <v>806.05832448677631</v>
      </c>
      <c r="BB220" s="301">
        <f t="shared" si="116"/>
        <v>0</v>
      </c>
      <c r="BC220" s="301">
        <f t="shared" si="116"/>
        <v>0</v>
      </c>
      <c r="BD220" s="301">
        <f t="shared" si="115"/>
        <v>868.06281098575926</v>
      </c>
      <c r="BE220" s="301">
        <f t="shared" si="115"/>
        <v>558.04037849084511</v>
      </c>
      <c r="BF220" s="301">
        <f t="shared" si="115"/>
        <v>434.03140549287963</v>
      </c>
      <c r="BG220" s="301">
        <f t="shared" si="110"/>
        <v>248.01794599593123</v>
      </c>
      <c r="BH220" s="301">
        <f t="shared" si="107"/>
        <v>4256.3079764463037</v>
      </c>
    </row>
    <row r="221" spans="2:60" ht="14.25" x14ac:dyDescent="0.2">
      <c r="B221" s="1730" t="s">
        <v>130</v>
      </c>
      <c r="C221" s="1989" t="s">
        <v>24</v>
      </c>
      <c r="D221" s="1990" t="s">
        <v>23</v>
      </c>
      <c r="E221" s="1989" t="s">
        <v>25</v>
      </c>
      <c r="F221" s="2011" t="s">
        <v>26</v>
      </c>
      <c r="G221" s="2003">
        <v>17</v>
      </c>
      <c r="H221" s="1813">
        <v>3252.5025372422406</v>
      </c>
      <c r="I221" s="2006">
        <v>3252.5025372422406</v>
      </c>
      <c r="J221" s="2006">
        <v>3252.5025372422406</v>
      </c>
      <c r="K221" s="2009">
        <v>12.93</v>
      </c>
      <c r="L221" s="1539"/>
      <c r="O221" s="2278"/>
      <c r="P221" s="2278"/>
      <c r="Q221" s="2278"/>
      <c r="R221" s="301">
        <f t="shared" si="111"/>
        <v>42054.857806542168</v>
      </c>
      <c r="S221" s="301">
        <f t="shared" si="108"/>
        <v>18713.430727178256</v>
      </c>
      <c r="T221" s="301">
        <f t="shared" si="108"/>
        <v>260.2002029793793</v>
      </c>
      <c r="U221" s="301">
        <f t="shared" si="108"/>
        <v>14115.861011631323</v>
      </c>
      <c r="V221" s="301">
        <f t="shared" si="108"/>
        <v>0</v>
      </c>
      <c r="W221" s="301">
        <f t="shared" si="108"/>
        <v>4195.7282730424904</v>
      </c>
      <c r="X221" s="301">
        <f t="shared" si="108"/>
        <v>97.575076117267201</v>
      </c>
      <c r="Y221" s="301">
        <f t="shared" si="108"/>
        <v>65.050050744844825</v>
      </c>
      <c r="Z221" s="301">
        <f t="shared" si="108"/>
        <v>65.050050744844825</v>
      </c>
      <c r="AA221" s="301">
        <f t="shared" si="108"/>
        <v>292.7252283518016</v>
      </c>
      <c r="AB221" s="301">
        <f t="shared" si="108"/>
        <v>325.25025372422408</v>
      </c>
      <c r="AC221" s="301">
        <f t="shared" si="108"/>
        <v>162.62512686211204</v>
      </c>
      <c r="AD221" s="301">
        <f t="shared" si="108"/>
        <v>422.82532984149128</v>
      </c>
      <c r="AE221" s="301">
        <f t="shared" si="108"/>
        <v>0</v>
      </c>
      <c r="AF221" s="301">
        <f t="shared" si="108"/>
        <v>0</v>
      </c>
      <c r="AG221" s="301">
        <f t="shared" si="112"/>
        <v>455.35035521391376</v>
      </c>
      <c r="AH221" s="301">
        <f t="shared" si="112"/>
        <v>292.7252283518016</v>
      </c>
      <c r="AI221" s="301">
        <f t="shared" si="112"/>
        <v>227.67517760695688</v>
      </c>
      <c r="AJ221" s="301">
        <f t="shared" si="109"/>
        <v>130.10010148968965</v>
      </c>
      <c r="AK221" s="301">
        <f t="shared" si="106"/>
        <v>2232.6856126617704</v>
      </c>
      <c r="AL221" s="1219" t="s">
        <v>1342</v>
      </c>
      <c r="AM221" s="73" t="s">
        <v>1342</v>
      </c>
      <c r="AN221" s="1219" t="s">
        <v>1342</v>
      </c>
      <c r="AO221" s="301">
        <f t="shared" si="113"/>
        <v>42054.857806542168</v>
      </c>
      <c r="AP221" s="301">
        <f t="shared" si="116"/>
        <v>18713.430727178256</v>
      </c>
      <c r="AQ221" s="301">
        <f t="shared" si="116"/>
        <v>260.2002029793793</v>
      </c>
      <c r="AR221" s="301">
        <f t="shared" si="116"/>
        <v>14115.861011631323</v>
      </c>
      <c r="AS221" s="301">
        <f t="shared" si="116"/>
        <v>0</v>
      </c>
      <c r="AT221" s="301">
        <f t="shared" si="116"/>
        <v>4195.7282730424904</v>
      </c>
      <c r="AU221" s="301">
        <f t="shared" si="116"/>
        <v>97.575076117267201</v>
      </c>
      <c r="AV221" s="301">
        <f t="shared" si="116"/>
        <v>65.050050744844825</v>
      </c>
      <c r="AW221" s="301">
        <f t="shared" si="116"/>
        <v>65.050050744844825</v>
      </c>
      <c r="AX221" s="301">
        <f t="shared" si="116"/>
        <v>292.7252283518016</v>
      </c>
      <c r="AY221" s="301">
        <f t="shared" si="116"/>
        <v>325.25025372422408</v>
      </c>
      <c r="AZ221" s="301">
        <f t="shared" si="116"/>
        <v>162.62512686211204</v>
      </c>
      <c r="BA221" s="301">
        <f t="shared" si="116"/>
        <v>422.82532984149128</v>
      </c>
      <c r="BB221" s="301">
        <f t="shared" si="116"/>
        <v>0</v>
      </c>
      <c r="BC221" s="301">
        <f t="shared" si="116"/>
        <v>0</v>
      </c>
      <c r="BD221" s="301">
        <f t="shared" si="115"/>
        <v>455.35035521391376</v>
      </c>
      <c r="BE221" s="301">
        <f t="shared" si="115"/>
        <v>292.7252283518016</v>
      </c>
      <c r="BF221" s="301">
        <f t="shared" si="115"/>
        <v>227.67517760695688</v>
      </c>
      <c r="BG221" s="301">
        <f t="shared" si="110"/>
        <v>130.10010148968965</v>
      </c>
      <c r="BH221" s="301">
        <f t="shared" si="107"/>
        <v>2232.6856126617704</v>
      </c>
    </row>
    <row r="222" spans="2:60" ht="14.25" x14ac:dyDescent="0.2">
      <c r="B222" s="1730" t="s">
        <v>130</v>
      </c>
      <c r="C222" s="1989" t="s">
        <v>24</v>
      </c>
      <c r="D222" s="1990" t="s">
        <v>27</v>
      </c>
      <c r="E222" s="1989" t="s">
        <v>25</v>
      </c>
      <c r="F222" s="2011" t="s">
        <v>26</v>
      </c>
      <c r="G222" s="2003">
        <v>17</v>
      </c>
      <c r="H222" s="1813">
        <v>30878.93736709634</v>
      </c>
      <c r="I222" s="2006">
        <v>30878.93736709634</v>
      </c>
      <c r="J222" s="2006">
        <v>30878.93736709634</v>
      </c>
      <c r="K222" s="2009">
        <v>12.93</v>
      </c>
      <c r="L222" s="1539"/>
      <c r="O222" s="2278"/>
      <c r="P222" s="2278"/>
      <c r="Q222" s="2278"/>
      <c r="R222" s="301">
        <f t="shared" si="111"/>
        <v>399264.66015655565</v>
      </c>
      <c r="S222" s="301">
        <f t="shared" si="108"/>
        <v>177663.46028371944</v>
      </c>
      <c r="T222" s="301">
        <f t="shared" si="108"/>
        <v>2470.3149893677073</v>
      </c>
      <c r="U222" s="301">
        <f t="shared" si="108"/>
        <v>134014.58817319811</v>
      </c>
      <c r="V222" s="301">
        <f t="shared" si="108"/>
        <v>0</v>
      </c>
      <c r="W222" s="301">
        <f t="shared" si="108"/>
        <v>39833.829203554276</v>
      </c>
      <c r="X222" s="301">
        <f t="shared" si="108"/>
        <v>926.36812101289013</v>
      </c>
      <c r="Y222" s="301">
        <f t="shared" si="108"/>
        <v>617.57874734192683</v>
      </c>
      <c r="Z222" s="301">
        <f t="shared" si="108"/>
        <v>617.57874734192683</v>
      </c>
      <c r="AA222" s="301">
        <f t="shared" si="108"/>
        <v>2779.1043630386703</v>
      </c>
      <c r="AB222" s="301">
        <f t="shared" si="108"/>
        <v>3087.8937367096346</v>
      </c>
      <c r="AC222" s="301">
        <f t="shared" si="108"/>
        <v>1543.9468683548173</v>
      </c>
      <c r="AD222" s="301">
        <f t="shared" si="108"/>
        <v>4014.2618577225244</v>
      </c>
      <c r="AE222" s="301">
        <f t="shared" si="108"/>
        <v>0</v>
      </c>
      <c r="AF222" s="301">
        <f t="shared" si="108"/>
        <v>0</v>
      </c>
      <c r="AG222" s="301">
        <f t="shared" si="112"/>
        <v>4323.0512313934878</v>
      </c>
      <c r="AH222" s="301">
        <f t="shared" si="112"/>
        <v>2779.1043630386703</v>
      </c>
      <c r="AI222" s="301">
        <f t="shared" si="112"/>
        <v>2161.5256156967439</v>
      </c>
      <c r="AJ222" s="301">
        <f t="shared" si="109"/>
        <v>1235.1574946838537</v>
      </c>
      <c r="AK222" s="301">
        <f t="shared" si="106"/>
        <v>21196.896360380975</v>
      </c>
      <c r="AL222" s="1219" t="s">
        <v>1342</v>
      </c>
      <c r="AM222" s="73" t="s">
        <v>1342</v>
      </c>
      <c r="AN222" s="1219" t="s">
        <v>1342</v>
      </c>
      <c r="AO222" s="301">
        <f t="shared" si="113"/>
        <v>399264.66015655565</v>
      </c>
      <c r="AP222" s="301">
        <f t="shared" si="116"/>
        <v>177663.46028371944</v>
      </c>
      <c r="AQ222" s="301">
        <f t="shared" si="116"/>
        <v>2470.3149893677073</v>
      </c>
      <c r="AR222" s="301">
        <f t="shared" si="116"/>
        <v>134014.58817319811</v>
      </c>
      <c r="AS222" s="301">
        <f t="shared" si="116"/>
        <v>0</v>
      </c>
      <c r="AT222" s="301">
        <f t="shared" si="116"/>
        <v>39833.829203554276</v>
      </c>
      <c r="AU222" s="301">
        <f t="shared" si="116"/>
        <v>926.36812101289013</v>
      </c>
      <c r="AV222" s="301">
        <f t="shared" si="116"/>
        <v>617.57874734192683</v>
      </c>
      <c r="AW222" s="301">
        <f t="shared" si="116"/>
        <v>617.57874734192683</v>
      </c>
      <c r="AX222" s="301">
        <f t="shared" si="116"/>
        <v>2779.1043630386703</v>
      </c>
      <c r="AY222" s="301">
        <f t="shared" si="116"/>
        <v>3087.8937367096346</v>
      </c>
      <c r="AZ222" s="301">
        <f t="shared" si="116"/>
        <v>1543.9468683548173</v>
      </c>
      <c r="BA222" s="301">
        <f t="shared" si="116"/>
        <v>4014.2618577225244</v>
      </c>
      <c r="BB222" s="301">
        <f t="shared" si="116"/>
        <v>0</v>
      </c>
      <c r="BC222" s="301">
        <f t="shared" si="116"/>
        <v>0</v>
      </c>
      <c r="BD222" s="301">
        <f t="shared" si="115"/>
        <v>4323.0512313934878</v>
      </c>
      <c r="BE222" s="301">
        <f t="shared" si="115"/>
        <v>2779.1043630386703</v>
      </c>
      <c r="BF222" s="301">
        <f t="shared" si="115"/>
        <v>2161.5256156967439</v>
      </c>
      <c r="BG222" s="301">
        <f t="shared" si="110"/>
        <v>1235.1574946838537</v>
      </c>
      <c r="BH222" s="301">
        <f t="shared" si="107"/>
        <v>21196.896360380975</v>
      </c>
    </row>
    <row r="223" spans="2:60" ht="14.25" x14ac:dyDescent="0.2">
      <c r="B223" s="1730" t="s">
        <v>130</v>
      </c>
      <c r="C223" s="1989" t="s">
        <v>24</v>
      </c>
      <c r="D223" s="1990" t="s">
        <v>28</v>
      </c>
      <c r="E223" s="1989" t="s">
        <v>25</v>
      </c>
      <c r="F223" s="2011" t="s">
        <v>26</v>
      </c>
      <c r="G223" s="2003">
        <v>17</v>
      </c>
      <c r="H223" s="1813">
        <v>3847.6110601978785</v>
      </c>
      <c r="I223" s="2006">
        <v>3847.6110601978785</v>
      </c>
      <c r="J223" s="2006">
        <v>3847.6110601978785</v>
      </c>
      <c r="K223" s="2009">
        <v>12.93</v>
      </c>
      <c r="L223" s="1539"/>
      <c r="O223" s="2278"/>
      <c r="P223" s="2278"/>
      <c r="Q223" s="2278"/>
      <c r="R223" s="301">
        <f t="shared" si="111"/>
        <v>49749.611008358566</v>
      </c>
      <c r="S223" s="301">
        <f t="shared" si="108"/>
        <v>22137.416409577214</v>
      </c>
      <c r="T223" s="301">
        <f t="shared" si="108"/>
        <v>307.80888481583031</v>
      </c>
      <c r="U223" s="301">
        <f t="shared" si="108"/>
        <v>16698.632001258793</v>
      </c>
      <c r="V223" s="301">
        <f t="shared" si="108"/>
        <v>0</v>
      </c>
      <c r="W223" s="301">
        <f t="shared" si="108"/>
        <v>4963.4182676552637</v>
      </c>
      <c r="X223" s="301">
        <f t="shared" si="108"/>
        <v>115.42833180593634</v>
      </c>
      <c r="Y223" s="301">
        <f t="shared" si="108"/>
        <v>76.952221203957578</v>
      </c>
      <c r="Z223" s="301">
        <f t="shared" si="108"/>
        <v>76.952221203957578</v>
      </c>
      <c r="AA223" s="301">
        <f t="shared" si="108"/>
        <v>346.28499541780906</v>
      </c>
      <c r="AB223" s="301">
        <f t="shared" si="108"/>
        <v>384.76110601978792</v>
      </c>
      <c r="AC223" s="301">
        <f t="shared" si="108"/>
        <v>192.38055300989396</v>
      </c>
      <c r="AD223" s="301">
        <f t="shared" si="108"/>
        <v>500.18943782572421</v>
      </c>
      <c r="AE223" s="301">
        <f t="shared" si="108"/>
        <v>0</v>
      </c>
      <c r="AF223" s="301">
        <f t="shared" si="108"/>
        <v>0</v>
      </c>
      <c r="AG223" s="301">
        <f t="shared" si="112"/>
        <v>538.66554842770302</v>
      </c>
      <c r="AH223" s="301">
        <f t="shared" si="112"/>
        <v>346.28499541780906</v>
      </c>
      <c r="AI223" s="301">
        <f t="shared" si="112"/>
        <v>269.33277421385151</v>
      </c>
      <c r="AJ223" s="301">
        <f t="shared" si="109"/>
        <v>153.90444240791516</v>
      </c>
      <c r="AK223" s="301">
        <f t="shared" si="106"/>
        <v>2641.1988180971248</v>
      </c>
      <c r="AL223" s="1219" t="s">
        <v>1342</v>
      </c>
      <c r="AM223" s="73" t="s">
        <v>1342</v>
      </c>
      <c r="AN223" s="1219" t="s">
        <v>1342</v>
      </c>
      <c r="AO223" s="301">
        <f t="shared" si="113"/>
        <v>49749.611008358566</v>
      </c>
      <c r="AP223" s="301">
        <f t="shared" si="116"/>
        <v>22137.416409577214</v>
      </c>
      <c r="AQ223" s="301">
        <f t="shared" si="116"/>
        <v>307.80888481583031</v>
      </c>
      <c r="AR223" s="301">
        <f t="shared" si="116"/>
        <v>16698.632001258793</v>
      </c>
      <c r="AS223" s="301">
        <f t="shared" si="116"/>
        <v>0</v>
      </c>
      <c r="AT223" s="301">
        <f t="shared" si="116"/>
        <v>4963.4182676552637</v>
      </c>
      <c r="AU223" s="301">
        <f t="shared" si="116"/>
        <v>115.42833180593634</v>
      </c>
      <c r="AV223" s="301">
        <f t="shared" si="116"/>
        <v>76.952221203957578</v>
      </c>
      <c r="AW223" s="301">
        <f t="shared" si="116"/>
        <v>76.952221203957578</v>
      </c>
      <c r="AX223" s="301">
        <f t="shared" si="116"/>
        <v>346.28499541780906</v>
      </c>
      <c r="AY223" s="301">
        <f t="shared" si="116"/>
        <v>384.76110601978792</v>
      </c>
      <c r="AZ223" s="301">
        <f t="shared" si="116"/>
        <v>192.38055300989396</v>
      </c>
      <c r="BA223" s="301">
        <f t="shared" si="116"/>
        <v>500.18943782572421</v>
      </c>
      <c r="BB223" s="301">
        <f t="shared" si="116"/>
        <v>0</v>
      </c>
      <c r="BC223" s="301">
        <f t="shared" si="116"/>
        <v>0</v>
      </c>
      <c r="BD223" s="301">
        <f t="shared" si="115"/>
        <v>538.66554842770302</v>
      </c>
      <c r="BE223" s="301">
        <f t="shared" si="115"/>
        <v>346.28499541780906</v>
      </c>
      <c r="BF223" s="301">
        <f t="shared" si="115"/>
        <v>269.33277421385151</v>
      </c>
      <c r="BG223" s="301">
        <f t="shared" si="110"/>
        <v>153.90444240791516</v>
      </c>
      <c r="BH223" s="301">
        <f t="shared" si="107"/>
        <v>2641.1988180971248</v>
      </c>
    </row>
    <row r="224" spans="2:60" ht="14.25" x14ac:dyDescent="0.2">
      <c r="B224" s="1730" t="s">
        <v>130</v>
      </c>
      <c r="C224" s="1989" t="s">
        <v>24</v>
      </c>
      <c r="D224" s="1990" t="s">
        <v>29</v>
      </c>
      <c r="E224" s="1989" t="s">
        <v>25</v>
      </c>
      <c r="F224" s="2011" t="s">
        <v>26</v>
      </c>
      <c r="G224" s="2003">
        <v>17.329999999999998</v>
      </c>
      <c r="H224" s="1813">
        <v>0</v>
      </c>
      <c r="I224" s="2006">
        <v>0</v>
      </c>
      <c r="J224" s="2006">
        <v>0</v>
      </c>
      <c r="K224" s="2009">
        <v>12.93</v>
      </c>
      <c r="L224" s="1539"/>
      <c r="O224" s="2278"/>
      <c r="P224" s="2278"/>
      <c r="Q224" s="2278"/>
      <c r="R224" s="301">
        <f t="shared" si="111"/>
        <v>0</v>
      </c>
      <c r="S224" s="301">
        <f t="shared" si="108"/>
        <v>0</v>
      </c>
      <c r="T224" s="301">
        <f t="shared" si="108"/>
        <v>0</v>
      </c>
      <c r="U224" s="301">
        <f t="shared" si="108"/>
        <v>0</v>
      </c>
      <c r="V224" s="301">
        <f t="shared" si="108"/>
        <v>0</v>
      </c>
      <c r="W224" s="301">
        <f t="shared" si="108"/>
        <v>0</v>
      </c>
      <c r="X224" s="301">
        <f t="shared" si="108"/>
        <v>0</v>
      </c>
      <c r="Y224" s="301">
        <f t="shared" si="108"/>
        <v>0</v>
      </c>
      <c r="Z224" s="301">
        <f t="shared" si="108"/>
        <v>0</v>
      </c>
      <c r="AA224" s="301">
        <f t="shared" si="108"/>
        <v>0</v>
      </c>
      <c r="AB224" s="301">
        <f t="shared" si="108"/>
        <v>0</v>
      </c>
      <c r="AC224" s="301">
        <f t="shared" si="108"/>
        <v>0</v>
      </c>
      <c r="AD224" s="301">
        <f t="shared" si="108"/>
        <v>0</v>
      </c>
      <c r="AE224" s="301">
        <f t="shared" si="108"/>
        <v>0</v>
      </c>
      <c r="AF224" s="301">
        <f t="shared" si="108"/>
        <v>0</v>
      </c>
      <c r="AG224" s="301">
        <f t="shared" si="112"/>
        <v>0</v>
      </c>
      <c r="AH224" s="301">
        <f t="shared" si="112"/>
        <v>0</v>
      </c>
      <c r="AI224" s="301">
        <f t="shared" si="112"/>
        <v>0</v>
      </c>
      <c r="AJ224" s="301">
        <f t="shared" si="109"/>
        <v>0</v>
      </c>
      <c r="AK224" s="301">
        <f t="shared" si="106"/>
        <v>0</v>
      </c>
      <c r="AL224" s="1219" t="s">
        <v>1342</v>
      </c>
      <c r="AM224" s="73" t="s">
        <v>1342</v>
      </c>
      <c r="AN224" s="1219" t="s">
        <v>1342</v>
      </c>
      <c r="AO224" s="301">
        <f t="shared" si="113"/>
        <v>0</v>
      </c>
      <c r="AP224" s="301">
        <f t="shared" si="116"/>
        <v>0</v>
      </c>
      <c r="AQ224" s="301">
        <f t="shared" si="116"/>
        <v>0</v>
      </c>
      <c r="AR224" s="301">
        <f t="shared" si="116"/>
        <v>0</v>
      </c>
      <c r="AS224" s="301">
        <f t="shared" si="116"/>
        <v>0</v>
      </c>
      <c r="AT224" s="301">
        <f t="shared" si="116"/>
        <v>0</v>
      </c>
      <c r="AU224" s="301">
        <f t="shared" si="116"/>
        <v>0</v>
      </c>
      <c r="AV224" s="301">
        <f t="shared" si="116"/>
        <v>0</v>
      </c>
      <c r="AW224" s="301">
        <f t="shared" si="116"/>
        <v>0</v>
      </c>
      <c r="AX224" s="301">
        <f t="shared" si="116"/>
        <v>0</v>
      </c>
      <c r="AY224" s="301">
        <f t="shared" si="116"/>
        <v>0</v>
      </c>
      <c r="AZ224" s="301">
        <f t="shared" si="116"/>
        <v>0</v>
      </c>
      <c r="BA224" s="301">
        <f t="shared" si="116"/>
        <v>0</v>
      </c>
      <c r="BB224" s="301">
        <f t="shared" si="116"/>
        <v>0</v>
      </c>
      <c r="BC224" s="301">
        <f t="shared" si="116"/>
        <v>0</v>
      </c>
      <c r="BD224" s="301">
        <f t="shared" si="115"/>
        <v>0</v>
      </c>
      <c r="BE224" s="301">
        <f t="shared" si="115"/>
        <v>0</v>
      </c>
      <c r="BF224" s="301">
        <f t="shared" si="115"/>
        <v>0</v>
      </c>
      <c r="BG224" s="301">
        <f t="shared" si="110"/>
        <v>0</v>
      </c>
      <c r="BH224" s="301">
        <f t="shared" si="107"/>
        <v>0</v>
      </c>
    </row>
    <row r="225" spans="2:60" ht="14.25" x14ac:dyDescent="0.2">
      <c r="B225" s="1730" t="s">
        <v>130</v>
      </c>
      <c r="C225" s="1989" t="s">
        <v>24</v>
      </c>
      <c r="D225" s="1990" t="s">
        <v>30</v>
      </c>
      <c r="E225" s="1989" t="s">
        <v>25</v>
      </c>
      <c r="F225" s="2011" t="s">
        <v>26</v>
      </c>
      <c r="G225" s="2003">
        <v>17.329999999999998</v>
      </c>
      <c r="H225" s="1813">
        <v>668.81933309902945</v>
      </c>
      <c r="I225" s="2006">
        <v>668.81933309902945</v>
      </c>
      <c r="J225" s="2006">
        <v>668.81933309902945</v>
      </c>
      <c r="K225" s="2009">
        <v>12.93</v>
      </c>
      <c r="L225" s="1539"/>
      <c r="O225" s="2278"/>
      <c r="P225" s="2278"/>
      <c r="Q225" s="2278"/>
      <c r="R225" s="301">
        <f t="shared" si="111"/>
        <v>8647.8339769704507</v>
      </c>
      <c r="S225" s="301">
        <f t="shared" si="108"/>
        <v>3848.0843952110613</v>
      </c>
      <c r="T225" s="301">
        <f t="shared" si="108"/>
        <v>53.505546647922365</v>
      </c>
      <c r="U225" s="301">
        <f t="shared" si="108"/>
        <v>2902.6759056497876</v>
      </c>
      <c r="V225" s="301">
        <f t="shared" si="108"/>
        <v>0</v>
      </c>
      <c r="W225" s="301">
        <f t="shared" si="108"/>
        <v>862.77693969774805</v>
      </c>
      <c r="X225" s="301">
        <f t="shared" si="108"/>
        <v>20.064579992970884</v>
      </c>
      <c r="Y225" s="301">
        <f t="shared" si="108"/>
        <v>13.376386661980591</v>
      </c>
      <c r="Z225" s="301">
        <f t="shared" si="108"/>
        <v>13.376386661980591</v>
      </c>
      <c r="AA225" s="301">
        <f t="shared" ref="S225:AF243" si="120">+$R225*VLOOKUP($E225,$P$5:$AF$7,AA$1+3,FALSE)</f>
        <v>60.193739978912646</v>
      </c>
      <c r="AB225" s="301">
        <f t="shared" si="120"/>
        <v>66.881933309902962</v>
      </c>
      <c r="AC225" s="301">
        <f t="shared" si="120"/>
        <v>33.440966654951481</v>
      </c>
      <c r="AD225" s="301">
        <f t="shared" si="120"/>
        <v>86.946513302873839</v>
      </c>
      <c r="AE225" s="301">
        <f t="shared" si="120"/>
        <v>0</v>
      </c>
      <c r="AF225" s="301">
        <f t="shared" si="120"/>
        <v>0</v>
      </c>
      <c r="AG225" s="301">
        <f t="shared" si="112"/>
        <v>93.634706633864141</v>
      </c>
      <c r="AH225" s="301">
        <f t="shared" si="112"/>
        <v>60.193739978912646</v>
      </c>
      <c r="AI225" s="301">
        <f t="shared" si="112"/>
        <v>46.817353316932071</v>
      </c>
      <c r="AJ225" s="301">
        <f t="shared" si="109"/>
        <v>26.752773323961183</v>
      </c>
      <c r="AK225" s="301">
        <f t="shared" si="106"/>
        <v>459.11210994668869</v>
      </c>
      <c r="AL225" s="1219" t="s">
        <v>1342</v>
      </c>
      <c r="AM225" s="73" t="s">
        <v>1342</v>
      </c>
      <c r="AN225" s="1219" t="s">
        <v>1342</v>
      </c>
      <c r="AO225" s="301">
        <f t="shared" si="113"/>
        <v>8647.8339769704507</v>
      </c>
      <c r="AP225" s="301">
        <f t="shared" si="116"/>
        <v>3848.0843952110613</v>
      </c>
      <c r="AQ225" s="301">
        <f t="shared" si="116"/>
        <v>53.505546647922365</v>
      </c>
      <c r="AR225" s="301">
        <f t="shared" si="116"/>
        <v>2902.6759056497876</v>
      </c>
      <c r="AS225" s="301">
        <f t="shared" si="116"/>
        <v>0</v>
      </c>
      <c r="AT225" s="301">
        <f t="shared" si="116"/>
        <v>862.77693969774805</v>
      </c>
      <c r="AU225" s="301">
        <f t="shared" si="116"/>
        <v>20.064579992970884</v>
      </c>
      <c r="AV225" s="301">
        <f t="shared" si="116"/>
        <v>13.376386661980591</v>
      </c>
      <c r="AW225" s="301">
        <f t="shared" si="116"/>
        <v>13.376386661980591</v>
      </c>
      <c r="AX225" s="301">
        <f t="shared" si="116"/>
        <v>60.193739978912646</v>
      </c>
      <c r="AY225" s="301">
        <f t="shared" si="116"/>
        <v>66.881933309902962</v>
      </c>
      <c r="AZ225" s="301">
        <f t="shared" si="116"/>
        <v>33.440966654951481</v>
      </c>
      <c r="BA225" s="301">
        <f t="shared" si="116"/>
        <v>86.946513302873839</v>
      </c>
      <c r="BB225" s="301">
        <f t="shared" si="116"/>
        <v>0</v>
      </c>
      <c r="BC225" s="301">
        <f t="shared" si="116"/>
        <v>0</v>
      </c>
      <c r="BD225" s="301">
        <f t="shared" si="115"/>
        <v>93.634706633864141</v>
      </c>
      <c r="BE225" s="301">
        <f t="shared" si="115"/>
        <v>60.193739978912646</v>
      </c>
      <c r="BF225" s="301">
        <f t="shared" si="115"/>
        <v>46.817353316932071</v>
      </c>
      <c r="BG225" s="301">
        <f t="shared" si="110"/>
        <v>26.752773323961183</v>
      </c>
      <c r="BH225" s="301">
        <f t="shared" si="107"/>
        <v>459.11210994668869</v>
      </c>
    </row>
    <row r="226" spans="2:60" ht="14.25" x14ac:dyDescent="0.2">
      <c r="B226" s="1730" t="s">
        <v>130</v>
      </c>
      <c r="C226" s="1989" t="s">
        <v>24</v>
      </c>
      <c r="D226" s="1990" t="s">
        <v>31</v>
      </c>
      <c r="E226" s="1989" t="s">
        <v>25</v>
      </c>
      <c r="F226" s="2011" t="s">
        <v>26</v>
      </c>
      <c r="G226" s="2003">
        <v>17.329999999999998</v>
      </c>
      <c r="H226" s="1813">
        <v>1540.4038286358884</v>
      </c>
      <c r="I226" s="2006">
        <v>1540.4038286358884</v>
      </c>
      <c r="J226" s="2006">
        <v>1540.4038286358884</v>
      </c>
      <c r="K226" s="2009">
        <v>12.93</v>
      </c>
      <c r="L226" s="1539"/>
      <c r="O226" s="2278"/>
      <c r="P226" s="2278"/>
      <c r="Q226" s="2278"/>
      <c r="R226" s="301">
        <f t="shared" si="111"/>
        <v>19917.421504262038</v>
      </c>
      <c r="S226" s="301">
        <f t="shared" si="120"/>
        <v>8862.787963725712</v>
      </c>
      <c r="T226" s="301">
        <f t="shared" si="120"/>
        <v>123.23230629087111</v>
      </c>
      <c r="U226" s="301">
        <f t="shared" si="120"/>
        <v>6685.3526162797561</v>
      </c>
      <c r="V226" s="301">
        <f t="shared" si="120"/>
        <v>0</v>
      </c>
      <c r="W226" s="301">
        <f t="shared" si="120"/>
        <v>1987.1209389402964</v>
      </c>
      <c r="X226" s="301">
        <f t="shared" si="120"/>
        <v>46.21211485907665</v>
      </c>
      <c r="Y226" s="301">
        <f t="shared" si="120"/>
        <v>30.808076572717777</v>
      </c>
      <c r="Z226" s="301">
        <f t="shared" si="120"/>
        <v>30.808076572717777</v>
      </c>
      <c r="AA226" s="301">
        <f t="shared" si="120"/>
        <v>138.63634457722995</v>
      </c>
      <c r="AB226" s="301">
        <f t="shared" si="120"/>
        <v>154.04038286358889</v>
      </c>
      <c r="AC226" s="301">
        <f t="shared" si="120"/>
        <v>77.020191431794444</v>
      </c>
      <c r="AD226" s="301">
        <f t="shared" si="120"/>
        <v>200.25249772266551</v>
      </c>
      <c r="AE226" s="301">
        <f t="shared" si="120"/>
        <v>0</v>
      </c>
      <c r="AF226" s="301">
        <f t="shared" si="120"/>
        <v>0</v>
      </c>
      <c r="AG226" s="301">
        <f t="shared" si="112"/>
        <v>215.65653600902442</v>
      </c>
      <c r="AH226" s="301">
        <f t="shared" si="112"/>
        <v>138.63634457722995</v>
      </c>
      <c r="AI226" s="301">
        <f t="shared" si="112"/>
        <v>107.82826800451221</v>
      </c>
      <c r="AJ226" s="301">
        <f t="shared" si="109"/>
        <v>61.616153145435554</v>
      </c>
      <c r="AK226" s="301">
        <f t="shared" si="106"/>
        <v>1057.4126926894101</v>
      </c>
      <c r="AL226" s="1219" t="s">
        <v>1342</v>
      </c>
      <c r="AM226" s="73" t="s">
        <v>1342</v>
      </c>
      <c r="AN226" s="1219" t="s">
        <v>1342</v>
      </c>
      <c r="AO226" s="301">
        <f t="shared" si="113"/>
        <v>19917.421504262038</v>
      </c>
      <c r="AP226" s="301">
        <f t="shared" si="116"/>
        <v>8862.787963725712</v>
      </c>
      <c r="AQ226" s="301">
        <f t="shared" si="116"/>
        <v>123.23230629087111</v>
      </c>
      <c r="AR226" s="301">
        <f t="shared" si="116"/>
        <v>6685.3526162797561</v>
      </c>
      <c r="AS226" s="301">
        <f t="shared" si="116"/>
        <v>0</v>
      </c>
      <c r="AT226" s="301">
        <f t="shared" si="116"/>
        <v>1987.1209389402964</v>
      </c>
      <c r="AU226" s="301">
        <f t="shared" si="116"/>
        <v>46.21211485907665</v>
      </c>
      <c r="AV226" s="301">
        <f t="shared" si="116"/>
        <v>30.808076572717777</v>
      </c>
      <c r="AW226" s="301">
        <f t="shared" si="116"/>
        <v>30.808076572717777</v>
      </c>
      <c r="AX226" s="301">
        <f t="shared" si="116"/>
        <v>138.63634457722995</v>
      </c>
      <c r="AY226" s="301">
        <f t="shared" si="116"/>
        <v>154.04038286358889</v>
      </c>
      <c r="AZ226" s="301">
        <f t="shared" si="116"/>
        <v>77.020191431794444</v>
      </c>
      <c r="BA226" s="301">
        <f t="shared" si="116"/>
        <v>200.25249772266551</v>
      </c>
      <c r="BB226" s="301">
        <f t="shared" si="116"/>
        <v>0</v>
      </c>
      <c r="BC226" s="301">
        <f t="shared" si="116"/>
        <v>0</v>
      </c>
      <c r="BD226" s="301">
        <f t="shared" si="115"/>
        <v>215.65653600902442</v>
      </c>
      <c r="BE226" s="301">
        <f t="shared" si="115"/>
        <v>138.63634457722995</v>
      </c>
      <c r="BF226" s="301">
        <f t="shared" si="115"/>
        <v>107.82826800451221</v>
      </c>
      <c r="BG226" s="301">
        <f t="shared" si="110"/>
        <v>61.616153145435554</v>
      </c>
      <c r="BH226" s="301">
        <f t="shared" si="107"/>
        <v>1057.4126926894101</v>
      </c>
    </row>
    <row r="227" spans="2:60" ht="14.25" x14ac:dyDescent="0.2">
      <c r="B227" s="1730" t="s">
        <v>130</v>
      </c>
      <c r="C227" s="1989" t="s">
        <v>24</v>
      </c>
      <c r="D227" s="1990" t="s">
        <v>32</v>
      </c>
      <c r="E227" s="1989" t="s">
        <v>25</v>
      </c>
      <c r="F227" s="2011" t="s">
        <v>26</v>
      </c>
      <c r="G227" s="2003">
        <v>17.329999999999998</v>
      </c>
      <c r="H227" s="1813">
        <v>1863.0248400011319</v>
      </c>
      <c r="I227" s="1812">
        <v>1863.0248400011319</v>
      </c>
      <c r="J227" s="1812">
        <v>1863.0248400011319</v>
      </c>
      <c r="K227" s="2009">
        <v>12.93</v>
      </c>
      <c r="L227" s="1539"/>
      <c r="O227" s="2278"/>
      <c r="P227" s="2278"/>
      <c r="Q227" s="2278"/>
      <c r="R227" s="301">
        <f t="shared" si="111"/>
        <v>24088.911181214637</v>
      </c>
      <c r="S227" s="301">
        <f t="shared" si="120"/>
        <v>10719.00356330974</v>
      </c>
      <c r="T227" s="301">
        <f t="shared" si="120"/>
        <v>149.04198720009057</v>
      </c>
      <c r="U227" s="301">
        <f t="shared" si="120"/>
        <v>8085.5278056049128</v>
      </c>
      <c r="V227" s="301">
        <f t="shared" si="120"/>
        <v>0</v>
      </c>
      <c r="W227" s="301">
        <f t="shared" si="120"/>
        <v>2403.3020436014604</v>
      </c>
      <c r="X227" s="301">
        <f t="shared" si="120"/>
        <v>55.890745200033955</v>
      </c>
      <c r="Y227" s="301">
        <f t="shared" si="120"/>
        <v>37.260496800022644</v>
      </c>
      <c r="Z227" s="301">
        <f t="shared" si="120"/>
        <v>37.260496800022644</v>
      </c>
      <c r="AA227" s="301">
        <f t="shared" si="120"/>
        <v>167.67223560010189</v>
      </c>
      <c r="AB227" s="301">
        <f t="shared" si="120"/>
        <v>186.30248400011325</v>
      </c>
      <c r="AC227" s="301">
        <f t="shared" si="120"/>
        <v>93.151242000056627</v>
      </c>
      <c r="AD227" s="301">
        <f t="shared" si="120"/>
        <v>242.19322920014719</v>
      </c>
      <c r="AE227" s="301">
        <f t="shared" si="120"/>
        <v>0</v>
      </c>
      <c r="AF227" s="301">
        <f t="shared" si="120"/>
        <v>0</v>
      </c>
      <c r="AG227" s="301">
        <f t="shared" si="112"/>
        <v>260.82347760015853</v>
      </c>
      <c r="AH227" s="301">
        <f t="shared" si="112"/>
        <v>167.67223560010189</v>
      </c>
      <c r="AI227" s="301">
        <f t="shared" si="112"/>
        <v>130.41173880007926</v>
      </c>
      <c r="AJ227" s="301">
        <f t="shared" si="109"/>
        <v>74.520993600045287</v>
      </c>
      <c r="AK227" s="301">
        <f t="shared" si="106"/>
        <v>1278.8764062975515</v>
      </c>
      <c r="AL227" s="1219" t="s">
        <v>1342</v>
      </c>
      <c r="AM227" s="73" t="s">
        <v>1342</v>
      </c>
      <c r="AN227" s="1219" t="s">
        <v>1342</v>
      </c>
      <c r="AO227" s="301">
        <f t="shared" si="113"/>
        <v>24088.911181214637</v>
      </c>
      <c r="AP227" s="301">
        <f t="shared" si="116"/>
        <v>10719.00356330974</v>
      </c>
      <c r="AQ227" s="301">
        <f t="shared" si="116"/>
        <v>149.04198720009057</v>
      </c>
      <c r="AR227" s="301">
        <f t="shared" si="116"/>
        <v>8085.5278056049128</v>
      </c>
      <c r="AS227" s="301">
        <f t="shared" si="116"/>
        <v>0</v>
      </c>
      <c r="AT227" s="301">
        <f t="shared" si="116"/>
        <v>2403.3020436014604</v>
      </c>
      <c r="AU227" s="301">
        <f t="shared" si="116"/>
        <v>55.890745200033955</v>
      </c>
      <c r="AV227" s="301">
        <f t="shared" si="116"/>
        <v>37.260496800022644</v>
      </c>
      <c r="AW227" s="301">
        <f t="shared" si="116"/>
        <v>37.260496800022644</v>
      </c>
      <c r="AX227" s="301">
        <f t="shared" si="116"/>
        <v>167.67223560010189</v>
      </c>
      <c r="AY227" s="301">
        <f t="shared" si="116"/>
        <v>186.30248400011325</v>
      </c>
      <c r="AZ227" s="301">
        <f t="shared" si="116"/>
        <v>93.151242000056627</v>
      </c>
      <c r="BA227" s="301">
        <f t="shared" si="116"/>
        <v>242.19322920014719</v>
      </c>
      <c r="BB227" s="301">
        <f t="shared" si="116"/>
        <v>0</v>
      </c>
      <c r="BC227" s="301">
        <f t="shared" si="116"/>
        <v>0</v>
      </c>
      <c r="BD227" s="301">
        <f t="shared" si="115"/>
        <v>260.82347760015853</v>
      </c>
      <c r="BE227" s="301">
        <f t="shared" si="115"/>
        <v>167.67223560010189</v>
      </c>
      <c r="BF227" s="301">
        <f t="shared" si="115"/>
        <v>130.41173880007926</v>
      </c>
      <c r="BG227" s="301">
        <f t="shared" si="110"/>
        <v>74.520993600045287</v>
      </c>
      <c r="BH227" s="301">
        <f t="shared" si="107"/>
        <v>1278.8764062975515</v>
      </c>
    </row>
    <row r="228" spans="2:60" ht="14.25" x14ac:dyDescent="0.2">
      <c r="B228" s="1730" t="s">
        <v>130</v>
      </c>
      <c r="C228" s="1989" t="s">
        <v>24</v>
      </c>
      <c r="D228" s="1990" t="s">
        <v>33</v>
      </c>
      <c r="E228" s="1989" t="s">
        <v>25</v>
      </c>
      <c r="F228" s="2011" t="s">
        <v>26</v>
      </c>
      <c r="G228" s="2003">
        <v>17.329999999999998</v>
      </c>
      <c r="H228" s="1813">
        <v>1561.541523249949</v>
      </c>
      <c r="I228" s="1812">
        <v>1561.541523249949</v>
      </c>
      <c r="J228" s="1812">
        <v>1561.541523249949</v>
      </c>
      <c r="K228" s="2009">
        <v>12.93</v>
      </c>
      <c r="L228" s="1539"/>
      <c r="O228" s="2278"/>
      <c r="P228" s="2278"/>
      <c r="Q228" s="2278"/>
      <c r="R228" s="301">
        <f t="shared" si="111"/>
        <v>20190.731895621841</v>
      </c>
      <c r="S228" s="301">
        <f t="shared" si="120"/>
        <v>8984.4047124793833</v>
      </c>
      <c r="T228" s="301">
        <f t="shared" si="120"/>
        <v>124.92332185999594</v>
      </c>
      <c r="U228" s="301">
        <f t="shared" si="120"/>
        <v>6777.0902109047784</v>
      </c>
      <c r="V228" s="301">
        <f t="shared" si="120"/>
        <v>0</v>
      </c>
      <c r="W228" s="301">
        <f t="shared" si="120"/>
        <v>2014.3885649924343</v>
      </c>
      <c r="X228" s="301">
        <f t="shared" si="120"/>
        <v>46.846245697498468</v>
      </c>
      <c r="Y228" s="301">
        <f t="shared" si="120"/>
        <v>31.230830464998984</v>
      </c>
      <c r="Z228" s="301">
        <f t="shared" si="120"/>
        <v>31.230830464998984</v>
      </c>
      <c r="AA228" s="301">
        <f t="shared" si="120"/>
        <v>140.53873709249541</v>
      </c>
      <c r="AB228" s="301">
        <f t="shared" si="120"/>
        <v>156.15415232499493</v>
      </c>
      <c r="AC228" s="301">
        <f t="shared" si="120"/>
        <v>78.077076162497463</v>
      </c>
      <c r="AD228" s="301">
        <f t="shared" si="120"/>
        <v>203.00039802249339</v>
      </c>
      <c r="AE228" s="301">
        <f t="shared" si="120"/>
        <v>0</v>
      </c>
      <c r="AF228" s="301">
        <f t="shared" si="120"/>
        <v>0</v>
      </c>
      <c r="AG228" s="301">
        <f t="shared" si="112"/>
        <v>218.6158132549929</v>
      </c>
      <c r="AH228" s="301">
        <f t="shared" si="112"/>
        <v>140.53873709249541</v>
      </c>
      <c r="AI228" s="301">
        <f t="shared" si="112"/>
        <v>109.30790662749645</v>
      </c>
      <c r="AJ228" s="301">
        <f t="shared" si="109"/>
        <v>62.461660929997969</v>
      </c>
      <c r="AK228" s="301">
        <f t="shared" si="106"/>
        <v>1071.9226972502877</v>
      </c>
      <c r="AL228" s="1219" t="s">
        <v>1342</v>
      </c>
      <c r="AM228" s="73" t="s">
        <v>1342</v>
      </c>
      <c r="AN228" s="1219" t="s">
        <v>1342</v>
      </c>
      <c r="AO228" s="301">
        <f t="shared" si="113"/>
        <v>20190.731895621841</v>
      </c>
      <c r="AP228" s="301">
        <f t="shared" si="116"/>
        <v>8984.4047124793833</v>
      </c>
      <c r="AQ228" s="301">
        <f t="shared" si="116"/>
        <v>124.92332185999594</v>
      </c>
      <c r="AR228" s="301">
        <f t="shared" si="116"/>
        <v>6777.0902109047784</v>
      </c>
      <c r="AS228" s="301">
        <f t="shared" si="116"/>
        <v>0</v>
      </c>
      <c r="AT228" s="301">
        <f t="shared" si="116"/>
        <v>2014.3885649924343</v>
      </c>
      <c r="AU228" s="301">
        <f t="shared" si="116"/>
        <v>46.846245697498468</v>
      </c>
      <c r="AV228" s="301">
        <f t="shared" si="116"/>
        <v>31.230830464998984</v>
      </c>
      <c r="AW228" s="301">
        <f t="shared" si="116"/>
        <v>31.230830464998984</v>
      </c>
      <c r="AX228" s="301">
        <f t="shared" si="116"/>
        <v>140.53873709249541</v>
      </c>
      <c r="AY228" s="301">
        <f t="shared" si="116"/>
        <v>156.15415232499493</v>
      </c>
      <c r="AZ228" s="301">
        <f t="shared" si="116"/>
        <v>78.077076162497463</v>
      </c>
      <c r="BA228" s="301">
        <f t="shared" si="116"/>
        <v>203.00039802249339</v>
      </c>
      <c r="BB228" s="301">
        <f t="shared" si="116"/>
        <v>0</v>
      </c>
      <c r="BC228" s="301">
        <f t="shared" si="116"/>
        <v>0</v>
      </c>
      <c r="BD228" s="301">
        <f t="shared" si="115"/>
        <v>218.6158132549929</v>
      </c>
      <c r="BE228" s="301">
        <f t="shared" si="115"/>
        <v>140.53873709249541</v>
      </c>
      <c r="BF228" s="301">
        <f t="shared" si="115"/>
        <v>109.30790662749645</v>
      </c>
      <c r="BG228" s="301">
        <f t="shared" si="110"/>
        <v>62.461660929997969</v>
      </c>
      <c r="BH228" s="301">
        <f t="shared" si="107"/>
        <v>1071.9226972502877</v>
      </c>
    </row>
    <row r="229" spans="2:60" ht="14.25" x14ac:dyDescent="0.2">
      <c r="B229" s="1730" t="s">
        <v>130</v>
      </c>
      <c r="C229" s="1989" t="s">
        <v>24</v>
      </c>
      <c r="D229" s="1990" t="s">
        <v>34</v>
      </c>
      <c r="E229" s="1989" t="s">
        <v>25</v>
      </c>
      <c r="F229" s="2011" t="s">
        <v>26</v>
      </c>
      <c r="G229" s="2003">
        <v>17.45</v>
      </c>
      <c r="H229" s="1813">
        <v>19.502782121461337</v>
      </c>
      <c r="I229" s="1812">
        <v>19.502782121461337</v>
      </c>
      <c r="J229" s="1812">
        <v>19.502782121461337</v>
      </c>
      <c r="K229" s="2009">
        <v>12.93</v>
      </c>
      <c r="L229" s="1539"/>
      <c r="O229" s="2278"/>
      <c r="P229" s="2278"/>
      <c r="Q229" s="2278"/>
      <c r="R229" s="301">
        <f t="shared" si="111"/>
        <v>252.17097283049509</v>
      </c>
      <c r="S229" s="301">
        <f t="shared" si="120"/>
        <v>112.21020061883368</v>
      </c>
      <c r="T229" s="301">
        <f t="shared" si="120"/>
        <v>1.5602225697169072</v>
      </c>
      <c r="U229" s="301">
        <f t="shared" si="120"/>
        <v>84.642074407142204</v>
      </c>
      <c r="V229" s="301">
        <f t="shared" si="120"/>
        <v>0</v>
      </c>
      <c r="W229" s="301">
        <f t="shared" si="120"/>
        <v>25.158588936685128</v>
      </c>
      <c r="X229" s="301">
        <f t="shared" si="120"/>
        <v>0.58508346364384012</v>
      </c>
      <c r="Y229" s="301">
        <f t="shared" si="120"/>
        <v>0.3900556424292268</v>
      </c>
      <c r="Z229" s="301">
        <f t="shared" si="120"/>
        <v>0.3900556424292268</v>
      </c>
      <c r="AA229" s="301">
        <f t="shared" si="120"/>
        <v>1.7552503909315202</v>
      </c>
      <c r="AB229" s="301">
        <f t="shared" si="120"/>
        <v>1.9502782121461342</v>
      </c>
      <c r="AC229" s="301">
        <f t="shared" si="120"/>
        <v>0.97513910607306709</v>
      </c>
      <c r="AD229" s="301">
        <f t="shared" si="120"/>
        <v>2.5353616757899742</v>
      </c>
      <c r="AE229" s="301">
        <f t="shared" si="120"/>
        <v>0</v>
      </c>
      <c r="AF229" s="301">
        <f t="shared" si="120"/>
        <v>0</v>
      </c>
      <c r="AG229" s="301">
        <f t="shared" si="112"/>
        <v>2.7303894970045879</v>
      </c>
      <c r="AH229" s="301">
        <f t="shared" si="112"/>
        <v>1.7552503909315202</v>
      </c>
      <c r="AI229" s="301">
        <f t="shared" si="112"/>
        <v>1.3651947485022939</v>
      </c>
      <c r="AJ229" s="301">
        <f t="shared" si="109"/>
        <v>0.7801112848584536</v>
      </c>
      <c r="AK229" s="301">
        <f t="shared" si="106"/>
        <v>13.387716243377334</v>
      </c>
      <c r="AL229" s="1219" t="s">
        <v>1342</v>
      </c>
      <c r="AM229" s="73" t="s">
        <v>1342</v>
      </c>
      <c r="AN229" s="1219" t="s">
        <v>1342</v>
      </c>
      <c r="AO229" s="301">
        <f t="shared" si="113"/>
        <v>252.17097283049509</v>
      </c>
      <c r="AP229" s="301">
        <f t="shared" ref="AP229:BC238" si="121">+$AO229*VLOOKUP($E229,$AM$5:$BC$7,AP$1+3,FALSE)</f>
        <v>112.21020061883368</v>
      </c>
      <c r="AQ229" s="301">
        <f t="shared" si="121"/>
        <v>1.5602225697169072</v>
      </c>
      <c r="AR229" s="301">
        <f t="shared" si="121"/>
        <v>84.642074407142204</v>
      </c>
      <c r="AS229" s="301">
        <f t="shared" si="121"/>
        <v>0</v>
      </c>
      <c r="AT229" s="301">
        <f t="shared" si="121"/>
        <v>25.158588936685128</v>
      </c>
      <c r="AU229" s="301">
        <f t="shared" si="121"/>
        <v>0.58508346364384012</v>
      </c>
      <c r="AV229" s="301">
        <f t="shared" si="121"/>
        <v>0.3900556424292268</v>
      </c>
      <c r="AW229" s="301">
        <f t="shared" si="121"/>
        <v>0.3900556424292268</v>
      </c>
      <c r="AX229" s="301">
        <f t="shared" si="121"/>
        <v>1.7552503909315202</v>
      </c>
      <c r="AY229" s="301">
        <f t="shared" si="121"/>
        <v>1.9502782121461342</v>
      </c>
      <c r="AZ229" s="301">
        <f t="shared" si="121"/>
        <v>0.97513910607306709</v>
      </c>
      <c r="BA229" s="301">
        <f t="shared" si="121"/>
        <v>2.5353616757899742</v>
      </c>
      <c r="BB229" s="301">
        <f t="shared" si="121"/>
        <v>0</v>
      </c>
      <c r="BC229" s="301">
        <f t="shared" si="121"/>
        <v>0</v>
      </c>
      <c r="BD229" s="301">
        <f t="shared" si="115"/>
        <v>2.7303894970045879</v>
      </c>
      <c r="BE229" s="301">
        <f t="shared" si="115"/>
        <v>1.7552503909315202</v>
      </c>
      <c r="BF229" s="301">
        <f t="shared" si="115"/>
        <v>1.3651947485022939</v>
      </c>
      <c r="BG229" s="301">
        <f t="shared" si="110"/>
        <v>0.7801112848584536</v>
      </c>
      <c r="BH229" s="301">
        <f t="shared" si="107"/>
        <v>13.387716243377334</v>
      </c>
    </row>
    <row r="230" spans="2:60" ht="14.25" x14ac:dyDescent="0.2">
      <c r="B230" s="1730" t="s">
        <v>130</v>
      </c>
      <c r="C230" s="1989" t="s">
        <v>292</v>
      </c>
      <c r="D230" s="1990" t="s">
        <v>90</v>
      </c>
      <c r="E230" s="1989" t="s">
        <v>25</v>
      </c>
      <c r="F230" s="2011" t="s">
        <v>26</v>
      </c>
      <c r="G230" s="2003">
        <v>17</v>
      </c>
      <c r="H230" s="1813">
        <v>835.21738827319678</v>
      </c>
      <c r="I230" s="1812">
        <v>835.21738827319678</v>
      </c>
      <c r="J230" s="1812">
        <v>835.21738827319678</v>
      </c>
      <c r="K230" s="2009">
        <v>12.93</v>
      </c>
      <c r="L230" s="1539"/>
      <c r="O230" s="2278"/>
      <c r="P230" s="2278"/>
      <c r="Q230" s="2278"/>
      <c r="R230" s="301">
        <f t="shared" si="111"/>
        <v>10799.360830372434</v>
      </c>
      <c r="S230" s="301">
        <f t="shared" si="120"/>
        <v>4805.4636571744313</v>
      </c>
      <c r="T230" s="301">
        <f t="shared" si="120"/>
        <v>66.817391061855758</v>
      </c>
      <c r="U230" s="301">
        <f t="shared" si="120"/>
        <v>3624.8434651056737</v>
      </c>
      <c r="V230" s="301">
        <f t="shared" si="120"/>
        <v>0</v>
      </c>
      <c r="W230" s="301">
        <f t="shared" si="120"/>
        <v>1077.4304308724238</v>
      </c>
      <c r="X230" s="301">
        <f t="shared" si="120"/>
        <v>25.056521648195901</v>
      </c>
      <c r="Y230" s="301">
        <f t="shared" si="120"/>
        <v>16.70434776546394</v>
      </c>
      <c r="Z230" s="301">
        <f t="shared" si="120"/>
        <v>16.70434776546394</v>
      </c>
      <c r="AA230" s="301">
        <f t="shared" si="120"/>
        <v>75.169564944587705</v>
      </c>
      <c r="AB230" s="301">
        <f t="shared" si="120"/>
        <v>83.521738827319695</v>
      </c>
      <c r="AC230" s="301">
        <f t="shared" si="120"/>
        <v>41.760869413659847</v>
      </c>
      <c r="AD230" s="301">
        <f t="shared" si="120"/>
        <v>108.57826047551559</v>
      </c>
      <c r="AE230" s="301">
        <f t="shared" si="120"/>
        <v>0</v>
      </c>
      <c r="AF230" s="301">
        <f t="shared" si="120"/>
        <v>0</v>
      </c>
      <c r="AG230" s="301">
        <f t="shared" si="112"/>
        <v>116.93043435824757</v>
      </c>
      <c r="AH230" s="301">
        <f t="shared" si="112"/>
        <v>75.169564944587705</v>
      </c>
      <c r="AI230" s="301">
        <f t="shared" si="112"/>
        <v>58.465217179123783</v>
      </c>
      <c r="AJ230" s="301">
        <f t="shared" si="109"/>
        <v>33.408695530927879</v>
      </c>
      <c r="AK230" s="301">
        <f t="shared" si="106"/>
        <v>573.33632330495584</v>
      </c>
      <c r="AL230" s="1219" t="s">
        <v>1342</v>
      </c>
      <c r="AM230" s="73" t="s">
        <v>1342</v>
      </c>
      <c r="AN230" s="1219" t="s">
        <v>1342</v>
      </c>
      <c r="AO230" s="301">
        <f t="shared" si="113"/>
        <v>10799.360830372434</v>
      </c>
      <c r="AP230" s="301">
        <f t="shared" si="121"/>
        <v>4805.4636571744313</v>
      </c>
      <c r="AQ230" s="301">
        <f t="shared" si="121"/>
        <v>66.817391061855758</v>
      </c>
      <c r="AR230" s="301">
        <f t="shared" si="121"/>
        <v>3624.8434651056737</v>
      </c>
      <c r="AS230" s="301">
        <f t="shared" si="121"/>
        <v>0</v>
      </c>
      <c r="AT230" s="301">
        <f t="shared" si="121"/>
        <v>1077.4304308724238</v>
      </c>
      <c r="AU230" s="301">
        <f t="shared" si="121"/>
        <v>25.056521648195901</v>
      </c>
      <c r="AV230" s="301">
        <f t="shared" si="121"/>
        <v>16.70434776546394</v>
      </c>
      <c r="AW230" s="301">
        <f t="shared" si="121"/>
        <v>16.70434776546394</v>
      </c>
      <c r="AX230" s="301">
        <f t="shared" si="121"/>
        <v>75.169564944587705</v>
      </c>
      <c r="AY230" s="301">
        <f t="shared" si="121"/>
        <v>83.521738827319695</v>
      </c>
      <c r="AZ230" s="301">
        <f t="shared" si="121"/>
        <v>41.760869413659847</v>
      </c>
      <c r="BA230" s="301">
        <f t="shared" si="121"/>
        <v>108.57826047551559</v>
      </c>
      <c r="BB230" s="301">
        <f t="shared" si="121"/>
        <v>0</v>
      </c>
      <c r="BC230" s="301">
        <f t="shared" si="121"/>
        <v>0</v>
      </c>
      <c r="BD230" s="301">
        <f t="shared" si="115"/>
        <v>116.93043435824757</v>
      </c>
      <c r="BE230" s="301">
        <f t="shared" si="115"/>
        <v>75.169564944587705</v>
      </c>
      <c r="BF230" s="301">
        <f t="shared" si="115"/>
        <v>58.465217179123783</v>
      </c>
      <c r="BG230" s="301">
        <f t="shared" si="110"/>
        <v>33.408695530927879</v>
      </c>
      <c r="BH230" s="301">
        <f t="shared" si="107"/>
        <v>573.33632330495584</v>
      </c>
    </row>
    <row r="231" spans="2:60" ht="14.25" x14ac:dyDescent="0.2">
      <c r="B231" s="1730" t="s">
        <v>130</v>
      </c>
      <c r="C231" s="1989" t="s">
        <v>108</v>
      </c>
      <c r="D231" s="1990" t="s">
        <v>166</v>
      </c>
      <c r="E231" s="1989" t="s">
        <v>25</v>
      </c>
      <c r="F231" s="2011" t="s">
        <v>26</v>
      </c>
      <c r="G231" s="2003">
        <v>17.38</v>
      </c>
      <c r="H231" s="1813">
        <v>10765.710458354521</v>
      </c>
      <c r="I231" s="1812">
        <v>10765.710458354521</v>
      </c>
      <c r="J231" s="1812">
        <v>10765.710458354521</v>
      </c>
      <c r="K231" s="2009">
        <v>12.93</v>
      </c>
      <c r="L231" s="1539"/>
      <c r="O231" s="2278"/>
      <c r="P231" s="2278"/>
      <c r="Q231" s="2278"/>
      <c r="R231" s="301">
        <f t="shared" si="111"/>
        <v>139200.63622652396</v>
      </c>
      <c r="S231" s="301">
        <f t="shared" si="120"/>
        <v>61941.036043616528</v>
      </c>
      <c r="T231" s="301">
        <f t="shared" si="120"/>
        <v>861.25683666836187</v>
      </c>
      <c r="U231" s="301">
        <f t="shared" si="120"/>
        <v>46723.183389258622</v>
      </c>
      <c r="V231" s="301">
        <f t="shared" si="120"/>
        <v>0</v>
      </c>
      <c r="W231" s="301">
        <f t="shared" si="120"/>
        <v>13887.766491277334</v>
      </c>
      <c r="X231" s="301">
        <f t="shared" si="120"/>
        <v>322.9713137506356</v>
      </c>
      <c r="Y231" s="301">
        <f t="shared" si="120"/>
        <v>215.31420916709047</v>
      </c>
      <c r="Z231" s="301">
        <f t="shared" si="120"/>
        <v>215.31420916709047</v>
      </c>
      <c r="AA231" s="301">
        <f t="shared" si="120"/>
        <v>968.91394125190686</v>
      </c>
      <c r="AB231" s="301">
        <f t="shared" si="120"/>
        <v>1076.5710458354524</v>
      </c>
      <c r="AC231" s="301">
        <f t="shared" si="120"/>
        <v>538.28552291772621</v>
      </c>
      <c r="AD231" s="301">
        <f t="shared" si="120"/>
        <v>1399.5423595860877</v>
      </c>
      <c r="AE231" s="301">
        <f t="shared" si="120"/>
        <v>0</v>
      </c>
      <c r="AF231" s="301">
        <f t="shared" si="120"/>
        <v>0</v>
      </c>
      <c r="AG231" s="301">
        <f t="shared" si="112"/>
        <v>1507.1994641696333</v>
      </c>
      <c r="AH231" s="301">
        <f t="shared" si="112"/>
        <v>968.91394125190686</v>
      </c>
      <c r="AI231" s="301">
        <f t="shared" si="112"/>
        <v>753.59973208481665</v>
      </c>
      <c r="AJ231" s="301">
        <f t="shared" si="109"/>
        <v>430.62841833418094</v>
      </c>
      <c r="AK231" s="301">
        <f t="shared" si="106"/>
        <v>7390.139308186589</v>
      </c>
      <c r="AL231" s="1219" t="s">
        <v>1342</v>
      </c>
      <c r="AM231" s="73" t="s">
        <v>1342</v>
      </c>
      <c r="AN231" s="1219" t="s">
        <v>1342</v>
      </c>
      <c r="AO231" s="301">
        <f t="shared" si="113"/>
        <v>139200.63622652396</v>
      </c>
      <c r="AP231" s="301">
        <f t="shared" si="121"/>
        <v>61941.036043616528</v>
      </c>
      <c r="AQ231" s="301">
        <f t="shared" si="121"/>
        <v>861.25683666836187</v>
      </c>
      <c r="AR231" s="301">
        <f t="shared" si="121"/>
        <v>46723.183389258622</v>
      </c>
      <c r="AS231" s="301">
        <f t="shared" si="121"/>
        <v>0</v>
      </c>
      <c r="AT231" s="301">
        <f t="shared" si="121"/>
        <v>13887.766491277334</v>
      </c>
      <c r="AU231" s="301">
        <f t="shared" si="121"/>
        <v>322.9713137506356</v>
      </c>
      <c r="AV231" s="301">
        <f t="shared" si="121"/>
        <v>215.31420916709047</v>
      </c>
      <c r="AW231" s="301">
        <f t="shared" si="121"/>
        <v>215.31420916709047</v>
      </c>
      <c r="AX231" s="301">
        <f t="shared" si="121"/>
        <v>968.91394125190686</v>
      </c>
      <c r="AY231" s="301">
        <f t="shared" si="121"/>
        <v>1076.5710458354524</v>
      </c>
      <c r="AZ231" s="301">
        <f t="shared" si="121"/>
        <v>538.28552291772621</v>
      </c>
      <c r="BA231" s="301">
        <f t="shared" si="121"/>
        <v>1399.5423595860877</v>
      </c>
      <c r="BB231" s="301">
        <f t="shared" si="121"/>
        <v>0</v>
      </c>
      <c r="BC231" s="301">
        <f t="shared" si="121"/>
        <v>0</v>
      </c>
      <c r="BD231" s="301">
        <f t="shared" si="115"/>
        <v>1507.1994641696333</v>
      </c>
      <c r="BE231" s="301">
        <f t="shared" si="115"/>
        <v>968.91394125190686</v>
      </c>
      <c r="BF231" s="301">
        <f t="shared" si="115"/>
        <v>753.59973208481665</v>
      </c>
      <c r="BG231" s="301">
        <f t="shared" si="110"/>
        <v>430.62841833418094</v>
      </c>
      <c r="BH231" s="301">
        <f t="shared" si="107"/>
        <v>7390.139308186589</v>
      </c>
    </row>
    <row r="232" spans="2:60" ht="14.25" x14ac:dyDescent="0.2">
      <c r="B232" s="1730" t="s">
        <v>130</v>
      </c>
      <c r="C232" s="1989" t="s">
        <v>108</v>
      </c>
      <c r="D232" s="1990" t="s">
        <v>202</v>
      </c>
      <c r="E232" s="1989" t="s">
        <v>25</v>
      </c>
      <c r="F232" s="2011" t="s">
        <v>26</v>
      </c>
      <c r="G232" s="2003">
        <v>17.47</v>
      </c>
      <c r="H232" s="1813">
        <v>867.38381458251081</v>
      </c>
      <c r="I232" s="1812">
        <v>867.38381458251081</v>
      </c>
      <c r="J232" s="1812">
        <v>867.38381458251081</v>
      </c>
      <c r="K232" s="2009">
        <v>12.93</v>
      </c>
      <c r="L232" s="1539"/>
      <c r="O232" s="2278"/>
      <c r="P232" s="2278"/>
      <c r="Q232" s="2278"/>
      <c r="R232" s="301">
        <f t="shared" si="111"/>
        <v>11215.272722551865</v>
      </c>
      <c r="S232" s="301">
        <f t="shared" si="120"/>
        <v>4990.5347473850525</v>
      </c>
      <c r="T232" s="301">
        <f t="shared" si="120"/>
        <v>69.390705166600881</v>
      </c>
      <c r="U232" s="301">
        <f t="shared" si="120"/>
        <v>3764.4457552880967</v>
      </c>
      <c r="V232" s="301">
        <f t="shared" si="120"/>
        <v>0</v>
      </c>
      <c r="W232" s="301">
        <f t="shared" si="120"/>
        <v>1118.925120811439</v>
      </c>
      <c r="X232" s="301">
        <f t="shared" si="120"/>
        <v>26.021514437475322</v>
      </c>
      <c r="Y232" s="301">
        <f t="shared" si="120"/>
        <v>17.34767629165022</v>
      </c>
      <c r="Z232" s="301">
        <f t="shared" si="120"/>
        <v>17.34767629165022</v>
      </c>
      <c r="AA232" s="301">
        <f t="shared" si="120"/>
        <v>78.064543312425968</v>
      </c>
      <c r="AB232" s="301">
        <f t="shared" si="120"/>
        <v>86.738381458251098</v>
      </c>
      <c r="AC232" s="301">
        <f t="shared" si="120"/>
        <v>43.369190729125549</v>
      </c>
      <c r="AD232" s="301">
        <f t="shared" si="120"/>
        <v>112.75989589572642</v>
      </c>
      <c r="AE232" s="301">
        <f t="shared" si="120"/>
        <v>0</v>
      </c>
      <c r="AF232" s="301">
        <f t="shared" si="120"/>
        <v>0</v>
      </c>
      <c r="AG232" s="301">
        <f t="shared" si="112"/>
        <v>121.43373404155153</v>
      </c>
      <c r="AH232" s="301">
        <f t="shared" si="112"/>
        <v>78.064543312425968</v>
      </c>
      <c r="AI232" s="301">
        <f t="shared" si="112"/>
        <v>60.716867020775766</v>
      </c>
      <c r="AJ232" s="301">
        <f t="shared" si="109"/>
        <v>34.695352583300441</v>
      </c>
      <c r="AK232" s="301">
        <f t="shared" si="106"/>
        <v>595.41701852631718</v>
      </c>
      <c r="AL232" s="1219" t="s">
        <v>1342</v>
      </c>
      <c r="AM232" s="73" t="s">
        <v>1342</v>
      </c>
      <c r="AN232" s="1219" t="s">
        <v>1342</v>
      </c>
      <c r="AO232" s="301">
        <f t="shared" si="113"/>
        <v>11215.272722551865</v>
      </c>
      <c r="AP232" s="301">
        <f t="shared" si="121"/>
        <v>4990.5347473850525</v>
      </c>
      <c r="AQ232" s="301">
        <f t="shared" si="121"/>
        <v>69.390705166600881</v>
      </c>
      <c r="AR232" s="301">
        <f t="shared" si="121"/>
        <v>3764.4457552880967</v>
      </c>
      <c r="AS232" s="301">
        <f t="shared" si="121"/>
        <v>0</v>
      </c>
      <c r="AT232" s="301">
        <f t="shared" si="121"/>
        <v>1118.925120811439</v>
      </c>
      <c r="AU232" s="301">
        <f t="shared" si="121"/>
        <v>26.021514437475322</v>
      </c>
      <c r="AV232" s="301">
        <f t="shared" si="121"/>
        <v>17.34767629165022</v>
      </c>
      <c r="AW232" s="301">
        <f t="shared" si="121"/>
        <v>17.34767629165022</v>
      </c>
      <c r="AX232" s="301">
        <f t="shared" si="121"/>
        <v>78.064543312425968</v>
      </c>
      <c r="AY232" s="301">
        <f t="shared" si="121"/>
        <v>86.738381458251098</v>
      </c>
      <c r="AZ232" s="301">
        <f t="shared" si="121"/>
        <v>43.369190729125549</v>
      </c>
      <c r="BA232" s="301">
        <f t="shared" si="121"/>
        <v>112.75989589572642</v>
      </c>
      <c r="BB232" s="301">
        <f t="shared" si="121"/>
        <v>0</v>
      </c>
      <c r="BC232" s="301">
        <f t="shared" si="121"/>
        <v>0</v>
      </c>
      <c r="BD232" s="301">
        <f t="shared" si="115"/>
        <v>121.43373404155153</v>
      </c>
      <c r="BE232" s="301">
        <f t="shared" si="115"/>
        <v>78.064543312425968</v>
      </c>
      <c r="BF232" s="301">
        <f t="shared" si="115"/>
        <v>60.716867020775766</v>
      </c>
      <c r="BG232" s="301">
        <f t="shared" si="110"/>
        <v>34.695352583300441</v>
      </c>
      <c r="BH232" s="301">
        <f t="shared" si="107"/>
        <v>595.41701852631718</v>
      </c>
    </row>
    <row r="233" spans="2:60" ht="14.25" x14ac:dyDescent="0.2">
      <c r="B233" s="1730" t="s">
        <v>130</v>
      </c>
      <c r="C233" s="1989" t="s">
        <v>108</v>
      </c>
      <c r="D233" s="1990" t="s">
        <v>101</v>
      </c>
      <c r="E233" s="1989" t="s">
        <v>25</v>
      </c>
      <c r="F233" s="2011" t="s">
        <v>26</v>
      </c>
      <c r="G233" s="2003">
        <v>17.47</v>
      </c>
      <c r="H233" s="1813">
        <v>1402.8771599926672</v>
      </c>
      <c r="I233" s="1812">
        <v>1402.8771599926672</v>
      </c>
      <c r="J233" s="1812">
        <v>1402.8771599926672</v>
      </c>
      <c r="K233" s="2009">
        <v>12.93</v>
      </c>
      <c r="L233" s="1539"/>
      <c r="O233" s="2278"/>
      <c r="P233" s="2278"/>
      <c r="Q233" s="2278"/>
      <c r="R233" s="301">
        <f t="shared" si="111"/>
        <v>18139.201678705187</v>
      </c>
      <c r="S233" s="301">
        <f t="shared" si="120"/>
        <v>8071.5216211707138</v>
      </c>
      <c r="T233" s="301">
        <f t="shared" si="120"/>
        <v>112.2301727994134</v>
      </c>
      <c r="U233" s="301">
        <f t="shared" si="120"/>
        <v>6088.4868743681754</v>
      </c>
      <c r="V233" s="301">
        <f t="shared" si="120"/>
        <v>0</v>
      </c>
      <c r="W233" s="301">
        <f t="shared" si="120"/>
        <v>1809.7115363905409</v>
      </c>
      <c r="X233" s="301">
        <f t="shared" si="120"/>
        <v>42.086314799780013</v>
      </c>
      <c r="Y233" s="301">
        <f t="shared" si="120"/>
        <v>28.057543199853349</v>
      </c>
      <c r="Z233" s="301">
        <f t="shared" si="120"/>
        <v>28.057543199853349</v>
      </c>
      <c r="AA233" s="301">
        <f t="shared" si="120"/>
        <v>126.25894439934004</v>
      </c>
      <c r="AB233" s="301">
        <f t="shared" si="120"/>
        <v>140.28771599926677</v>
      </c>
      <c r="AC233" s="301">
        <f t="shared" si="120"/>
        <v>70.143857999633383</v>
      </c>
      <c r="AD233" s="301">
        <f t="shared" si="120"/>
        <v>182.37403079904675</v>
      </c>
      <c r="AE233" s="301">
        <f t="shared" si="120"/>
        <v>0</v>
      </c>
      <c r="AF233" s="301">
        <f t="shared" si="120"/>
        <v>0</v>
      </c>
      <c r="AG233" s="301">
        <f t="shared" si="112"/>
        <v>196.40280239897345</v>
      </c>
      <c r="AH233" s="301">
        <f t="shared" si="112"/>
        <v>126.25894439934004</v>
      </c>
      <c r="AI233" s="301">
        <f t="shared" si="112"/>
        <v>98.201401199486725</v>
      </c>
      <c r="AJ233" s="301">
        <f t="shared" si="109"/>
        <v>56.115086399706698</v>
      </c>
      <c r="AK233" s="301">
        <f t="shared" si="106"/>
        <v>963.00728918206335</v>
      </c>
      <c r="AL233" s="1219" t="s">
        <v>1342</v>
      </c>
      <c r="AM233" s="73" t="s">
        <v>1342</v>
      </c>
      <c r="AN233" s="1219" t="s">
        <v>1342</v>
      </c>
      <c r="AO233" s="301">
        <f t="shared" si="113"/>
        <v>18139.201678705187</v>
      </c>
      <c r="AP233" s="301">
        <f t="shared" si="121"/>
        <v>8071.5216211707138</v>
      </c>
      <c r="AQ233" s="301">
        <f t="shared" si="121"/>
        <v>112.2301727994134</v>
      </c>
      <c r="AR233" s="301">
        <f t="shared" si="121"/>
        <v>6088.4868743681754</v>
      </c>
      <c r="AS233" s="301">
        <f t="shared" si="121"/>
        <v>0</v>
      </c>
      <c r="AT233" s="301">
        <f t="shared" si="121"/>
        <v>1809.7115363905409</v>
      </c>
      <c r="AU233" s="301">
        <f t="shared" si="121"/>
        <v>42.086314799780013</v>
      </c>
      <c r="AV233" s="301">
        <f t="shared" si="121"/>
        <v>28.057543199853349</v>
      </c>
      <c r="AW233" s="301">
        <f t="shared" si="121"/>
        <v>28.057543199853349</v>
      </c>
      <c r="AX233" s="301">
        <f t="shared" si="121"/>
        <v>126.25894439934004</v>
      </c>
      <c r="AY233" s="301">
        <f t="shared" si="121"/>
        <v>140.28771599926677</v>
      </c>
      <c r="AZ233" s="301">
        <f t="shared" si="121"/>
        <v>70.143857999633383</v>
      </c>
      <c r="BA233" s="301">
        <f t="shared" si="121"/>
        <v>182.37403079904675</v>
      </c>
      <c r="BB233" s="301">
        <f t="shared" si="121"/>
        <v>0</v>
      </c>
      <c r="BC233" s="301">
        <f t="shared" si="121"/>
        <v>0</v>
      </c>
      <c r="BD233" s="301">
        <f t="shared" si="115"/>
        <v>196.40280239897345</v>
      </c>
      <c r="BE233" s="301">
        <f t="shared" si="115"/>
        <v>126.25894439934004</v>
      </c>
      <c r="BF233" s="301">
        <f t="shared" si="115"/>
        <v>98.201401199486725</v>
      </c>
      <c r="BG233" s="301">
        <f t="shared" si="110"/>
        <v>56.115086399706698</v>
      </c>
      <c r="BH233" s="301">
        <f t="shared" si="107"/>
        <v>963.00728918206335</v>
      </c>
    </row>
    <row r="234" spans="2:60" ht="14.25" x14ac:dyDescent="0.2">
      <c r="B234" s="1730" t="s">
        <v>130</v>
      </c>
      <c r="C234" s="1989" t="s">
        <v>108</v>
      </c>
      <c r="D234" s="1990" t="s">
        <v>110</v>
      </c>
      <c r="E234" s="1989" t="s">
        <v>25</v>
      </c>
      <c r="F234" s="2011" t="s">
        <v>26</v>
      </c>
      <c r="G234" s="2003">
        <v>17.38</v>
      </c>
      <c r="H234" s="1813">
        <v>3179.9004129036484</v>
      </c>
      <c r="I234" s="1812">
        <v>3179.9004129036484</v>
      </c>
      <c r="J234" s="1812">
        <v>3179.9004129036484</v>
      </c>
      <c r="K234" s="2009">
        <v>12.93</v>
      </c>
      <c r="L234" s="1539"/>
      <c r="O234" s="2278"/>
      <c r="P234" s="2278"/>
      <c r="Q234" s="2278"/>
      <c r="R234" s="301">
        <f t="shared" si="111"/>
        <v>41116.11233884417</v>
      </c>
      <c r="S234" s="301">
        <f t="shared" si="120"/>
        <v>18295.71089179015</v>
      </c>
      <c r="T234" s="301">
        <f t="shared" si="120"/>
        <v>254.39203303229189</v>
      </c>
      <c r="U234" s="301">
        <f t="shared" si="120"/>
        <v>13800.767792001832</v>
      </c>
      <c r="V234" s="301">
        <f t="shared" si="120"/>
        <v>0</v>
      </c>
      <c r="W234" s="301">
        <f t="shared" si="120"/>
        <v>4102.0715326457066</v>
      </c>
      <c r="X234" s="301">
        <f t="shared" si="120"/>
        <v>95.397012387109442</v>
      </c>
      <c r="Y234" s="301">
        <f t="shared" si="120"/>
        <v>63.598008258072973</v>
      </c>
      <c r="Z234" s="301">
        <f t="shared" si="120"/>
        <v>63.598008258072973</v>
      </c>
      <c r="AA234" s="301">
        <f t="shared" si="120"/>
        <v>286.19103716132832</v>
      </c>
      <c r="AB234" s="301">
        <f t="shared" si="120"/>
        <v>317.9900412903649</v>
      </c>
      <c r="AC234" s="301">
        <f t="shared" si="120"/>
        <v>158.99502064518245</v>
      </c>
      <c r="AD234" s="301">
        <f t="shared" si="120"/>
        <v>413.38705367747428</v>
      </c>
      <c r="AE234" s="301">
        <f t="shared" si="120"/>
        <v>0</v>
      </c>
      <c r="AF234" s="301">
        <f t="shared" si="120"/>
        <v>0</v>
      </c>
      <c r="AG234" s="301">
        <f t="shared" si="112"/>
        <v>445.1860578065108</v>
      </c>
      <c r="AH234" s="301">
        <f t="shared" si="112"/>
        <v>286.19103716132832</v>
      </c>
      <c r="AI234" s="301">
        <f t="shared" si="112"/>
        <v>222.5930289032554</v>
      </c>
      <c r="AJ234" s="301">
        <f t="shared" si="109"/>
        <v>127.19601651614595</v>
      </c>
      <c r="AK234" s="301">
        <f t="shared" si="106"/>
        <v>2182.8477673093435</v>
      </c>
      <c r="AL234" s="1219" t="s">
        <v>1342</v>
      </c>
      <c r="AM234" s="73" t="s">
        <v>1342</v>
      </c>
      <c r="AN234" s="1219" t="s">
        <v>1342</v>
      </c>
      <c r="AO234" s="301">
        <f t="shared" si="113"/>
        <v>41116.11233884417</v>
      </c>
      <c r="AP234" s="301">
        <f t="shared" si="121"/>
        <v>18295.71089179015</v>
      </c>
      <c r="AQ234" s="301">
        <f t="shared" si="121"/>
        <v>254.39203303229189</v>
      </c>
      <c r="AR234" s="301">
        <f t="shared" si="121"/>
        <v>13800.767792001832</v>
      </c>
      <c r="AS234" s="301">
        <f t="shared" si="121"/>
        <v>0</v>
      </c>
      <c r="AT234" s="301">
        <f t="shared" si="121"/>
        <v>4102.0715326457066</v>
      </c>
      <c r="AU234" s="301">
        <f t="shared" si="121"/>
        <v>95.397012387109442</v>
      </c>
      <c r="AV234" s="301">
        <f t="shared" si="121"/>
        <v>63.598008258072973</v>
      </c>
      <c r="AW234" s="301">
        <f t="shared" si="121"/>
        <v>63.598008258072973</v>
      </c>
      <c r="AX234" s="301">
        <f t="shared" si="121"/>
        <v>286.19103716132832</v>
      </c>
      <c r="AY234" s="301">
        <f t="shared" si="121"/>
        <v>317.9900412903649</v>
      </c>
      <c r="AZ234" s="301">
        <f t="shared" si="121"/>
        <v>158.99502064518245</v>
      </c>
      <c r="BA234" s="301">
        <f t="shared" si="121"/>
        <v>413.38705367747428</v>
      </c>
      <c r="BB234" s="301">
        <f t="shared" si="121"/>
        <v>0</v>
      </c>
      <c r="BC234" s="301">
        <f t="shared" si="121"/>
        <v>0</v>
      </c>
      <c r="BD234" s="301">
        <f t="shared" ref="BD234:BF253" si="122">+$AO234*VLOOKUP($E234,$AM$5:$BG$7,BD$1+3,FALSE)</f>
        <v>445.1860578065108</v>
      </c>
      <c r="BE234" s="301">
        <f t="shared" si="122"/>
        <v>286.19103716132832</v>
      </c>
      <c r="BF234" s="301">
        <f t="shared" si="122"/>
        <v>222.5930289032554</v>
      </c>
      <c r="BG234" s="301">
        <f t="shared" si="110"/>
        <v>127.19601651614595</v>
      </c>
      <c r="BH234" s="301">
        <f t="shared" si="107"/>
        <v>2182.8477673093435</v>
      </c>
    </row>
    <row r="235" spans="2:60" ht="14.25" x14ac:dyDescent="0.2">
      <c r="B235" s="1730" t="s">
        <v>130</v>
      </c>
      <c r="C235" s="1989" t="s">
        <v>108</v>
      </c>
      <c r="D235" s="1990" t="s">
        <v>203</v>
      </c>
      <c r="E235" s="1989" t="s">
        <v>25</v>
      </c>
      <c r="F235" s="2011" t="s">
        <v>26</v>
      </c>
      <c r="G235" s="2003">
        <v>17.47</v>
      </c>
      <c r="H235" s="1813">
        <v>326.33818557026984</v>
      </c>
      <c r="I235" s="1812">
        <v>326.33818557026984</v>
      </c>
      <c r="J235" s="1812">
        <v>326.33818557026984</v>
      </c>
      <c r="K235" s="2009">
        <v>12.93</v>
      </c>
      <c r="L235" s="1539"/>
      <c r="O235" s="2278"/>
      <c r="P235" s="2278"/>
      <c r="Q235" s="2278"/>
      <c r="R235" s="301">
        <f t="shared" si="111"/>
        <v>4219.5527394235887</v>
      </c>
      <c r="S235" s="301">
        <f t="shared" si="120"/>
        <v>1877.6025412359138</v>
      </c>
      <c r="T235" s="301">
        <f t="shared" si="120"/>
        <v>26.10705484562159</v>
      </c>
      <c r="U235" s="301">
        <f t="shared" si="120"/>
        <v>1416.3077253749709</v>
      </c>
      <c r="V235" s="301">
        <f t="shared" si="120"/>
        <v>0</v>
      </c>
      <c r="W235" s="301">
        <f t="shared" si="120"/>
        <v>420.97625938564812</v>
      </c>
      <c r="X235" s="301">
        <f t="shared" si="120"/>
        <v>9.7901455671080946</v>
      </c>
      <c r="Y235" s="301">
        <f t="shared" si="120"/>
        <v>6.5267637114053976</v>
      </c>
      <c r="Z235" s="301">
        <f t="shared" si="120"/>
        <v>6.5267637114053976</v>
      </c>
      <c r="AA235" s="301">
        <f t="shared" si="120"/>
        <v>29.370436701324284</v>
      </c>
      <c r="AB235" s="301">
        <f t="shared" si="120"/>
        <v>32.633818557026991</v>
      </c>
      <c r="AC235" s="301">
        <f t="shared" si="120"/>
        <v>16.316909278513496</v>
      </c>
      <c r="AD235" s="301">
        <f t="shared" si="120"/>
        <v>42.423964124135082</v>
      </c>
      <c r="AE235" s="301">
        <f t="shared" si="120"/>
        <v>0</v>
      </c>
      <c r="AF235" s="301">
        <f t="shared" si="120"/>
        <v>0</v>
      </c>
      <c r="AG235" s="301">
        <f t="shared" si="112"/>
        <v>45.687345979837779</v>
      </c>
      <c r="AH235" s="301">
        <f t="shared" si="112"/>
        <v>29.370436701324284</v>
      </c>
      <c r="AI235" s="301">
        <f t="shared" si="112"/>
        <v>22.84367298991889</v>
      </c>
      <c r="AJ235" s="301">
        <f t="shared" si="109"/>
        <v>13.053527422810795</v>
      </c>
      <c r="AK235" s="301">
        <f t="shared" si="106"/>
        <v>224.01537383662395</v>
      </c>
      <c r="AL235" s="1219" t="s">
        <v>1342</v>
      </c>
      <c r="AM235" s="73" t="s">
        <v>1342</v>
      </c>
      <c r="AN235" s="1219" t="s">
        <v>1342</v>
      </c>
      <c r="AO235" s="301">
        <f t="shared" si="113"/>
        <v>4219.5527394235887</v>
      </c>
      <c r="AP235" s="301">
        <f t="shared" si="121"/>
        <v>1877.6025412359138</v>
      </c>
      <c r="AQ235" s="301">
        <f t="shared" si="121"/>
        <v>26.10705484562159</v>
      </c>
      <c r="AR235" s="301">
        <f t="shared" si="121"/>
        <v>1416.3077253749709</v>
      </c>
      <c r="AS235" s="301">
        <f t="shared" si="121"/>
        <v>0</v>
      </c>
      <c r="AT235" s="301">
        <f t="shared" si="121"/>
        <v>420.97625938564812</v>
      </c>
      <c r="AU235" s="301">
        <f t="shared" si="121"/>
        <v>9.7901455671080946</v>
      </c>
      <c r="AV235" s="301">
        <f t="shared" si="121"/>
        <v>6.5267637114053976</v>
      </c>
      <c r="AW235" s="301">
        <f t="shared" si="121"/>
        <v>6.5267637114053976</v>
      </c>
      <c r="AX235" s="301">
        <f t="shared" si="121"/>
        <v>29.370436701324284</v>
      </c>
      <c r="AY235" s="301">
        <f t="shared" si="121"/>
        <v>32.633818557026991</v>
      </c>
      <c r="AZ235" s="301">
        <f t="shared" si="121"/>
        <v>16.316909278513496</v>
      </c>
      <c r="BA235" s="301">
        <f t="shared" si="121"/>
        <v>42.423964124135082</v>
      </c>
      <c r="BB235" s="301">
        <f t="shared" si="121"/>
        <v>0</v>
      </c>
      <c r="BC235" s="301">
        <f t="shared" si="121"/>
        <v>0</v>
      </c>
      <c r="BD235" s="301">
        <f t="shared" si="122"/>
        <v>45.687345979837779</v>
      </c>
      <c r="BE235" s="301">
        <f t="shared" si="122"/>
        <v>29.370436701324284</v>
      </c>
      <c r="BF235" s="301">
        <f t="shared" si="122"/>
        <v>22.84367298991889</v>
      </c>
      <c r="BG235" s="301">
        <f t="shared" si="110"/>
        <v>13.053527422810795</v>
      </c>
      <c r="BH235" s="301">
        <f t="shared" si="107"/>
        <v>224.01537383662395</v>
      </c>
    </row>
    <row r="236" spans="2:60" ht="14.25" x14ac:dyDescent="0.2">
      <c r="B236" s="1730" t="s">
        <v>130</v>
      </c>
      <c r="C236" s="1989" t="s">
        <v>108</v>
      </c>
      <c r="D236" s="1990" t="s">
        <v>204</v>
      </c>
      <c r="E236" s="1989" t="s">
        <v>25</v>
      </c>
      <c r="F236" s="2011" t="s">
        <v>26</v>
      </c>
      <c r="G236" s="2003">
        <v>17.47</v>
      </c>
      <c r="H236" s="1813">
        <v>214.95365998813219</v>
      </c>
      <c r="I236" s="1812">
        <v>214.95365998813219</v>
      </c>
      <c r="J236" s="1812">
        <v>214.95365998813219</v>
      </c>
      <c r="K236" s="2009">
        <v>12.93</v>
      </c>
      <c r="L236" s="1539"/>
      <c r="O236" s="2278"/>
      <c r="P236" s="2278"/>
      <c r="Q236" s="2278"/>
      <c r="R236" s="301">
        <f t="shared" si="111"/>
        <v>2779.3508236465491</v>
      </c>
      <c r="S236" s="301">
        <f t="shared" si="120"/>
        <v>1236.7462837252663</v>
      </c>
      <c r="T236" s="301">
        <f t="shared" si="120"/>
        <v>17.196292799050578</v>
      </c>
      <c r="U236" s="301">
        <f t="shared" si="120"/>
        <v>932.89888434849365</v>
      </c>
      <c r="V236" s="301">
        <f t="shared" si="120"/>
        <v>0</v>
      </c>
      <c r="W236" s="301">
        <f t="shared" si="120"/>
        <v>277.29022138469054</v>
      </c>
      <c r="X236" s="301">
        <f t="shared" si="120"/>
        <v>6.4486097996439655</v>
      </c>
      <c r="Y236" s="301">
        <f t="shared" si="120"/>
        <v>4.2990731997626446</v>
      </c>
      <c r="Z236" s="301">
        <f t="shared" si="120"/>
        <v>4.2990731997626446</v>
      </c>
      <c r="AA236" s="301">
        <f t="shared" si="120"/>
        <v>19.345829398931894</v>
      </c>
      <c r="AB236" s="301">
        <f t="shared" si="120"/>
        <v>21.495365998813224</v>
      </c>
      <c r="AC236" s="301">
        <f t="shared" si="120"/>
        <v>10.747682999406612</v>
      </c>
      <c r="AD236" s="301">
        <f t="shared" si="120"/>
        <v>27.943975798457185</v>
      </c>
      <c r="AE236" s="301">
        <f t="shared" si="120"/>
        <v>0</v>
      </c>
      <c r="AF236" s="301">
        <f t="shared" si="120"/>
        <v>0</v>
      </c>
      <c r="AG236" s="301">
        <f t="shared" si="112"/>
        <v>30.093512398338511</v>
      </c>
      <c r="AH236" s="301">
        <f t="shared" si="112"/>
        <v>19.345829398931894</v>
      </c>
      <c r="AI236" s="301">
        <f t="shared" si="112"/>
        <v>15.046756199169256</v>
      </c>
      <c r="AJ236" s="301">
        <f t="shared" si="109"/>
        <v>8.5981463995252891</v>
      </c>
      <c r="AK236" s="301">
        <f t="shared" si="106"/>
        <v>147.55528659830495</v>
      </c>
      <c r="AL236" s="1219" t="s">
        <v>1342</v>
      </c>
      <c r="AM236" s="73" t="s">
        <v>1342</v>
      </c>
      <c r="AN236" s="1219" t="s">
        <v>1342</v>
      </c>
      <c r="AO236" s="301">
        <f t="shared" si="113"/>
        <v>2779.3508236465491</v>
      </c>
      <c r="AP236" s="301">
        <f t="shared" si="121"/>
        <v>1236.7462837252663</v>
      </c>
      <c r="AQ236" s="301">
        <f t="shared" si="121"/>
        <v>17.196292799050578</v>
      </c>
      <c r="AR236" s="301">
        <f t="shared" si="121"/>
        <v>932.89888434849365</v>
      </c>
      <c r="AS236" s="301">
        <f t="shared" si="121"/>
        <v>0</v>
      </c>
      <c r="AT236" s="301">
        <f t="shared" si="121"/>
        <v>277.29022138469054</v>
      </c>
      <c r="AU236" s="301">
        <f t="shared" si="121"/>
        <v>6.4486097996439655</v>
      </c>
      <c r="AV236" s="301">
        <f t="shared" si="121"/>
        <v>4.2990731997626446</v>
      </c>
      <c r="AW236" s="301">
        <f t="shared" si="121"/>
        <v>4.2990731997626446</v>
      </c>
      <c r="AX236" s="301">
        <f t="shared" si="121"/>
        <v>19.345829398931894</v>
      </c>
      <c r="AY236" s="301">
        <f t="shared" si="121"/>
        <v>21.495365998813224</v>
      </c>
      <c r="AZ236" s="301">
        <f t="shared" si="121"/>
        <v>10.747682999406612</v>
      </c>
      <c r="BA236" s="301">
        <f t="shared" si="121"/>
        <v>27.943975798457185</v>
      </c>
      <c r="BB236" s="301">
        <f t="shared" si="121"/>
        <v>0</v>
      </c>
      <c r="BC236" s="301">
        <f t="shared" si="121"/>
        <v>0</v>
      </c>
      <c r="BD236" s="301">
        <f t="shared" si="122"/>
        <v>30.093512398338511</v>
      </c>
      <c r="BE236" s="301">
        <f t="shared" si="122"/>
        <v>19.345829398931894</v>
      </c>
      <c r="BF236" s="301">
        <f t="shared" si="122"/>
        <v>15.046756199169256</v>
      </c>
      <c r="BG236" s="301">
        <f t="shared" si="110"/>
        <v>8.5981463995252891</v>
      </c>
      <c r="BH236" s="301">
        <f t="shared" si="107"/>
        <v>147.55528659830495</v>
      </c>
    </row>
    <row r="237" spans="2:60" ht="14.25" x14ac:dyDescent="0.2">
      <c r="B237" s="1730" t="s">
        <v>130</v>
      </c>
      <c r="C237" s="1989" t="s">
        <v>108</v>
      </c>
      <c r="D237" s="1990" t="s">
        <v>205</v>
      </c>
      <c r="E237" s="1989" t="s">
        <v>25</v>
      </c>
      <c r="F237" s="2011" t="s">
        <v>26</v>
      </c>
      <c r="G237" s="2003">
        <v>17.38</v>
      </c>
      <c r="H237" s="1813">
        <v>720.34201093402612</v>
      </c>
      <c r="I237" s="1812">
        <v>720.34201093402612</v>
      </c>
      <c r="J237" s="1812">
        <v>720.34201093402612</v>
      </c>
      <c r="K237" s="2009">
        <v>12.93</v>
      </c>
      <c r="L237" s="1539"/>
      <c r="O237" s="2278"/>
      <c r="P237" s="2278"/>
      <c r="Q237" s="2278"/>
      <c r="R237" s="301">
        <f t="shared" si="111"/>
        <v>9314.022201376958</v>
      </c>
      <c r="S237" s="301">
        <f t="shared" si="120"/>
        <v>4144.5226151675133</v>
      </c>
      <c r="T237" s="301">
        <f t="shared" si="120"/>
        <v>57.6273608747221</v>
      </c>
      <c r="U237" s="301">
        <f t="shared" si="120"/>
        <v>3126.2843274536735</v>
      </c>
      <c r="V237" s="301">
        <f t="shared" si="120"/>
        <v>0</v>
      </c>
      <c r="W237" s="301">
        <f t="shared" si="120"/>
        <v>929.24119410489379</v>
      </c>
      <c r="X237" s="301">
        <f t="shared" si="120"/>
        <v>21.610260328020782</v>
      </c>
      <c r="Y237" s="301">
        <f t="shared" si="120"/>
        <v>14.406840218680525</v>
      </c>
      <c r="Z237" s="301">
        <f t="shared" si="120"/>
        <v>14.406840218680525</v>
      </c>
      <c r="AA237" s="301">
        <f t="shared" si="120"/>
        <v>64.830780984062343</v>
      </c>
      <c r="AB237" s="301">
        <f t="shared" si="120"/>
        <v>72.034201093402629</v>
      </c>
      <c r="AC237" s="301">
        <f t="shared" si="120"/>
        <v>36.017100546701315</v>
      </c>
      <c r="AD237" s="301">
        <f t="shared" si="120"/>
        <v>93.644461421423401</v>
      </c>
      <c r="AE237" s="301">
        <f t="shared" si="120"/>
        <v>0</v>
      </c>
      <c r="AF237" s="301">
        <f t="shared" si="120"/>
        <v>0</v>
      </c>
      <c r="AG237" s="301">
        <f t="shared" si="112"/>
        <v>100.84788153076367</v>
      </c>
      <c r="AH237" s="301">
        <f t="shared" si="112"/>
        <v>64.830780984062343</v>
      </c>
      <c r="AI237" s="301">
        <f t="shared" si="112"/>
        <v>50.423940765381836</v>
      </c>
      <c r="AJ237" s="301">
        <f t="shared" si="109"/>
        <v>28.81368043736105</v>
      </c>
      <c r="AK237" s="301">
        <f t="shared" si="106"/>
        <v>494.47993524761546</v>
      </c>
      <c r="AL237" s="1219" t="s">
        <v>1342</v>
      </c>
      <c r="AM237" s="73" t="s">
        <v>1342</v>
      </c>
      <c r="AN237" s="1219" t="s">
        <v>1342</v>
      </c>
      <c r="AO237" s="301">
        <f t="shared" si="113"/>
        <v>9314.022201376958</v>
      </c>
      <c r="AP237" s="301">
        <f t="shared" si="121"/>
        <v>4144.5226151675133</v>
      </c>
      <c r="AQ237" s="301">
        <f t="shared" si="121"/>
        <v>57.6273608747221</v>
      </c>
      <c r="AR237" s="301">
        <f t="shared" si="121"/>
        <v>3126.2843274536735</v>
      </c>
      <c r="AS237" s="301">
        <f t="shared" si="121"/>
        <v>0</v>
      </c>
      <c r="AT237" s="301">
        <f t="shared" si="121"/>
        <v>929.24119410489379</v>
      </c>
      <c r="AU237" s="301">
        <f t="shared" si="121"/>
        <v>21.610260328020782</v>
      </c>
      <c r="AV237" s="301">
        <f t="shared" si="121"/>
        <v>14.406840218680525</v>
      </c>
      <c r="AW237" s="301">
        <f t="shared" si="121"/>
        <v>14.406840218680525</v>
      </c>
      <c r="AX237" s="301">
        <f t="shared" si="121"/>
        <v>64.830780984062343</v>
      </c>
      <c r="AY237" s="301">
        <f t="shared" si="121"/>
        <v>72.034201093402629</v>
      </c>
      <c r="AZ237" s="301">
        <f t="shared" si="121"/>
        <v>36.017100546701315</v>
      </c>
      <c r="BA237" s="301">
        <f t="shared" si="121"/>
        <v>93.644461421423401</v>
      </c>
      <c r="BB237" s="301">
        <f t="shared" si="121"/>
        <v>0</v>
      </c>
      <c r="BC237" s="301">
        <f t="shared" si="121"/>
        <v>0</v>
      </c>
      <c r="BD237" s="301">
        <f t="shared" si="122"/>
        <v>100.84788153076367</v>
      </c>
      <c r="BE237" s="301">
        <f t="shared" si="122"/>
        <v>64.830780984062343</v>
      </c>
      <c r="BF237" s="301">
        <f t="shared" si="122"/>
        <v>50.423940765381836</v>
      </c>
      <c r="BG237" s="301">
        <f t="shared" si="110"/>
        <v>28.81368043736105</v>
      </c>
      <c r="BH237" s="301">
        <f t="shared" si="107"/>
        <v>494.47993524761546</v>
      </c>
    </row>
    <row r="238" spans="2:60" ht="14.25" x14ac:dyDescent="0.2">
      <c r="B238" s="1730" t="s">
        <v>130</v>
      </c>
      <c r="C238" s="1989" t="s">
        <v>243</v>
      </c>
      <c r="D238" s="1990" t="s">
        <v>248</v>
      </c>
      <c r="E238" s="1989" t="s">
        <v>25</v>
      </c>
      <c r="F238" s="2011" t="s">
        <v>26</v>
      </c>
      <c r="G238" s="2003">
        <v>17.41</v>
      </c>
      <c r="H238" s="1813">
        <v>21798.80655306593</v>
      </c>
      <c r="I238" s="1812">
        <v>21798.80655306593</v>
      </c>
      <c r="J238" s="1812">
        <v>21798.80655306593</v>
      </c>
      <c r="K238" s="2009">
        <v>12.93</v>
      </c>
      <c r="L238" s="1539"/>
      <c r="O238" s="2278"/>
      <c r="P238" s="2278"/>
      <c r="Q238" s="2278"/>
      <c r="R238" s="301">
        <f t="shared" si="111"/>
        <v>281858.56873114244</v>
      </c>
      <c r="S238" s="301">
        <f t="shared" si="120"/>
        <v>125420.48828402706</v>
      </c>
      <c r="T238" s="301">
        <f t="shared" si="120"/>
        <v>1743.9045242452746</v>
      </c>
      <c r="U238" s="301">
        <f t="shared" si="120"/>
        <v>94606.820440306125</v>
      </c>
      <c r="V238" s="301">
        <f t="shared" si="120"/>
        <v>0</v>
      </c>
      <c r="W238" s="301">
        <f t="shared" si="120"/>
        <v>28120.460453455049</v>
      </c>
      <c r="X238" s="301">
        <f t="shared" si="120"/>
        <v>653.96419659197784</v>
      </c>
      <c r="Y238" s="301">
        <f t="shared" si="120"/>
        <v>435.97613106131865</v>
      </c>
      <c r="Z238" s="301">
        <f t="shared" si="120"/>
        <v>435.97613106131865</v>
      </c>
      <c r="AA238" s="301">
        <f t="shared" si="120"/>
        <v>1961.8925897759334</v>
      </c>
      <c r="AB238" s="301">
        <f t="shared" si="120"/>
        <v>2179.8806553065933</v>
      </c>
      <c r="AC238" s="301">
        <f t="shared" si="120"/>
        <v>1089.9403276532967</v>
      </c>
      <c r="AD238" s="301">
        <f t="shared" si="120"/>
        <v>2833.8448518985706</v>
      </c>
      <c r="AE238" s="301">
        <f t="shared" si="120"/>
        <v>0</v>
      </c>
      <c r="AF238" s="301">
        <f t="shared" si="120"/>
        <v>0</v>
      </c>
      <c r="AG238" s="301">
        <f t="shared" si="112"/>
        <v>3051.8329174292303</v>
      </c>
      <c r="AH238" s="301">
        <f t="shared" si="112"/>
        <v>1961.8925897759334</v>
      </c>
      <c r="AI238" s="301">
        <f t="shared" si="112"/>
        <v>1525.9164587146151</v>
      </c>
      <c r="AJ238" s="301">
        <f t="shared" si="109"/>
        <v>871.95226212263731</v>
      </c>
      <c r="AK238" s="301">
        <f t="shared" si="106"/>
        <v>14963.825917717517</v>
      </c>
      <c r="AL238" s="1219" t="s">
        <v>1342</v>
      </c>
      <c r="AM238" s="73" t="s">
        <v>1342</v>
      </c>
      <c r="AN238" s="1219" t="s">
        <v>1342</v>
      </c>
      <c r="AO238" s="301">
        <f t="shared" si="113"/>
        <v>281858.56873114244</v>
      </c>
      <c r="AP238" s="301">
        <f t="shared" si="121"/>
        <v>125420.48828402706</v>
      </c>
      <c r="AQ238" s="301">
        <f t="shared" si="121"/>
        <v>1743.9045242452746</v>
      </c>
      <c r="AR238" s="301">
        <f t="shared" si="121"/>
        <v>94606.820440306125</v>
      </c>
      <c r="AS238" s="301">
        <f t="shared" si="121"/>
        <v>0</v>
      </c>
      <c r="AT238" s="301">
        <f t="shared" si="121"/>
        <v>28120.460453455049</v>
      </c>
      <c r="AU238" s="301">
        <f t="shared" si="121"/>
        <v>653.96419659197784</v>
      </c>
      <c r="AV238" s="301">
        <f t="shared" si="121"/>
        <v>435.97613106131865</v>
      </c>
      <c r="AW238" s="301">
        <f t="shared" si="121"/>
        <v>435.97613106131865</v>
      </c>
      <c r="AX238" s="301">
        <f t="shared" si="121"/>
        <v>1961.8925897759334</v>
      </c>
      <c r="AY238" s="301">
        <f t="shared" si="121"/>
        <v>2179.8806553065933</v>
      </c>
      <c r="AZ238" s="301">
        <f t="shared" si="121"/>
        <v>1089.9403276532967</v>
      </c>
      <c r="BA238" s="301">
        <f t="shared" si="121"/>
        <v>2833.8448518985706</v>
      </c>
      <c r="BB238" s="301">
        <f t="shared" si="121"/>
        <v>0</v>
      </c>
      <c r="BC238" s="301">
        <f t="shared" si="121"/>
        <v>0</v>
      </c>
      <c r="BD238" s="301">
        <f t="shared" si="122"/>
        <v>3051.8329174292303</v>
      </c>
      <c r="BE238" s="301">
        <f t="shared" si="122"/>
        <v>1961.8925897759334</v>
      </c>
      <c r="BF238" s="301">
        <f t="shared" si="122"/>
        <v>1525.9164587146151</v>
      </c>
      <c r="BG238" s="301">
        <f t="shared" si="110"/>
        <v>871.95226212263731</v>
      </c>
      <c r="BH238" s="301">
        <f t="shared" si="107"/>
        <v>14963.825917717517</v>
      </c>
    </row>
    <row r="239" spans="2:60" ht="14.25" x14ac:dyDescent="0.2">
      <c r="B239" s="1730" t="s">
        <v>130</v>
      </c>
      <c r="C239" s="1989" t="s">
        <v>243</v>
      </c>
      <c r="D239" s="1990" t="s">
        <v>249</v>
      </c>
      <c r="E239" s="1989" t="s">
        <v>25</v>
      </c>
      <c r="F239" s="2011" t="s">
        <v>26</v>
      </c>
      <c r="G239" s="2003">
        <v>17</v>
      </c>
      <c r="H239" s="1813">
        <v>3061.2444033168545</v>
      </c>
      <c r="I239" s="1812">
        <v>3061.2444033168545</v>
      </c>
      <c r="J239" s="1812">
        <v>3061.2444033168545</v>
      </c>
      <c r="K239" s="2009">
        <v>12.93</v>
      </c>
      <c r="L239" s="1539"/>
      <c r="O239" s="2278"/>
      <c r="P239" s="2278"/>
      <c r="Q239" s="2278"/>
      <c r="R239" s="301">
        <f t="shared" si="111"/>
        <v>39581.890134886926</v>
      </c>
      <c r="S239" s="301">
        <f t="shared" si="120"/>
        <v>17613.017799212714</v>
      </c>
      <c r="T239" s="301">
        <f t="shared" si="120"/>
        <v>244.89955226534838</v>
      </c>
      <c r="U239" s="301">
        <f t="shared" si="120"/>
        <v>13285.800710395148</v>
      </c>
      <c r="V239" s="301">
        <f t="shared" si="120"/>
        <v>0</v>
      </c>
      <c r="W239" s="301">
        <f t="shared" si="120"/>
        <v>3949.0052802787422</v>
      </c>
      <c r="X239" s="301">
        <f t="shared" si="120"/>
        <v>91.83733209950563</v>
      </c>
      <c r="Y239" s="301">
        <f t="shared" si="120"/>
        <v>61.224888066337094</v>
      </c>
      <c r="Z239" s="301">
        <f t="shared" si="120"/>
        <v>61.224888066337094</v>
      </c>
      <c r="AA239" s="301">
        <f t="shared" si="120"/>
        <v>275.51199629851686</v>
      </c>
      <c r="AB239" s="301">
        <f t="shared" si="120"/>
        <v>306.12444033168549</v>
      </c>
      <c r="AC239" s="301">
        <f t="shared" si="120"/>
        <v>153.06222016584275</v>
      </c>
      <c r="AD239" s="301">
        <f t="shared" si="120"/>
        <v>397.96177243119109</v>
      </c>
      <c r="AE239" s="301">
        <f t="shared" si="120"/>
        <v>0</v>
      </c>
      <c r="AF239" s="301">
        <f t="shared" si="120"/>
        <v>0</v>
      </c>
      <c r="AG239" s="301">
        <f t="shared" si="112"/>
        <v>428.57421646435967</v>
      </c>
      <c r="AH239" s="301">
        <f t="shared" si="112"/>
        <v>275.51199629851686</v>
      </c>
      <c r="AI239" s="301">
        <f t="shared" si="112"/>
        <v>214.28710823217983</v>
      </c>
      <c r="AJ239" s="301">
        <f t="shared" si="109"/>
        <v>122.44977613267419</v>
      </c>
      <c r="AK239" s="301">
        <f t="shared" si="106"/>
        <v>2101.3961581478279</v>
      </c>
      <c r="AL239" s="1219" t="s">
        <v>1342</v>
      </c>
      <c r="AM239" s="73" t="s">
        <v>1342</v>
      </c>
      <c r="AN239" s="1219" t="s">
        <v>1342</v>
      </c>
      <c r="AO239" s="301">
        <f t="shared" si="113"/>
        <v>39581.890134886926</v>
      </c>
      <c r="AP239" s="301">
        <f t="shared" ref="AP239:BC248" si="123">+$AO239*VLOOKUP($E239,$AM$5:$BC$7,AP$1+3,FALSE)</f>
        <v>17613.017799212714</v>
      </c>
      <c r="AQ239" s="301">
        <f t="shared" si="123"/>
        <v>244.89955226534838</v>
      </c>
      <c r="AR239" s="301">
        <f t="shared" si="123"/>
        <v>13285.800710395148</v>
      </c>
      <c r="AS239" s="301">
        <f t="shared" si="123"/>
        <v>0</v>
      </c>
      <c r="AT239" s="301">
        <f t="shared" si="123"/>
        <v>3949.0052802787422</v>
      </c>
      <c r="AU239" s="301">
        <f t="shared" si="123"/>
        <v>91.83733209950563</v>
      </c>
      <c r="AV239" s="301">
        <f t="shared" si="123"/>
        <v>61.224888066337094</v>
      </c>
      <c r="AW239" s="301">
        <f t="shared" si="123"/>
        <v>61.224888066337094</v>
      </c>
      <c r="AX239" s="301">
        <f t="shared" si="123"/>
        <v>275.51199629851686</v>
      </c>
      <c r="AY239" s="301">
        <f t="shared" si="123"/>
        <v>306.12444033168549</v>
      </c>
      <c r="AZ239" s="301">
        <f t="shared" si="123"/>
        <v>153.06222016584275</v>
      </c>
      <c r="BA239" s="301">
        <f t="shared" si="123"/>
        <v>397.96177243119109</v>
      </c>
      <c r="BB239" s="301">
        <f t="shared" si="123"/>
        <v>0</v>
      </c>
      <c r="BC239" s="301">
        <f t="shared" si="123"/>
        <v>0</v>
      </c>
      <c r="BD239" s="301">
        <f t="shared" si="122"/>
        <v>428.57421646435967</v>
      </c>
      <c r="BE239" s="301">
        <f t="shared" si="122"/>
        <v>275.51199629851686</v>
      </c>
      <c r="BF239" s="301">
        <f t="shared" si="122"/>
        <v>214.28710823217983</v>
      </c>
      <c r="BG239" s="301">
        <f t="shared" si="110"/>
        <v>122.44977613267419</v>
      </c>
      <c r="BH239" s="301">
        <f t="shared" si="107"/>
        <v>2101.3961581478279</v>
      </c>
    </row>
    <row r="240" spans="2:60" ht="14.25" x14ac:dyDescent="0.2">
      <c r="B240" s="1730" t="s">
        <v>130</v>
      </c>
      <c r="C240" s="1989" t="s">
        <v>59</v>
      </c>
      <c r="D240" s="1990" t="s">
        <v>102</v>
      </c>
      <c r="E240" s="1989" t="s">
        <v>25</v>
      </c>
      <c r="F240" s="2011" t="s">
        <v>26</v>
      </c>
      <c r="G240" s="2003">
        <v>17.07</v>
      </c>
      <c r="H240" s="1813">
        <v>15742.221186684921</v>
      </c>
      <c r="I240" s="2006">
        <v>15742.221186684921</v>
      </c>
      <c r="J240" s="2006">
        <v>15742.221186684921</v>
      </c>
      <c r="K240" s="2009">
        <v>12.93</v>
      </c>
      <c r="L240" s="1539"/>
      <c r="O240" s="2278"/>
      <c r="P240" s="2278"/>
      <c r="Q240" s="2278"/>
      <c r="R240" s="301">
        <f t="shared" si="111"/>
        <v>203546.91994383602</v>
      </c>
      <c r="S240" s="301">
        <f t="shared" si="120"/>
        <v>90573.631317971696</v>
      </c>
      <c r="T240" s="301">
        <f t="shared" si="120"/>
        <v>1259.3776949347939</v>
      </c>
      <c r="U240" s="301">
        <f t="shared" si="120"/>
        <v>68321.239950212548</v>
      </c>
      <c r="V240" s="301">
        <f t="shared" si="120"/>
        <v>0</v>
      </c>
      <c r="W240" s="301">
        <f t="shared" si="120"/>
        <v>20307.46533082355</v>
      </c>
      <c r="X240" s="301">
        <f t="shared" si="120"/>
        <v>472.2666356005476</v>
      </c>
      <c r="Y240" s="301">
        <f t="shared" si="120"/>
        <v>314.84442373369848</v>
      </c>
      <c r="Z240" s="301">
        <f t="shared" si="120"/>
        <v>314.84442373369848</v>
      </c>
      <c r="AA240" s="301">
        <f t="shared" si="120"/>
        <v>1416.7999068016427</v>
      </c>
      <c r="AB240" s="301">
        <f t="shared" si="120"/>
        <v>1574.2221186684924</v>
      </c>
      <c r="AC240" s="301">
        <f t="shared" si="120"/>
        <v>787.11105933424619</v>
      </c>
      <c r="AD240" s="301">
        <f t="shared" si="120"/>
        <v>2046.4887542690399</v>
      </c>
      <c r="AE240" s="301">
        <f t="shared" si="120"/>
        <v>0</v>
      </c>
      <c r="AF240" s="301">
        <f t="shared" si="120"/>
        <v>0</v>
      </c>
      <c r="AG240" s="301">
        <f t="shared" si="112"/>
        <v>2203.9109661358893</v>
      </c>
      <c r="AH240" s="301">
        <f t="shared" si="112"/>
        <v>1416.7999068016427</v>
      </c>
      <c r="AI240" s="301">
        <f t="shared" si="112"/>
        <v>1101.9554830679447</v>
      </c>
      <c r="AJ240" s="301">
        <f t="shared" si="109"/>
        <v>629.68884746739695</v>
      </c>
      <c r="AK240" s="301">
        <f t="shared" si="106"/>
        <v>10806.2731242792</v>
      </c>
      <c r="AL240" s="1219" t="s">
        <v>1342</v>
      </c>
      <c r="AM240" s="73" t="s">
        <v>1342</v>
      </c>
      <c r="AN240" s="1219" t="s">
        <v>1342</v>
      </c>
      <c r="AO240" s="301">
        <f t="shared" si="113"/>
        <v>203546.91994383602</v>
      </c>
      <c r="AP240" s="301">
        <f t="shared" si="123"/>
        <v>90573.631317971696</v>
      </c>
      <c r="AQ240" s="301">
        <f t="shared" si="123"/>
        <v>1259.3776949347939</v>
      </c>
      <c r="AR240" s="301">
        <f t="shared" si="123"/>
        <v>68321.239950212548</v>
      </c>
      <c r="AS240" s="301">
        <f t="shared" si="123"/>
        <v>0</v>
      </c>
      <c r="AT240" s="301">
        <f t="shared" si="123"/>
        <v>20307.46533082355</v>
      </c>
      <c r="AU240" s="301">
        <f t="shared" si="123"/>
        <v>472.2666356005476</v>
      </c>
      <c r="AV240" s="301">
        <f t="shared" si="123"/>
        <v>314.84442373369848</v>
      </c>
      <c r="AW240" s="301">
        <f t="shared" si="123"/>
        <v>314.84442373369848</v>
      </c>
      <c r="AX240" s="301">
        <f t="shared" si="123"/>
        <v>1416.7999068016427</v>
      </c>
      <c r="AY240" s="301">
        <f t="shared" si="123"/>
        <v>1574.2221186684924</v>
      </c>
      <c r="AZ240" s="301">
        <f t="shared" si="123"/>
        <v>787.11105933424619</v>
      </c>
      <c r="BA240" s="301">
        <f t="shared" si="123"/>
        <v>2046.4887542690399</v>
      </c>
      <c r="BB240" s="301">
        <f t="shared" si="123"/>
        <v>0</v>
      </c>
      <c r="BC240" s="301">
        <f t="shared" si="123"/>
        <v>0</v>
      </c>
      <c r="BD240" s="301">
        <f t="shared" si="122"/>
        <v>2203.9109661358893</v>
      </c>
      <c r="BE240" s="301">
        <f t="shared" si="122"/>
        <v>1416.7999068016427</v>
      </c>
      <c r="BF240" s="301">
        <f t="shared" si="122"/>
        <v>1101.9554830679447</v>
      </c>
      <c r="BG240" s="301">
        <f t="shared" si="110"/>
        <v>629.68884746739695</v>
      </c>
      <c r="BH240" s="301">
        <f t="shared" si="107"/>
        <v>10806.2731242792</v>
      </c>
    </row>
    <row r="241" spans="2:60" ht="14.25" x14ac:dyDescent="0.2">
      <c r="B241" s="1730" t="s">
        <v>130</v>
      </c>
      <c r="C241" s="1989" t="s">
        <v>59</v>
      </c>
      <c r="D241" s="1990" t="s">
        <v>103</v>
      </c>
      <c r="E241" s="1989" t="s">
        <v>25</v>
      </c>
      <c r="F241" s="2011" t="s">
        <v>26</v>
      </c>
      <c r="G241" s="2003">
        <v>17.399999999999999</v>
      </c>
      <c r="H241" s="1813">
        <v>2299.4225536088102</v>
      </c>
      <c r="I241" s="2006">
        <v>2299.4225536088102</v>
      </c>
      <c r="J241" s="2006">
        <v>2299.4225536088102</v>
      </c>
      <c r="K241" s="2009">
        <v>12.93</v>
      </c>
      <c r="L241" s="1539"/>
      <c r="O241" s="2278"/>
      <c r="P241" s="2278"/>
      <c r="Q241" s="2278"/>
      <c r="R241" s="301">
        <f t="shared" si="111"/>
        <v>29731.533618161913</v>
      </c>
      <c r="S241" s="301">
        <f t="shared" si="120"/>
        <v>13229.838924569915</v>
      </c>
      <c r="T241" s="301">
        <f t="shared" si="120"/>
        <v>183.95380428870484</v>
      </c>
      <c r="U241" s="301">
        <f t="shared" si="120"/>
        <v>9979.4938826622347</v>
      </c>
      <c r="V241" s="301">
        <f t="shared" si="120"/>
        <v>0</v>
      </c>
      <c r="W241" s="301">
        <f t="shared" si="120"/>
        <v>2966.255094155365</v>
      </c>
      <c r="X241" s="301">
        <f t="shared" si="120"/>
        <v>68.982676608264299</v>
      </c>
      <c r="Y241" s="301">
        <f t="shared" si="120"/>
        <v>45.988451072176211</v>
      </c>
      <c r="Z241" s="301">
        <f t="shared" si="120"/>
        <v>45.988451072176211</v>
      </c>
      <c r="AA241" s="301">
        <f t="shared" si="120"/>
        <v>206.94802982479288</v>
      </c>
      <c r="AB241" s="301">
        <f t="shared" si="120"/>
        <v>229.94225536088106</v>
      </c>
      <c r="AC241" s="301">
        <f t="shared" si="120"/>
        <v>114.97112768044053</v>
      </c>
      <c r="AD241" s="301">
        <f t="shared" si="120"/>
        <v>298.92493196914535</v>
      </c>
      <c r="AE241" s="301">
        <f t="shared" si="120"/>
        <v>0</v>
      </c>
      <c r="AF241" s="301">
        <f t="shared" si="120"/>
        <v>0</v>
      </c>
      <c r="AG241" s="301">
        <f t="shared" si="112"/>
        <v>321.91915750523344</v>
      </c>
      <c r="AH241" s="301">
        <f t="shared" si="112"/>
        <v>206.94802982479288</v>
      </c>
      <c r="AI241" s="301">
        <f t="shared" si="112"/>
        <v>160.95957875261672</v>
      </c>
      <c r="AJ241" s="301">
        <f t="shared" si="109"/>
        <v>91.976902144352422</v>
      </c>
      <c r="AK241" s="301">
        <f t="shared" si="106"/>
        <v>1578.442320670822</v>
      </c>
      <c r="AL241" s="1219" t="s">
        <v>1342</v>
      </c>
      <c r="AM241" s="73" t="s">
        <v>1342</v>
      </c>
      <c r="AN241" s="1219" t="s">
        <v>1342</v>
      </c>
      <c r="AO241" s="301">
        <f t="shared" si="113"/>
        <v>29731.533618161913</v>
      </c>
      <c r="AP241" s="301">
        <f t="shared" si="123"/>
        <v>13229.838924569915</v>
      </c>
      <c r="AQ241" s="301">
        <f t="shared" si="123"/>
        <v>183.95380428870484</v>
      </c>
      <c r="AR241" s="301">
        <f t="shared" si="123"/>
        <v>9979.4938826622347</v>
      </c>
      <c r="AS241" s="301">
        <f t="shared" si="123"/>
        <v>0</v>
      </c>
      <c r="AT241" s="301">
        <f t="shared" si="123"/>
        <v>2966.255094155365</v>
      </c>
      <c r="AU241" s="301">
        <f t="shared" si="123"/>
        <v>68.982676608264299</v>
      </c>
      <c r="AV241" s="301">
        <f t="shared" si="123"/>
        <v>45.988451072176211</v>
      </c>
      <c r="AW241" s="301">
        <f t="shared" si="123"/>
        <v>45.988451072176211</v>
      </c>
      <c r="AX241" s="301">
        <f t="shared" si="123"/>
        <v>206.94802982479288</v>
      </c>
      <c r="AY241" s="301">
        <f t="shared" si="123"/>
        <v>229.94225536088106</v>
      </c>
      <c r="AZ241" s="301">
        <f t="shared" si="123"/>
        <v>114.97112768044053</v>
      </c>
      <c r="BA241" s="301">
        <f t="shared" si="123"/>
        <v>298.92493196914535</v>
      </c>
      <c r="BB241" s="301">
        <f t="shared" si="123"/>
        <v>0</v>
      </c>
      <c r="BC241" s="301">
        <f t="shared" si="123"/>
        <v>0</v>
      </c>
      <c r="BD241" s="301">
        <f t="shared" si="122"/>
        <v>321.91915750523344</v>
      </c>
      <c r="BE241" s="301">
        <f t="shared" si="122"/>
        <v>206.94802982479288</v>
      </c>
      <c r="BF241" s="301">
        <f t="shared" si="122"/>
        <v>160.95957875261672</v>
      </c>
      <c r="BG241" s="301">
        <f t="shared" si="110"/>
        <v>91.976902144352422</v>
      </c>
      <c r="BH241" s="301">
        <f t="shared" si="107"/>
        <v>1578.442320670822</v>
      </c>
    </row>
    <row r="242" spans="2:60" ht="14.25" x14ac:dyDescent="0.2">
      <c r="B242" s="1730" t="s">
        <v>130</v>
      </c>
      <c r="C242" s="1989" t="s">
        <v>59</v>
      </c>
      <c r="D242" s="1990" t="s">
        <v>60</v>
      </c>
      <c r="E242" s="1989" t="s">
        <v>25</v>
      </c>
      <c r="F242" s="2011" t="s">
        <v>26</v>
      </c>
      <c r="G242" s="2003">
        <v>17</v>
      </c>
      <c r="H242" s="1813">
        <v>4197.9845730840061</v>
      </c>
      <c r="I242" s="2006">
        <v>4197.9845730840061</v>
      </c>
      <c r="J242" s="2006">
        <v>4197.9845730840061</v>
      </c>
      <c r="K242" s="2009">
        <v>12.93</v>
      </c>
      <c r="L242" s="1539"/>
      <c r="O242" s="2278"/>
      <c r="P242" s="2278"/>
      <c r="Q242" s="2278"/>
      <c r="R242" s="301">
        <f t="shared" si="111"/>
        <v>54279.9405299762</v>
      </c>
      <c r="S242" s="301">
        <f t="shared" si="120"/>
        <v>24153.307369524624</v>
      </c>
      <c r="T242" s="301">
        <f t="shared" si="120"/>
        <v>335.83876584672055</v>
      </c>
      <c r="U242" s="301">
        <f t="shared" si="120"/>
        <v>18219.253047184586</v>
      </c>
      <c r="V242" s="301">
        <f t="shared" si="120"/>
        <v>0</v>
      </c>
      <c r="W242" s="301">
        <f t="shared" si="120"/>
        <v>5415.4000992783685</v>
      </c>
      <c r="X242" s="301">
        <f t="shared" si="120"/>
        <v>125.93953719252018</v>
      </c>
      <c r="Y242" s="301">
        <f t="shared" si="120"/>
        <v>83.959691461680137</v>
      </c>
      <c r="Z242" s="301">
        <f t="shared" si="120"/>
        <v>83.959691461680137</v>
      </c>
      <c r="AA242" s="301">
        <f t="shared" si="120"/>
        <v>377.81861157756055</v>
      </c>
      <c r="AB242" s="301">
        <f t="shared" si="120"/>
        <v>419.79845730840071</v>
      </c>
      <c r="AC242" s="301">
        <f t="shared" si="120"/>
        <v>209.89922865420036</v>
      </c>
      <c r="AD242" s="301">
        <f t="shared" si="120"/>
        <v>545.73799450092088</v>
      </c>
      <c r="AE242" s="301">
        <f t="shared" si="120"/>
        <v>0</v>
      </c>
      <c r="AF242" s="301">
        <f t="shared" si="120"/>
        <v>0</v>
      </c>
      <c r="AG242" s="301">
        <f t="shared" si="112"/>
        <v>587.71784023176099</v>
      </c>
      <c r="AH242" s="301">
        <f t="shared" si="112"/>
        <v>377.81861157756055</v>
      </c>
      <c r="AI242" s="301">
        <f t="shared" si="112"/>
        <v>293.85892011588049</v>
      </c>
      <c r="AJ242" s="301">
        <f t="shared" si="109"/>
        <v>167.91938292336027</v>
      </c>
      <c r="AK242" s="301">
        <f t="shared" si="106"/>
        <v>2881.7132811363763</v>
      </c>
      <c r="AL242" s="1219" t="s">
        <v>1342</v>
      </c>
      <c r="AM242" s="73" t="s">
        <v>1342</v>
      </c>
      <c r="AN242" s="1219" t="s">
        <v>1342</v>
      </c>
      <c r="AO242" s="301">
        <f t="shared" si="113"/>
        <v>54279.9405299762</v>
      </c>
      <c r="AP242" s="301">
        <f t="shared" si="123"/>
        <v>24153.307369524624</v>
      </c>
      <c r="AQ242" s="301">
        <f t="shared" si="123"/>
        <v>335.83876584672055</v>
      </c>
      <c r="AR242" s="301">
        <f t="shared" si="123"/>
        <v>18219.253047184586</v>
      </c>
      <c r="AS242" s="301">
        <f t="shared" si="123"/>
        <v>0</v>
      </c>
      <c r="AT242" s="301">
        <f t="shared" si="123"/>
        <v>5415.4000992783685</v>
      </c>
      <c r="AU242" s="301">
        <f t="shared" si="123"/>
        <v>125.93953719252018</v>
      </c>
      <c r="AV242" s="301">
        <f t="shared" si="123"/>
        <v>83.959691461680137</v>
      </c>
      <c r="AW242" s="301">
        <f t="shared" si="123"/>
        <v>83.959691461680137</v>
      </c>
      <c r="AX242" s="301">
        <f t="shared" si="123"/>
        <v>377.81861157756055</v>
      </c>
      <c r="AY242" s="301">
        <f t="shared" si="123"/>
        <v>419.79845730840071</v>
      </c>
      <c r="AZ242" s="301">
        <f t="shared" si="123"/>
        <v>209.89922865420036</v>
      </c>
      <c r="BA242" s="301">
        <f t="shared" si="123"/>
        <v>545.73799450092088</v>
      </c>
      <c r="BB242" s="301">
        <f t="shared" si="123"/>
        <v>0</v>
      </c>
      <c r="BC242" s="301">
        <f t="shared" si="123"/>
        <v>0</v>
      </c>
      <c r="BD242" s="301">
        <f t="shared" si="122"/>
        <v>587.71784023176099</v>
      </c>
      <c r="BE242" s="301">
        <f t="shared" si="122"/>
        <v>377.81861157756055</v>
      </c>
      <c r="BF242" s="301">
        <f t="shared" si="122"/>
        <v>293.85892011588049</v>
      </c>
      <c r="BG242" s="301">
        <f t="shared" si="110"/>
        <v>167.91938292336027</v>
      </c>
      <c r="BH242" s="301">
        <f t="shared" si="107"/>
        <v>2881.7132811363763</v>
      </c>
    </row>
    <row r="243" spans="2:60" ht="14.25" x14ac:dyDescent="0.2">
      <c r="B243" s="1730" t="s">
        <v>130</v>
      </c>
      <c r="C243" s="1989" t="s">
        <v>59</v>
      </c>
      <c r="D243" s="1990" t="s">
        <v>210</v>
      </c>
      <c r="E243" s="1989" t="s">
        <v>25</v>
      </c>
      <c r="F243" s="2011" t="s">
        <v>26</v>
      </c>
      <c r="G243" s="2003">
        <v>17.09</v>
      </c>
      <c r="H243" s="1813">
        <v>1154.3664962765099</v>
      </c>
      <c r="I243" s="2006">
        <v>1154.3664962765099</v>
      </c>
      <c r="J243" s="2006">
        <v>1154.3664962765099</v>
      </c>
      <c r="K243" s="2009">
        <v>12.93</v>
      </c>
      <c r="L243" s="1539"/>
      <c r="O243" s="2278"/>
      <c r="P243" s="2278"/>
      <c r="Q243" s="2278"/>
      <c r="R243" s="301">
        <f t="shared" si="111"/>
        <v>14925.958796855273</v>
      </c>
      <c r="S243" s="301">
        <f t="shared" si="120"/>
        <v>6641.703492770268</v>
      </c>
      <c r="T243" s="301">
        <f t="shared" si="120"/>
        <v>92.349319702120809</v>
      </c>
      <c r="U243" s="301">
        <f t="shared" si="120"/>
        <v>5009.9505938400525</v>
      </c>
      <c r="V243" s="301">
        <f t="shared" si="120"/>
        <v>0</v>
      </c>
      <c r="W243" s="301">
        <f t="shared" si="120"/>
        <v>1489.1327801966979</v>
      </c>
      <c r="X243" s="301">
        <f t="shared" si="120"/>
        <v>34.630994888295298</v>
      </c>
      <c r="Y243" s="301">
        <f t="shared" si="120"/>
        <v>23.087329925530202</v>
      </c>
      <c r="Z243" s="301">
        <f t="shared" si="120"/>
        <v>23.087329925530202</v>
      </c>
      <c r="AA243" s="301">
        <f t="shared" si="120"/>
        <v>103.89298466488589</v>
      </c>
      <c r="AB243" s="301">
        <f t="shared" si="120"/>
        <v>115.43664962765102</v>
      </c>
      <c r="AC243" s="301">
        <f t="shared" si="120"/>
        <v>57.718324813825511</v>
      </c>
      <c r="AD243" s="301">
        <f t="shared" ref="S243:AF261" si="124">+$R243*VLOOKUP($E243,$P$5:$AF$7,AD$1+3,FALSE)</f>
        <v>150.06764451594631</v>
      </c>
      <c r="AE243" s="301">
        <f t="shared" si="124"/>
        <v>0</v>
      </c>
      <c r="AF243" s="301">
        <f t="shared" si="124"/>
        <v>0</v>
      </c>
      <c r="AG243" s="301">
        <f t="shared" si="112"/>
        <v>161.61130947871141</v>
      </c>
      <c r="AH243" s="301">
        <f t="shared" si="112"/>
        <v>103.89298466488589</v>
      </c>
      <c r="AI243" s="301">
        <f t="shared" si="112"/>
        <v>80.805654739355703</v>
      </c>
      <c r="AJ243" s="301">
        <f t="shared" si="109"/>
        <v>46.174659851060404</v>
      </c>
      <c r="AK243" s="301">
        <f t="shared" si="106"/>
        <v>792.41674325045597</v>
      </c>
      <c r="AL243" s="1219" t="s">
        <v>1342</v>
      </c>
      <c r="AM243" s="73" t="s">
        <v>1342</v>
      </c>
      <c r="AN243" s="1219" t="s">
        <v>1342</v>
      </c>
      <c r="AO243" s="301">
        <f t="shared" si="113"/>
        <v>14925.958796855273</v>
      </c>
      <c r="AP243" s="301">
        <f t="shared" si="123"/>
        <v>6641.703492770268</v>
      </c>
      <c r="AQ243" s="301">
        <f t="shared" si="123"/>
        <v>92.349319702120809</v>
      </c>
      <c r="AR243" s="301">
        <f t="shared" si="123"/>
        <v>5009.9505938400525</v>
      </c>
      <c r="AS243" s="301">
        <f t="shared" si="123"/>
        <v>0</v>
      </c>
      <c r="AT243" s="301">
        <f t="shared" si="123"/>
        <v>1489.1327801966979</v>
      </c>
      <c r="AU243" s="301">
        <f t="shared" si="123"/>
        <v>34.630994888295298</v>
      </c>
      <c r="AV243" s="301">
        <f t="shared" si="123"/>
        <v>23.087329925530202</v>
      </c>
      <c r="AW243" s="301">
        <f t="shared" si="123"/>
        <v>23.087329925530202</v>
      </c>
      <c r="AX243" s="301">
        <f t="shared" si="123"/>
        <v>103.89298466488589</v>
      </c>
      <c r="AY243" s="301">
        <f t="shared" si="123"/>
        <v>115.43664962765102</v>
      </c>
      <c r="AZ243" s="301">
        <f t="shared" si="123"/>
        <v>57.718324813825511</v>
      </c>
      <c r="BA243" s="301">
        <f t="shared" si="123"/>
        <v>150.06764451594631</v>
      </c>
      <c r="BB243" s="301">
        <f t="shared" si="123"/>
        <v>0</v>
      </c>
      <c r="BC243" s="301">
        <f t="shared" si="123"/>
        <v>0</v>
      </c>
      <c r="BD243" s="301">
        <f t="shared" si="122"/>
        <v>161.61130947871141</v>
      </c>
      <c r="BE243" s="301">
        <f t="shared" si="122"/>
        <v>103.89298466488589</v>
      </c>
      <c r="BF243" s="301">
        <f t="shared" si="122"/>
        <v>80.805654739355703</v>
      </c>
      <c r="BG243" s="301">
        <f t="shared" si="110"/>
        <v>46.174659851060404</v>
      </c>
      <c r="BH243" s="301">
        <f t="shared" si="107"/>
        <v>792.41674325045597</v>
      </c>
    </row>
    <row r="244" spans="2:60" ht="14.25" x14ac:dyDescent="0.2">
      <c r="B244" s="1730" t="s">
        <v>130</v>
      </c>
      <c r="C244" s="1989" t="s">
        <v>59</v>
      </c>
      <c r="D244" s="1990" t="s">
        <v>107</v>
      </c>
      <c r="E244" s="1989" t="s">
        <v>25</v>
      </c>
      <c r="F244" s="2011" t="s">
        <v>26</v>
      </c>
      <c r="G244" s="2003">
        <v>17</v>
      </c>
      <c r="H244" s="1813">
        <v>817.07851226119055</v>
      </c>
      <c r="I244" s="2006">
        <v>817.07851226119055</v>
      </c>
      <c r="J244" s="2006">
        <v>817.07851226119055</v>
      </c>
      <c r="K244" s="2009">
        <v>12.93</v>
      </c>
      <c r="L244" s="1539"/>
      <c r="O244" s="2278"/>
      <c r="P244" s="2278"/>
      <c r="Q244" s="2278"/>
      <c r="R244" s="301">
        <f t="shared" si="111"/>
        <v>10564.825163537194</v>
      </c>
      <c r="S244" s="301">
        <f t="shared" si="124"/>
        <v>4701.1007563518051</v>
      </c>
      <c r="T244" s="301">
        <f t="shared" si="124"/>
        <v>65.366280980895255</v>
      </c>
      <c r="U244" s="301">
        <f t="shared" si="124"/>
        <v>3546.120743213567</v>
      </c>
      <c r="V244" s="301">
        <f t="shared" si="124"/>
        <v>0</v>
      </c>
      <c r="W244" s="301">
        <f t="shared" si="124"/>
        <v>1054.031280816936</v>
      </c>
      <c r="X244" s="301">
        <f t="shared" si="124"/>
        <v>24.512355367835717</v>
      </c>
      <c r="Y244" s="301">
        <f t="shared" si="124"/>
        <v>16.341570245223814</v>
      </c>
      <c r="Z244" s="301">
        <f t="shared" si="124"/>
        <v>16.341570245223814</v>
      </c>
      <c r="AA244" s="301">
        <f t="shared" si="124"/>
        <v>73.537066103507144</v>
      </c>
      <c r="AB244" s="301">
        <f t="shared" si="124"/>
        <v>81.707851226119075</v>
      </c>
      <c r="AC244" s="301">
        <f t="shared" si="124"/>
        <v>40.853925613059538</v>
      </c>
      <c r="AD244" s="301">
        <f t="shared" si="124"/>
        <v>106.22020659395479</v>
      </c>
      <c r="AE244" s="301">
        <f t="shared" si="124"/>
        <v>0</v>
      </c>
      <c r="AF244" s="301">
        <f t="shared" si="124"/>
        <v>0</v>
      </c>
      <c r="AG244" s="301">
        <f t="shared" si="112"/>
        <v>114.3909917165667</v>
      </c>
      <c r="AH244" s="301">
        <f t="shared" si="112"/>
        <v>73.537066103507144</v>
      </c>
      <c r="AI244" s="301">
        <f t="shared" si="112"/>
        <v>57.195495858283351</v>
      </c>
      <c r="AJ244" s="301">
        <f t="shared" si="109"/>
        <v>32.683140490447627</v>
      </c>
      <c r="AK244" s="301">
        <f t="shared" si="106"/>
        <v>560.88486261026253</v>
      </c>
      <c r="AL244" s="1219" t="s">
        <v>1342</v>
      </c>
      <c r="AM244" s="73" t="s">
        <v>1342</v>
      </c>
      <c r="AN244" s="1219" t="s">
        <v>1342</v>
      </c>
      <c r="AO244" s="301">
        <f t="shared" si="113"/>
        <v>10564.825163537194</v>
      </c>
      <c r="AP244" s="301">
        <f t="shared" si="123"/>
        <v>4701.1007563518051</v>
      </c>
      <c r="AQ244" s="301">
        <f t="shared" si="123"/>
        <v>65.366280980895255</v>
      </c>
      <c r="AR244" s="301">
        <f t="shared" si="123"/>
        <v>3546.120743213567</v>
      </c>
      <c r="AS244" s="301">
        <f t="shared" si="123"/>
        <v>0</v>
      </c>
      <c r="AT244" s="301">
        <f t="shared" si="123"/>
        <v>1054.031280816936</v>
      </c>
      <c r="AU244" s="301">
        <f t="shared" si="123"/>
        <v>24.512355367835717</v>
      </c>
      <c r="AV244" s="301">
        <f t="shared" si="123"/>
        <v>16.341570245223814</v>
      </c>
      <c r="AW244" s="301">
        <f t="shared" si="123"/>
        <v>16.341570245223814</v>
      </c>
      <c r="AX244" s="301">
        <f t="shared" si="123"/>
        <v>73.537066103507144</v>
      </c>
      <c r="AY244" s="301">
        <f t="shared" si="123"/>
        <v>81.707851226119075</v>
      </c>
      <c r="AZ244" s="301">
        <f t="shared" si="123"/>
        <v>40.853925613059538</v>
      </c>
      <c r="BA244" s="301">
        <f t="shared" si="123"/>
        <v>106.22020659395479</v>
      </c>
      <c r="BB244" s="301">
        <f t="shared" si="123"/>
        <v>0</v>
      </c>
      <c r="BC244" s="301">
        <f t="shared" si="123"/>
        <v>0</v>
      </c>
      <c r="BD244" s="301">
        <f t="shared" si="122"/>
        <v>114.3909917165667</v>
      </c>
      <c r="BE244" s="301">
        <f t="shared" si="122"/>
        <v>73.537066103507144</v>
      </c>
      <c r="BF244" s="301">
        <f t="shared" si="122"/>
        <v>57.195495858283351</v>
      </c>
      <c r="BG244" s="301">
        <f t="shared" si="110"/>
        <v>32.683140490447627</v>
      </c>
      <c r="BH244" s="301">
        <f t="shared" si="107"/>
        <v>560.88486261026253</v>
      </c>
    </row>
    <row r="245" spans="2:60" ht="14.25" x14ac:dyDescent="0.2">
      <c r="B245" s="1730" t="s">
        <v>130</v>
      </c>
      <c r="C245" s="1989" t="s">
        <v>59</v>
      </c>
      <c r="D245" s="1990" t="s">
        <v>106</v>
      </c>
      <c r="E245" s="1989" t="s">
        <v>25</v>
      </c>
      <c r="F245" s="2011" t="s">
        <v>26</v>
      </c>
      <c r="G245" s="2003">
        <v>17.309999999999999</v>
      </c>
      <c r="H245" s="1813">
        <v>2836.7924081261212</v>
      </c>
      <c r="I245" s="2006">
        <v>2836.7924081261212</v>
      </c>
      <c r="J245" s="2006">
        <v>2836.7924081261212</v>
      </c>
      <c r="K245" s="2009">
        <v>12.93</v>
      </c>
      <c r="L245" s="1539"/>
      <c r="O245" s="2278"/>
      <c r="P245" s="2278"/>
      <c r="Q245" s="2278"/>
      <c r="R245" s="301">
        <f t="shared" si="111"/>
        <v>36679.72583707075</v>
      </c>
      <c r="S245" s="301">
        <f t="shared" si="124"/>
        <v>16321.62238430242</v>
      </c>
      <c r="T245" s="301">
        <f t="shared" si="124"/>
        <v>226.94339265008975</v>
      </c>
      <c r="U245" s="301">
        <f t="shared" si="124"/>
        <v>12311.679051267367</v>
      </c>
      <c r="V245" s="301">
        <f t="shared" si="124"/>
        <v>0</v>
      </c>
      <c r="W245" s="301">
        <f t="shared" si="124"/>
        <v>3659.4622064826967</v>
      </c>
      <c r="X245" s="301">
        <f t="shared" si="124"/>
        <v>85.103772243783638</v>
      </c>
      <c r="Y245" s="301">
        <f t="shared" si="124"/>
        <v>56.735848162522437</v>
      </c>
      <c r="Z245" s="301">
        <f t="shared" si="124"/>
        <v>56.735848162522437</v>
      </c>
      <c r="AA245" s="301">
        <f t="shared" si="124"/>
        <v>255.31131673135093</v>
      </c>
      <c r="AB245" s="301">
        <f t="shared" si="124"/>
        <v>283.67924081261219</v>
      </c>
      <c r="AC245" s="301">
        <f t="shared" si="124"/>
        <v>141.8396204063061</v>
      </c>
      <c r="AD245" s="301">
        <f t="shared" si="124"/>
        <v>368.78301305639582</v>
      </c>
      <c r="AE245" s="301">
        <f t="shared" si="124"/>
        <v>0</v>
      </c>
      <c r="AF245" s="301">
        <f t="shared" si="124"/>
        <v>0</v>
      </c>
      <c r="AG245" s="301">
        <f t="shared" si="112"/>
        <v>397.15093713765708</v>
      </c>
      <c r="AH245" s="301">
        <f t="shared" si="112"/>
        <v>255.31131673135093</v>
      </c>
      <c r="AI245" s="301">
        <f t="shared" si="112"/>
        <v>198.57546856882854</v>
      </c>
      <c r="AJ245" s="301">
        <f t="shared" si="109"/>
        <v>113.47169632504487</v>
      </c>
      <c r="AK245" s="301">
        <f t="shared" si="106"/>
        <v>1947.3207240298025</v>
      </c>
      <c r="AL245" s="1219" t="s">
        <v>1342</v>
      </c>
      <c r="AM245" s="73" t="s">
        <v>1342</v>
      </c>
      <c r="AN245" s="1219" t="s">
        <v>1342</v>
      </c>
      <c r="AO245" s="301">
        <f t="shared" si="113"/>
        <v>36679.72583707075</v>
      </c>
      <c r="AP245" s="301">
        <f t="shared" si="123"/>
        <v>16321.62238430242</v>
      </c>
      <c r="AQ245" s="301">
        <f t="shared" si="123"/>
        <v>226.94339265008975</v>
      </c>
      <c r="AR245" s="301">
        <f t="shared" si="123"/>
        <v>12311.679051267367</v>
      </c>
      <c r="AS245" s="301">
        <f t="shared" si="123"/>
        <v>0</v>
      </c>
      <c r="AT245" s="301">
        <f t="shared" si="123"/>
        <v>3659.4622064826967</v>
      </c>
      <c r="AU245" s="301">
        <f t="shared" si="123"/>
        <v>85.103772243783638</v>
      </c>
      <c r="AV245" s="301">
        <f t="shared" si="123"/>
        <v>56.735848162522437</v>
      </c>
      <c r="AW245" s="301">
        <f t="shared" si="123"/>
        <v>56.735848162522437</v>
      </c>
      <c r="AX245" s="301">
        <f t="shared" si="123"/>
        <v>255.31131673135093</v>
      </c>
      <c r="AY245" s="301">
        <f t="shared" si="123"/>
        <v>283.67924081261219</v>
      </c>
      <c r="AZ245" s="301">
        <f t="shared" si="123"/>
        <v>141.8396204063061</v>
      </c>
      <c r="BA245" s="301">
        <f t="shared" si="123"/>
        <v>368.78301305639582</v>
      </c>
      <c r="BB245" s="301">
        <f t="shared" si="123"/>
        <v>0</v>
      </c>
      <c r="BC245" s="301">
        <f t="shared" si="123"/>
        <v>0</v>
      </c>
      <c r="BD245" s="301">
        <f t="shared" si="122"/>
        <v>397.15093713765708</v>
      </c>
      <c r="BE245" s="301">
        <f t="shared" si="122"/>
        <v>255.31131673135093</v>
      </c>
      <c r="BF245" s="301">
        <f t="shared" si="122"/>
        <v>198.57546856882854</v>
      </c>
      <c r="BG245" s="301">
        <f t="shared" si="110"/>
        <v>113.47169632504487</v>
      </c>
      <c r="BH245" s="301">
        <f t="shared" si="107"/>
        <v>1947.3207240298025</v>
      </c>
    </row>
    <row r="246" spans="2:60" ht="14.25" x14ac:dyDescent="0.2">
      <c r="B246" s="1730" t="s">
        <v>130</v>
      </c>
      <c r="C246" s="1989" t="s">
        <v>59</v>
      </c>
      <c r="D246" s="1990" t="s">
        <v>209</v>
      </c>
      <c r="E246" s="1989" t="s">
        <v>25</v>
      </c>
      <c r="F246" s="2011" t="s">
        <v>26</v>
      </c>
      <c r="G246" s="2003">
        <v>17.399999999999999</v>
      </c>
      <c r="H246" s="1813">
        <v>60.856608233550368</v>
      </c>
      <c r="I246" s="2006">
        <v>60.856608233550368</v>
      </c>
      <c r="J246" s="2006">
        <v>60.856608233550368</v>
      </c>
      <c r="K246" s="2009">
        <v>12.93</v>
      </c>
      <c r="L246" s="1539"/>
      <c r="O246" s="2278"/>
      <c r="P246" s="2278"/>
      <c r="Q246" s="2278"/>
      <c r="R246" s="301">
        <f t="shared" si="111"/>
        <v>786.87594445980619</v>
      </c>
      <c r="S246" s="301">
        <f t="shared" si="124"/>
        <v>350.14144014632399</v>
      </c>
      <c r="T246" s="301">
        <f t="shared" si="124"/>
        <v>4.8685286586840304</v>
      </c>
      <c r="U246" s="301">
        <f t="shared" si="124"/>
        <v>264.11767973360855</v>
      </c>
      <c r="V246" s="301">
        <f t="shared" si="124"/>
        <v>0</v>
      </c>
      <c r="W246" s="301">
        <f t="shared" si="124"/>
        <v>78.505024621279972</v>
      </c>
      <c r="X246" s="301">
        <f t="shared" si="124"/>
        <v>1.8256982470065108</v>
      </c>
      <c r="Y246" s="301">
        <f t="shared" si="124"/>
        <v>1.2171321646710076</v>
      </c>
      <c r="Z246" s="301">
        <f t="shared" si="124"/>
        <v>1.2171321646710076</v>
      </c>
      <c r="AA246" s="301">
        <f t="shared" si="124"/>
        <v>5.4770947410195321</v>
      </c>
      <c r="AB246" s="301">
        <f t="shared" si="124"/>
        <v>6.0856608233550373</v>
      </c>
      <c r="AC246" s="301">
        <f t="shared" si="124"/>
        <v>3.0428304116775187</v>
      </c>
      <c r="AD246" s="301">
        <f t="shared" si="124"/>
        <v>7.9113590703615477</v>
      </c>
      <c r="AE246" s="301">
        <f t="shared" si="124"/>
        <v>0</v>
      </c>
      <c r="AF246" s="301">
        <f t="shared" si="124"/>
        <v>0</v>
      </c>
      <c r="AG246" s="301">
        <f t="shared" si="112"/>
        <v>8.5199251526970521</v>
      </c>
      <c r="AH246" s="301">
        <f t="shared" si="112"/>
        <v>5.4770947410195321</v>
      </c>
      <c r="AI246" s="301">
        <f t="shared" si="112"/>
        <v>4.259962576348526</v>
      </c>
      <c r="AJ246" s="301">
        <f t="shared" si="109"/>
        <v>2.4342643293420152</v>
      </c>
      <c r="AK246" s="301">
        <f t="shared" si="106"/>
        <v>41.775116877740388</v>
      </c>
      <c r="AL246" s="1219" t="s">
        <v>1342</v>
      </c>
      <c r="AM246" s="73" t="s">
        <v>1342</v>
      </c>
      <c r="AN246" s="1219" t="s">
        <v>1342</v>
      </c>
      <c r="AO246" s="301">
        <f t="shared" si="113"/>
        <v>786.87594445980619</v>
      </c>
      <c r="AP246" s="301">
        <f t="shared" si="123"/>
        <v>350.14144014632399</v>
      </c>
      <c r="AQ246" s="301">
        <f t="shared" si="123"/>
        <v>4.8685286586840304</v>
      </c>
      <c r="AR246" s="301">
        <f t="shared" si="123"/>
        <v>264.11767973360855</v>
      </c>
      <c r="AS246" s="301">
        <f t="shared" si="123"/>
        <v>0</v>
      </c>
      <c r="AT246" s="301">
        <f t="shared" si="123"/>
        <v>78.505024621279972</v>
      </c>
      <c r="AU246" s="301">
        <f t="shared" si="123"/>
        <v>1.8256982470065108</v>
      </c>
      <c r="AV246" s="301">
        <f t="shared" si="123"/>
        <v>1.2171321646710076</v>
      </c>
      <c r="AW246" s="301">
        <f t="shared" si="123"/>
        <v>1.2171321646710076</v>
      </c>
      <c r="AX246" s="301">
        <f t="shared" si="123"/>
        <v>5.4770947410195321</v>
      </c>
      <c r="AY246" s="301">
        <f t="shared" si="123"/>
        <v>6.0856608233550373</v>
      </c>
      <c r="AZ246" s="301">
        <f t="shared" si="123"/>
        <v>3.0428304116775187</v>
      </c>
      <c r="BA246" s="301">
        <f t="shared" si="123"/>
        <v>7.9113590703615477</v>
      </c>
      <c r="BB246" s="301">
        <f t="shared" si="123"/>
        <v>0</v>
      </c>
      <c r="BC246" s="301">
        <f t="shared" si="123"/>
        <v>0</v>
      </c>
      <c r="BD246" s="301">
        <f t="shared" si="122"/>
        <v>8.5199251526970521</v>
      </c>
      <c r="BE246" s="301">
        <f t="shared" si="122"/>
        <v>5.4770947410195321</v>
      </c>
      <c r="BF246" s="301">
        <f t="shared" si="122"/>
        <v>4.259962576348526</v>
      </c>
      <c r="BG246" s="301">
        <f t="shared" si="110"/>
        <v>2.4342643293420152</v>
      </c>
      <c r="BH246" s="301">
        <f t="shared" si="107"/>
        <v>41.775116877740388</v>
      </c>
    </row>
    <row r="247" spans="2:60" ht="14.25" x14ac:dyDescent="0.2">
      <c r="B247" s="1730" t="s">
        <v>130</v>
      </c>
      <c r="C247" s="1989" t="s">
        <v>59</v>
      </c>
      <c r="D247" s="1990" t="s">
        <v>207</v>
      </c>
      <c r="E247" s="1989" t="s">
        <v>25</v>
      </c>
      <c r="F247" s="2011" t="s">
        <v>26</v>
      </c>
      <c r="G247" s="2003">
        <v>17</v>
      </c>
      <c r="H247" s="1813">
        <v>5751.3510597394506</v>
      </c>
      <c r="I247" s="2006">
        <v>5751.3510597394506</v>
      </c>
      <c r="J247" s="2006">
        <v>5751.3510597394506</v>
      </c>
      <c r="K247" s="2009">
        <v>12.93</v>
      </c>
      <c r="L247" s="1539"/>
      <c r="O247" s="2278"/>
      <c r="P247" s="2278"/>
      <c r="Q247" s="2278"/>
      <c r="R247" s="301">
        <f t="shared" si="111"/>
        <v>74364.969202431093</v>
      </c>
      <c r="S247" s="301">
        <f t="shared" si="124"/>
        <v>33090.676613391239</v>
      </c>
      <c r="T247" s="301">
        <f t="shared" si="124"/>
        <v>460.10808477915612</v>
      </c>
      <c r="U247" s="301">
        <f t="shared" si="124"/>
        <v>24960.863599269214</v>
      </c>
      <c r="V247" s="301">
        <f t="shared" si="124"/>
        <v>0</v>
      </c>
      <c r="W247" s="301">
        <f t="shared" si="124"/>
        <v>7419.2428670638919</v>
      </c>
      <c r="X247" s="301">
        <f t="shared" si="124"/>
        <v>172.54053179218351</v>
      </c>
      <c r="Y247" s="301">
        <f t="shared" si="124"/>
        <v>115.02702119478903</v>
      </c>
      <c r="Z247" s="301">
        <f t="shared" si="124"/>
        <v>115.02702119478903</v>
      </c>
      <c r="AA247" s="301">
        <f t="shared" si="124"/>
        <v>517.62159537655054</v>
      </c>
      <c r="AB247" s="301">
        <f t="shared" si="124"/>
        <v>575.1351059739452</v>
      </c>
      <c r="AC247" s="301">
        <f t="shared" si="124"/>
        <v>287.5675529869726</v>
      </c>
      <c r="AD247" s="301">
        <f t="shared" si="124"/>
        <v>747.6756377661286</v>
      </c>
      <c r="AE247" s="301">
        <f t="shared" si="124"/>
        <v>0</v>
      </c>
      <c r="AF247" s="301">
        <f t="shared" si="124"/>
        <v>0</v>
      </c>
      <c r="AG247" s="301">
        <f t="shared" si="112"/>
        <v>805.18914836352315</v>
      </c>
      <c r="AH247" s="301">
        <f t="shared" si="112"/>
        <v>517.62159537655054</v>
      </c>
      <c r="AI247" s="301">
        <f t="shared" si="112"/>
        <v>402.59457418176157</v>
      </c>
      <c r="AJ247" s="301">
        <f t="shared" si="109"/>
        <v>230.05404238957806</v>
      </c>
      <c r="AK247" s="301">
        <f t="shared" si="106"/>
        <v>3948.0242113308236</v>
      </c>
      <c r="AL247" s="1219" t="s">
        <v>1342</v>
      </c>
      <c r="AM247" s="73" t="s">
        <v>1342</v>
      </c>
      <c r="AN247" s="1219" t="s">
        <v>1342</v>
      </c>
      <c r="AO247" s="301">
        <f t="shared" si="113"/>
        <v>74364.969202431093</v>
      </c>
      <c r="AP247" s="301">
        <f t="shared" si="123"/>
        <v>33090.676613391239</v>
      </c>
      <c r="AQ247" s="301">
        <f t="shared" si="123"/>
        <v>460.10808477915612</v>
      </c>
      <c r="AR247" s="301">
        <f t="shared" si="123"/>
        <v>24960.863599269214</v>
      </c>
      <c r="AS247" s="301">
        <f t="shared" si="123"/>
        <v>0</v>
      </c>
      <c r="AT247" s="301">
        <f t="shared" si="123"/>
        <v>7419.2428670638919</v>
      </c>
      <c r="AU247" s="301">
        <f t="shared" si="123"/>
        <v>172.54053179218351</v>
      </c>
      <c r="AV247" s="301">
        <f t="shared" si="123"/>
        <v>115.02702119478903</v>
      </c>
      <c r="AW247" s="301">
        <f t="shared" si="123"/>
        <v>115.02702119478903</v>
      </c>
      <c r="AX247" s="301">
        <f t="shared" si="123"/>
        <v>517.62159537655054</v>
      </c>
      <c r="AY247" s="301">
        <f t="shared" si="123"/>
        <v>575.1351059739452</v>
      </c>
      <c r="AZ247" s="301">
        <f t="shared" si="123"/>
        <v>287.5675529869726</v>
      </c>
      <c r="BA247" s="301">
        <f t="shared" si="123"/>
        <v>747.6756377661286</v>
      </c>
      <c r="BB247" s="301">
        <f t="shared" si="123"/>
        <v>0</v>
      </c>
      <c r="BC247" s="301">
        <f t="shared" si="123"/>
        <v>0</v>
      </c>
      <c r="BD247" s="301">
        <f t="shared" si="122"/>
        <v>805.18914836352315</v>
      </c>
      <c r="BE247" s="301">
        <f t="shared" si="122"/>
        <v>517.62159537655054</v>
      </c>
      <c r="BF247" s="301">
        <f t="shared" si="122"/>
        <v>402.59457418176157</v>
      </c>
      <c r="BG247" s="301">
        <f t="shared" si="110"/>
        <v>230.05404238957806</v>
      </c>
      <c r="BH247" s="301">
        <f t="shared" si="107"/>
        <v>3948.0242113308236</v>
      </c>
    </row>
    <row r="248" spans="2:60" ht="14.25" x14ac:dyDescent="0.2">
      <c r="B248" s="1730" t="s">
        <v>130</v>
      </c>
      <c r="C248" s="1989" t="s">
        <v>59</v>
      </c>
      <c r="D248" s="1990" t="s">
        <v>105</v>
      </c>
      <c r="E248" s="1989" t="s">
        <v>25</v>
      </c>
      <c r="F248" s="2011" t="s">
        <v>26</v>
      </c>
      <c r="G248" s="2003">
        <v>17.399999999999999</v>
      </c>
      <c r="H248" s="1813">
        <v>56.100998293092005</v>
      </c>
      <c r="I248" s="2006">
        <v>56.100998293092005</v>
      </c>
      <c r="J248" s="2006">
        <v>56.100998293092005</v>
      </c>
      <c r="K248" s="2009">
        <v>12.93</v>
      </c>
      <c r="L248" s="1539"/>
      <c r="O248" s="2278"/>
      <c r="P248" s="2278"/>
      <c r="Q248" s="2278"/>
      <c r="R248" s="301">
        <f t="shared" si="111"/>
        <v>725.38590792967955</v>
      </c>
      <c r="S248" s="301">
        <f t="shared" si="124"/>
        <v>322.77980824373833</v>
      </c>
      <c r="T248" s="301">
        <f t="shared" si="124"/>
        <v>4.4880798634473607</v>
      </c>
      <c r="U248" s="301">
        <f t="shared" si="124"/>
        <v>243.47833259201929</v>
      </c>
      <c r="V248" s="301">
        <f t="shared" si="124"/>
        <v>0</v>
      </c>
      <c r="W248" s="301">
        <f t="shared" si="124"/>
        <v>72.370287798088683</v>
      </c>
      <c r="X248" s="301">
        <f t="shared" si="124"/>
        <v>1.6830299487927598</v>
      </c>
      <c r="Y248" s="301">
        <f t="shared" si="124"/>
        <v>1.1220199658618402</v>
      </c>
      <c r="Z248" s="301">
        <f t="shared" si="124"/>
        <v>1.1220199658618402</v>
      </c>
      <c r="AA248" s="301">
        <f t="shared" si="124"/>
        <v>5.0490898463782798</v>
      </c>
      <c r="AB248" s="301">
        <f t="shared" si="124"/>
        <v>5.6100998293092008</v>
      </c>
      <c r="AC248" s="301">
        <f t="shared" si="124"/>
        <v>2.8050499146546004</v>
      </c>
      <c r="AD248" s="301">
        <f t="shared" si="124"/>
        <v>7.2931297781019602</v>
      </c>
      <c r="AE248" s="301">
        <f t="shared" si="124"/>
        <v>0</v>
      </c>
      <c r="AF248" s="301">
        <f t="shared" si="124"/>
        <v>0</v>
      </c>
      <c r="AG248" s="301">
        <f t="shared" si="112"/>
        <v>7.8541397610328811</v>
      </c>
      <c r="AH248" s="301">
        <f t="shared" si="112"/>
        <v>5.0490898463782798</v>
      </c>
      <c r="AI248" s="301">
        <f t="shared" si="112"/>
        <v>3.9270698805164406</v>
      </c>
      <c r="AJ248" s="301">
        <f t="shared" si="109"/>
        <v>2.2440399317236803</v>
      </c>
      <c r="AK248" s="301">
        <f t="shared" si="106"/>
        <v>38.510620763774128</v>
      </c>
      <c r="AL248" s="1219" t="s">
        <v>1342</v>
      </c>
      <c r="AM248" s="73" t="s">
        <v>1342</v>
      </c>
      <c r="AN248" s="1219" t="s">
        <v>1342</v>
      </c>
      <c r="AO248" s="301">
        <f t="shared" si="113"/>
        <v>725.38590792967955</v>
      </c>
      <c r="AP248" s="301">
        <f t="shared" si="123"/>
        <v>322.77980824373833</v>
      </c>
      <c r="AQ248" s="301">
        <f t="shared" si="123"/>
        <v>4.4880798634473607</v>
      </c>
      <c r="AR248" s="301">
        <f t="shared" si="123"/>
        <v>243.47833259201929</v>
      </c>
      <c r="AS248" s="301">
        <f t="shared" si="123"/>
        <v>0</v>
      </c>
      <c r="AT248" s="301">
        <f t="shared" si="123"/>
        <v>72.370287798088683</v>
      </c>
      <c r="AU248" s="301">
        <f t="shared" si="123"/>
        <v>1.6830299487927598</v>
      </c>
      <c r="AV248" s="301">
        <f t="shared" si="123"/>
        <v>1.1220199658618402</v>
      </c>
      <c r="AW248" s="301">
        <f t="shared" si="123"/>
        <v>1.1220199658618402</v>
      </c>
      <c r="AX248" s="301">
        <f t="shared" si="123"/>
        <v>5.0490898463782798</v>
      </c>
      <c r="AY248" s="301">
        <f t="shared" si="123"/>
        <v>5.6100998293092008</v>
      </c>
      <c r="AZ248" s="301">
        <f t="shared" si="123"/>
        <v>2.8050499146546004</v>
      </c>
      <c r="BA248" s="301">
        <f t="shared" si="123"/>
        <v>7.2931297781019602</v>
      </c>
      <c r="BB248" s="301">
        <f t="shared" si="123"/>
        <v>0</v>
      </c>
      <c r="BC248" s="301">
        <f t="shared" si="123"/>
        <v>0</v>
      </c>
      <c r="BD248" s="301">
        <f t="shared" si="122"/>
        <v>7.8541397610328811</v>
      </c>
      <c r="BE248" s="301">
        <f t="shared" si="122"/>
        <v>5.0490898463782798</v>
      </c>
      <c r="BF248" s="301">
        <f t="shared" si="122"/>
        <v>3.9270698805164406</v>
      </c>
      <c r="BG248" s="301">
        <f t="shared" si="110"/>
        <v>2.2440399317236803</v>
      </c>
      <c r="BH248" s="301">
        <f t="shared" si="107"/>
        <v>38.510620763774128</v>
      </c>
    </row>
    <row r="249" spans="2:60" ht="14.25" x14ac:dyDescent="0.2">
      <c r="B249" s="1730" t="s">
        <v>130</v>
      </c>
      <c r="C249" s="1989" t="s">
        <v>59</v>
      </c>
      <c r="D249" s="1990" t="s">
        <v>208</v>
      </c>
      <c r="E249" s="1989" t="s">
        <v>25</v>
      </c>
      <c r="F249" s="2011" t="s">
        <v>26</v>
      </c>
      <c r="G249" s="2003">
        <v>17.07</v>
      </c>
      <c r="H249" s="1813">
        <v>411.63038382135375</v>
      </c>
      <c r="I249" s="2006">
        <v>411.63038382135375</v>
      </c>
      <c r="J249" s="2006">
        <v>411.63038382135375</v>
      </c>
      <c r="K249" s="2009">
        <v>12.93</v>
      </c>
      <c r="L249" s="1539"/>
      <c r="O249" s="2278"/>
      <c r="P249" s="2278"/>
      <c r="Q249" s="2278"/>
      <c r="R249" s="301">
        <f t="shared" si="111"/>
        <v>5322.3808628101042</v>
      </c>
      <c r="S249" s="301">
        <f t="shared" si="124"/>
        <v>2368.3353309153763</v>
      </c>
      <c r="T249" s="301">
        <f t="shared" si="124"/>
        <v>32.930430705708311</v>
      </c>
      <c r="U249" s="301">
        <f t="shared" si="124"/>
        <v>1786.4758657846753</v>
      </c>
      <c r="V249" s="301">
        <f t="shared" si="124"/>
        <v>0</v>
      </c>
      <c r="W249" s="301">
        <f t="shared" si="124"/>
        <v>531.00319512954638</v>
      </c>
      <c r="X249" s="301">
        <f t="shared" si="124"/>
        <v>12.348911514640612</v>
      </c>
      <c r="Y249" s="301">
        <f t="shared" si="124"/>
        <v>8.2326076764270777</v>
      </c>
      <c r="Z249" s="301">
        <f t="shared" si="124"/>
        <v>8.2326076764270777</v>
      </c>
      <c r="AA249" s="301">
        <f t="shared" si="124"/>
        <v>37.046734543921836</v>
      </c>
      <c r="AB249" s="301">
        <f t="shared" si="124"/>
        <v>41.163038382135383</v>
      </c>
      <c r="AC249" s="301">
        <f t="shared" si="124"/>
        <v>20.581519191067692</v>
      </c>
      <c r="AD249" s="301">
        <f t="shared" si="124"/>
        <v>53.511949896775995</v>
      </c>
      <c r="AE249" s="301">
        <f t="shared" si="124"/>
        <v>0</v>
      </c>
      <c r="AF249" s="301">
        <f t="shared" si="124"/>
        <v>0</v>
      </c>
      <c r="AG249" s="301">
        <f t="shared" si="112"/>
        <v>57.628253734989535</v>
      </c>
      <c r="AH249" s="301">
        <f t="shared" si="112"/>
        <v>37.046734543921836</v>
      </c>
      <c r="AI249" s="301">
        <f t="shared" si="112"/>
        <v>28.814126867494767</v>
      </c>
      <c r="AJ249" s="301">
        <f t="shared" si="109"/>
        <v>16.465215352854155</v>
      </c>
      <c r="AK249" s="301">
        <f t="shared" si="106"/>
        <v>282.56434089414222</v>
      </c>
      <c r="AL249" s="1219" t="s">
        <v>1342</v>
      </c>
      <c r="AM249" s="73" t="s">
        <v>1342</v>
      </c>
      <c r="AN249" s="1219" t="s">
        <v>1342</v>
      </c>
      <c r="AO249" s="301">
        <f t="shared" si="113"/>
        <v>5322.3808628101042</v>
      </c>
      <c r="AP249" s="301">
        <f t="shared" ref="AP249:BC258" si="125">+$AO249*VLOOKUP($E249,$AM$5:$BC$7,AP$1+3,FALSE)</f>
        <v>2368.3353309153763</v>
      </c>
      <c r="AQ249" s="301">
        <f t="shared" si="125"/>
        <v>32.930430705708311</v>
      </c>
      <c r="AR249" s="301">
        <f t="shared" si="125"/>
        <v>1786.4758657846753</v>
      </c>
      <c r="AS249" s="301">
        <f t="shared" si="125"/>
        <v>0</v>
      </c>
      <c r="AT249" s="301">
        <f t="shared" si="125"/>
        <v>531.00319512954638</v>
      </c>
      <c r="AU249" s="301">
        <f t="shared" si="125"/>
        <v>12.348911514640612</v>
      </c>
      <c r="AV249" s="301">
        <f t="shared" si="125"/>
        <v>8.2326076764270777</v>
      </c>
      <c r="AW249" s="301">
        <f t="shared" si="125"/>
        <v>8.2326076764270777</v>
      </c>
      <c r="AX249" s="301">
        <f t="shared" si="125"/>
        <v>37.046734543921836</v>
      </c>
      <c r="AY249" s="301">
        <f t="shared" si="125"/>
        <v>41.163038382135383</v>
      </c>
      <c r="AZ249" s="301">
        <f t="shared" si="125"/>
        <v>20.581519191067692</v>
      </c>
      <c r="BA249" s="301">
        <f t="shared" si="125"/>
        <v>53.511949896775995</v>
      </c>
      <c r="BB249" s="301">
        <f t="shared" si="125"/>
        <v>0</v>
      </c>
      <c r="BC249" s="301">
        <f t="shared" si="125"/>
        <v>0</v>
      </c>
      <c r="BD249" s="301">
        <f t="shared" si="122"/>
        <v>57.628253734989535</v>
      </c>
      <c r="BE249" s="301">
        <f t="shared" si="122"/>
        <v>37.046734543921836</v>
      </c>
      <c r="BF249" s="301">
        <f t="shared" si="122"/>
        <v>28.814126867494767</v>
      </c>
      <c r="BG249" s="301">
        <f t="shared" si="110"/>
        <v>16.465215352854155</v>
      </c>
      <c r="BH249" s="301">
        <f t="shared" si="107"/>
        <v>282.56434089414222</v>
      </c>
    </row>
    <row r="250" spans="2:60" ht="14.25" x14ac:dyDescent="0.2">
      <c r="B250" s="1730" t="s">
        <v>130</v>
      </c>
      <c r="C250" s="1989" t="s">
        <v>59</v>
      </c>
      <c r="D250" s="1990" t="s">
        <v>104</v>
      </c>
      <c r="E250" s="1989" t="s">
        <v>25</v>
      </c>
      <c r="F250" s="2011" t="s">
        <v>26</v>
      </c>
      <c r="G250" s="2003">
        <v>17.25</v>
      </c>
      <c r="H250" s="1813">
        <v>409.86873830611631</v>
      </c>
      <c r="I250" s="2006">
        <v>409.86873830611631</v>
      </c>
      <c r="J250" s="2006">
        <v>409.86873830611631</v>
      </c>
      <c r="K250" s="2009">
        <v>12.93</v>
      </c>
      <c r="L250" s="1539"/>
      <c r="O250" s="2278"/>
      <c r="P250" s="2278"/>
      <c r="Q250" s="2278"/>
      <c r="R250" s="301">
        <f t="shared" si="111"/>
        <v>5299.6027862980836</v>
      </c>
      <c r="S250" s="301">
        <f t="shared" si="124"/>
        <v>2358.199618202545</v>
      </c>
      <c r="T250" s="301">
        <f t="shared" si="124"/>
        <v>32.789499064489313</v>
      </c>
      <c r="U250" s="301">
        <f t="shared" si="124"/>
        <v>1778.8303242485447</v>
      </c>
      <c r="V250" s="301">
        <f t="shared" si="124"/>
        <v>0</v>
      </c>
      <c r="W250" s="301">
        <f t="shared" si="124"/>
        <v>528.73067241489002</v>
      </c>
      <c r="X250" s="301">
        <f t="shared" si="124"/>
        <v>12.296062149183488</v>
      </c>
      <c r="Y250" s="301">
        <f t="shared" si="124"/>
        <v>8.1973747661223282</v>
      </c>
      <c r="Z250" s="301">
        <f t="shared" si="124"/>
        <v>8.1973747661223282</v>
      </c>
      <c r="AA250" s="301">
        <f t="shared" si="124"/>
        <v>36.888186447550467</v>
      </c>
      <c r="AB250" s="301">
        <f t="shared" si="124"/>
        <v>40.986873830611636</v>
      </c>
      <c r="AC250" s="301">
        <f t="shared" si="124"/>
        <v>20.493436915305818</v>
      </c>
      <c r="AD250" s="301">
        <f t="shared" si="124"/>
        <v>53.28293597979512</v>
      </c>
      <c r="AE250" s="301">
        <f t="shared" si="124"/>
        <v>0</v>
      </c>
      <c r="AF250" s="301">
        <f t="shared" si="124"/>
        <v>0</v>
      </c>
      <c r="AG250" s="301">
        <f t="shared" si="112"/>
        <v>57.381623362856288</v>
      </c>
      <c r="AH250" s="301">
        <f t="shared" si="112"/>
        <v>36.888186447550467</v>
      </c>
      <c r="AI250" s="301">
        <f t="shared" si="112"/>
        <v>28.690811681428144</v>
      </c>
      <c r="AJ250" s="301">
        <f t="shared" si="109"/>
        <v>16.394749532244656</v>
      </c>
      <c r="AK250" s="301">
        <f t="shared" si="106"/>
        <v>281.35505648884373</v>
      </c>
      <c r="AL250" s="1219" t="s">
        <v>1342</v>
      </c>
      <c r="AM250" s="73" t="s">
        <v>1342</v>
      </c>
      <c r="AN250" s="1219" t="s">
        <v>1342</v>
      </c>
      <c r="AO250" s="301">
        <f t="shared" si="113"/>
        <v>5299.6027862980836</v>
      </c>
      <c r="AP250" s="301">
        <f t="shared" si="125"/>
        <v>2358.199618202545</v>
      </c>
      <c r="AQ250" s="301">
        <f t="shared" si="125"/>
        <v>32.789499064489313</v>
      </c>
      <c r="AR250" s="301">
        <f t="shared" si="125"/>
        <v>1778.8303242485447</v>
      </c>
      <c r="AS250" s="301">
        <f t="shared" si="125"/>
        <v>0</v>
      </c>
      <c r="AT250" s="301">
        <f t="shared" si="125"/>
        <v>528.73067241489002</v>
      </c>
      <c r="AU250" s="301">
        <f t="shared" si="125"/>
        <v>12.296062149183488</v>
      </c>
      <c r="AV250" s="301">
        <f t="shared" si="125"/>
        <v>8.1973747661223282</v>
      </c>
      <c r="AW250" s="301">
        <f t="shared" si="125"/>
        <v>8.1973747661223282</v>
      </c>
      <c r="AX250" s="301">
        <f t="shared" si="125"/>
        <v>36.888186447550467</v>
      </c>
      <c r="AY250" s="301">
        <f t="shared" si="125"/>
        <v>40.986873830611636</v>
      </c>
      <c r="AZ250" s="301">
        <f t="shared" si="125"/>
        <v>20.493436915305818</v>
      </c>
      <c r="BA250" s="301">
        <f t="shared" si="125"/>
        <v>53.28293597979512</v>
      </c>
      <c r="BB250" s="301">
        <f t="shared" si="125"/>
        <v>0</v>
      </c>
      <c r="BC250" s="301">
        <f t="shared" si="125"/>
        <v>0</v>
      </c>
      <c r="BD250" s="301">
        <f t="shared" si="122"/>
        <v>57.381623362856288</v>
      </c>
      <c r="BE250" s="301">
        <f t="shared" si="122"/>
        <v>36.888186447550467</v>
      </c>
      <c r="BF250" s="301">
        <f t="shared" si="122"/>
        <v>28.690811681428144</v>
      </c>
      <c r="BG250" s="301">
        <f t="shared" si="110"/>
        <v>16.394749532244656</v>
      </c>
      <c r="BH250" s="301">
        <f t="shared" si="107"/>
        <v>281.35505648884373</v>
      </c>
    </row>
    <row r="251" spans="2:60" ht="14.25" x14ac:dyDescent="0.2">
      <c r="B251" s="1730" t="s">
        <v>130</v>
      </c>
      <c r="C251" s="1989" t="s">
        <v>111</v>
      </c>
      <c r="D251" s="1990" t="s">
        <v>112</v>
      </c>
      <c r="E251" s="1989" t="s">
        <v>25</v>
      </c>
      <c r="F251" s="2011" t="s">
        <v>26</v>
      </c>
      <c r="G251" s="2003">
        <v>17.32</v>
      </c>
      <c r="H251" s="1813">
        <v>7174.6903128649683</v>
      </c>
      <c r="I251" s="2006">
        <v>7174.6903128649683</v>
      </c>
      <c r="J251" s="2006">
        <v>7174.6903128649683</v>
      </c>
      <c r="K251" s="2009">
        <v>12.93</v>
      </c>
      <c r="L251" s="1539"/>
      <c r="O251" s="2278"/>
      <c r="P251" s="2278"/>
      <c r="Q251" s="2278"/>
      <c r="R251" s="301">
        <f t="shared" si="111"/>
        <v>92768.745745344044</v>
      </c>
      <c r="S251" s="301">
        <f t="shared" si="124"/>
        <v>41279.927877503091</v>
      </c>
      <c r="T251" s="301">
        <f t="shared" si="124"/>
        <v>573.97522502919765</v>
      </c>
      <c r="U251" s="301">
        <f t="shared" si="124"/>
        <v>31138.155957833962</v>
      </c>
      <c r="V251" s="301">
        <f t="shared" si="124"/>
        <v>0</v>
      </c>
      <c r="W251" s="301">
        <f t="shared" si="124"/>
        <v>9255.3505035958096</v>
      </c>
      <c r="X251" s="301">
        <f t="shared" si="124"/>
        <v>215.24070938594906</v>
      </c>
      <c r="Y251" s="301">
        <f t="shared" si="124"/>
        <v>143.49380625729941</v>
      </c>
      <c r="Z251" s="301">
        <f t="shared" si="124"/>
        <v>143.49380625729941</v>
      </c>
      <c r="AA251" s="301">
        <f t="shared" si="124"/>
        <v>645.72212815784712</v>
      </c>
      <c r="AB251" s="301">
        <f t="shared" si="124"/>
        <v>717.46903128649706</v>
      </c>
      <c r="AC251" s="301">
        <f t="shared" si="124"/>
        <v>358.73451564324853</v>
      </c>
      <c r="AD251" s="301">
        <f t="shared" si="124"/>
        <v>932.70974067244595</v>
      </c>
      <c r="AE251" s="301">
        <f t="shared" si="124"/>
        <v>0</v>
      </c>
      <c r="AF251" s="301">
        <f t="shared" si="124"/>
        <v>0</v>
      </c>
      <c r="AG251" s="301">
        <f t="shared" si="112"/>
        <v>1004.4566438010958</v>
      </c>
      <c r="AH251" s="301">
        <f t="shared" si="112"/>
        <v>645.72212815784712</v>
      </c>
      <c r="AI251" s="301">
        <f t="shared" si="112"/>
        <v>502.22832190054788</v>
      </c>
      <c r="AJ251" s="301">
        <f t="shared" si="109"/>
        <v>286.98761251459882</v>
      </c>
      <c r="AK251" s="301">
        <f t="shared" si="106"/>
        <v>4925.0777373473084</v>
      </c>
      <c r="AL251" s="1219" t="s">
        <v>1342</v>
      </c>
      <c r="AM251" s="73" t="s">
        <v>1342</v>
      </c>
      <c r="AN251" s="1219" t="s">
        <v>1342</v>
      </c>
      <c r="AO251" s="301">
        <f t="shared" si="113"/>
        <v>92768.745745344044</v>
      </c>
      <c r="AP251" s="301">
        <f t="shared" si="125"/>
        <v>41279.927877503091</v>
      </c>
      <c r="AQ251" s="301">
        <f t="shared" si="125"/>
        <v>573.97522502919765</v>
      </c>
      <c r="AR251" s="301">
        <f t="shared" si="125"/>
        <v>31138.155957833962</v>
      </c>
      <c r="AS251" s="301">
        <f t="shared" si="125"/>
        <v>0</v>
      </c>
      <c r="AT251" s="301">
        <f t="shared" si="125"/>
        <v>9255.3505035958096</v>
      </c>
      <c r="AU251" s="301">
        <f t="shared" si="125"/>
        <v>215.24070938594906</v>
      </c>
      <c r="AV251" s="301">
        <f t="shared" si="125"/>
        <v>143.49380625729941</v>
      </c>
      <c r="AW251" s="301">
        <f t="shared" si="125"/>
        <v>143.49380625729941</v>
      </c>
      <c r="AX251" s="301">
        <f t="shared" si="125"/>
        <v>645.72212815784712</v>
      </c>
      <c r="AY251" s="301">
        <f t="shared" si="125"/>
        <v>717.46903128649706</v>
      </c>
      <c r="AZ251" s="301">
        <f t="shared" si="125"/>
        <v>358.73451564324853</v>
      </c>
      <c r="BA251" s="301">
        <f t="shared" si="125"/>
        <v>932.70974067244595</v>
      </c>
      <c r="BB251" s="301">
        <f t="shared" si="125"/>
        <v>0</v>
      </c>
      <c r="BC251" s="301">
        <f t="shared" si="125"/>
        <v>0</v>
      </c>
      <c r="BD251" s="301">
        <f t="shared" si="122"/>
        <v>1004.4566438010958</v>
      </c>
      <c r="BE251" s="301">
        <f t="shared" si="122"/>
        <v>645.72212815784712</v>
      </c>
      <c r="BF251" s="301">
        <f t="shared" si="122"/>
        <v>502.22832190054788</v>
      </c>
      <c r="BG251" s="301">
        <f t="shared" si="110"/>
        <v>286.98761251459882</v>
      </c>
      <c r="BH251" s="301">
        <f t="shared" si="107"/>
        <v>4925.0777373473084</v>
      </c>
    </row>
    <row r="252" spans="2:60" ht="14.25" x14ac:dyDescent="0.2">
      <c r="B252" s="1730" t="s">
        <v>130</v>
      </c>
      <c r="C252" s="1989" t="s">
        <v>111</v>
      </c>
      <c r="D252" s="1990" t="s">
        <v>113</v>
      </c>
      <c r="E252" s="1989" t="s">
        <v>25</v>
      </c>
      <c r="F252" s="2011" t="s">
        <v>26</v>
      </c>
      <c r="G252" s="2003">
        <v>17.420000000000002</v>
      </c>
      <c r="H252" s="1813">
        <v>740.50202500360251</v>
      </c>
      <c r="I252" s="2006">
        <v>740.50202500360251</v>
      </c>
      <c r="J252" s="2006">
        <v>740.50202500360251</v>
      </c>
      <c r="K252" s="2009">
        <v>12.93</v>
      </c>
      <c r="L252" s="1539"/>
      <c r="O252" s="2278"/>
      <c r="P252" s="2278"/>
      <c r="Q252" s="2278"/>
      <c r="R252" s="301">
        <f t="shared" si="111"/>
        <v>9574.6911832965798</v>
      </c>
      <c r="S252" s="301">
        <f t="shared" si="124"/>
        <v>4260.5142316013726</v>
      </c>
      <c r="T252" s="301">
        <f t="shared" si="124"/>
        <v>59.240162000288208</v>
      </c>
      <c r="U252" s="301">
        <f t="shared" si="124"/>
        <v>3213.7787885156345</v>
      </c>
      <c r="V252" s="301">
        <f t="shared" si="124"/>
        <v>0</v>
      </c>
      <c r="W252" s="301">
        <f t="shared" si="124"/>
        <v>955.24761225464727</v>
      </c>
      <c r="X252" s="301">
        <f t="shared" si="124"/>
        <v>22.215060750108073</v>
      </c>
      <c r="Y252" s="301">
        <f t="shared" si="124"/>
        <v>14.810040500072052</v>
      </c>
      <c r="Z252" s="301">
        <f t="shared" si="124"/>
        <v>14.810040500072052</v>
      </c>
      <c r="AA252" s="301">
        <f t="shared" si="124"/>
        <v>66.645182250324211</v>
      </c>
      <c r="AB252" s="301">
        <f t="shared" si="124"/>
        <v>74.050202500360257</v>
      </c>
      <c r="AC252" s="301">
        <f t="shared" si="124"/>
        <v>37.025101250180128</v>
      </c>
      <c r="AD252" s="301">
        <f t="shared" si="124"/>
        <v>96.265263250468323</v>
      </c>
      <c r="AE252" s="301">
        <f t="shared" si="124"/>
        <v>0</v>
      </c>
      <c r="AF252" s="301">
        <f t="shared" si="124"/>
        <v>0</v>
      </c>
      <c r="AG252" s="301">
        <f t="shared" si="112"/>
        <v>103.67028350050437</v>
      </c>
      <c r="AH252" s="301">
        <f t="shared" si="112"/>
        <v>66.645182250324211</v>
      </c>
      <c r="AI252" s="301">
        <f t="shared" si="112"/>
        <v>51.835141750252184</v>
      </c>
      <c r="AJ252" s="301">
        <f t="shared" si="109"/>
        <v>29.620081000144104</v>
      </c>
      <c r="AK252" s="301">
        <f t="shared" si="106"/>
        <v>508.31880942182784</v>
      </c>
      <c r="AL252" s="1219" t="s">
        <v>1342</v>
      </c>
      <c r="AM252" s="73" t="s">
        <v>1342</v>
      </c>
      <c r="AN252" s="1219" t="s">
        <v>1342</v>
      </c>
      <c r="AO252" s="301">
        <f t="shared" si="113"/>
        <v>9574.6911832965798</v>
      </c>
      <c r="AP252" s="301">
        <f t="shared" si="125"/>
        <v>4260.5142316013726</v>
      </c>
      <c r="AQ252" s="301">
        <f t="shared" si="125"/>
        <v>59.240162000288208</v>
      </c>
      <c r="AR252" s="301">
        <f t="shared" si="125"/>
        <v>3213.7787885156345</v>
      </c>
      <c r="AS252" s="301">
        <f t="shared" si="125"/>
        <v>0</v>
      </c>
      <c r="AT252" s="301">
        <f t="shared" si="125"/>
        <v>955.24761225464727</v>
      </c>
      <c r="AU252" s="301">
        <f t="shared" si="125"/>
        <v>22.215060750108073</v>
      </c>
      <c r="AV252" s="301">
        <f t="shared" si="125"/>
        <v>14.810040500072052</v>
      </c>
      <c r="AW252" s="301">
        <f t="shared" si="125"/>
        <v>14.810040500072052</v>
      </c>
      <c r="AX252" s="301">
        <f t="shared" si="125"/>
        <v>66.645182250324211</v>
      </c>
      <c r="AY252" s="301">
        <f t="shared" si="125"/>
        <v>74.050202500360257</v>
      </c>
      <c r="AZ252" s="301">
        <f t="shared" si="125"/>
        <v>37.025101250180128</v>
      </c>
      <c r="BA252" s="301">
        <f t="shared" si="125"/>
        <v>96.265263250468323</v>
      </c>
      <c r="BB252" s="301">
        <f t="shared" si="125"/>
        <v>0</v>
      </c>
      <c r="BC252" s="301">
        <f t="shared" si="125"/>
        <v>0</v>
      </c>
      <c r="BD252" s="301">
        <f t="shared" si="122"/>
        <v>103.67028350050437</v>
      </c>
      <c r="BE252" s="301">
        <f t="shared" si="122"/>
        <v>66.645182250324211</v>
      </c>
      <c r="BF252" s="301">
        <f t="shared" si="122"/>
        <v>51.835141750252184</v>
      </c>
      <c r="BG252" s="301">
        <f t="shared" si="110"/>
        <v>29.620081000144104</v>
      </c>
      <c r="BH252" s="301">
        <f t="shared" si="107"/>
        <v>508.31880942182784</v>
      </c>
    </row>
    <row r="253" spans="2:60" ht="14.25" x14ac:dyDescent="0.2">
      <c r="B253" s="1730" t="s">
        <v>130</v>
      </c>
      <c r="C253" s="1989" t="s">
        <v>111</v>
      </c>
      <c r="D253" s="1990" t="s">
        <v>114</v>
      </c>
      <c r="E253" s="1989" t="s">
        <v>25</v>
      </c>
      <c r="F253" s="2011" t="s">
        <v>26</v>
      </c>
      <c r="G253" s="2003">
        <v>17.420000000000002</v>
      </c>
      <c r="H253" s="1813">
        <v>2000.0838361816568</v>
      </c>
      <c r="I253" s="2006">
        <v>2000.0838361816568</v>
      </c>
      <c r="J253" s="2006">
        <v>2000.0838361816568</v>
      </c>
      <c r="K253" s="2009">
        <v>12.93</v>
      </c>
      <c r="L253" s="1539"/>
      <c r="O253" s="2278"/>
      <c r="P253" s="2278"/>
      <c r="Q253" s="2278"/>
      <c r="R253" s="301">
        <f t="shared" si="111"/>
        <v>25861.084001828822</v>
      </c>
      <c r="S253" s="301">
        <f t="shared" si="124"/>
        <v>11507.5791297213</v>
      </c>
      <c r="T253" s="301">
        <f t="shared" si="124"/>
        <v>160.00670689453258</v>
      </c>
      <c r="U253" s="301">
        <f t="shared" si="124"/>
        <v>8680.3638490283902</v>
      </c>
      <c r="V253" s="301">
        <f t="shared" si="124"/>
        <v>0</v>
      </c>
      <c r="W253" s="301">
        <f t="shared" si="124"/>
        <v>2580.1081486743374</v>
      </c>
      <c r="X253" s="301">
        <f t="shared" si="124"/>
        <v>60.002515085449701</v>
      </c>
      <c r="Y253" s="301">
        <f t="shared" si="124"/>
        <v>40.001676723633146</v>
      </c>
      <c r="Z253" s="301">
        <f t="shared" si="124"/>
        <v>40.001676723633146</v>
      </c>
      <c r="AA253" s="301">
        <f t="shared" si="124"/>
        <v>180.00754525634909</v>
      </c>
      <c r="AB253" s="301">
        <f t="shared" si="124"/>
        <v>200.00838361816571</v>
      </c>
      <c r="AC253" s="301">
        <f t="shared" si="124"/>
        <v>100.00419180908285</v>
      </c>
      <c r="AD253" s="301">
        <f t="shared" si="124"/>
        <v>260.0108987036154</v>
      </c>
      <c r="AE253" s="301">
        <f t="shared" si="124"/>
        <v>0</v>
      </c>
      <c r="AF253" s="301">
        <f t="shared" si="124"/>
        <v>0</v>
      </c>
      <c r="AG253" s="301">
        <f t="shared" si="112"/>
        <v>280.01173706543199</v>
      </c>
      <c r="AH253" s="301">
        <f t="shared" si="112"/>
        <v>180.00754525634909</v>
      </c>
      <c r="AI253" s="301">
        <f t="shared" si="112"/>
        <v>140.00586853271599</v>
      </c>
      <c r="AJ253" s="301">
        <f t="shared" si="109"/>
        <v>80.003353447266292</v>
      </c>
      <c r="AK253" s="301">
        <f t="shared" si="106"/>
        <v>1372.9607752885697</v>
      </c>
      <c r="AL253" s="1219" t="s">
        <v>1342</v>
      </c>
      <c r="AM253" s="73" t="s">
        <v>1342</v>
      </c>
      <c r="AN253" s="1219" t="s">
        <v>1342</v>
      </c>
      <c r="AO253" s="301">
        <f t="shared" si="113"/>
        <v>25861.084001828822</v>
      </c>
      <c r="AP253" s="301">
        <f t="shared" si="125"/>
        <v>11507.5791297213</v>
      </c>
      <c r="AQ253" s="301">
        <f t="shared" si="125"/>
        <v>160.00670689453258</v>
      </c>
      <c r="AR253" s="301">
        <f t="shared" si="125"/>
        <v>8680.3638490283902</v>
      </c>
      <c r="AS253" s="301">
        <f t="shared" si="125"/>
        <v>0</v>
      </c>
      <c r="AT253" s="301">
        <f t="shared" si="125"/>
        <v>2580.1081486743374</v>
      </c>
      <c r="AU253" s="301">
        <f t="shared" si="125"/>
        <v>60.002515085449701</v>
      </c>
      <c r="AV253" s="301">
        <f t="shared" si="125"/>
        <v>40.001676723633146</v>
      </c>
      <c r="AW253" s="301">
        <f t="shared" si="125"/>
        <v>40.001676723633146</v>
      </c>
      <c r="AX253" s="301">
        <f t="shared" si="125"/>
        <v>180.00754525634909</v>
      </c>
      <c r="AY253" s="301">
        <f t="shared" si="125"/>
        <v>200.00838361816571</v>
      </c>
      <c r="AZ253" s="301">
        <f t="shared" si="125"/>
        <v>100.00419180908285</v>
      </c>
      <c r="BA253" s="301">
        <f t="shared" si="125"/>
        <v>260.0108987036154</v>
      </c>
      <c r="BB253" s="301">
        <f t="shared" si="125"/>
        <v>0</v>
      </c>
      <c r="BC253" s="301">
        <f t="shared" si="125"/>
        <v>0</v>
      </c>
      <c r="BD253" s="301">
        <f t="shared" si="122"/>
        <v>280.01173706543199</v>
      </c>
      <c r="BE253" s="301">
        <f t="shared" si="122"/>
        <v>180.00754525634909</v>
      </c>
      <c r="BF253" s="301">
        <f t="shared" si="122"/>
        <v>140.00586853271599</v>
      </c>
      <c r="BG253" s="301">
        <f t="shared" si="110"/>
        <v>80.003353447266292</v>
      </c>
      <c r="BH253" s="301">
        <f t="shared" si="107"/>
        <v>1372.9607752885697</v>
      </c>
    </row>
    <row r="254" spans="2:60" ht="14.25" x14ac:dyDescent="0.2">
      <c r="B254" s="1730" t="s">
        <v>130</v>
      </c>
      <c r="C254" s="1989" t="s">
        <v>111</v>
      </c>
      <c r="D254" s="1990" t="s">
        <v>115</v>
      </c>
      <c r="E254" s="1989" t="s">
        <v>25</v>
      </c>
      <c r="F254" s="2011" t="s">
        <v>26</v>
      </c>
      <c r="G254" s="2003">
        <v>17.420000000000002</v>
      </c>
      <c r="H254" s="1813">
        <v>885.77701272436127</v>
      </c>
      <c r="I254" s="2006">
        <v>885.77701272436127</v>
      </c>
      <c r="J254" s="2006">
        <v>885.77701272436127</v>
      </c>
      <c r="K254" s="2009">
        <v>12.93</v>
      </c>
      <c r="L254" s="1539"/>
      <c r="O254" s="2278"/>
      <c r="P254" s="2278"/>
      <c r="Q254" s="2278"/>
      <c r="R254" s="301">
        <f t="shared" si="111"/>
        <v>11453.096774525991</v>
      </c>
      <c r="S254" s="301">
        <f t="shared" si="124"/>
        <v>5096.3609028876481</v>
      </c>
      <c r="T254" s="301">
        <f t="shared" si="124"/>
        <v>70.862161017948921</v>
      </c>
      <c r="U254" s="301">
        <f t="shared" si="124"/>
        <v>3844.2722352237279</v>
      </c>
      <c r="V254" s="301">
        <f t="shared" si="124"/>
        <v>0</v>
      </c>
      <c r="W254" s="301">
        <f t="shared" si="124"/>
        <v>1142.6523464144261</v>
      </c>
      <c r="X254" s="301">
        <f t="shared" si="124"/>
        <v>26.573310381730838</v>
      </c>
      <c r="Y254" s="301">
        <f t="shared" si="124"/>
        <v>17.71554025448723</v>
      </c>
      <c r="Z254" s="301">
        <f t="shared" si="124"/>
        <v>17.71554025448723</v>
      </c>
      <c r="AA254" s="301">
        <f t="shared" si="124"/>
        <v>79.719931145192518</v>
      </c>
      <c r="AB254" s="301">
        <f t="shared" si="124"/>
        <v>88.577701272436144</v>
      </c>
      <c r="AC254" s="301">
        <f t="shared" si="124"/>
        <v>44.288850636218072</v>
      </c>
      <c r="AD254" s="301">
        <f t="shared" si="124"/>
        <v>115.15101165416698</v>
      </c>
      <c r="AE254" s="301">
        <f t="shared" si="124"/>
        <v>0</v>
      </c>
      <c r="AF254" s="301">
        <f t="shared" si="124"/>
        <v>0</v>
      </c>
      <c r="AG254" s="301">
        <f t="shared" si="112"/>
        <v>124.0087817814106</v>
      </c>
      <c r="AH254" s="301">
        <f t="shared" si="112"/>
        <v>79.719931145192518</v>
      </c>
      <c r="AI254" s="301">
        <f t="shared" si="112"/>
        <v>62.004390890705302</v>
      </c>
      <c r="AJ254" s="301">
        <f t="shared" si="109"/>
        <v>35.43108050897446</v>
      </c>
      <c r="AK254" s="301">
        <f t="shared" si="106"/>
        <v>608.04305905723902</v>
      </c>
      <c r="AL254" s="1219" t="s">
        <v>1342</v>
      </c>
      <c r="AM254" s="73" t="s">
        <v>1342</v>
      </c>
      <c r="AN254" s="1219" t="s">
        <v>1342</v>
      </c>
      <c r="AO254" s="301">
        <f t="shared" si="113"/>
        <v>11453.096774525991</v>
      </c>
      <c r="AP254" s="301">
        <f t="shared" si="125"/>
        <v>5096.3609028876481</v>
      </c>
      <c r="AQ254" s="301">
        <f t="shared" si="125"/>
        <v>70.862161017948921</v>
      </c>
      <c r="AR254" s="301">
        <f t="shared" si="125"/>
        <v>3844.2722352237279</v>
      </c>
      <c r="AS254" s="301">
        <f t="shared" si="125"/>
        <v>0</v>
      </c>
      <c r="AT254" s="301">
        <f t="shared" si="125"/>
        <v>1142.6523464144261</v>
      </c>
      <c r="AU254" s="301">
        <f t="shared" si="125"/>
        <v>26.573310381730838</v>
      </c>
      <c r="AV254" s="301">
        <f t="shared" si="125"/>
        <v>17.71554025448723</v>
      </c>
      <c r="AW254" s="301">
        <f t="shared" si="125"/>
        <v>17.71554025448723</v>
      </c>
      <c r="AX254" s="301">
        <f t="shared" si="125"/>
        <v>79.719931145192518</v>
      </c>
      <c r="AY254" s="301">
        <f t="shared" si="125"/>
        <v>88.577701272436144</v>
      </c>
      <c r="AZ254" s="301">
        <f t="shared" si="125"/>
        <v>44.288850636218072</v>
      </c>
      <c r="BA254" s="301">
        <f t="shared" si="125"/>
        <v>115.15101165416698</v>
      </c>
      <c r="BB254" s="301">
        <f t="shared" si="125"/>
        <v>0</v>
      </c>
      <c r="BC254" s="301">
        <f t="shared" si="125"/>
        <v>0</v>
      </c>
      <c r="BD254" s="301">
        <f t="shared" ref="BD254:BF274" si="126">+$AO254*VLOOKUP($E254,$AM$5:$BG$7,BD$1+3,FALSE)</f>
        <v>124.0087817814106</v>
      </c>
      <c r="BE254" s="301">
        <f t="shared" si="126"/>
        <v>79.719931145192518</v>
      </c>
      <c r="BF254" s="301">
        <f t="shared" si="126"/>
        <v>62.004390890705302</v>
      </c>
      <c r="BG254" s="301">
        <f t="shared" si="110"/>
        <v>35.43108050897446</v>
      </c>
      <c r="BH254" s="301">
        <f t="shared" si="107"/>
        <v>608.04305905723902</v>
      </c>
    </row>
    <row r="255" spans="2:60" ht="14.25" x14ac:dyDescent="0.2">
      <c r="B255" s="1730" t="s">
        <v>130</v>
      </c>
      <c r="C255" s="1989" t="s">
        <v>111</v>
      </c>
      <c r="D255" s="1990" t="s">
        <v>116</v>
      </c>
      <c r="E255" s="1989" t="s">
        <v>25</v>
      </c>
      <c r="F255" s="2011" t="s">
        <v>26</v>
      </c>
      <c r="G255" s="2003">
        <v>17.420000000000002</v>
      </c>
      <c r="H255" s="1813">
        <v>979.93575051749747</v>
      </c>
      <c r="I255" s="2006">
        <v>979.93575051749747</v>
      </c>
      <c r="J255" s="2006">
        <v>979.93575051749747</v>
      </c>
      <c r="K255" s="2009">
        <v>12.93</v>
      </c>
      <c r="L255" s="1539"/>
      <c r="O255" s="2278"/>
      <c r="P255" s="2278"/>
      <c r="Q255" s="2278"/>
      <c r="R255" s="301">
        <f t="shared" si="111"/>
        <v>12670.569254191241</v>
      </c>
      <c r="S255" s="301">
        <f t="shared" si="124"/>
        <v>5638.1077568484143</v>
      </c>
      <c r="T255" s="301">
        <f t="shared" si="124"/>
        <v>78.394860041399809</v>
      </c>
      <c r="U255" s="301">
        <f t="shared" si="124"/>
        <v>4252.921157245939</v>
      </c>
      <c r="V255" s="301">
        <f t="shared" si="124"/>
        <v>0</v>
      </c>
      <c r="W255" s="301">
        <f t="shared" si="124"/>
        <v>1264.1171181675718</v>
      </c>
      <c r="X255" s="301">
        <f t="shared" si="124"/>
        <v>29.39807251552492</v>
      </c>
      <c r="Y255" s="301">
        <f t="shared" si="124"/>
        <v>19.598715010349952</v>
      </c>
      <c r="Z255" s="301">
        <f t="shared" si="124"/>
        <v>19.598715010349952</v>
      </c>
      <c r="AA255" s="301">
        <f t="shared" si="124"/>
        <v>88.194217546574762</v>
      </c>
      <c r="AB255" s="301">
        <f t="shared" si="124"/>
        <v>97.993575051749758</v>
      </c>
      <c r="AC255" s="301">
        <f t="shared" si="124"/>
        <v>48.996787525874879</v>
      </c>
      <c r="AD255" s="301">
        <f t="shared" si="124"/>
        <v>127.39164756727467</v>
      </c>
      <c r="AE255" s="301">
        <f t="shared" si="124"/>
        <v>0</v>
      </c>
      <c r="AF255" s="301">
        <f t="shared" si="124"/>
        <v>0</v>
      </c>
      <c r="AG255" s="301">
        <f t="shared" si="112"/>
        <v>137.19100507244966</v>
      </c>
      <c r="AH255" s="301">
        <f t="shared" si="112"/>
        <v>88.194217546574762</v>
      </c>
      <c r="AI255" s="301">
        <f t="shared" si="112"/>
        <v>68.595502536224828</v>
      </c>
      <c r="AJ255" s="301">
        <f t="shared" si="109"/>
        <v>39.197430020699905</v>
      </c>
      <c r="AK255" s="301">
        <f t="shared" si="106"/>
        <v>672.67847648426925</v>
      </c>
      <c r="AL255" s="1219" t="s">
        <v>1342</v>
      </c>
      <c r="AM255" s="73" t="s">
        <v>1342</v>
      </c>
      <c r="AN255" s="1219" t="s">
        <v>1342</v>
      </c>
      <c r="AO255" s="301">
        <f t="shared" si="113"/>
        <v>12670.569254191241</v>
      </c>
      <c r="AP255" s="301">
        <f t="shared" si="125"/>
        <v>5638.1077568484143</v>
      </c>
      <c r="AQ255" s="301">
        <f t="shared" si="125"/>
        <v>78.394860041399809</v>
      </c>
      <c r="AR255" s="301">
        <f t="shared" si="125"/>
        <v>4252.921157245939</v>
      </c>
      <c r="AS255" s="301">
        <f t="shared" si="125"/>
        <v>0</v>
      </c>
      <c r="AT255" s="301">
        <f t="shared" si="125"/>
        <v>1264.1171181675718</v>
      </c>
      <c r="AU255" s="301">
        <f t="shared" si="125"/>
        <v>29.39807251552492</v>
      </c>
      <c r="AV255" s="301">
        <f t="shared" si="125"/>
        <v>19.598715010349952</v>
      </c>
      <c r="AW255" s="301">
        <f t="shared" si="125"/>
        <v>19.598715010349952</v>
      </c>
      <c r="AX255" s="301">
        <f t="shared" si="125"/>
        <v>88.194217546574762</v>
      </c>
      <c r="AY255" s="301">
        <f t="shared" si="125"/>
        <v>97.993575051749758</v>
      </c>
      <c r="AZ255" s="301">
        <f t="shared" si="125"/>
        <v>48.996787525874879</v>
      </c>
      <c r="BA255" s="301">
        <f t="shared" si="125"/>
        <v>127.39164756727467</v>
      </c>
      <c r="BB255" s="301">
        <f t="shared" si="125"/>
        <v>0</v>
      </c>
      <c r="BC255" s="301">
        <f t="shared" si="125"/>
        <v>0</v>
      </c>
      <c r="BD255" s="301">
        <f t="shared" si="126"/>
        <v>137.19100507244966</v>
      </c>
      <c r="BE255" s="301">
        <f t="shared" si="126"/>
        <v>88.194217546574762</v>
      </c>
      <c r="BF255" s="301">
        <f t="shared" si="126"/>
        <v>68.595502536224828</v>
      </c>
      <c r="BG255" s="301">
        <f t="shared" si="110"/>
        <v>39.197430020699905</v>
      </c>
      <c r="BH255" s="301">
        <f t="shared" si="107"/>
        <v>672.67847648426925</v>
      </c>
    </row>
    <row r="256" spans="2:60" ht="14.25" x14ac:dyDescent="0.2">
      <c r="B256" s="1730" t="s">
        <v>130</v>
      </c>
      <c r="C256" s="1989" t="s">
        <v>111</v>
      </c>
      <c r="D256" s="1990" t="s">
        <v>117</v>
      </c>
      <c r="E256" s="1989" t="s">
        <v>25</v>
      </c>
      <c r="F256" s="2011" t="s">
        <v>26</v>
      </c>
      <c r="G256" s="2003">
        <v>17.420000000000002</v>
      </c>
      <c r="H256" s="1813">
        <v>191.34354831794548</v>
      </c>
      <c r="I256" s="2006">
        <v>191.34354831794548</v>
      </c>
      <c r="J256" s="2006">
        <v>191.34354831794548</v>
      </c>
      <c r="K256" s="2009">
        <v>12.93</v>
      </c>
      <c r="L256" s="1539"/>
      <c r="O256" s="2278"/>
      <c r="P256" s="2278"/>
      <c r="Q256" s="2278"/>
      <c r="R256" s="301">
        <f t="shared" si="111"/>
        <v>2474.0720797510348</v>
      </c>
      <c r="S256" s="301">
        <f t="shared" si="124"/>
        <v>1100.9043638060889</v>
      </c>
      <c r="T256" s="301">
        <f t="shared" si="124"/>
        <v>15.307483865435639</v>
      </c>
      <c r="U256" s="301">
        <f t="shared" si="124"/>
        <v>830.43099969988327</v>
      </c>
      <c r="V256" s="301">
        <f t="shared" si="124"/>
        <v>0</v>
      </c>
      <c r="W256" s="301">
        <f t="shared" si="124"/>
        <v>246.83317733014968</v>
      </c>
      <c r="X256" s="301">
        <f t="shared" si="124"/>
        <v>5.7403064495383633</v>
      </c>
      <c r="Y256" s="301">
        <f t="shared" si="124"/>
        <v>3.8268709663589098</v>
      </c>
      <c r="Z256" s="301">
        <f t="shared" si="124"/>
        <v>3.8268709663589098</v>
      </c>
      <c r="AA256" s="301">
        <f t="shared" si="124"/>
        <v>17.220919348615091</v>
      </c>
      <c r="AB256" s="301">
        <f t="shared" si="124"/>
        <v>19.13435483179455</v>
      </c>
      <c r="AC256" s="301">
        <f t="shared" si="124"/>
        <v>9.5671774158972749</v>
      </c>
      <c r="AD256" s="301">
        <f t="shared" si="124"/>
        <v>24.874661281332912</v>
      </c>
      <c r="AE256" s="301">
        <f t="shared" si="124"/>
        <v>0</v>
      </c>
      <c r="AF256" s="301">
        <f t="shared" si="124"/>
        <v>0</v>
      </c>
      <c r="AG256" s="301">
        <f t="shared" si="112"/>
        <v>26.788096764512371</v>
      </c>
      <c r="AH256" s="301">
        <f t="shared" si="112"/>
        <v>17.220919348615091</v>
      </c>
      <c r="AI256" s="301">
        <f t="shared" si="112"/>
        <v>13.394048382256186</v>
      </c>
      <c r="AJ256" s="301">
        <f t="shared" si="109"/>
        <v>7.6537419327178196</v>
      </c>
      <c r="AK256" s="301">
        <f t="shared" si="106"/>
        <v>131.34808736148</v>
      </c>
      <c r="AL256" s="1219" t="s">
        <v>1342</v>
      </c>
      <c r="AM256" s="73" t="s">
        <v>1342</v>
      </c>
      <c r="AN256" s="1219" t="s">
        <v>1342</v>
      </c>
      <c r="AO256" s="301">
        <f t="shared" si="113"/>
        <v>2474.0720797510348</v>
      </c>
      <c r="AP256" s="301">
        <f t="shared" si="125"/>
        <v>1100.9043638060889</v>
      </c>
      <c r="AQ256" s="301">
        <f t="shared" si="125"/>
        <v>15.307483865435639</v>
      </c>
      <c r="AR256" s="301">
        <f t="shared" si="125"/>
        <v>830.43099969988327</v>
      </c>
      <c r="AS256" s="301">
        <f t="shared" si="125"/>
        <v>0</v>
      </c>
      <c r="AT256" s="301">
        <f t="shared" si="125"/>
        <v>246.83317733014968</v>
      </c>
      <c r="AU256" s="301">
        <f t="shared" si="125"/>
        <v>5.7403064495383633</v>
      </c>
      <c r="AV256" s="301">
        <f t="shared" si="125"/>
        <v>3.8268709663589098</v>
      </c>
      <c r="AW256" s="301">
        <f t="shared" si="125"/>
        <v>3.8268709663589098</v>
      </c>
      <c r="AX256" s="301">
        <f t="shared" si="125"/>
        <v>17.220919348615091</v>
      </c>
      <c r="AY256" s="301">
        <f t="shared" si="125"/>
        <v>19.13435483179455</v>
      </c>
      <c r="AZ256" s="301">
        <f t="shared" si="125"/>
        <v>9.5671774158972749</v>
      </c>
      <c r="BA256" s="301">
        <f t="shared" si="125"/>
        <v>24.874661281332912</v>
      </c>
      <c r="BB256" s="301">
        <f t="shared" si="125"/>
        <v>0</v>
      </c>
      <c r="BC256" s="301">
        <f t="shared" si="125"/>
        <v>0</v>
      </c>
      <c r="BD256" s="301">
        <f t="shared" si="126"/>
        <v>26.788096764512371</v>
      </c>
      <c r="BE256" s="301">
        <f t="shared" si="126"/>
        <v>17.220919348615091</v>
      </c>
      <c r="BF256" s="301">
        <f t="shared" si="126"/>
        <v>13.394048382256186</v>
      </c>
      <c r="BG256" s="301">
        <f t="shared" si="110"/>
        <v>7.6537419327178196</v>
      </c>
      <c r="BH256" s="301">
        <f t="shared" si="107"/>
        <v>131.34808736148</v>
      </c>
    </row>
    <row r="257" spans="2:60" ht="14.25" x14ac:dyDescent="0.2">
      <c r="B257" s="1730" t="s">
        <v>130</v>
      </c>
      <c r="C257" s="1989" t="s">
        <v>111</v>
      </c>
      <c r="D257" s="1990" t="s">
        <v>118</v>
      </c>
      <c r="E257" s="1989" t="s">
        <v>25</v>
      </c>
      <c r="F257" s="2011" t="s">
        <v>26</v>
      </c>
      <c r="G257" s="2003">
        <v>17.32</v>
      </c>
      <c r="H257" s="1813">
        <v>208.65178668821213</v>
      </c>
      <c r="I257" s="2006">
        <v>208.65178668821213</v>
      </c>
      <c r="J257" s="2006">
        <v>208.65178668821213</v>
      </c>
      <c r="K257" s="2009">
        <v>12.93</v>
      </c>
      <c r="L257" s="1539"/>
      <c r="O257" s="2278"/>
      <c r="P257" s="2278"/>
      <c r="Q257" s="2278"/>
      <c r="R257" s="301">
        <f t="shared" si="111"/>
        <v>2697.8676018785827</v>
      </c>
      <c r="S257" s="301">
        <f t="shared" si="124"/>
        <v>1200.4881507648231</v>
      </c>
      <c r="T257" s="301">
        <f t="shared" si="124"/>
        <v>16.692142935056975</v>
      </c>
      <c r="U257" s="301">
        <f t="shared" si="124"/>
        <v>905.54875422684063</v>
      </c>
      <c r="V257" s="301">
        <f t="shared" si="124"/>
        <v>0</v>
      </c>
      <c r="W257" s="301">
        <f t="shared" si="124"/>
        <v>269.16080482779364</v>
      </c>
      <c r="X257" s="301">
        <f t="shared" si="124"/>
        <v>6.2595536006463632</v>
      </c>
      <c r="Y257" s="301">
        <f t="shared" si="124"/>
        <v>4.1730357337642436</v>
      </c>
      <c r="Z257" s="301">
        <f t="shared" si="124"/>
        <v>4.1730357337642436</v>
      </c>
      <c r="AA257" s="301">
        <f t="shared" si="124"/>
        <v>18.77866080193909</v>
      </c>
      <c r="AB257" s="301">
        <f t="shared" si="124"/>
        <v>20.865178668821216</v>
      </c>
      <c r="AC257" s="301">
        <f t="shared" si="124"/>
        <v>10.432589334410608</v>
      </c>
      <c r="AD257" s="301">
        <f t="shared" si="124"/>
        <v>27.124732269467579</v>
      </c>
      <c r="AE257" s="301">
        <f t="shared" si="124"/>
        <v>0</v>
      </c>
      <c r="AF257" s="301">
        <f t="shared" si="124"/>
        <v>0</v>
      </c>
      <c r="AG257" s="301">
        <f t="shared" si="112"/>
        <v>29.211250136349701</v>
      </c>
      <c r="AH257" s="301">
        <f t="shared" si="112"/>
        <v>18.77866080193909</v>
      </c>
      <c r="AI257" s="301">
        <f t="shared" si="112"/>
        <v>14.605625068174851</v>
      </c>
      <c r="AJ257" s="301">
        <f t="shared" si="109"/>
        <v>8.3460714675284873</v>
      </c>
      <c r="AK257" s="301">
        <f t="shared" si="106"/>
        <v>143.22935550726305</v>
      </c>
      <c r="AL257" s="1219" t="s">
        <v>1342</v>
      </c>
      <c r="AM257" s="73" t="s">
        <v>1342</v>
      </c>
      <c r="AN257" s="1219" t="s">
        <v>1342</v>
      </c>
      <c r="AO257" s="301">
        <f t="shared" si="113"/>
        <v>2697.8676018785827</v>
      </c>
      <c r="AP257" s="301">
        <f t="shared" si="125"/>
        <v>1200.4881507648231</v>
      </c>
      <c r="AQ257" s="301">
        <f t="shared" si="125"/>
        <v>16.692142935056975</v>
      </c>
      <c r="AR257" s="301">
        <f t="shared" si="125"/>
        <v>905.54875422684063</v>
      </c>
      <c r="AS257" s="301">
        <f t="shared" si="125"/>
        <v>0</v>
      </c>
      <c r="AT257" s="301">
        <f t="shared" si="125"/>
        <v>269.16080482779364</v>
      </c>
      <c r="AU257" s="301">
        <f t="shared" si="125"/>
        <v>6.2595536006463632</v>
      </c>
      <c r="AV257" s="301">
        <f t="shared" si="125"/>
        <v>4.1730357337642436</v>
      </c>
      <c r="AW257" s="301">
        <f t="shared" si="125"/>
        <v>4.1730357337642436</v>
      </c>
      <c r="AX257" s="301">
        <f t="shared" si="125"/>
        <v>18.77866080193909</v>
      </c>
      <c r="AY257" s="301">
        <f t="shared" si="125"/>
        <v>20.865178668821216</v>
      </c>
      <c r="AZ257" s="301">
        <f t="shared" si="125"/>
        <v>10.432589334410608</v>
      </c>
      <c r="BA257" s="301">
        <f t="shared" si="125"/>
        <v>27.124732269467579</v>
      </c>
      <c r="BB257" s="301">
        <f t="shared" si="125"/>
        <v>0</v>
      </c>
      <c r="BC257" s="301">
        <f t="shared" si="125"/>
        <v>0</v>
      </c>
      <c r="BD257" s="301">
        <f t="shared" si="126"/>
        <v>29.211250136349701</v>
      </c>
      <c r="BE257" s="301">
        <f t="shared" si="126"/>
        <v>18.77866080193909</v>
      </c>
      <c r="BF257" s="301">
        <f t="shared" si="126"/>
        <v>14.605625068174851</v>
      </c>
      <c r="BG257" s="301">
        <f t="shared" si="110"/>
        <v>8.3460714675284873</v>
      </c>
      <c r="BH257" s="301">
        <f t="shared" si="107"/>
        <v>143.22935550726305</v>
      </c>
    </row>
    <row r="258" spans="2:60" s="1488" customFormat="1" ht="14.25" x14ac:dyDescent="0.2">
      <c r="B258" s="1730" t="s">
        <v>130</v>
      </c>
      <c r="C258" s="1994" t="s">
        <v>111</v>
      </c>
      <c r="D258" s="1990" t="s">
        <v>119</v>
      </c>
      <c r="E258" s="1989" t="s">
        <v>25</v>
      </c>
      <c r="F258" s="2011" t="s">
        <v>26</v>
      </c>
      <c r="G258" s="2003">
        <v>17.420000000000002</v>
      </c>
      <c r="H258" s="1813">
        <v>403.83898502222308</v>
      </c>
      <c r="I258" s="2006">
        <v>403.83898502222308</v>
      </c>
      <c r="J258" s="2006">
        <v>403.83898502222308</v>
      </c>
      <c r="K258" s="2009">
        <v>12.93</v>
      </c>
      <c r="L258" s="1539"/>
      <c r="M258" s="301"/>
      <c r="N258" s="301"/>
      <c r="O258" s="2278"/>
      <c r="P258" s="2278"/>
      <c r="Q258" s="2278"/>
      <c r="R258" s="301">
        <f t="shared" si="111"/>
        <v>5221.6380763373445</v>
      </c>
      <c r="S258" s="301">
        <f t="shared" si="124"/>
        <v>2323.5071409214102</v>
      </c>
      <c r="T258" s="301">
        <f t="shared" si="124"/>
        <v>32.307118801777854</v>
      </c>
      <c r="U258" s="301">
        <f t="shared" si="124"/>
        <v>1752.6611949964481</v>
      </c>
      <c r="V258" s="301">
        <f t="shared" si="124"/>
        <v>0</v>
      </c>
      <c r="W258" s="301">
        <f t="shared" si="124"/>
        <v>520.95229067866785</v>
      </c>
      <c r="X258" s="301">
        <f t="shared" si="124"/>
        <v>12.115169550666693</v>
      </c>
      <c r="Y258" s="301">
        <f t="shared" si="124"/>
        <v>8.0767797004444635</v>
      </c>
      <c r="Z258" s="301">
        <f t="shared" si="124"/>
        <v>8.0767797004444635</v>
      </c>
      <c r="AA258" s="301">
        <f t="shared" si="124"/>
        <v>36.345508652000078</v>
      </c>
      <c r="AB258" s="301">
        <f t="shared" si="124"/>
        <v>40.383898502222316</v>
      </c>
      <c r="AC258" s="301">
        <f t="shared" si="124"/>
        <v>20.191949251111158</v>
      </c>
      <c r="AD258" s="301">
        <f t="shared" si="124"/>
        <v>52.499068052889008</v>
      </c>
      <c r="AE258" s="301">
        <f t="shared" si="124"/>
        <v>0</v>
      </c>
      <c r="AF258" s="301">
        <f t="shared" si="124"/>
        <v>0</v>
      </c>
      <c r="AG258" s="301">
        <f t="shared" si="112"/>
        <v>56.537457903111239</v>
      </c>
      <c r="AH258" s="301">
        <f t="shared" si="112"/>
        <v>36.345508652000078</v>
      </c>
      <c r="AI258" s="301">
        <f t="shared" si="112"/>
        <v>28.268728951555619</v>
      </c>
      <c r="AJ258" s="301">
        <f t="shared" si="109"/>
        <v>16.153559400888927</v>
      </c>
      <c r="AK258" s="301">
        <f t="shared" si="106"/>
        <v>277.21592262170674</v>
      </c>
      <c r="AL258" s="1219" t="s">
        <v>1342</v>
      </c>
      <c r="AM258" s="73" t="s">
        <v>1342</v>
      </c>
      <c r="AN258" s="1219" t="s">
        <v>1342</v>
      </c>
      <c r="AO258" s="301">
        <f t="shared" si="113"/>
        <v>5221.6380763373445</v>
      </c>
      <c r="AP258" s="301">
        <f t="shared" si="125"/>
        <v>2323.5071409214102</v>
      </c>
      <c r="AQ258" s="301">
        <f t="shared" si="125"/>
        <v>32.307118801777854</v>
      </c>
      <c r="AR258" s="301">
        <f t="shared" si="125"/>
        <v>1752.6611949964481</v>
      </c>
      <c r="AS258" s="301">
        <f t="shared" si="125"/>
        <v>0</v>
      </c>
      <c r="AT258" s="301">
        <f t="shared" si="125"/>
        <v>520.95229067866785</v>
      </c>
      <c r="AU258" s="301">
        <f t="shared" si="125"/>
        <v>12.115169550666693</v>
      </c>
      <c r="AV258" s="301">
        <f t="shared" si="125"/>
        <v>8.0767797004444635</v>
      </c>
      <c r="AW258" s="301">
        <f t="shared" si="125"/>
        <v>8.0767797004444635</v>
      </c>
      <c r="AX258" s="301">
        <f t="shared" si="125"/>
        <v>36.345508652000078</v>
      </c>
      <c r="AY258" s="301">
        <f t="shared" si="125"/>
        <v>40.383898502222316</v>
      </c>
      <c r="AZ258" s="301">
        <f t="shared" si="125"/>
        <v>20.191949251111158</v>
      </c>
      <c r="BA258" s="301">
        <f t="shared" si="125"/>
        <v>52.499068052889008</v>
      </c>
      <c r="BB258" s="301">
        <f t="shared" si="125"/>
        <v>0</v>
      </c>
      <c r="BC258" s="301">
        <f t="shared" si="125"/>
        <v>0</v>
      </c>
      <c r="BD258" s="301">
        <f t="shared" si="126"/>
        <v>56.537457903111239</v>
      </c>
      <c r="BE258" s="301">
        <f t="shared" si="126"/>
        <v>36.345508652000078</v>
      </c>
      <c r="BF258" s="301">
        <f t="shared" si="126"/>
        <v>28.268728951555619</v>
      </c>
      <c r="BG258" s="301">
        <f t="shared" si="110"/>
        <v>16.153559400888927</v>
      </c>
      <c r="BH258" s="301">
        <f t="shared" si="107"/>
        <v>277.21592262170674</v>
      </c>
    </row>
    <row r="259" spans="2:60" s="1488" customFormat="1" ht="14.25" x14ac:dyDescent="0.2">
      <c r="B259" s="1730" t="s">
        <v>130</v>
      </c>
      <c r="C259" s="1994" t="s">
        <v>111</v>
      </c>
      <c r="D259" s="1990" t="s">
        <v>120</v>
      </c>
      <c r="E259" s="1989" t="s">
        <v>25</v>
      </c>
      <c r="F259" s="2011" t="s">
        <v>26</v>
      </c>
      <c r="G259" s="2003">
        <v>17</v>
      </c>
      <c r="H259" s="2336">
        <v>115.92341475987098</v>
      </c>
      <c r="I259" s="2337">
        <v>115.92341475987098</v>
      </c>
      <c r="J259" s="2337">
        <v>115.92341475987098</v>
      </c>
      <c r="K259" s="2009">
        <v>12.93</v>
      </c>
      <c r="L259" s="1539"/>
      <c r="M259" s="301"/>
      <c r="N259" s="301"/>
      <c r="O259" s="2278"/>
      <c r="P259" s="2278"/>
      <c r="Q259" s="2278"/>
      <c r="R259" s="301">
        <f t="shared" si="111"/>
        <v>1498.8897528451316</v>
      </c>
      <c r="S259" s="301">
        <f t="shared" si="124"/>
        <v>666.97097601840596</v>
      </c>
      <c r="T259" s="301">
        <f t="shared" si="124"/>
        <v>9.2738731807896801</v>
      </c>
      <c r="U259" s="301">
        <f t="shared" si="124"/>
        <v>503.10762005783999</v>
      </c>
      <c r="V259" s="301">
        <f t="shared" si="124"/>
        <v>0</v>
      </c>
      <c r="W259" s="301">
        <f t="shared" si="124"/>
        <v>149.54120504023356</v>
      </c>
      <c r="X259" s="301">
        <f t="shared" si="124"/>
        <v>3.4777024427961289</v>
      </c>
      <c r="Y259" s="301">
        <f t="shared" si="124"/>
        <v>2.31846829519742</v>
      </c>
      <c r="Z259" s="301">
        <f t="shared" si="124"/>
        <v>2.31846829519742</v>
      </c>
      <c r="AA259" s="301">
        <f t="shared" si="124"/>
        <v>10.433107328388386</v>
      </c>
      <c r="AB259" s="301">
        <f t="shared" si="124"/>
        <v>11.5923414759871</v>
      </c>
      <c r="AC259" s="301">
        <f t="shared" si="124"/>
        <v>5.7961707379935499</v>
      </c>
      <c r="AD259" s="301">
        <f t="shared" si="124"/>
        <v>15.070043918783227</v>
      </c>
      <c r="AE259" s="301">
        <f t="shared" si="124"/>
        <v>0</v>
      </c>
      <c r="AF259" s="301">
        <f t="shared" si="124"/>
        <v>0</v>
      </c>
      <c r="AG259" s="301">
        <f t="shared" si="112"/>
        <v>16.229278066381937</v>
      </c>
      <c r="AH259" s="301">
        <f t="shared" si="112"/>
        <v>10.433107328388386</v>
      </c>
      <c r="AI259" s="301">
        <f t="shared" si="112"/>
        <v>8.1146390331909686</v>
      </c>
      <c r="AJ259" s="301">
        <f t="shared" si="109"/>
        <v>4.6369365903948401</v>
      </c>
      <c r="AK259" s="301">
        <f t="shared" si="106"/>
        <v>79.575815035163046</v>
      </c>
      <c r="AL259" s="1219" t="s">
        <v>1342</v>
      </c>
      <c r="AM259" s="73" t="s">
        <v>1342</v>
      </c>
      <c r="AN259" s="1219" t="s">
        <v>1342</v>
      </c>
      <c r="AO259" s="301">
        <f t="shared" si="113"/>
        <v>1498.8897528451316</v>
      </c>
      <c r="AP259" s="301">
        <f t="shared" ref="AP259:BC269" si="127">+$AO259*VLOOKUP($E259,$AM$5:$BC$7,AP$1+3,FALSE)</f>
        <v>666.97097601840596</v>
      </c>
      <c r="AQ259" s="301">
        <f t="shared" si="127"/>
        <v>9.2738731807896801</v>
      </c>
      <c r="AR259" s="301">
        <f t="shared" si="127"/>
        <v>503.10762005783999</v>
      </c>
      <c r="AS259" s="301">
        <f t="shared" si="127"/>
        <v>0</v>
      </c>
      <c r="AT259" s="301">
        <f t="shared" si="127"/>
        <v>149.54120504023356</v>
      </c>
      <c r="AU259" s="301">
        <f t="shared" si="127"/>
        <v>3.4777024427961289</v>
      </c>
      <c r="AV259" s="301">
        <f t="shared" si="127"/>
        <v>2.31846829519742</v>
      </c>
      <c r="AW259" s="301">
        <f t="shared" si="127"/>
        <v>2.31846829519742</v>
      </c>
      <c r="AX259" s="301">
        <f t="shared" si="127"/>
        <v>10.433107328388386</v>
      </c>
      <c r="AY259" s="301">
        <f t="shared" si="127"/>
        <v>11.5923414759871</v>
      </c>
      <c r="AZ259" s="301">
        <f t="shared" si="127"/>
        <v>5.7961707379935499</v>
      </c>
      <c r="BA259" s="301">
        <f t="shared" si="127"/>
        <v>15.070043918783227</v>
      </c>
      <c r="BB259" s="301">
        <f t="shared" si="127"/>
        <v>0</v>
      </c>
      <c r="BC259" s="301">
        <f t="shared" si="127"/>
        <v>0</v>
      </c>
      <c r="BD259" s="301">
        <f t="shared" si="126"/>
        <v>16.229278066381937</v>
      </c>
      <c r="BE259" s="301">
        <f t="shared" si="126"/>
        <v>10.433107328388386</v>
      </c>
      <c r="BF259" s="301">
        <f t="shared" si="126"/>
        <v>8.1146390331909686</v>
      </c>
      <c r="BG259" s="301">
        <f t="shared" si="110"/>
        <v>4.6369365903948401</v>
      </c>
      <c r="BH259" s="301">
        <f t="shared" si="107"/>
        <v>79.575815035163046</v>
      </c>
    </row>
    <row r="260" spans="2:60" s="1488" customFormat="1" ht="14.25" x14ac:dyDescent="0.2">
      <c r="B260" s="1730" t="s">
        <v>130</v>
      </c>
      <c r="C260" s="1994" t="s">
        <v>111</v>
      </c>
      <c r="D260" s="1990" t="s">
        <v>121</v>
      </c>
      <c r="E260" s="1989" t="s">
        <v>25</v>
      </c>
      <c r="F260" s="2011" t="s">
        <v>26</v>
      </c>
      <c r="G260" s="2003">
        <v>16.59</v>
      </c>
      <c r="H260" s="2336">
        <v>226.68172506942909</v>
      </c>
      <c r="I260" s="2337">
        <v>226.68172506942909</v>
      </c>
      <c r="J260" s="2337">
        <v>226.68172506942909</v>
      </c>
      <c r="K260" s="2009">
        <v>12.93</v>
      </c>
      <c r="L260" s="1539"/>
      <c r="M260" s="301"/>
      <c r="N260" s="301"/>
      <c r="O260" s="2278"/>
      <c r="P260" s="2278"/>
      <c r="Q260" s="2278"/>
      <c r="R260" s="301">
        <f t="shared" si="111"/>
        <v>2930.9947051477179</v>
      </c>
      <c r="S260" s="301">
        <f t="shared" si="124"/>
        <v>1304.2242736575281</v>
      </c>
      <c r="T260" s="301">
        <f t="shared" si="124"/>
        <v>18.134538005554329</v>
      </c>
      <c r="U260" s="301">
        <f t="shared" si="124"/>
        <v>983.79868680132222</v>
      </c>
      <c r="V260" s="301">
        <f t="shared" si="124"/>
        <v>0</v>
      </c>
      <c r="W260" s="301">
        <f t="shared" si="124"/>
        <v>292.41942533956353</v>
      </c>
      <c r="X260" s="301">
        <f t="shared" si="124"/>
        <v>6.8004517520828722</v>
      </c>
      <c r="Y260" s="301">
        <f t="shared" si="124"/>
        <v>4.5336345013885824</v>
      </c>
      <c r="Z260" s="301">
        <f t="shared" si="124"/>
        <v>4.5336345013885824</v>
      </c>
      <c r="AA260" s="301">
        <f t="shared" si="124"/>
        <v>20.401355256248614</v>
      </c>
      <c r="AB260" s="301">
        <f t="shared" si="124"/>
        <v>22.668172506942913</v>
      </c>
      <c r="AC260" s="301">
        <f t="shared" si="124"/>
        <v>11.334086253471456</v>
      </c>
      <c r="AD260" s="301">
        <f t="shared" si="124"/>
        <v>29.468624259025781</v>
      </c>
      <c r="AE260" s="301">
        <f t="shared" si="124"/>
        <v>0</v>
      </c>
      <c r="AF260" s="301">
        <f t="shared" si="124"/>
        <v>0</v>
      </c>
      <c r="AG260" s="301">
        <f t="shared" si="112"/>
        <v>31.735441509720076</v>
      </c>
      <c r="AH260" s="301">
        <f t="shared" si="112"/>
        <v>20.401355256248614</v>
      </c>
      <c r="AI260" s="301">
        <f t="shared" si="112"/>
        <v>15.867720754860038</v>
      </c>
      <c r="AJ260" s="301">
        <f t="shared" si="109"/>
        <v>9.0672690027771647</v>
      </c>
      <c r="AK260" s="301">
        <f t="shared" si="106"/>
        <v>155.60603578959521</v>
      </c>
      <c r="AL260" s="1219" t="s">
        <v>1342</v>
      </c>
      <c r="AM260" s="73" t="s">
        <v>1342</v>
      </c>
      <c r="AN260" s="1219" t="s">
        <v>1342</v>
      </c>
      <c r="AO260" s="301">
        <f t="shared" si="113"/>
        <v>2930.9947051477179</v>
      </c>
      <c r="AP260" s="301">
        <f t="shared" si="127"/>
        <v>1304.2242736575281</v>
      </c>
      <c r="AQ260" s="301">
        <f t="shared" si="127"/>
        <v>18.134538005554329</v>
      </c>
      <c r="AR260" s="301">
        <f t="shared" si="127"/>
        <v>983.79868680132222</v>
      </c>
      <c r="AS260" s="301">
        <f t="shared" si="127"/>
        <v>0</v>
      </c>
      <c r="AT260" s="301">
        <f t="shared" si="127"/>
        <v>292.41942533956353</v>
      </c>
      <c r="AU260" s="301">
        <f t="shared" si="127"/>
        <v>6.8004517520828722</v>
      </c>
      <c r="AV260" s="301">
        <f t="shared" si="127"/>
        <v>4.5336345013885824</v>
      </c>
      <c r="AW260" s="301">
        <f t="shared" si="127"/>
        <v>4.5336345013885824</v>
      </c>
      <c r="AX260" s="301">
        <f t="shared" si="127"/>
        <v>20.401355256248614</v>
      </c>
      <c r="AY260" s="301">
        <f t="shared" si="127"/>
        <v>22.668172506942913</v>
      </c>
      <c r="AZ260" s="301">
        <f t="shared" si="127"/>
        <v>11.334086253471456</v>
      </c>
      <c r="BA260" s="301">
        <f t="shared" si="127"/>
        <v>29.468624259025781</v>
      </c>
      <c r="BB260" s="301">
        <f t="shared" si="127"/>
        <v>0</v>
      </c>
      <c r="BC260" s="301">
        <f t="shared" si="127"/>
        <v>0</v>
      </c>
      <c r="BD260" s="301">
        <f t="shared" si="126"/>
        <v>31.735441509720076</v>
      </c>
      <c r="BE260" s="301">
        <f t="shared" si="126"/>
        <v>20.401355256248614</v>
      </c>
      <c r="BF260" s="301">
        <f t="shared" si="126"/>
        <v>15.867720754860038</v>
      </c>
      <c r="BG260" s="301">
        <f t="shared" si="110"/>
        <v>9.0672690027771647</v>
      </c>
      <c r="BH260" s="301">
        <f t="shared" si="107"/>
        <v>155.60603578959521</v>
      </c>
    </row>
    <row r="261" spans="2:60" s="1488" customFormat="1" ht="14.25" x14ac:dyDescent="0.2">
      <c r="B261" s="1730" t="s">
        <v>130</v>
      </c>
      <c r="C261" s="1994" t="s">
        <v>111</v>
      </c>
      <c r="D261" s="1990" t="s">
        <v>122</v>
      </c>
      <c r="E261" s="1989" t="s">
        <v>25</v>
      </c>
      <c r="F261" s="2011" t="s">
        <v>26</v>
      </c>
      <c r="G261" s="2003">
        <v>17</v>
      </c>
      <c r="H261" s="2336">
        <v>188.91257505027926</v>
      </c>
      <c r="I261" s="2337">
        <v>188.91257505027926</v>
      </c>
      <c r="J261" s="2337">
        <v>188.91257505027926</v>
      </c>
      <c r="K261" s="2009">
        <v>12.93</v>
      </c>
      <c r="L261" s="1539"/>
      <c r="M261" s="301"/>
      <c r="N261" s="301"/>
      <c r="O261" s="2278"/>
      <c r="P261" s="2278"/>
      <c r="Q261" s="2278"/>
      <c r="R261" s="301">
        <f t="shared" si="111"/>
        <v>2442.6395954001109</v>
      </c>
      <c r="S261" s="301">
        <f t="shared" si="124"/>
        <v>1086.9176414828326</v>
      </c>
      <c r="T261" s="301">
        <f t="shared" si="124"/>
        <v>15.113006004022344</v>
      </c>
      <c r="U261" s="301">
        <f t="shared" si="124"/>
        <v>819.88057571821196</v>
      </c>
      <c r="V261" s="301">
        <f t="shared" si="124"/>
        <v>0</v>
      </c>
      <c r="W261" s="301">
        <f t="shared" si="124"/>
        <v>243.69722181486028</v>
      </c>
      <c r="X261" s="301">
        <f t="shared" si="124"/>
        <v>5.6673772515083778</v>
      </c>
      <c r="Y261" s="301">
        <f t="shared" si="124"/>
        <v>3.7782515010055859</v>
      </c>
      <c r="Z261" s="301">
        <f t="shared" si="124"/>
        <v>3.7782515010055859</v>
      </c>
      <c r="AA261" s="301">
        <f t="shared" si="124"/>
        <v>17.002131754525134</v>
      </c>
      <c r="AB261" s="301">
        <f t="shared" si="124"/>
        <v>18.89125750502793</v>
      </c>
      <c r="AC261" s="301">
        <f t="shared" si="124"/>
        <v>9.4456287525139651</v>
      </c>
      <c r="AD261" s="301">
        <f t="shared" si="124"/>
        <v>24.558634756536307</v>
      </c>
      <c r="AE261" s="301">
        <f t="shared" si="124"/>
        <v>0</v>
      </c>
      <c r="AF261" s="301">
        <f t="shared" si="124"/>
        <v>0</v>
      </c>
      <c r="AG261" s="301">
        <f t="shared" si="112"/>
        <v>26.447760507039103</v>
      </c>
      <c r="AH261" s="301">
        <f t="shared" si="112"/>
        <v>17.002131754525134</v>
      </c>
      <c r="AI261" s="301">
        <f t="shared" si="112"/>
        <v>13.223880253519551</v>
      </c>
      <c r="AJ261" s="301">
        <f t="shared" si="109"/>
        <v>7.5565030020111719</v>
      </c>
      <c r="AK261" s="301">
        <f t="shared" si="106"/>
        <v>129.67934184096592</v>
      </c>
      <c r="AL261" s="1219" t="s">
        <v>1342</v>
      </c>
      <c r="AM261" s="73" t="s">
        <v>1342</v>
      </c>
      <c r="AN261" s="1219" t="s">
        <v>1342</v>
      </c>
      <c r="AO261" s="301">
        <f t="shared" si="113"/>
        <v>2442.6395954001109</v>
      </c>
      <c r="AP261" s="301">
        <f t="shared" si="127"/>
        <v>1086.9176414828326</v>
      </c>
      <c r="AQ261" s="301">
        <f t="shared" si="127"/>
        <v>15.113006004022344</v>
      </c>
      <c r="AR261" s="301">
        <f t="shared" si="127"/>
        <v>819.88057571821196</v>
      </c>
      <c r="AS261" s="301">
        <f t="shared" si="127"/>
        <v>0</v>
      </c>
      <c r="AT261" s="301">
        <f t="shared" si="127"/>
        <v>243.69722181486028</v>
      </c>
      <c r="AU261" s="301">
        <f t="shared" si="127"/>
        <v>5.6673772515083778</v>
      </c>
      <c r="AV261" s="301">
        <f t="shared" si="127"/>
        <v>3.7782515010055859</v>
      </c>
      <c r="AW261" s="301">
        <f t="shared" si="127"/>
        <v>3.7782515010055859</v>
      </c>
      <c r="AX261" s="301">
        <f t="shared" si="127"/>
        <v>17.002131754525134</v>
      </c>
      <c r="AY261" s="301">
        <f t="shared" si="127"/>
        <v>18.89125750502793</v>
      </c>
      <c r="AZ261" s="301">
        <f t="shared" si="127"/>
        <v>9.4456287525139651</v>
      </c>
      <c r="BA261" s="301">
        <f t="shared" si="127"/>
        <v>24.558634756536307</v>
      </c>
      <c r="BB261" s="301">
        <f t="shared" si="127"/>
        <v>0</v>
      </c>
      <c r="BC261" s="301">
        <f t="shared" si="127"/>
        <v>0</v>
      </c>
      <c r="BD261" s="301">
        <f t="shared" si="126"/>
        <v>26.447760507039103</v>
      </c>
      <c r="BE261" s="301">
        <f t="shared" si="126"/>
        <v>17.002131754525134</v>
      </c>
      <c r="BF261" s="301">
        <f t="shared" si="126"/>
        <v>13.223880253519551</v>
      </c>
      <c r="BG261" s="301">
        <f t="shared" si="110"/>
        <v>7.5565030020111719</v>
      </c>
      <c r="BH261" s="301">
        <f t="shared" si="107"/>
        <v>129.67934184096592</v>
      </c>
    </row>
    <row r="262" spans="2:60" s="1488" customFormat="1" ht="14.25" x14ac:dyDescent="0.2">
      <c r="B262" s="1730" t="s">
        <v>130</v>
      </c>
      <c r="C262" s="1994" t="s">
        <v>111</v>
      </c>
      <c r="D262" s="1990" t="s">
        <v>123</v>
      </c>
      <c r="E262" s="1989" t="s">
        <v>25</v>
      </c>
      <c r="F262" s="2011" t="s">
        <v>26</v>
      </c>
      <c r="G262" s="2003">
        <v>17</v>
      </c>
      <c r="H262" s="2336">
        <v>378.16715705696987</v>
      </c>
      <c r="I262" s="2337">
        <v>378.16715705696987</v>
      </c>
      <c r="J262" s="2337">
        <v>378.16715705696987</v>
      </c>
      <c r="K262" s="2009">
        <v>12.93</v>
      </c>
      <c r="L262" s="1539"/>
      <c r="M262" s="301"/>
      <c r="N262" s="301"/>
      <c r="O262" s="2278"/>
      <c r="P262" s="2278"/>
      <c r="Q262" s="2278"/>
      <c r="R262" s="301">
        <f t="shared" si="111"/>
        <v>4889.7013407466202</v>
      </c>
      <c r="S262" s="301">
        <f t="shared" ref="S262:AF281" si="128">+$R262*VLOOKUP($E262,$P$5:$AF$7,S$1+3,FALSE)</f>
        <v>2175.8030365381014</v>
      </c>
      <c r="T262" s="301">
        <f t="shared" si="128"/>
        <v>30.253372564557594</v>
      </c>
      <c r="U262" s="301">
        <f t="shared" si="128"/>
        <v>1641.2454616272491</v>
      </c>
      <c r="V262" s="301">
        <f t="shared" si="128"/>
        <v>0</v>
      </c>
      <c r="W262" s="301">
        <f t="shared" si="128"/>
        <v>487.83563260349115</v>
      </c>
      <c r="X262" s="301">
        <f t="shared" si="128"/>
        <v>11.345014711709094</v>
      </c>
      <c r="Y262" s="301">
        <f t="shared" si="128"/>
        <v>7.5633431411393985</v>
      </c>
      <c r="Z262" s="301">
        <f t="shared" si="128"/>
        <v>7.5633431411393985</v>
      </c>
      <c r="AA262" s="301">
        <f t="shared" si="128"/>
        <v>34.035044135127286</v>
      </c>
      <c r="AB262" s="301">
        <f t="shared" si="128"/>
        <v>37.816715705696993</v>
      </c>
      <c r="AC262" s="301">
        <f t="shared" si="128"/>
        <v>18.908357852848496</v>
      </c>
      <c r="AD262" s="301">
        <f t="shared" si="128"/>
        <v>49.161730417406083</v>
      </c>
      <c r="AE262" s="301">
        <f t="shared" si="128"/>
        <v>0</v>
      </c>
      <c r="AF262" s="301">
        <f t="shared" si="128"/>
        <v>0</v>
      </c>
      <c r="AG262" s="301">
        <f t="shared" si="112"/>
        <v>52.94340198797579</v>
      </c>
      <c r="AH262" s="301">
        <f t="shared" si="112"/>
        <v>34.035044135127286</v>
      </c>
      <c r="AI262" s="301">
        <f t="shared" si="112"/>
        <v>26.471700993987895</v>
      </c>
      <c r="AJ262" s="301">
        <f t="shared" si="109"/>
        <v>15.126686282278797</v>
      </c>
      <c r="AK262" s="301">
        <f t="shared" si="106"/>
        <v>259.59345490878451</v>
      </c>
      <c r="AL262" s="1219" t="s">
        <v>1342</v>
      </c>
      <c r="AM262" s="73" t="s">
        <v>1342</v>
      </c>
      <c r="AN262" s="1219" t="s">
        <v>1342</v>
      </c>
      <c r="AO262" s="301">
        <f t="shared" si="113"/>
        <v>4889.7013407466202</v>
      </c>
      <c r="AP262" s="301">
        <f t="shared" si="127"/>
        <v>2175.8030365381014</v>
      </c>
      <c r="AQ262" s="301">
        <f t="shared" si="127"/>
        <v>30.253372564557594</v>
      </c>
      <c r="AR262" s="301">
        <f t="shared" si="127"/>
        <v>1641.2454616272491</v>
      </c>
      <c r="AS262" s="301">
        <f t="shared" si="127"/>
        <v>0</v>
      </c>
      <c r="AT262" s="301">
        <f t="shared" si="127"/>
        <v>487.83563260349115</v>
      </c>
      <c r="AU262" s="301">
        <f t="shared" si="127"/>
        <v>11.345014711709094</v>
      </c>
      <c r="AV262" s="301">
        <f t="shared" si="127"/>
        <v>7.5633431411393985</v>
      </c>
      <c r="AW262" s="301">
        <f t="shared" si="127"/>
        <v>7.5633431411393985</v>
      </c>
      <c r="AX262" s="301">
        <f t="shared" si="127"/>
        <v>34.035044135127286</v>
      </c>
      <c r="AY262" s="301">
        <f t="shared" si="127"/>
        <v>37.816715705696993</v>
      </c>
      <c r="AZ262" s="301">
        <f t="shared" si="127"/>
        <v>18.908357852848496</v>
      </c>
      <c r="BA262" s="301">
        <f t="shared" si="127"/>
        <v>49.161730417406083</v>
      </c>
      <c r="BB262" s="301">
        <f t="shared" si="127"/>
        <v>0</v>
      </c>
      <c r="BC262" s="301">
        <f t="shared" si="127"/>
        <v>0</v>
      </c>
      <c r="BD262" s="301">
        <f t="shared" si="126"/>
        <v>52.94340198797579</v>
      </c>
      <c r="BE262" s="301">
        <f t="shared" si="126"/>
        <v>34.035044135127286</v>
      </c>
      <c r="BF262" s="301">
        <f t="shared" si="126"/>
        <v>26.471700993987895</v>
      </c>
      <c r="BG262" s="301">
        <f t="shared" si="110"/>
        <v>15.126686282278797</v>
      </c>
      <c r="BH262" s="301">
        <f t="shared" si="107"/>
        <v>259.59345490878451</v>
      </c>
    </row>
    <row r="263" spans="2:60" s="1488" customFormat="1" ht="14.25" x14ac:dyDescent="0.2">
      <c r="B263" s="1730" t="s">
        <v>130</v>
      </c>
      <c r="C263" s="1994" t="s">
        <v>111</v>
      </c>
      <c r="D263" s="1990" t="s">
        <v>124</v>
      </c>
      <c r="E263" s="1989" t="s">
        <v>25</v>
      </c>
      <c r="F263" s="2011" t="s">
        <v>26</v>
      </c>
      <c r="G263" s="2003">
        <v>17</v>
      </c>
      <c r="H263" s="2336">
        <v>137.5901042298434</v>
      </c>
      <c r="I263" s="2337">
        <v>137.5901042298434</v>
      </c>
      <c r="J263" s="2337">
        <v>137.5901042298434</v>
      </c>
      <c r="K263" s="2009">
        <v>12.93</v>
      </c>
      <c r="L263" s="1539"/>
      <c r="M263" s="301"/>
      <c r="N263" s="301"/>
      <c r="O263" s="2278"/>
      <c r="P263" s="2278"/>
      <c r="Q263" s="2278"/>
      <c r="R263" s="301">
        <f t="shared" si="111"/>
        <v>1779.0400476918751</v>
      </c>
      <c r="S263" s="301">
        <f t="shared" si="128"/>
        <v>791.63132227209258</v>
      </c>
      <c r="T263" s="301">
        <f t="shared" si="128"/>
        <v>11.007208338387473</v>
      </c>
      <c r="U263" s="301">
        <f t="shared" si="128"/>
        <v>597.14105235752027</v>
      </c>
      <c r="V263" s="301">
        <f t="shared" si="128"/>
        <v>0</v>
      </c>
      <c r="W263" s="301">
        <f t="shared" si="128"/>
        <v>177.49123445649801</v>
      </c>
      <c r="X263" s="301">
        <f t="shared" si="128"/>
        <v>4.1277031268953017</v>
      </c>
      <c r="Y263" s="301">
        <f t="shared" si="128"/>
        <v>2.7518020845968683</v>
      </c>
      <c r="Z263" s="301">
        <f t="shared" si="128"/>
        <v>2.7518020845968683</v>
      </c>
      <c r="AA263" s="301">
        <f t="shared" si="128"/>
        <v>12.383109380685905</v>
      </c>
      <c r="AB263" s="301">
        <f t="shared" si="128"/>
        <v>13.759010422984343</v>
      </c>
      <c r="AC263" s="301">
        <f t="shared" si="128"/>
        <v>6.8795052114921713</v>
      </c>
      <c r="AD263" s="301">
        <f t="shared" si="128"/>
        <v>17.886713549879644</v>
      </c>
      <c r="AE263" s="301">
        <f t="shared" si="128"/>
        <v>0</v>
      </c>
      <c r="AF263" s="301">
        <f t="shared" si="128"/>
        <v>0</v>
      </c>
      <c r="AG263" s="301">
        <f t="shared" si="112"/>
        <v>19.262614592178078</v>
      </c>
      <c r="AH263" s="301">
        <f t="shared" si="112"/>
        <v>12.383109380685905</v>
      </c>
      <c r="AI263" s="301">
        <f t="shared" si="112"/>
        <v>9.6313072960890391</v>
      </c>
      <c r="AJ263" s="301">
        <f t="shared" si="109"/>
        <v>5.5036041691937365</v>
      </c>
      <c r="AK263" s="301">
        <f t="shared" si="106"/>
        <v>94.448948968098961</v>
      </c>
      <c r="AL263" s="1219" t="s">
        <v>1342</v>
      </c>
      <c r="AM263" s="73" t="s">
        <v>1342</v>
      </c>
      <c r="AN263" s="1219" t="s">
        <v>1342</v>
      </c>
      <c r="AO263" s="301">
        <f t="shared" si="113"/>
        <v>1779.0400476918751</v>
      </c>
      <c r="AP263" s="301">
        <f t="shared" si="127"/>
        <v>791.63132227209258</v>
      </c>
      <c r="AQ263" s="301">
        <f t="shared" si="127"/>
        <v>11.007208338387473</v>
      </c>
      <c r="AR263" s="301">
        <f t="shared" si="127"/>
        <v>597.14105235752027</v>
      </c>
      <c r="AS263" s="301">
        <f t="shared" si="127"/>
        <v>0</v>
      </c>
      <c r="AT263" s="301">
        <f t="shared" si="127"/>
        <v>177.49123445649801</v>
      </c>
      <c r="AU263" s="301">
        <f t="shared" si="127"/>
        <v>4.1277031268953017</v>
      </c>
      <c r="AV263" s="301">
        <f t="shared" si="127"/>
        <v>2.7518020845968683</v>
      </c>
      <c r="AW263" s="301">
        <f t="shared" si="127"/>
        <v>2.7518020845968683</v>
      </c>
      <c r="AX263" s="301">
        <f t="shared" si="127"/>
        <v>12.383109380685905</v>
      </c>
      <c r="AY263" s="301">
        <f t="shared" si="127"/>
        <v>13.759010422984343</v>
      </c>
      <c r="AZ263" s="301">
        <f t="shared" si="127"/>
        <v>6.8795052114921713</v>
      </c>
      <c r="BA263" s="301">
        <f t="shared" si="127"/>
        <v>17.886713549879644</v>
      </c>
      <c r="BB263" s="301">
        <f t="shared" si="127"/>
        <v>0</v>
      </c>
      <c r="BC263" s="301">
        <f t="shared" si="127"/>
        <v>0</v>
      </c>
      <c r="BD263" s="301">
        <f t="shared" si="126"/>
        <v>19.262614592178078</v>
      </c>
      <c r="BE263" s="301">
        <f t="shared" si="126"/>
        <v>12.383109380685905</v>
      </c>
      <c r="BF263" s="301">
        <f t="shared" si="126"/>
        <v>9.6313072960890391</v>
      </c>
      <c r="BG263" s="301">
        <f t="shared" si="110"/>
        <v>5.5036041691937365</v>
      </c>
      <c r="BH263" s="301">
        <f t="shared" si="107"/>
        <v>94.448948968098961</v>
      </c>
    </row>
    <row r="264" spans="2:60" s="1488" customFormat="1" ht="14.25" x14ac:dyDescent="0.2">
      <c r="B264" s="1730" t="s">
        <v>130</v>
      </c>
      <c r="C264" s="1994" t="s">
        <v>111</v>
      </c>
      <c r="D264" s="1990" t="s">
        <v>125</v>
      </c>
      <c r="E264" s="1989" t="s">
        <v>25</v>
      </c>
      <c r="F264" s="2011" t="s">
        <v>26</v>
      </c>
      <c r="G264" s="2003">
        <v>17.420000000000002</v>
      </c>
      <c r="H264" s="2336">
        <v>5.0464851202046926E-2</v>
      </c>
      <c r="I264" s="2337">
        <v>5.0464851202046926E-2</v>
      </c>
      <c r="J264" s="2337">
        <v>5.0464851202046926E-2</v>
      </c>
      <c r="K264" s="2009">
        <v>12.93</v>
      </c>
      <c r="L264" s="1539"/>
      <c r="M264" s="301"/>
      <c r="N264" s="301"/>
      <c r="O264" s="2278"/>
      <c r="P264" s="2278"/>
      <c r="Q264" s="2278"/>
      <c r="R264" s="301">
        <f t="shared" si="111"/>
        <v>0.65251052604246673</v>
      </c>
      <c r="S264" s="301">
        <f t="shared" si="128"/>
        <v>0.29035196323861578</v>
      </c>
      <c r="T264" s="301">
        <f t="shared" si="128"/>
        <v>4.0371880961637546E-3</v>
      </c>
      <c r="U264" s="301">
        <f t="shared" si="128"/>
        <v>0.21901745421688365</v>
      </c>
      <c r="V264" s="301">
        <f t="shared" si="128"/>
        <v>0</v>
      </c>
      <c r="W264" s="301">
        <f t="shared" si="128"/>
        <v>6.5099658050640538E-2</v>
      </c>
      <c r="X264" s="301">
        <f t="shared" si="128"/>
        <v>1.5139455360614078E-3</v>
      </c>
      <c r="Y264" s="301">
        <f t="shared" si="128"/>
        <v>1.0092970240409387E-3</v>
      </c>
      <c r="Z264" s="301">
        <f t="shared" si="128"/>
        <v>1.0092970240409387E-3</v>
      </c>
      <c r="AA264" s="301">
        <f t="shared" si="128"/>
        <v>4.5418366081842231E-3</v>
      </c>
      <c r="AB264" s="301">
        <f t="shared" si="128"/>
        <v>5.0464851202046933E-3</v>
      </c>
      <c r="AC264" s="301">
        <f t="shared" si="128"/>
        <v>2.5232425601023466E-3</v>
      </c>
      <c r="AD264" s="301">
        <f t="shared" si="128"/>
        <v>6.5604306562661004E-3</v>
      </c>
      <c r="AE264" s="301">
        <f t="shared" si="128"/>
        <v>0</v>
      </c>
      <c r="AF264" s="301">
        <f t="shared" si="128"/>
        <v>0</v>
      </c>
      <c r="AG264" s="301">
        <f t="shared" si="112"/>
        <v>7.0650791682865706E-3</v>
      </c>
      <c r="AH264" s="301">
        <f t="shared" si="112"/>
        <v>4.5418366081842231E-3</v>
      </c>
      <c r="AI264" s="301">
        <f t="shared" si="112"/>
        <v>3.5325395841432853E-3</v>
      </c>
      <c r="AJ264" s="301">
        <f t="shared" si="109"/>
        <v>2.0185940480818773E-3</v>
      </c>
      <c r="AK264" s="301">
        <f t="shared" si="106"/>
        <v>3.4641678502566414E-2</v>
      </c>
      <c r="AL264" s="1219" t="s">
        <v>1342</v>
      </c>
      <c r="AM264" s="73" t="s">
        <v>1342</v>
      </c>
      <c r="AN264" s="1219" t="s">
        <v>1342</v>
      </c>
      <c r="AO264" s="301">
        <f t="shared" si="113"/>
        <v>0.65251052604246673</v>
      </c>
      <c r="AP264" s="301">
        <f t="shared" si="127"/>
        <v>0.29035196323861578</v>
      </c>
      <c r="AQ264" s="301">
        <f t="shared" si="127"/>
        <v>4.0371880961637546E-3</v>
      </c>
      <c r="AR264" s="301">
        <f t="shared" si="127"/>
        <v>0.21901745421688365</v>
      </c>
      <c r="AS264" s="301">
        <f t="shared" si="127"/>
        <v>0</v>
      </c>
      <c r="AT264" s="301">
        <f t="shared" si="127"/>
        <v>6.5099658050640538E-2</v>
      </c>
      <c r="AU264" s="301">
        <f t="shared" si="127"/>
        <v>1.5139455360614078E-3</v>
      </c>
      <c r="AV264" s="301">
        <f t="shared" si="127"/>
        <v>1.0092970240409387E-3</v>
      </c>
      <c r="AW264" s="301">
        <f t="shared" si="127"/>
        <v>1.0092970240409387E-3</v>
      </c>
      <c r="AX264" s="301">
        <f t="shared" si="127"/>
        <v>4.5418366081842231E-3</v>
      </c>
      <c r="AY264" s="301">
        <f t="shared" si="127"/>
        <v>5.0464851202046933E-3</v>
      </c>
      <c r="AZ264" s="301">
        <f t="shared" si="127"/>
        <v>2.5232425601023466E-3</v>
      </c>
      <c r="BA264" s="301">
        <f t="shared" si="127"/>
        <v>6.5604306562661004E-3</v>
      </c>
      <c r="BB264" s="301">
        <f t="shared" si="127"/>
        <v>0</v>
      </c>
      <c r="BC264" s="301">
        <f t="shared" si="127"/>
        <v>0</v>
      </c>
      <c r="BD264" s="301">
        <f t="shared" si="126"/>
        <v>7.0650791682865706E-3</v>
      </c>
      <c r="BE264" s="301">
        <f t="shared" si="126"/>
        <v>4.5418366081842231E-3</v>
      </c>
      <c r="BF264" s="301">
        <f t="shared" si="126"/>
        <v>3.5325395841432853E-3</v>
      </c>
      <c r="BG264" s="301">
        <f t="shared" si="110"/>
        <v>2.0185940480818773E-3</v>
      </c>
      <c r="BH264" s="301">
        <f t="shared" si="107"/>
        <v>3.4641678502566414E-2</v>
      </c>
    </row>
    <row r="265" spans="2:60" s="1488" customFormat="1" ht="14.25" x14ac:dyDescent="0.2">
      <c r="B265" s="1730" t="s">
        <v>130</v>
      </c>
      <c r="C265" s="1994" t="s">
        <v>111</v>
      </c>
      <c r="D265" s="1990" t="s">
        <v>126</v>
      </c>
      <c r="E265" s="1989" t="s">
        <v>25</v>
      </c>
      <c r="F265" s="2011" t="s">
        <v>26</v>
      </c>
      <c r="G265" s="2003">
        <v>17.32</v>
      </c>
      <c r="H265" s="2336">
        <v>703.27673417558356</v>
      </c>
      <c r="I265" s="2337">
        <v>703.27673417558356</v>
      </c>
      <c r="J265" s="2337">
        <v>703.27673417558356</v>
      </c>
      <c r="K265" s="2009">
        <v>12.93</v>
      </c>
      <c r="L265" s="1539"/>
      <c r="M265" s="301"/>
      <c r="N265" s="301"/>
      <c r="O265" s="2278"/>
      <c r="P265" s="2278"/>
      <c r="Q265" s="2278"/>
      <c r="R265" s="301">
        <f t="shared" si="111"/>
        <v>9093.3681728902957</v>
      </c>
      <c r="S265" s="301">
        <f t="shared" si="128"/>
        <v>4046.3367195986157</v>
      </c>
      <c r="T265" s="301">
        <f t="shared" si="128"/>
        <v>56.262138734046694</v>
      </c>
      <c r="U265" s="301">
        <f t="shared" si="128"/>
        <v>3052.2210263220327</v>
      </c>
      <c r="V265" s="301">
        <f t="shared" si="128"/>
        <v>0</v>
      </c>
      <c r="W265" s="301">
        <f t="shared" si="128"/>
        <v>907.22698708650296</v>
      </c>
      <c r="X265" s="301">
        <f t="shared" si="128"/>
        <v>21.098302025267508</v>
      </c>
      <c r="Y265" s="301">
        <f t="shared" si="128"/>
        <v>14.065534683511673</v>
      </c>
      <c r="Z265" s="301">
        <f t="shared" si="128"/>
        <v>14.065534683511673</v>
      </c>
      <c r="AA265" s="301">
        <f t="shared" si="128"/>
        <v>63.294906075802523</v>
      </c>
      <c r="AB265" s="301">
        <f t="shared" si="128"/>
        <v>70.327673417558373</v>
      </c>
      <c r="AC265" s="301">
        <f t="shared" si="128"/>
        <v>35.163836708779186</v>
      </c>
      <c r="AD265" s="301">
        <f t="shared" si="128"/>
        <v>91.425975442825873</v>
      </c>
      <c r="AE265" s="301">
        <f t="shared" si="128"/>
        <v>0</v>
      </c>
      <c r="AF265" s="301">
        <f t="shared" si="128"/>
        <v>0</v>
      </c>
      <c r="AG265" s="301">
        <f t="shared" si="112"/>
        <v>98.458742784581716</v>
      </c>
      <c r="AH265" s="301">
        <f t="shared" si="112"/>
        <v>63.294906075802523</v>
      </c>
      <c r="AI265" s="301">
        <f t="shared" si="112"/>
        <v>49.229371392290858</v>
      </c>
      <c r="AJ265" s="301">
        <f t="shared" si="109"/>
        <v>28.131069367023347</v>
      </c>
      <c r="AK265" s="301">
        <f t="shared" si="106"/>
        <v>482.76544849214264</v>
      </c>
      <c r="AL265" s="1219" t="s">
        <v>1342</v>
      </c>
      <c r="AM265" s="73" t="s">
        <v>1342</v>
      </c>
      <c r="AN265" s="1219" t="s">
        <v>1342</v>
      </c>
      <c r="AO265" s="301">
        <f t="shared" si="113"/>
        <v>9093.3681728902957</v>
      </c>
      <c r="AP265" s="301">
        <f t="shared" si="127"/>
        <v>4046.3367195986157</v>
      </c>
      <c r="AQ265" s="301">
        <f t="shared" si="127"/>
        <v>56.262138734046694</v>
      </c>
      <c r="AR265" s="301">
        <f t="shared" si="127"/>
        <v>3052.2210263220327</v>
      </c>
      <c r="AS265" s="301">
        <f t="shared" si="127"/>
        <v>0</v>
      </c>
      <c r="AT265" s="301">
        <f t="shared" si="127"/>
        <v>907.22698708650296</v>
      </c>
      <c r="AU265" s="301">
        <f t="shared" si="127"/>
        <v>21.098302025267508</v>
      </c>
      <c r="AV265" s="301">
        <f t="shared" si="127"/>
        <v>14.065534683511673</v>
      </c>
      <c r="AW265" s="301">
        <f t="shared" si="127"/>
        <v>14.065534683511673</v>
      </c>
      <c r="AX265" s="301">
        <f t="shared" si="127"/>
        <v>63.294906075802523</v>
      </c>
      <c r="AY265" s="301">
        <f t="shared" si="127"/>
        <v>70.327673417558373</v>
      </c>
      <c r="AZ265" s="301">
        <f t="shared" si="127"/>
        <v>35.163836708779186</v>
      </c>
      <c r="BA265" s="301">
        <f t="shared" si="127"/>
        <v>91.425975442825873</v>
      </c>
      <c r="BB265" s="301">
        <f t="shared" si="127"/>
        <v>0</v>
      </c>
      <c r="BC265" s="301">
        <f t="shared" si="127"/>
        <v>0</v>
      </c>
      <c r="BD265" s="301">
        <f t="shared" si="126"/>
        <v>98.458742784581716</v>
      </c>
      <c r="BE265" s="301">
        <f t="shared" si="126"/>
        <v>63.294906075802523</v>
      </c>
      <c r="BF265" s="301">
        <f t="shared" si="126"/>
        <v>49.229371392290858</v>
      </c>
      <c r="BG265" s="301">
        <f t="shared" si="110"/>
        <v>28.131069367023347</v>
      </c>
      <c r="BH265" s="301">
        <f t="shared" si="107"/>
        <v>482.76544849214264</v>
      </c>
    </row>
    <row r="266" spans="2:60" s="1488" customFormat="1" ht="14.25" x14ac:dyDescent="0.2">
      <c r="B266" s="1730" t="s">
        <v>130</v>
      </c>
      <c r="C266" s="1994" t="s">
        <v>111</v>
      </c>
      <c r="D266" s="1990" t="s">
        <v>127</v>
      </c>
      <c r="E266" s="1989" t="s">
        <v>25</v>
      </c>
      <c r="F266" s="2011" t="s">
        <v>26</v>
      </c>
      <c r="G266" s="2003">
        <v>17.32</v>
      </c>
      <c r="H266" s="2336">
        <v>48.504876130328654</v>
      </c>
      <c r="I266" s="2337">
        <v>48.504876130328654</v>
      </c>
      <c r="J266" s="2337">
        <v>48.504876130328654</v>
      </c>
      <c r="K266" s="2009">
        <v>12.93</v>
      </c>
      <c r="L266" s="1539"/>
      <c r="M266" s="301"/>
      <c r="N266" s="301"/>
      <c r="O266" s="2278"/>
      <c r="P266" s="2278"/>
      <c r="Q266" s="2278"/>
      <c r="R266" s="301">
        <f t="shared" si="111"/>
        <v>627.1680483651495</v>
      </c>
      <c r="S266" s="301">
        <f t="shared" si="128"/>
        <v>279.07515182598127</v>
      </c>
      <c r="T266" s="301">
        <f t="shared" si="128"/>
        <v>3.8803900904262929</v>
      </c>
      <c r="U266" s="301">
        <f t="shared" si="128"/>
        <v>210.51116240562635</v>
      </c>
      <c r="V266" s="301">
        <f t="shared" si="128"/>
        <v>0</v>
      </c>
      <c r="W266" s="301">
        <f t="shared" si="128"/>
        <v>62.571290208123969</v>
      </c>
      <c r="X266" s="301">
        <f t="shared" si="128"/>
        <v>1.4551462839098597</v>
      </c>
      <c r="Y266" s="301">
        <f t="shared" si="128"/>
        <v>0.97009752260657323</v>
      </c>
      <c r="Z266" s="301">
        <f t="shared" si="128"/>
        <v>0.97009752260657323</v>
      </c>
      <c r="AA266" s="301">
        <f t="shared" si="128"/>
        <v>4.3654388517295786</v>
      </c>
      <c r="AB266" s="301">
        <f t="shared" si="128"/>
        <v>4.8504876130328665</v>
      </c>
      <c r="AC266" s="301">
        <f t="shared" si="128"/>
        <v>2.4252438065164332</v>
      </c>
      <c r="AD266" s="301">
        <f t="shared" si="128"/>
        <v>6.3056338969427257</v>
      </c>
      <c r="AE266" s="301">
        <f t="shared" si="128"/>
        <v>0</v>
      </c>
      <c r="AF266" s="301">
        <f t="shared" si="128"/>
        <v>0</v>
      </c>
      <c r="AG266" s="301">
        <f t="shared" si="112"/>
        <v>6.7906826582460127</v>
      </c>
      <c r="AH266" s="301">
        <f t="shared" si="112"/>
        <v>4.3654388517295786</v>
      </c>
      <c r="AI266" s="301">
        <f t="shared" si="112"/>
        <v>3.3953413291230063</v>
      </c>
      <c r="AJ266" s="301">
        <f t="shared" si="109"/>
        <v>1.9401950452131465</v>
      </c>
      <c r="AK266" s="301">
        <f t="shared" ref="AK266:AK330" si="129">+$R266*VLOOKUP($E266,$P$5:$AK$7,AK$1+3,FALSE)</f>
        <v>33.29625045333529</v>
      </c>
      <c r="AL266" s="1219" t="s">
        <v>1342</v>
      </c>
      <c r="AM266" s="73" t="s">
        <v>1342</v>
      </c>
      <c r="AN266" s="1219" t="s">
        <v>1342</v>
      </c>
      <c r="AO266" s="301">
        <f t="shared" si="113"/>
        <v>627.1680483651495</v>
      </c>
      <c r="AP266" s="301">
        <f t="shared" si="127"/>
        <v>279.07515182598127</v>
      </c>
      <c r="AQ266" s="301">
        <f t="shared" si="127"/>
        <v>3.8803900904262929</v>
      </c>
      <c r="AR266" s="301">
        <f t="shared" si="127"/>
        <v>210.51116240562635</v>
      </c>
      <c r="AS266" s="301">
        <f t="shared" si="127"/>
        <v>0</v>
      </c>
      <c r="AT266" s="301">
        <f t="shared" si="127"/>
        <v>62.571290208123969</v>
      </c>
      <c r="AU266" s="301">
        <f t="shared" si="127"/>
        <v>1.4551462839098597</v>
      </c>
      <c r="AV266" s="301">
        <f t="shared" si="127"/>
        <v>0.97009752260657323</v>
      </c>
      <c r="AW266" s="301">
        <f t="shared" si="127"/>
        <v>0.97009752260657323</v>
      </c>
      <c r="AX266" s="301">
        <f t="shared" si="127"/>
        <v>4.3654388517295786</v>
      </c>
      <c r="AY266" s="301">
        <f t="shared" si="127"/>
        <v>4.8504876130328665</v>
      </c>
      <c r="AZ266" s="301">
        <f t="shared" si="127"/>
        <v>2.4252438065164332</v>
      </c>
      <c r="BA266" s="301">
        <f t="shared" si="127"/>
        <v>6.3056338969427257</v>
      </c>
      <c r="BB266" s="301">
        <f t="shared" si="127"/>
        <v>0</v>
      </c>
      <c r="BC266" s="301">
        <f t="shared" si="127"/>
        <v>0</v>
      </c>
      <c r="BD266" s="301">
        <f t="shared" si="126"/>
        <v>6.7906826582460127</v>
      </c>
      <c r="BE266" s="301">
        <f t="shared" si="126"/>
        <v>4.3654388517295786</v>
      </c>
      <c r="BF266" s="301">
        <f t="shared" si="126"/>
        <v>3.3953413291230063</v>
      </c>
      <c r="BG266" s="301">
        <f t="shared" si="110"/>
        <v>1.9401950452131465</v>
      </c>
      <c r="BH266" s="301">
        <f t="shared" ref="BH266:BH330" si="130">+$AO266*VLOOKUP($E266,$AM$5:$BH$7,BH$1+3,FALSE)</f>
        <v>33.29625045333529</v>
      </c>
    </row>
    <row r="267" spans="2:60" s="1488" customFormat="1" ht="14.25" x14ac:dyDescent="0.2">
      <c r="B267" s="1734" t="s">
        <v>130</v>
      </c>
      <c r="C267" s="1997" t="s">
        <v>194</v>
      </c>
      <c r="D267" s="1998" t="s">
        <v>1764</v>
      </c>
      <c r="E267" s="1999" t="s">
        <v>25</v>
      </c>
      <c r="F267" s="2013" t="s">
        <v>26</v>
      </c>
      <c r="G267" s="2022">
        <v>17.54</v>
      </c>
      <c r="H267" s="2015">
        <v>763</v>
      </c>
      <c r="I267" s="2023">
        <v>763</v>
      </c>
      <c r="J267" s="2023">
        <v>763</v>
      </c>
      <c r="K267" s="2016">
        <v>12.93</v>
      </c>
      <c r="L267" s="1539"/>
      <c r="M267" s="301"/>
      <c r="N267" s="301"/>
      <c r="O267" s="2278"/>
      <c r="P267" s="2278"/>
      <c r="Q267" s="2278"/>
      <c r="R267" s="301">
        <f t="shared" si="111"/>
        <v>9865.59</v>
      </c>
      <c r="S267" s="301">
        <f t="shared" si="128"/>
        <v>4389.9574193548387</v>
      </c>
      <c r="T267" s="301">
        <f t="shared" si="128"/>
        <v>61.040000000000013</v>
      </c>
      <c r="U267" s="301">
        <f t="shared" si="128"/>
        <v>3311.42</v>
      </c>
      <c r="V267" s="301">
        <f t="shared" si="128"/>
        <v>0</v>
      </c>
      <c r="W267" s="301">
        <f t="shared" si="128"/>
        <v>984.2700000000001</v>
      </c>
      <c r="X267" s="301">
        <f t="shared" si="128"/>
        <v>22.89</v>
      </c>
      <c r="Y267" s="301">
        <f t="shared" si="128"/>
        <v>15.260000000000003</v>
      </c>
      <c r="Z267" s="301">
        <f t="shared" si="128"/>
        <v>15.260000000000003</v>
      </c>
      <c r="AA267" s="301">
        <f t="shared" si="128"/>
        <v>68.67</v>
      </c>
      <c r="AB267" s="301">
        <f t="shared" si="128"/>
        <v>76.300000000000011</v>
      </c>
      <c r="AC267" s="301">
        <f t="shared" si="128"/>
        <v>38.150000000000006</v>
      </c>
      <c r="AD267" s="301">
        <f t="shared" si="128"/>
        <v>99.190000000000012</v>
      </c>
      <c r="AE267" s="301">
        <f t="shared" si="128"/>
        <v>0</v>
      </c>
      <c r="AF267" s="301">
        <f t="shared" si="128"/>
        <v>0</v>
      </c>
      <c r="AG267" s="301">
        <f t="shared" si="112"/>
        <v>106.82000000000002</v>
      </c>
      <c r="AH267" s="301">
        <f t="shared" si="112"/>
        <v>68.67</v>
      </c>
      <c r="AI267" s="301">
        <f t="shared" si="112"/>
        <v>53.410000000000011</v>
      </c>
      <c r="AJ267" s="301">
        <f t="shared" si="109"/>
        <v>30.520000000000007</v>
      </c>
      <c r="AK267" s="301">
        <f t="shared" si="129"/>
        <v>523.76258064516139</v>
      </c>
      <c r="AL267" s="1219" t="s">
        <v>1342</v>
      </c>
      <c r="AM267" s="73" t="s">
        <v>1342</v>
      </c>
      <c r="AN267" s="1219" t="s">
        <v>1342</v>
      </c>
      <c r="AO267" s="301">
        <f t="shared" si="113"/>
        <v>9865.59</v>
      </c>
      <c r="AP267" s="301">
        <f t="shared" si="127"/>
        <v>4389.9574193548387</v>
      </c>
      <c r="AQ267" s="301">
        <f t="shared" si="127"/>
        <v>61.040000000000013</v>
      </c>
      <c r="AR267" s="301">
        <f t="shared" si="127"/>
        <v>3311.42</v>
      </c>
      <c r="AS267" s="301">
        <f t="shared" si="127"/>
        <v>0</v>
      </c>
      <c r="AT267" s="301">
        <f t="shared" si="127"/>
        <v>984.2700000000001</v>
      </c>
      <c r="AU267" s="301">
        <f t="shared" si="127"/>
        <v>22.89</v>
      </c>
      <c r="AV267" s="301">
        <f t="shared" si="127"/>
        <v>15.260000000000003</v>
      </c>
      <c r="AW267" s="301">
        <f t="shared" si="127"/>
        <v>15.260000000000003</v>
      </c>
      <c r="AX267" s="301">
        <f t="shared" si="127"/>
        <v>68.67</v>
      </c>
      <c r="AY267" s="301">
        <f t="shared" si="127"/>
        <v>76.300000000000011</v>
      </c>
      <c r="AZ267" s="301">
        <f t="shared" si="127"/>
        <v>38.150000000000006</v>
      </c>
      <c r="BA267" s="301">
        <f t="shared" si="127"/>
        <v>99.190000000000012</v>
      </c>
      <c r="BB267" s="301">
        <f t="shared" si="127"/>
        <v>0</v>
      </c>
      <c r="BC267" s="301">
        <f t="shared" si="127"/>
        <v>0</v>
      </c>
      <c r="BD267" s="301">
        <f t="shared" si="126"/>
        <v>106.82000000000002</v>
      </c>
      <c r="BE267" s="301">
        <f t="shared" si="126"/>
        <v>68.67</v>
      </c>
      <c r="BF267" s="301">
        <f t="shared" si="126"/>
        <v>53.410000000000011</v>
      </c>
      <c r="BG267" s="301">
        <f t="shared" si="110"/>
        <v>30.520000000000007</v>
      </c>
      <c r="BH267" s="301">
        <f t="shared" si="130"/>
        <v>523.76258064516139</v>
      </c>
    </row>
    <row r="268" spans="2:60" s="1488" customFormat="1" ht="14.25" x14ac:dyDescent="0.2">
      <c r="B268" s="1729" t="s">
        <v>144</v>
      </c>
      <c r="C268" s="1994" t="s">
        <v>145</v>
      </c>
      <c r="D268" s="1990" t="s">
        <v>124</v>
      </c>
      <c r="E268" s="1989" t="s">
        <v>15</v>
      </c>
      <c r="F268" s="2011" t="s">
        <v>16</v>
      </c>
      <c r="G268" s="2354">
        <v>17</v>
      </c>
      <c r="H268" s="2336">
        <v>4158.1422758660119</v>
      </c>
      <c r="I268" s="2337">
        <v>4158.1422758660119</v>
      </c>
      <c r="J268" s="2337">
        <v>6510.466446747756</v>
      </c>
      <c r="K268" s="2351">
        <v>14.78</v>
      </c>
      <c r="L268" s="1539"/>
      <c r="M268" s="301"/>
      <c r="N268" s="301"/>
      <c r="O268" s="2365"/>
      <c r="P268" s="2365"/>
      <c r="Q268" s="2365"/>
      <c r="R268" s="301">
        <f t="shared" ref="R268" si="131">+I268*VLOOKUP($E268,$P$5:$R$7,3,FALSE)</f>
        <v>65365.99657661371</v>
      </c>
      <c r="S268" s="301">
        <f t="shared" ref="S268:AF268" si="132">+$R268*VLOOKUP($E268,$P$5:$AF$7,S$1+3,FALSE)</f>
        <v>23924.072784627806</v>
      </c>
      <c r="T268" s="301">
        <f t="shared" si="132"/>
        <v>332.651382069281</v>
      </c>
      <c r="U268" s="301">
        <f t="shared" si="132"/>
        <v>18046.337477258494</v>
      </c>
      <c r="V268" s="301">
        <f t="shared" si="132"/>
        <v>0</v>
      </c>
      <c r="W268" s="301">
        <f t="shared" si="132"/>
        <v>16965.220485533329</v>
      </c>
      <c r="X268" s="301">
        <f t="shared" si="132"/>
        <v>124.74426827598036</v>
      </c>
      <c r="Y268" s="301">
        <f t="shared" si="132"/>
        <v>83.16284551732025</v>
      </c>
      <c r="Z268" s="301">
        <f t="shared" si="132"/>
        <v>83.16284551732025</v>
      </c>
      <c r="AA268" s="301">
        <f t="shared" si="132"/>
        <v>374.23280482794104</v>
      </c>
      <c r="AB268" s="301">
        <f t="shared" si="132"/>
        <v>415.81422758660131</v>
      </c>
      <c r="AC268" s="301">
        <f t="shared" si="132"/>
        <v>207.90711379330065</v>
      </c>
      <c r="AD268" s="301">
        <f t="shared" si="132"/>
        <v>540.55849586258148</v>
      </c>
      <c r="AE268" s="301">
        <f t="shared" si="132"/>
        <v>0</v>
      </c>
      <c r="AF268" s="301">
        <f t="shared" si="132"/>
        <v>0</v>
      </c>
      <c r="AG268" s="301">
        <f t="shared" si="112"/>
        <v>582.13991862124169</v>
      </c>
      <c r="AH268" s="301">
        <f t="shared" si="112"/>
        <v>374.23280482794104</v>
      </c>
      <c r="AI268" s="301">
        <f t="shared" si="112"/>
        <v>291.06995931062085</v>
      </c>
      <c r="AJ268" s="301">
        <f t="shared" si="109"/>
        <v>166.3256910346405</v>
      </c>
      <c r="AK268" s="301">
        <f t="shared" si="129"/>
        <v>2854.3634719493143</v>
      </c>
      <c r="AL268" s="1219" t="s">
        <v>1342</v>
      </c>
      <c r="AM268" s="73" t="s">
        <v>1342</v>
      </c>
      <c r="AN268" s="1219" t="s">
        <v>1342</v>
      </c>
      <c r="AO268" s="301">
        <f t="shared" ref="AO268" si="133">+J268*K268</f>
        <v>96224.694082931834</v>
      </c>
      <c r="AP268" s="301">
        <f t="shared" si="127"/>
        <v>35218.411796420674</v>
      </c>
      <c r="AQ268" s="301">
        <f t="shared" si="127"/>
        <v>489.69309965868621</v>
      </c>
      <c r="AR268" s="301">
        <f t="shared" si="127"/>
        <v>26565.850656483726</v>
      </c>
      <c r="AS268" s="301">
        <f t="shared" si="127"/>
        <v>0</v>
      </c>
      <c r="AT268" s="301">
        <f t="shared" si="127"/>
        <v>24974.348082592995</v>
      </c>
      <c r="AU268" s="301">
        <f t="shared" si="127"/>
        <v>183.63491237200731</v>
      </c>
      <c r="AV268" s="301">
        <f t="shared" si="127"/>
        <v>122.42327491467155</v>
      </c>
      <c r="AW268" s="301">
        <f t="shared" si="127"/>
        <v>122.42327491467155</v>
      </c>
      <c r="AX268" s="301">
        <f t="shared" si="127"/>
        <v>550.90473711602192</v>
      </c>
      <c r="AY268" s="301">
        <f t="shared" si="127"/>
        <v>612.1163745733578</v>
      </c>
      <c r="AZ268" s="301">
        <f t="shared" si="127"/>
        <v>306.0581872866789</v>
      </c>
      <c r="BA268" s="301">
        <f t="shared" si="127"/>
        <v>795.751286945365</v>
      </c>
      <c r="BB268" s="301">
        <f t="shared" si="127"/>
        <v>0</v>
      </c>
      <c r="BC268" s="301">
        <f t="shared" si="127"/>
        <v>0</v>
      </c>
      <c r="BD268" s="301">
        <f t="shared" si="126"/>
        <v>856.96292440270076</v>
      </c>
      <c r="BE268" s="301">
        <f t="shared" si="126"/>
        <v>550.90473711602192</v>
      </c>
      <c r="BF268" s="301">
        <f t="shared" si="126"/>
        <v>428.48146220135038</v>
      </c>
      <c r="BG268" s="301">
        <f t="shared" si="110"/>
        <v>244.8465498293431</v>
      </c>
      <c r="BH268" s="301">
        <f t="shared" si="130"/>
        <v>4201.8827261035649</v>
      </c>
    </row>
    <row r="269" spans="2:60" ht="14.25" x14ac:dyDescent="0.2">
      <c r="B269" s="1733" t="s">
        <v>144</v>
      </c>
      <c r="C269" s="1989" t="s">
        <v>145</v>
      </c>
      <c r="D269" s="1990" t="s">
        <v>146</v>
      </c>
      <c r="E269" s="1989" t="s">
        <v>19</v>
      </c>
      <c r="F269" s="2011" t="s">
        <v>16</v>
      </c>
      <c r="G269" s="1992">
        <v>17</v>
      </c>
      <c r="H269" s="1813">
        <v>13621.998893387572</v>
      </c>
      <c r="I269" s="2006">
        <v>13621.998893387572</v>
      </c>
      <c r="J269" s="2024">
        <v>15230.360442571338</v>
      </c>
      <c r="K269" s="1996">
        <v>20.53</v>
      </c>
      <c r="L269" s="1539"/>
      <c r="M269" s="1396"/>
      <c r="O269" s="2365"/>
      <c r="P269" s="2365"/>
      <c r="Q269" s="2365"/>
      <c r="R269" s="301">
        <f t="shared" si="111"/>
        <v>279659.63728124689</v>
      </c>
      <c r="S269" s="301">
        <f t="shared" si="128"/>
        <v>78374.829762084104</v>
      </c>
      <c r="T269" s="301">
        <f t="shared" si="128"/>
        <v>1089.759911471006</v>
      </c>
      <c r="U269" s="301">
        <f t="shared" si="128"/>
        <v>59119.475197302068</v>
      </c>
      <c r="V269" s="301">
        <f t="shared" si="128"/>
        <v>0</v>
      </c>
      <c r="W269" s="301">
        <f t="shared" si="128"/>
        <v>121099.57016221553</v>
      </c>
      <c r="X269" s="301">
        <f t="shared" si="128"/>
        <v>408.65996680162721</v>
      </c>
      <c r="Y269" s="301">
        <f t="shared" si="128"/>
        <v>272.43997786775151</v>
      </c>
      <c r="Z269" s="301">
        <f t="shared" si="128"/>
        <v>272.43997786775151</v>
      </c>
      <c r="AA269" s="301">
        <f t="shared" si="128"/>
        <v>1225.9799004048814</v>
      </c>
      <c r="AB269" s="301">
        <f t="shared" si="128"/>
        <v>1362.1998893387577</v>
      </c>
      <c r="AC269" s="301">
        <f t="shared" si="128"/>
        <v>681.09994466937883</v>
      </c>
      <c r="AD269" s="301">
        <f t="shared" si="128"/>
        <v>1770.8598561403846</v>
      </c>
      <c r="AE269" s="301">
        <f t="shared" si="128"/>
        <v>0</v>
      </c>
      <c r="AF269" s="301">
        <f t="shared" si="128"/>
        <v>0</v>
      </c>
      <c r="AG269" s="301">
        <f t="shared" si="112"/>
        <v>1907.0798450742602</v>
      </c>
      <c r="AH269" s="301">
        <f t="shared" si="112"/>
        <v>1225.9799004048814</v>
      </c>
      <c r="AI269" s="301">
        <f t="shared" si="112"/>
        <v>953.53992253713011</v>
      </c>
      <c r="AJ269" s="301">
        <f t="shared" si="109"/>
        <v>544.87995573550302</v>
      </c>
      <c r="AK269" s="301">
        <f t="shared" si="129"/>
        <v>9350.8431113318566</v>
      </c>
      <c r="AL269" s="1219" t="s">
        <v>1342</v>
      </c>
      <c r="AM269" s="73" t="s">
        <v>1342</v>
      </c>
      <c r="AN269" s="1219" t="s">
        <v>1342</v>
      </c>
      <c r="AO269" s="301">
        <f t="shared" si="113"/>
        <v>312679.29988598957</v>
      </c>
      <c r="AP269" s="301">
        <f t="shared" si="127"/>
        <v>87628.615759258828</v>
      </c>
      <c r="AQ269" s="301">
        <f t="shared" si="127"/>
        <v>1218.4288354057073</v>
      </c>
      <c r="AR269" s="301">
        <f t="shared" si="127"/>
        <v>66099.764320759597</v>
      </c>
      <c r="AS269" s="301">
        <f t="shared" si="127"/>
        <v>0</v>
      </c>
      <c r="AT269" s="301">
        <f t="shared" si="127"/>
        <v>135397.90433445919</v>
      </c>
      <c r="AU269" s="301">
        <f t="shared" si="127"/>
        <v>456.91081327714011</v>
      </c>
      <c r="AV269" s="301">
        <f t="shared" si="127"/>
        <v>304.60720885142683</v>
      </c>
      <c r="AW269" s="301">
        <f t="shared" si="127"/>
        <v>304.60720885142683</v>
      </c>
      <c r="AX269" s="301">
        <f t="shared" si="127"/>
        <v>1370.7324398314204</v>
      </c>
      <c r="AY269" s="301">
        <f t="shared" si="127"/>
        <v>1523.0360442571341</v>
      </c>
      <c r="AZ269" s="301">
        <f t="shared" si="127"/>
        <v>761.51802212856705</v>
      </c>
      <c r="BA269" s="301">
        <f t="shared" si="127"/>
        <v>1979.9468575342739</v>
      </c>
      <c r="BB269" s="301">
        <f t="shared" si="127"/>
        <v>0</v>
      </c>
      <c r="BC269" s="301">
        <f t="shared" si="127"/>
        <v>0</v>
      </c>
      <c r="BD269" s="301">
        <f t="shared" si="126"/>
        <v>2132.2504619599872</v>
      </c>
      <c r="BE269" s="301">
        <f t="shared" si="126"/>
        <v>1370.7324398314204</v>
      </c>
      <c r="BF269" s="301">
        <f t="shared" si="126"/>
        <v>1066.1252309799936</v>
      </c>
      <c r="BG269" s="301">
        <f t="shared" si="110"/>
        <v>609.21441770285367</v>
      </c>
      <c r="BH269" s="301">
        <f t="shared" si="130"/>
        <v>10454.905490900583</v>
      </c>
    </row>
    <row r="270" spans="2:60" ht="14.25" x14ac:dyDescent="0.2">
      <c r="B270" s="1733" t="s">
        <v>144</v>
      </c>
      <c r="C270" s="1989" t="s">
        <v>147</v>
      </c>
      <c r="D270" s="1990" t="s">
        <v>124</v>
      </c>
      <c r="E270" s="1989" t="s">
        <v>15</v>
      </c>
      <c r="F270" s="2011" t="s">
        <v>16</v>
      </c>
      <c r="G270" s="1992">
        <v>17</v>
      </c>
      <c r="H270" s="1813">
        <v>876.36308174030933</v>
      </c>
      <c r="I270" s="2006">
        <v>876.36308174030933</v>
      </c>
      <c r="J270" s="2024">
        <v>1400</v>
      </c>
      <c r="K270" s="1996">
        <v>15.72</v>
      </c>
      <c r="L270" s="1539"/>
      <c r="M270" s="1396"/>
      <c r="O270" s="2365"/>
      <c r="P270" s="2365"/>
      <c r="Q270" s="2365"/>
      <c r="R270" s="301">
        <f t="shared" si="111"/>
        <v>13776.427644957663</v>
      </c>
      <c r="S270" s="301">
        <f t="shared" si="128"/>
        <v>5042.1973954581154</v>
      </c>
      <c r="T270" s="301">
        <f t="shared" si="128"/>
        <v>70.109046539224749</v>
      </c>
      <c r="U270" s="301">
        <f t="shared" si="128"/>
        <v>3803.4157747529425</v>
      </c>
      <c r="V270" s="301">
        <f t="shared" si="128"/>
        <v>0</v>
      </c>
      <c r="W270" s="301">
        <f t="shared" si="128"/>
        <v>3575.5613735004617</v>
      </c>
      <c r="X270" s="301">
        <f t="shared" si="128"/>
        <v>26.290892452209278</v>
      </c>
      <c r="Y270" s="301">
        <f t="shared" si="128"/>
        <v>17.527261634806187</v>
      </c>
      <c r="Z270" s="301">
        <f t="shared" si="128"/>
        <v>17.527261634806187</v>
      </c>
      <c r="AA270" s="301">
        <f t="shared" si="128"/>
        <v>78.872677356627833</v>
      </c>
      <c r="AB270" s="301">
        <f t="shared" si="128"/>
        <v>87.636308174030958</v>
      </c>
      <c r="AC270" s="301">
        <f t="shared" si="128"/>
        <v>43.818154087015479</v>
      </c>
      <c r="AD270" s="301">
        <f t="shared" si="128"/>
        <v>113.92720062624021</v>
      </c>
      <c r="AE270" s="301">
        <f t="shared" si="128"/>
        <v>0</v>
      </c>
      <c r="AF270" s="301">
        <f t="shared" si="128"/>
        <v>0</v>
      </c>
      <c r="AG270" s="301">
        <f t="shared" si="112"/>
        <v>122.6908314436433</v>
      </c>
      <c r="AH270" s="301">
        <f t="shared" si="112"/>
        <v>78.872677356627833</v>
      </c>
      <c r="AI270" s="301">
        <f t="shared" si="112"/>
        <v>61.345415721821652</v>
      </c>
      <c r="AJ270" s="301">
        <f t="shared" si="109"/>
        <v>35.054523269612375</v>
      </c>
      <c r="AK270" s="301">
        <f t="shared" si="129"/>
        <v>601.58085094947683</v>
      </c>
      <c r="AL270" s="1219" t="s">
        <v>1342</v>
      </c>
      <c r="AM270" s="73" t="s">
        <v>1342</v>
      </c>
      <c r="AN270" s="1219" t="s">
        <v>1342</v>
      </c>
      <c r="AO270" s="301">
        <f t="shared" si="113"/>
        <v>22008</v>
      </c>
      <c r="AP270" s="301">
        <f t="shared" ref="AP270:BC279" si="134">+$AO270*VLOOKUP($E270,$AM$5:$BC$7,AP$1+3,FALSE)</f>
        <v>8054.9677419354848</v>
      </c>
      <c r="AQ270" s="301">
        <f t="shared" si="134"/>
        <v>112.00000000000001</v>
      </c>
      <c r="AR270" s="301">
        <f t="shared" si="134"/>
        <v>6076</v>
      </c>
      <c r="AS270" s="301">
        <f t="shared" si="134"/>
        <v>0</v>
      </c>
      <c r="AT270" s="301">
        <f t="shared" si="134"/>
        <v>5712</v>
      </c>
      <c r="AU270" s="301">
        <f t="shared" si="134"/>
        <v>42</v>
      </c>
      <c r="AV270" s="301">
        <f t="shared" si="134"/>
        <v>28.000000000000004</v>
      </c>
      <c r="AW270" s="301">
        <f t="shared" si="134"/>
        <v>28.000000000000004</v>
      </c>
      <c r="AX270" s="301">
        <f t="shared" si="134"/>
        <v>125.99999999999999</v>
      </c>
      <c r="AY270" s="301">
        <f t="shared" si="134"/>
        <v>140.00000000000003</v>
      </c>
      <c r="AZ270" s="301">
        <f t="shared" si="134"/>
        <v>70.000000000000014</v>
      </c>
      <c r="BA270" s="301">
        <f t="shared" si="134"/>
        <v>181.99999999999997</v>
      </c>
      <c r="BB270" s="301">
        <f t="shared" si="134"/>
        <v>0</v>
      </c>
      <c r="BC270" s="301">
        <f t="shared" si="134"/>
        <v>0</v>
      </c>
      <c r="BD270" s="301">
        <f t="shared" si="126"/>
        <v>196</v>
      </c>
      <c r="BE270" s="301">
        <f t="shared" si="126"/>
        <v>125.99999999999999</v>
      </c>
      <c r="BF270" s="301">
        <f t="shared" si="126"/>
        <v>98</v>
      </c>
      <c r="BG270" s="301">
        <f t="shared" si="110"/>
        <v>56.000000000000007</v>
      </c>
      <c r="BH270" s="301">
        <f t="shared" si="130"/>
        <v>961.0322580645161</v>
      </c>
    </row>
    <row r="271" spans="2:60" ht="14.25" x14ac:dyDescent="0.2">
      <c r="B271" s="1733" t="s">
        <v>144</v>
      </c>
      <c r="C271" s="1989" t="s">
        <v>148</v>
      </c>
      <c r="D271" s="1990" t="s">
        <v>149</v>
      </c>
      <c r="E271" s="1989" t="s">
        <v>19</v>
      </c>
      <c r="F271" s="2011" t="s">
        <v>16</v>
      </c>
      <c r="G271" s="1992">
        <v>17</v>
      </c>
      <c r="H271" s="1813">
        <v>21023.292000000001</v>
      </c>
      <c r="I271" s="2006">
        <v>21023.292000000001</v>
      </c>
      <c r="J271" s="2024">
        <v>21023.292000000001</v>
      </c>
      <c r="K271" s="1996">
        <v>20.53</v>
      </c>
      <c r="L271" s="1539"/>
      <c r="M271" s="1396"/>
      <c r="O271" s="2365"/>
      <c r="P271" s="2365"/>
      <c r="Q271" s="2365"/>
      <c r="R271" s="301">
        <f t="shared" si="111"/>
        <v>431608.18476000003</v>
      </c>
      <c r="S271" s="301">
        <f t="shared" si="128"/>
        <v>120958.52777806451</v>
      </c>
      <c r="T271" s="301">
        <f t="shared" si="128"/>
        <v>1681.8633600000003</v>
      </c>
      <c r="U271" s="301">
        <f t="shared" si="128"/>
        <v>91241.087280000007</v>
      </c>
      <c r="V271" s="301">
        <f t="shared" si="128"/>
        <v>0</v>
      </c>
      <c r="W271" s="301">
        <f t="shared" si="128"/>
        <v>186897.06588000001</v>
      </c>
      <c r="X271" s="301">
        <f t="shared" si="128"/>
        <v>630.69875999999999</v>
      </c>
      <c r="Y271" s="301">
        <f t="shared" si="128"/>
        <v>420.46584000000007</v>
      </c>
      <c r="Z271" s="301">
        <f t="shared" si="128"/>
        <v>420.46584000000007</v>
      </c>
      <c r="AA271" s="301">
        <f t="shared" si="128"/>
        <v>1892.09628</v>
      </c>
      <c r="AB271" s="301">
        <f t="shared" si="128"/>
        <v>2102.3292000000006</v>
      </c>
      <c r="AC271" s="301">
        <f t="shared" si="128"/>
        <v>1051.1646000000003</v>
      </c>
      <c r="AD271" s="301">
        <f t="shared" si="128"/>
        <v>2733.0279600000003</v>
      </c>
      <c r="AE271" s="301">
        <f t="shared" si="128"/>
        <v>0</v>
      </c>
      <c r="AF271" s="301">
        <f t="shared" si="128"/>
        <v>0</v>
      </c>
      <c r="AG271" s="301">
        <f t="shared" si="112"/>
        <v>2943.2608800000003</v>
      </c>
      <c r="AH271" s="301">
        <f t="shared" si="112"/>
        <v>1892.09628</v>
      </c>
      <c r="AI271" s="301">
        <f t="shared" si="112"/>
        <v>1471.6304400000001</v>
      </c>
      <c r="AJ271" s="301">
        <f t="shared" si="109"/>
        <v>840.93168000000014</v>
      </c>
      <c r="AK271" s="301">
        <f t="shared" si="129"/>
        <v>14431.472701935485</v>
      </c>
      <c r="AL271" s="1219" t="s">
        <v>1342</v>
      </c>
      <c r="AM271" s="73" t="s">
        <v>1342</v>
      </c>
      <c r="AN271" s="1219" t="s">
        <v>1342</v>
      </c>
      <c r="AO271" s="301">
        <f t="shared" si="113"/>
        <v>431608.18476000003</v>
      </c>
      <c r="AP271" s="301">
        <f t="shared" si="134"/>
        <v>120958.52777806451</v>
      </c>
      <c r="AQ271" s="301">
        <f t="shared" si="134"/>
        <v>1681.8633600000003</v>
      </c>
      <c r="AR271" s="301">
        <f t="shared" si="134"/>
        <v>91241.087280000007</v>
      </c>
      <c r="AS271" s="301">
        <f t="shared" si="134"/>
        <v>0</v>
      </c>
      <c r="AT271" s="301">
        <f t="shared" si="134"/>
        <v>186897.06588000001</v>
      </c>
      <c r="AU271" s="301">
        <f t="shared" si="134"/>
        <v>630.69875999999999</v>
      </c>
      <c r="AV271" s="301">
        <f t="shared" si="134"/>
        <v>420.46584000000007</v>
      </c>
      <c r="AW271" s="301">
        <f t="shared" si="134"/>
        <v>420.46584000000007</v>
      </c>
      <c r="AX271" s="301">
        <f t="shared" si="134"/>
        <v>1892.09628</v>
      </c>
      <c r="AY271" s="301">
        <f t="shared" si="134"/>
        <v>2102.3292000000006</v>
      </c>
      <c r="AZ271" s="301">
        <f t="shared" si="134"/>
        <v>1051.1646000000003</v>
      </c>
      <c r="BA271" s="301">
        <f t="shared" si="134"/>
        <v>2733.0279600000003</v>
      </c>
      <c r="BB271" s="301">
        <f t="shared" si="134"/>
        <v>0</v>
      </c>
      <c r="BC271" s="301">
        <f t="shared" si="134"/>
        <v>0</v>
      </c>
      <c r="BD271" s="301">
        <f t="shared" si="126"/>
        <v>2943.2608800000003</v>
      </c>
      <c r="BE271" s="301">
        <f t="shared" si="126"/>
        <v>1892.09628</v>
      </c>
      <c r="BF271" s="301">
        <f t="shared" si="126"/>
        <v>1471.6304400000001</v>
      </c>
      <c r="BG271" s="301">
        <f t="shared" si="110"/>
        <v>840.93168000000014</v>
      </c>
      <c r="BH271" s="301">
        <f t="shared" si="130"/>
        <v>14431.472701935485</v>
      </c>
    </row>
    <row r="272" spans="2:60" ht="14.25" x14ac:dyDescent="0.2">
      <c r="B272" s="1733" t="s">
        <v>144</v>
      </c>
      <c r="C272" s="1989" t="s">
        <v>150</v>
      </c>
      <c r="D272" s="1990" t="s">
        <v>124</v>
      </c>
      <c r="E272" s="1989" t="s">
        <v>15</v>
      </c>
      <c r="F272" s="2011" t="s">
        <v>16</v>
      </c>
      <c r="G272" s="1992">
        <v>17</v>
      </c>
      <c r="H272" s="1813">
        <v>81.627950010590993</v>
      </c>
      <c r="I272" s="2006">
        <v>81.627950010590993</v>
      </c>
      <c r="J272" s="2024">
        <v>150</v>
      </c>
      <c r="K272" s="1996">
        <v>15.72</v>
      </c>
      <c r="L272" s="1539"/>
      <c r="M272" s="1396"/>
      <c r="O272" s="2365"/>
      <c r="P272" s="2365"/>
      <c r="Q272" s="2365"/>
      <c r="R272" s="301">
        <f t="shared" si="111"/>
        <v>1283.1913741664905</v>
      </c>
      <c r="S272" s="301">
        <f t="shared" si="128"/>
        <v>469.65036012545198</v>
      </c>
      <c r="T272" s="301">
        <f t="shared" si="128"/>
        <v>6.5302360008472808</v>
      </c>
      <c r="U272" s="301">
        <f t="shared" si="128"/>
        <v>354.26530304596491</v>
      </c>
      <c r="V272" s="301">
        <f t="shared" si="128"/>
        <v>0</v>
      </c>
      <c r="W272" s="301">
        <f t="shared" si="128"/>
        <v>333.04203604321128</v>
      </c>
      <c r="X272" s="301">
        <f t="shared" si="128"/>
        <v>2.4488385003177298</v>
      </c>
      <c r="Y272" s="301">
        <f t="shared" si="128"/>
        <v>1.6325590002118202</v>
      </c>
      <c r="Z272" s="301">
        <f t="shared" si="128"/>
        <v>1.6325590002118202</v>
      </c>
      <c r="AA272" s="301">
        <f t="shared" si="128"/>
        <v>7.3465155009531884</v>
      </c>
      <c r="AB272" s="301">
        <f t="shared" si="128"/>
        <v>8.1627950010591022</v>
      </c>
      <c r="AC272" s="301">
        <f t="shared" si="128"/>
        <v>4.0813975005295511</v>
      </c>
      <c r="AD272" s="301">
        <f t="shared" si="128"/>
        <v>10.611633501376829</v>
      </c>
      <c r="AE272" s="301">
        <f t="shared" si="128"/>
        <v>0</v>
      </c>
      <c r="AF272" s="301">
        <f t="shared" si="128"/>
        <v>0</v>
      </c>
      <c r="AG272" s="301">
        <f t="shared" si="112"/>
        <v>11.427913001482739</v>
      </c>
      <c r="AH272" s="301">
        <f t="shared" si="112"/>
        <v>7.3465155009531884</v>
      </c>
      <c r="AI272" s="301">
        <f t="shared" si="112"/>
        <v>5.7139565007413697</v>
      </c>
      <c r="AJ272" s="301">
        <f t="shared" si="109"/>
        <v>3.2651180004236404</v>
      </c>
      <c r="AK272" s="301">
        <f t="shared" si="129"/>
        <v>56.033637942754083</v>
      </c>
      <c r="AL272" s="1219" t="s">
        <v>1342</v>
      </c>
      <c r="AM272" s="73" t="s">
        <v>1342</v>
      </c>
      <c r="AN272" s="1219" t="s">
        <v>1342</v>
      </c>
      <c r="AO272" s="301">
        <f t="shared" si="113"/>
        <v>2358</v>
      </c>
      <c r="AP272" s="301">
        <f t="shared" si="134"/>
        <v>863.03225806451621</v>
      </c>
      <c r="AQ272" s="301">
        <f t="shared" si="134"/>
        <v>12.000000000000002</v>
      </c>
      <c r="AR272" s="301">
        <f t="shared" si="134"/>
        <v>651</v>
      </c>
      <c r="AS272" s="301">
        <f t="shared" si="134"/>
        <v>0</v>
      </c>
      <c r="AT272" s="301">
        <f t="shared" si="134"/>
        <v>612</v>
      </c>
      <c r="AU272" s="301">
        <f t="shared" si="134"/>
        <v>4.5</v>
      </c>
      <c r="AV272" s="301">
        <f t="shared" si="134"/>
        <v>3.0000000000000004</v>
      </c>
      <c r="AW272" s="301">
        <f t="shared" si="134"/>
        <v>3.0000000000000004</v>
      </c>
      <c r="AX272" s="301">
        <f t="shared" si="134"/>
        <v>13.499999999999998</v>
      </c>
      <c r="AY272" s="301">
        <f t="shared" si="134"/>
        <v>15.000000000000004</v>
      </c>
      <c r="AZ272" s="301">
        <f t="shared" si="134"/>
        <v>7.5000000000000018</v>
      </c>
      <c r="BA272" s="301">
        <f t="shared" si="134"/>
        <v>19.5</v>
      </c>
      <c r="BB272" s="301">
        <f t="shared" si="134"/>
        <v>0</v>
      </c>
      <c r="BC272" s="301">
        <f t="shared" si="134"/>
        <v>0</v>
      </c>
      <c r="BD272" s="301">
        <f t="shared" si="126"/>
        <v>21</v>
      </c>
      <c r="BE272" s="301">
        <f t="shared" si="126"/>
        <v>13.499999999999998</v>
      </c>
      <c r="BF272" s="301">
        <f t="shared" si="126"/>
        <v>10.5</v>
      </c>
      <c r="BG272" s="301">
        <f t="shared" si="110"/>
        <v>6.0000000000000009</v>
      </c>
      <c r="BH272" s="301">
        <f t="shared" si="130"/>
        <v>102.96774193548387</v>
      </c>
    </row>
    <row r="273" spans="2:60" ht="14.25" x14ac:dyDescent="0.2">
      <c r="B273" s="1733" t="s">
        <v>144</v>
      </c>
      <c r="C273" s="1989" t="s">
        <v>151</v>
      </c>
      <c r="D273" s="1990" t="s">
        <v>152</v>
      </c>
      <c r="E273" s="1989" t="s">
        <v>25</v>
      </c>
      <c r="F273" s="2011" t="s">
        <v>16</v>
      </c>
      <c r="G273" s="1992">
        <v>17</v>
      </c>
      <c r="H273" s="1813">
        <v>0</v>
      </c>
      <c r="I273" s="2006">
        <v>0</v>
      </c>
      <c r="J273" s="2024">
        <v>239.31709960000001</v>
      </c>
      <c r="K273" s="1996">
        <v>12.93</v>
      </c>
      <c r="L273" s="1539"/>
      <c r="M273" s="1396"/>
      <c r="O273" s="2365"/>
      <c r="P273" s="2365"/>
      <c r="Q273" s="2365"/>
      <c r="R273" s="301">
        <f t="shared" si="111"/>
        <v>0</v>
      </c>
      <c r="S273" s="301">
        <f t="shared" si="128"/>
        <v>0</v>
      </c>
      <c r="T273" s="301">
        <f t="shared" si="128"/>
        <v>0</v>
      </c>
      <c r="U273" s="301">
        <f t="shared" si="128"/>
        <v>0</v>
      </c>
      <c r="V273" s="301">
        <f t="shared" si="128"/>
        <v>0</v>
      </c>
      <c r="W273" s="301">
        <f t="shared" si="128"/>
        <v>0</v>
      </c>
      <c r="X273" s="301">
        <f t="shared" si="128"/>
        <v>0</v>
      </c>
      <c r="Y273" s="301">
        <f t="shared" si="128"/>
        <v>0</v>
      </c>
      <c r="Z273" s="301">
        <f t="shared" si="128"/>
        <v>0</v>
      </c>
      <c r="AA273" s="301">
        <f t="shared" si="128"/>
        <v>0</v>
      </c>
      <c r="AB273" s="301">
        <f t="shared" si="128"/>
        <v>0</v>
      </c>
      <c r="AC273" s="301">
        <f t="shared" si="128"/>
        <v>0</v>
      </c>
      <c r="AD273" s="301">
        <f t="shared" si="128"/>
        <v>0</v>
      </c>
      <c r="AE273" s="301">
        <f t="shared" si="128"/>
        <v>0</v>
      </c>
      <c r="AF273" s="301">
        <f t="shared" si="128"/>
        <v>0</v>
      </c>
      <c r="AG273" s="301">
        <f t="shared" si="112"/>
        <v>0</v>
      </c>
      <c r="AH273" s="301">
        <f t="shared" si="112"/>
        <v>0</v>
      </c>
      <c r="AI273" s="301">
        <f t="shared" si="112"/>
        <v>0</v>
      </c>
      <c r="AJ273" s="301">
        <f t="shared" si="112"/>
        <v>0</v>
      </c>
      <c r="AK273" s="301">
        <f t="shared" si="129"/>
        <v>0</v>
      </c>
      <c r="AL273" s="1219" t="s">
        <v>1342</v>
      </c>
      <c r="AM273" s="73" t="s">
        <v>1342</v>
      </c>
      <c r="AN273" s="1219" t="s">
        <v>1342</v>
      </c>
      <c r="AO273" s="301">
        <f t="shared" si="113"/>
        <v>3094.3700978279999</v>
      </c>
      <c r="AP273" s="301">
        <f t="shared" si="134"/>
        <v>1376.9225124082579</v>
      </c>
      <c r="AQ273" s="301">
        <f t="shared" si="134"/>
        <v>19.145367968000002</v>
      </c>
      <c r="AR273" s="301">
        <f t="shared" si="134"/>
        <v>1038.6362122640001</v>
      </c>
      <c r="AS273" s="301">
        <f t="shared" si="134"/>
        <v>0</v>
      </c>
      <c r="AT273" s="301">
        <f t="shared" si="134"/>
        <v>308.71905848400002</v>
      </c>
      <c r="AU273" s="301">
        <f t="shared" si="134"/>
        <v>7.179512987999999</v>
      </c>
      <c r="AV273" s="301">
        <f t="shared" si="134"/>
        <v>4.7863419920000005</v>
      </c>
      <c r="AW273" s="301">
        <f t="shared" si="134"/>
        <v>4.7863419920000005</v>
      </c>
      <c r="AX273" s="301">
        <f t="shared" si="134"/>
        <v>21.538538963999997</v>
      </c>
      <c r="AY273" s="301">
        <f t="shared" si="134"/>
        <v>23.931709960000003</v>
      </c>
      <c r="AZ273" s="301">
        <f t="shared" si="134"/>
        <v>11.965854980000001</v>
      </c>
      <c r="BA273" s="301">
        <f t="shared" si="134"/>
        <v>31.111222948000002</v>
      </c>
      <c r="BB273" s="301">
        <f t="shared" si="134"/>
        <v>0</v>
      </c>
      <c r="BC273" s="301">
        <f t="shared" si="134"/>
        <v>0</v>
      </c>
      <c r="BD273" s="301">
        <f t="shared" si="126"/>
        <v>33.504393944000007</v>
      </c>
      <c r="BE273" s="301">
        <f t="shared" si="126"/>
        <v>21.538538963999997</v>
      </c>
      <c r="BF273" s="301">
        <f t="shared" si="126"/>
        <v>16.752196972000004</v>
      </c>
      <c r="BG273" s="301">
        <f t="shared" ref="BG273:BG304" si="135">+$AO273*VLOOKUP($E273,$AM$5:$BG$7,BG$1+3,FALSE)</f>
        <v>9.5726839840000011</v>
      </c>
      <c r="BH273" s="301">
        <f t="shared" si="130"/>
        <v>164.27960901574195</v>
      </c>
    </row>
    <row r="274" spans="2:60" ht="14.25" x14ac:dyDescent="0.2">
      <c r="B274" s="1733" t="s">
        <v>144</v>
      </c>
      <c r="C274" s="1989" t="s">
        <v>153</v>
      </c>
      <c r="D274" s="1990" t="s">
        <v>154</v>
      </c>
      <c r="E274" s="1989" t="s">
        <v>25</v>
      </c>
      <c r="F274" s="2011" t="s">
        <v>16</v>
      </c>
      <c r="G274" s="2003">
        <v>17.25</v>
      </c>
      <c r="H274" s="1813">
        <v>90</v>
      </c>
      <c r="I274" s="2006">
        <v>90</v>
      </c>
      <c r="J274" s="2024">
        <v>98.181818199999995</v>
      </c>
      <c r="K274" s="1996">
        <v>12.93</v>
      </c>
      <c r="L274" s="1539"/>
      <c r="M274" s="1396"/>
      <c r="O274" s="2365"/>
      <c r="P274" s="2365"/>
      <c r="Q274" s="2365"/>
      <c r="R274" s="301">
        <f t="shared" ref="R274:R339" si="136">+I274*VLOOKUP($E274,$P$5:$R$7,3,FALSE)</f>
        <v>1163.7</v>
      </c>
      <c r="S274" s="301">
        <f t="shared" si="128"/>
        <v>517.81935483870973</v>
      </c>
      <c r="T274" s="301">
        <f t="shared" si="128"/>
        <v>7.200000000000002</v>
      </c>
      <c r="U274" s="301">
        <f t="shared" si="128"/>
        <v>390.6</v>
      </c>
      <c r="V274" s="301">
        <f t="shared" si="128"/>
        <v>0</v>
      </c>
      <c r="W274" s="301">
        <f t="shared" si="128"/>
        <v>116.10000000000002</v>
      </c>
      <c r="X274" s="301">
        <f t="shared" si="128"/>
        <v>2.7</v>
      </c>
      <c r="Y274" s="301">
        <f t="shared" si="128"/>
        <v>1.8000000000000005</v>
      </c>
      <c r="Z274" s="301">
        <f t="shared" si="128"/>
        <v>1.8000000000000005</v>
      </c>
      <c r="AA274" s="301">
        <f t="shared" si="128"/>
        <v>8.1</v>
      </c>
      <c r="AB274" s="301">
        <f t="shared" si="128"/>
        <v>9.0000000000000018</v>
      </c>
      <c r="AC274" s="301">
        <f t="shared" si="128"/>
        <v>4.5000000000000009</v>
      </c>
      <c r="AD274" s="301">
        <f t="shared" si="128"/>
        <v>11.700000000000001</v>
      </c>
      <c r="AE274" s="301">
        <f t="shared" si="128"/>
        <v>0</v>
      </c>
      <c r="AF274" s="301">
        <f t="shared" si="128"/>
        <v>0</v>
      </c>
      <c r="AG274" s="301">
        <f t="shared" ref="AG274:AJ339" si="137">+$R274*VLOOKUP($E274,$P$5:$AJ$7,AG$1+3,FALSE)</f>
        <v>12.600000000000003</v>
      </c>
      <c r="AH274" s="301">
        <f t="shared" si="137"/>
        <v>8.1</v>
      </c>
      <c r="AI274" s="301">
        <f t="shared" si="137"/>
        <v>6.3000000000000016</v>
      </c>
      <c r="AJ274" s="301">
        <f t="shared" si="137"/>
        <v>3.600000000000001</v>
      </c>
      <c r="AK274" s="301">
        <f t="shared" si="129"/>
        <v>61.780645161290337</v>
      </c>
      <c r="AL274" s="1219" t="s">
        <v>1342</v>
      </c>
      <c r="AM274" s="73" t="s">
        <v>1342</v>
      </c>
      <c r="AN274" s="1219" t="s">
        <v>1342</v>
      </c>
      <c r="AO274" s="301">
        <f t="shared" ref="AO274:AO339" si="138">+J274*K274</f>
        <v>1269.4909093259998</v>
      </c>
      <c r="AP274" s="301">
        <f t="shared" si="134"/>
        <v>564.89384174683869</v>
      </c>
      <c r="AQ274" s="301">
        <f t="shared" si="134"/>
        <v>7.8545454560000003</v>
      </c>
      <c r="AR274" s="301">
        <f t="shared" si="134"/>
        <v>426.10909098799993</v>
      </c>
      <c r="AS274" s="301">
        <f t="shared" si="134"/>
        <v>0</v>
      </c>
      <c r="AT274" s="301">
        <f t="shared" si="134"/>
        <v>126.654545478</v>
      </c>
      <c r="AU274" s="301">
        <f t="shared" si="134"/>
        <v>2.9454545459999997</v>
      </c>
      <c r="AV274" s="301">
        <f t="shared" si="134"/>
        <v>1.9636363640000001</v>
      </c>
      <c r="AW274" s="301">
        <f t="shared" si="134"/>
        <v>1.9636363640000001</v>
      </c>
      <c r="AX274" s="301">
        <f t="shared" si="134"/>
        <v>8.8363636379999981</v>
      </c>
      <c r="AY274" s="301">
        <f t="shared" si="134"/>
        <v>9.8181818200000013</v>
      </c>
      <c r="AZ274" s="301">
        <f t="shared" si="134"/>
        <v>4.9090909100000006</v>
      </c>
      <c r="BA274" s="301">
        <f t="shared" si="134"/>
        <v>12.763636366</v>
      </c>
      <c r="BB274" s="301">
        <f t="shared" si="134"/>
        <v>0</v>
      </c>
      <c r="BC274" s="301">
        <f t="shared" si="134"/>
        <v>0</v>
      </c>
      <c r="BD274" s="301">
        <f t="shared" si="126"/>
        <v>13.745454548000001</v>
      </c>
      <c r="BE274" s="301">
        <f t="shared" si="126"/>
        <v>8.8363636379999981</v>
      </c>
      <c r="BF274" s="301">
        <f t="shared" si="126"/>
        <v>6.8727272740000007</v>
      </c>
      <c r="BG274" s="301">
        <f t="shared" si="135"/>
        <v>3.9272727280000002</v>
      </c>
      <c r="BH274" s="301">
        <f t="shared" si="130"/>
        <v>67.397067461161299</v>
      </c>
    </row>
    <row r="275" spans="2:60" ht="14.25" x14ac:dyDescent="0.2">
      <c r="B275" s="1733" t="s">
        <v>144</v>
      </c>
      <c r="C275" s="1989" t="s">
        <v>35</v>
      </c>
      <c r="D275" s="1990" t="s">
        <v>104</v>
      </c>
      <c r="E275" s="1989" t="s">
        <v>25</v>
      </c>
      <c r="F275" s="2011" t="s">
        <v>16</v>
      </c>
      <c r="G275" s="1992">
        <v>17</v>
      </c>
      <c r="H275" s="1813">
        <v>11125.383894106801</v>
      </c>
      <c r="I275" s="2006">
        <v>11125.383894106801</v>
      </c>
      <c r="J275" s="2024">
        <v>11490.8</v>
      </c>
      <c r="K275" s="1996">
        <v>12.93</v>
      </c>
      <c r="L275" s="1539"/>
      <c r="M275" s="1396"/>
      <c r="O275" s="2365"/>
      <c r="P275" s="2365"/>
      <c r="Q275" s="2365"/>
      <c r="R275" s="301">
        <f t="shared" si="136"/>
        <v>143851.21375080093</v>
      </c>
      <c r="S275" s="301">
        <f t="shared" si="128"/>
        <v>64010.434559770612</v>
      </c>
      <c r="T275" s="301">
        <f t="shared" si="128"/>
        <v>890.0307115285442</v>
      </c>
      <c r="U275" s="301">
        <f t="shared" si="128"/>
        <v>48284.166100423514</v>
      </c>
      <c r="V275" s="301">
        <f t="shared" si="128"/>
        <v>0</v>
      </c>
      <c r="W275" s="301">
        <f t="shared" si="128"/>
        <v>14351.745223397775</v>
      </c>
      <c r="X275" s="301">
        <f t="shared" si="128"/>
        <v>333.76151682320403</v>
      </c>
      <c r="Y275" s="301">
        <f t="shared" si="128"/>
        <v>222.50767788213605</v>
      </c>
      <c r="Z275" s="301">
        <f t="shared" si="128"/>
        <v>222.50767788213605</v>
      </c>
      <c r="AA275" s="301">
        <f t="shared" si="128"/>
        <v>1001.284550469612</v>
      </c>
      <c r="AB275" s="301">
        <f t="shared" si="128"/>
        <v>1112.5383894106803</v>
      </c>
      <c r="AC275" s="301">
        <f t="shared" si="128"/>
        <v>556.26919470534017</v>
      </c>
      <c r="AD275" s="301">
        <f t="shared" si="128"/>
        <v>1446.2999062338843</v>
      </c>
      <c r="AE275" s="301">
        <f t="shared" si="128"/>
        <v>0</v>
      </c>
      <c r="AF275" s="301">
        <f t="shared" si="128"/>
        <v>0</v>
      </c>
      <c r="AG275" s="301">
        <f t="shared" si="137"/>
        <v>1557.5537451749524</v>
      </c>
      <c r="AH275" s="301">
        <f t="shared" si="137"/>
        <v>1001.284550469612</v>
      </c>
      <c r="AI275" s="301">
        <f t="shared" si="137"/>
        <v>778.77687258747619</v>
      </c>
      <c r="AJ275" s="301">
        <f t="shared" si="137"/>
        <v>445.0153557642721</v>
      </c>
      <c r="AK275" s="301">
        <f t="shared" si="129"/>
        <v>7637.0377182771854</v>
      </c>
      <c r="AL275" s="1219" t="s">
        <v>1342</v>
      </c>
      <c r="AM275" s="73" t="s">
        <v>1342</v>
      </c>
      <c r="AN275" s="1219" t="s">
        <v>1342</v>
      </c>
      <c r="AO275" s="301">
        <f t="shared" si="138"/>
        <v>148576.04399999999</v>
      </c>
      <c r="AP275" s="301">
        <f t="shared" si="134"/>
        <v>66112.873806451607</v>
      </c>
      <c r="AQ275" s="301">
        <f t="shared" si="134"/>
        <v>919.26400000000012</v>
      </c>
      <c r="AR275" s="301">
        <f t="shared" si="134"/>
        <v>49870.072</v>
      </c>
      <c r="AS275" s="301">
        <f t="shared" si="134"/>
        <v>0</v>
      </c>
      <c r="AT275" s="301">
        <f t="shared" si="134"/>
        <v>14823.132000000001</v>
      </c>
      <c r="AU275" s="301">
        <f t="shared" si="134"/>
        <v>344.72399999999999</v>
      </c>
      <c r="AV275" s="301">
        <f t="shared" si="134"/>
        <v>229.81600000000003</v>
      </c>
      <c r="AW275" s="301">
        <f t="shared" si="134"/>
        <v>229.81600000000003</v>
      </c>
      <c r="AX275" s="301">
        <f t="shared" si="134"/>
        <v>1034.172</v>
      </c>
      <c r="AY275" s="301">
        <f t="shared" si="134"/>
        <v>1149.0800000000002</v>
      </c>
      <c r="AZ275" s="301">
        <f t="shared" si="134"/>
        <v>574.54000000000008</v>
      </c>
      <c r="BA275" s="301">
        <f t="shared" si="134"/>
        <v>1493.8040000000001</v>
      </c>
      <c r="BB275" s="301">
        <f t="shared" si="134"/>
        <v>0</v>
      </c>
      <c r="BC275" s="301">
        <f t="shared" si="134"/>
        <v>0</v>
      </c>
      <c r="BD275" s="301">
        <f t="shared" ref="BD275:BF294" si="139">+$AO275*VLOOKUP($E275,$AM$5:$BG$7,BD$1+3,FALSE)</f>
        <v>1608.7120000000002</v>
      </c>
      <c r="BE275" s="301">
        <f t="shared" si="139"/>
        <v>1034.172</v>
      </c>
      <c r="BF275" s="301">
        <f t="shared" si="139"/>
        <v>804.35600000000011</v>
      </c>
      <c r="BG275" s="301">
        <f t="shared" si="135"/>
        <v>459.63200000000006</v>
      </c>
      <c r="BH275" s="301">
        <f t="shared" si="130"/>
        <v>7887.8781935483885</v>
      </c>
    </row>
    <row r="276" spans="2:60" ht="14.25" x14ac:dyDescent="0.2">
      <c r="B276" s="1733" t="s">
        <v>144</v>
      </c>
      <c r="C276" s="1989" t="s">
        <v>35</v>
      </c>
      <c r="D276" s="1990" t="s">
        <v>155</v>
      </c>
      <c r="E276" s="1989" t="s">
        <v>25</v>
      </c>
      <c r="F276" s="2011" t="s">
        <v>16</v>
      </c>
      <c r="G276" s="1992">
        <v>17.38</v>
      </c>
      <c r="H276" s="1813">
        <v>22972.076874228514</v>
      </c>
      <c r="I276" s="2006">
        <v>22972.076874228514</v>
      </c>
      <c r="J276" s="2024">
        <v>23499.599999999999</v>
      </c>
      <c r="K276" s="1996">
        <v>12.93</v>
      </c>
      <c r="L276" s="1539"/>
      <c r="M276" s="1396"/>
      <c r="O276" s="2365"/>
      <c r="P276" s="2365"/>
      <c r="Q276" s="2365"/>
      <c r="R276" s="301">
        <f t="shared" si="136"/>
        <v>297028.9539837747</v>
      </c>
      <c r="S276" s="301">
        <f t="shared" si="128"/>
        <v>132170.95584798057</v>
      </c>
      <c r="T276" s="301">
        <f t="shared" si="128"/>
        <v>1837.7661499382816</v>
      </c>
      <c r="U276" s="301">
        <f t="shared" si="128"/>
        <v>99698.813634151753</v>
      </c>
      <c r="V276" s="301">
        <f t="shared" si="128"/>
        <v>0</v>
      </c>
      <c r="W276" s="301">
        <f t="shared" si="128"/>
        <v>29633.979167754787</v>
      </c>
      <c r="X276" s="301">
        <f t="shared" si="128"/>
        <v>689.16230622685543</v>
      </c>
      <c r="Y276" s="301">
        <f t="shared" si="128"/>
        <v>459.4415374845704</v>
      </c>
      <c r="Z276" s="301">
        <f t="shared" si="128"/>
        <v>459.4415374845704</v>
      </c>
      <c r="AA276" s="301">
        <f t="shared" si="128"/>
        <v>2067.4869186805663</v>
      </c>
      <c r="AB276" s="301">
        <f t="shared" si="128"/>
        <v>2297.2076874228519</v>
      </c>
      <c r="AC276" s="301">
        <f t="shared" si="128"/>
        <v>1148.603843711426</v>
      </c>
      <c r="AD276" s="301">
        <f t="shared" si="128"/>
        <v>2986.3699936497073</v>
      </c>
      <c r="AE276" s="301">
        <f t="shared" si="128"/>
        <v>0</v>
      </c>
      <c r="AF276" s="301">
        <f t="shared" si="128"/>
        <v>0</v>
      </c>
      <c r="AG276" s="301">
        <f t="shared" si="137"/>
        <v>3216.0907623919925</v>
      </c>
      <c r="AH276" s="301">
        <f t="shared" si="137"/>
        <v>2067.4869186805663</v>
      </c>
      <c r="AI276" s="301">
        <f t="shared" si="137"/>
        <v>1608.0453811959962</v>
      </c>
      <c r="AJ276" s="301">
        <f t="shared" si="137"/>
        <v>918.88307496914081</v>
      </c>
      <c r="AK276" s="301">
        <f t="shared" si="129"/>
        <v>15769.219222051061</v>
      </c>
      <c r="AL276" s="1219" t="s">
        <v>1342</v>
      </c>
      <c r="AM276" s="73" t="s">
        <v>1342</v>
      </c>
      <c r="AN276" s="1219" t="s">
        <v>1342</v>
      </c>
      <c r="AO276" s="301">
        <f t="shared" si="138"/>
        <v>303849.82799999998</v>
      </c>
      <c r="AP276" s="301">
        <f t="shared" si="134"/>
        <v>135206.08567741935</v>
      </c>
      <c r="AQ276" s="301">
        <f t="shared" si="134"/>
        <v>1879.9680000000003</v>
      </c>
      <c r="AR276" s="301">
        <f t="shared" si="134"/>
        <v>101988.264</v>
      </c>
      <c r="AS276" s="301">
        <f t="shared" si="134"/>
        <v>0</v>
      </c>
      <c r="AT276" s="301">
        <f t="shared" si="134"/>
        <v>30314.484</v>
      </c>
      <c r="AU276" s="301">
        <f t="shared" si="134"/>
        <v>704.98799999999994</v>
      </c>
      <c r="AV276" s="301">
        <f t="shared" si="134"/>
        <v>469.99200000000008</v>
      </c>
      <c r="AW276" s="301">
        <f t="shared" si="134"/>
        <v>469.99200000000008</v>
      </c>
      <c r="AX276" s="301">
        <f t="shared" si="134"/>
        <v>2114.9639999999999</v>
      </c>
      <c r="AY276" s="301">
        <f t="shared" si="134"/>
        <v>2349.9600000000005</v>
      </c>
      <c r="AZ276" s="301">
        <f t="shared" si="134"/>
        <v>1174.9800000000002</v>
      </c>
      <c r="BA276" s="301">
        <f t="shared" si="134"/>
        <v>3054.9479999999999</v>
      </c>
      <c r="BB276" s="301">
        <f t="shared" si="134"/>
        <v>0</v>
      </c>
      <c r="BC276" s="301">
        <f t="shared" si="134"/>
        <v>0</v>
      </c>
      <c r="BD276" s="301">
        <f t="shared" si="139"/>
        <v>3289.9440000000004</v>
      </c>
      <c r="BE276" s="301">
        <f t="shared" si="139"/>
        <v>2114.9639999999999</v>
      </c>
      <c r="BF276" s="301">
        <f t="shared" si="139"/>
        <v>1644.9720000000002</v>
      </c>
      <c r="BG276" s="301">
        <f t="shared" si="135"/>
        <v>939.98400000000015</v>
      </c>
      <c r="BH276" s="301">
        <f t="shared" si="130"/>
        <v>16131.338322580646</v>
      </c>
    </row>
    <row r="277" spans="2:60" ht="15" customHeight="1" x14ac:dyDescent="0.2">
      <c r="B277" s="1733" t="s">
        <v>144</v>
      </c>
      <c r="C277" s="1989" t="s">
        <v>35</v>
      </c>
      <c r="D277" s="1990" t="s">
        <v>104</v>
      </c>
      <c r="E277" s="1989" t="s">
        <v>15</v>
      </c>
      <c r="F277" s="2011" t="s">
        <v>16</v>
      </c>
      <c r="G277" s="1992">
        <v>17</v>
      </c>
      <c r="H277" s="1813">
        <v>77.072902762460217</v>
      </c>
      <c r="I277" s="2006">
        <v>77.072902762460217</v>
      </c>
      <c r="J277" s="2024">
        <v>79.599999999999994</v>
      </c>
      <c r="K277" s="1996">
        <v>15.72</v>
      </c>
      <c r="L277" s="1539"/>
      <c r="M277" s="1396"/>
      <c r="O277" s="2365"/>
      <c r="P277" s="2365"/>
      <c r="Q277" s="2365"/>
      <c r="R277" s="301">
        <f t="shared" si="136"/>
        <v>1211.5860314258746</v>
      </c>
      <c r="S277" s="301">
        <f t="shared" si="128"/>
        <v>443.44267537781951</v>
      </c>
      <c r="T277" s="301">
        <f t="shared" si="128"/>
        <v>6.1658322209968173</v>
      </c>
      <c r="U277" s="301">
        <f t="shared" si="128"/>
        <v>334.49639798907731</v>
      </c>
      <c r="V277" s="301">
        <f t="shared" si="128"/>
        <v>0</v>
      </c>
      <c r="W277" s="301">
        <f t="shared" si="128"/>
        <v>314.45744327083764</v>
      </c>
      <c r="X277" s="301">
        <f t="shared" si="128"/>
        <v>2.3121870828738063</v>
      </c>
      <c r="Y277" s="301">
        <f t="shared" si="128"/>
        <v>1.5414580552492043</v>
      </c>
      <c r="Z277" s="301">
        <f t="shared" si="128"/>
        <v>1.5414580552492043</v>
      </c>
      <c r="AA277" s="301">
        <f t="shared" si="128"/>
        <v>6.9365612486214179</v>
      </c>
      <c r="AB277" s="301">
        <f t="shared" si="128"/>
        <v>7.7072902762460229</v>
      </c>
      <c r="AC277" s="301">
        <f t="shared" si="128"/>
        <v>3.8536451381230115</v>
      </c>
      <c r="AD277" s="301">
        <f t="shared" si="128"/>
        <v>10.019477359119827</v>
      </c>
      <c r="AE277" s="301">
        <f t="shared" si="128"/>
        <v>0</v>
      </c>
      <c r="AF277" s="301">
        <f t="shared" si="128"/>
        <v>0</v>
      </c>
      <c r="AG277" s="301">
        <f t="shared" si="137"/>
        <v>10.79020638674443</v>
      </c>
      <c r="AH277" s="301">
        <f t="shared" si="137"/>
        <v>6.9365612486214179</v>
      </c>
      <c r="AI277" s="301">
        <f t="shared" si="137"/>
        <v>5.3951031933722149</v>
      </c>
      <c r="AJ277" s="301">
        <f t="shared" si="137"/>
        <v>3.0829161104984086</v>
      </c>
      <c r="AK277" s="301">
        <f t="shared" si="129"/>
        <v>52.9068184124243</v>
      </c>
      <c r="AL277" s="1219" t="s">
        <v>1342</v>
      </c>
      <c r="AM277" s="73" t="s">
        <v>1342</v>
      </c>
      <c r="AN277" s="1219" t="s">
        <v>1342</v>
      </c>
      <c r="AO277" s="301">
        <f t="shared" si="138"/>
        <v>1251.3119999999999</v>
      </c>
      <c r="AP277" s="301">
        <f t="shared" si="134"/>
        <v>457.98245161290322</v>
      </c>
      <c r="AQ277" s="301">
        <f t="shared" si="134"/>
        <v>6.3680000000000003</v>
      </c>
      <c r="AR277" s="301">
        <f t="shared" si="134"/>
        <v>345.46399999999994</v>
      </c>
      <c r="AS277" s="301">
        <f t="shared" si="134"/>
        <v>0</v>
      </c>
      <c r="AT277" s="301">
        <f t="shared" si="134"/>
        <v>324.76799999999997</v>
      </c>
      <c r="AU277" s="301">
        <f t="shared" si="134"/>
        <v>2.3879999999999999</v>
      </c>
      <c r="AV277" s="301">
        <f t="shared" si="134"/>
        <v>1.5920000000000001</v>
      </c>
      <c r="AW277" s="301">
        <f t="shared" si="134"/>
        <v>1.5920000000000001</v>
      </c>
      <c r="AX277" s="301">
        <f t="shared" si="134"/>
        <v>7.1639999999999979</v>
      </c>
      <c r="AY277" s="301">
        <f t="shared" si="134"/>
        <v>7.9600000000000009</v>
      </c>
      <c r="AZ277" s="301">
        <f t="shared" si="134"/>
        <v>3.9800000000000004</v>
      </c>
      <c r="BA277" s="301">
        <f t="shared" si="134"/>
        <v>10.347999999999999</v>
      </c>
      <c r="BB277" s="301">
        <f t="shared" si="134"/>
        <v>0</v>
      </c>
      <c r="BC277" s="301">
        <f t="shared" si="134"/>
        <v>0</v>
      </c>
      <c r="BD277" s="301">
        <f t="shared" si="139"/>
        <v>11.143999999999998</v>
      </c>
      <c r="BE277" s="301">
        <f t="shared" si="139"/>
        <v>7.1639999999999979</v>
      </c>
      <c r="BF277" s="301">
        <f t="shared" si="139"/>
        <v>5.5719999999999992</v>
      </c>
      <c r="BG277" s="301">
        <f t="shared" si="135"/>
        <v>3.1840000000000002</v>
      </c>
      <c r="BH277" s="301">
        <f t="shared" si="130"/>
        <v>54.641548387096769</v>
      </c>
    </row>
    <row r="278" spans="2:60" ht="15" customHeight="1" x14ac:dyDescent="0.2">
      <c r="B278" s="1733" t="s">
        <v>144</v>
      </c>
      <c r="C278" s="1989" t="s">
        <v>35</v>
      </c>
      <c r="D278" s="1990" t="s">
        <v>155</v>
      </c>
      <c r="E278" s="1989" t="s">
        <v>15</v>
      </c>
      <c r="F278" s="2011" t="s">
        <v>16</v>
      </c>
      <c r="G278" s="1992">
        <v>17</v>
      </c>
      <c r="H278" s="1813">
        <v>159.14279129882925</v>
      </c>
      <c r="I278" s="2006">
        <v>159.14279129882925</v>
      </c>
      <c r="J278" s="2024">
        <v>162.80000000000001</v>
      </c>
      <c r="K278" s="1996">
        <v>15.72</v>
      </c>
      <c r="L278" s="1539"/>
      <c r="M278" s="1396"/>
      <c r="O278" s="2365"/>
      <c r="P278" s="2365"/>
      <c r="Q278" s="2365"/>
      <c r="R278" s="301">
        <f t="shared" si="136"/>
        <v>2501.7246792175961</v>
      </c>
      <c r="S278" s="301">
        <f t="shared" si="128"/>
        <v>915.63575019545772</v>
      </c>
      <c r="T278" s="301">
        <f t="shared" si="128"/>
        <v>12.731423303906343</v>
      </c>
      <c r="U278" s="301">
        <f t="shared" si="128"/>
        <v>690.67971423691904</v>
      </c>
      <c r="V278" s="301">
        <f t="shared" si="128"/>
        <v>0</v>
      </c>
      <c r="W278" s="301">
        <f t="shared" si="128"/>
        <v>649.30258849922336</v>
      </c>
      <c r="X278" s="301">
        <f t="shared" si="128"/>
        <v>4.7742837389648782</v>
      </c>
      <c r="Y278" s="301">
        <f t="shared" si="128"/>
        <v>3.1828558259765858</v>
      </c>
      <c r="Z278" s="301">
        <f t="shared" si="128"/>
        <v>3.1828558259765858</v>
      </c>
      <c r="AA278" s="301">
        <f t="shared" si="128"/>
        <v>14.322851216894632</v>
      </c>
      <c r="AB278" s="301">
        <f t="shared" si="128"/>
        <v>15.91427912988293</v>
      </c>
      <c r="AC278" s="301">
        <f t="shared" si="128"/>
        <v>7.9571395649414649</v>
      </c>
      <c r="AD278" s="301">
        <f t="shared" si="128"/>
        <v>20.688562868847804</v>
      </c>
      <c r="AE278" s="301">
        <f t="shared" si="128"/>
        <v>0</v>
      </c>
      <c r="AF278" s="301">
        <f t="shared" si="128"/>
        <v>0</v>
      </c>
      <c r="AG278" s="301">
        <f t="shared" si="137"/>
        <v>22.279990781836098</v>
      </c>
      <c r="AH278" s="301">
        <f t="shared" si="137"/>
        <v>14.322851216894632</v>
      </c>
      <c r="AI278" s="301">
        <f t="shared" si="137"/>
        <v>11.139995390918049</v>
      </c>
      <c r="AJ278" s="301">
        <f t="shared" si="137"/>
        <v>6.3657116519531716</v>
      </c>
      <c r="AK278" s="301">
        <f t="shared" si="129"/>
        <v>109.2438257690028</v>
      </c>
      <c r="AL278" s="1219" t="s">
        <v>1342</v>
      </c>
      <c r="AM278" s="73" t="s">
        <v>1342</v>
      </c>
      <c r="AN278" s="1219" t="s">
        <v>1342</v>
      </c>
      <c r="AO278" s="301">
        <f t="shared" si="138"/>
        <v>2559.2160000000003</v>
      </c>
      <c r="AP278" s="301">
        <f t="shared" si="134"/>
        <v>936.67767741935506</v>
      </c>
      <c r="AQ278" s="301">
        <f t="shared" si="134"/>
        <v>13.024000000000003</v>
      </c>
      <c r="AR278" s="301">
        <f t="shared" si="134"/>
        <v>706.55200000000013</v>
      </c>
      <c r="AS278" s="301">
        <f t="shared" si="134"/>
        <v>0</v>
      </c>
      <c r="AT278" s="301">
        <f t="shared" si="134"/>
        <v>664.22400000000005</v>
      </c>
      <c r="AU278" s="301">
        <f t="shared" si="134"/>
        <v>4.8840000000000003</v>
      </c>
      <c r="AV278" s="301">
        <f t="shared" si="134"/>
        <v>3.2560000000000007</v>
      </c>
      <c r="AW278" s="301">
        <f t="shared" si="134"/>
        <v>3.2560000000000007</v>
      </c>
      <c r="AX278" s="301">
        <f t="shared" si="134"/>
        <v>14.651999999999999</v>
      </c>
      <c r="AY278" s="301">
        <f t="shared" si="134"/>
        <v>16.280000000000005</v>
      </c>
      <c r="AZ278" s="301">
        <f t="shared" si="134"/>
        <v>8.1400000000000023</v>
      </c>
      <c r="BA278" s="301">
        <f t="shared" si="134"/>
        <v>21.164000000000001</v>
      </c>
      <c r="BB278" s="301">
        <f t="shared" si="134"/>
        <v>0</v>
      </c>
      <c r="BC278" s="301">
        <f t="shared" si="134"/>
        <v>0</v>
      </c>
      <c r="BD278" s="301">
        <f t="shared" si="139"/>
        <v>22.792000000000002</v>
      </c>
      <c r="BE278" s="301">
        <f t="shared" si="139"/>
        <v>14.651999999999999</v>
      </c>
      <c r="BF278" s="301">
        <f t="shared" si="139"/>
        <v>11.396000000000001</v>
      </c>
      <c r="BG278" s="301">
        <f t="shared" si="135"/>
        <v>6.5120000000000013</v>
      </c>
      <c r="BH278" s="301">
        <f t="shared" si="130"/>
        <v>111.75432258064518</v>
      </c>
    </row>
    <row r="279" spans="2:60" ht="15" customHeight="1" x14ac:dyDescent="0.2">
      <c r="B279" s="1733" t="s">
        <v>144</v>
      </c>
      <c r="C279" s="1989" t="s">
        <v>156</v>
      </c>
      <c r="D279" s="1990" t="s">
        <v>157</v>
      </c>
      <c r="E279" s="1989" t="s">
        <v>25</v>
      </c>
      <c r="F279" s="2011" t="s">
        <v>16</v>
      </c>
      <c r="G279" s="1992">
        <v>17</v>
      </c>
      <c r="H279" s="1813">
        <v>11242.613621218701</v>
      </c>
      <c r="I279" s="2006">
        <v>11242.613621218701</v>
      </c>
      <c r="J279" s="2024">
        <v>11242.613621218701</v>
      </c>
      <c r="K279" s="1996">
        <v>12.93</v>
      </c>
      <c r="L279" s="1539"/>
      <c r="M279" s="1396"/>
      <c r="O279" s="2365"/>
      <c r="P279" s="2365"/>
      <c r="Q279" s="2365"/>
      <c r="R279" s="301">
        <f t="shared" si="136"/>
        <v>145366.99412235781</v>
      </c>
      <c r="S279" s="301">
        <f t="shared" si="128"/>
        <v>64684.921467115084</v>
      </c>
      <c r="T279" s="301">
        <f t="shared" si="128"/>
        <v>899.40908969749626</v>
      </c>
      <c r="U279" s="301">
        <f t="shared" si="128"/>
        <v>48792.943116089162</v>
      </c>
      <c r="V279" s="301">
        <f t="shared" si="128"/>
        <v>0</v>
      </c>
      <c r="W279" s="301">
        <f t="shared" si="128"/>
        <v>14502.971571372125</v>
      </c>
      <c r="X279" s="301">
        <f t="shared" si="128"/>
        <v>337.27840863656104</v>
      </c>
      <c r="Y279" s="301">
        <f t="shared" si="128"/>
        <v>224.85227242437406</v>
      </c>
      <c r="Z279" s="301">
        <f t="shared" si="128"/>
        <v>224.85227242437406</v>
      </c>
      <c r="AA279" s="301">
        <f t="shared" si="128"/>
        <v>1011.8352259096831</v>
      </c>
      <c r="AB279" s="301">
        <f t="shared" si="128"/>
        <v>1124.2613621218704</v>
      </c>
      <c r="AC279" s="301">
        <f t="shared" si="128"/>
        <v>562.13068106093522</v>
      </c>
      <c r="AD279" s="301">
        <f t="shared" si="128"/>
        <v>1461.5397707584314</v>
      </c>
      <c r="AE279" s="301">
        <f t="shared" si="128"/>
        <v>0</v>
      </c>
      <c r="AF279" s="301">
        <f t="shared" si="128"/>
        <v>0</v>
      </c>
      <c r="AG279" s="301">
        <f t="shared" si="137"/>
        <v>1573.9659069706183</v>
      </c>
      <c r="AH279" s="301">
        <f t="shared" si="137"/>
        <v>1011.8352259096831</v>
      </c>
      <c r="AI279" s="301">
        <f t="shared" si="137"/>
        <v>786.98295348530917</v>
      </c>
      <c r="AJ279" s="301">
        <f t="shared" si="137"/>
        <v>449.70454484874813</v>
      </c>
      <c r="AK279" s="301">
        <f t="shared" si="129"/>
        <v>7717.5102535333554</v>
      </c>
      <c r="AL279" s="1219" t="s">
        <v>1342</v>
      </c>
      <c r="AM279" s="73" t="s">
        <v>1342</v>
      </c>
      <c r="AN279" s="1219" t="s">
        <v>1342</v>
      </c>
      <c r="AO279" s="301">
        <f t="shared" si="138"/>
        <v>145366.99412235781</v>
      </c>
      <c r="AP279" s="301">
        <f t="shared" si="134"/>
        <v>64684.921467115084</v>
      </c>
      <c r="AQ279" s="301">
        <f t="shared" si="134"/>
        <v>899.40908969749626</v>
      </c>
      <c r="AR279" s="301">
        <f t="shared" si="134"/>
        <v>48792.943116089162</v>
      </c>
      <c r="AS279" s="301">
        <f t="shared" si="134"/>
        <v>0</v>
      </c>
      <c r="AT279" s="301">
        <f t="shared" si="134"/>
        <v>14502.971571372125</v>
      </c>
      <c r="AU279" s="301">
        <f t="shared" si="134"/>
        <v>337.27840863656104</v>
      </c>
      <c r="AV279" s="301">
        <f t="shared" si="134"/>
        <v>224.85227242437406</v>
      </c>
      <c r="AW279" s="301">
        <f t="shared" si="134"/>
        <v>224.85227242437406</v>
      </c>
      <c r="AX279" s="301">
        <f t="shared" si="134"/>
        <v>1011.8352259096831</v>
      </c>
      <c r="AY279" s="301">
        <f t="shared" si="134"/>
        <v>1124.2613621218704</v>
      </c>
      <c r="AZ279" s="301">
        <f t="shared" si="134"/>
        <v>562.13068106093522</v>
      </c>
      <c r="BA279" s="301">
        <f t="shared" si="134"/>
        <v>1461.5397707584314</v>
      </c>
      <c r="BB279" s="301">
        <f t="shared" si="134"/>
        <v>0</v>
      </c>
      <c r="BC279" s="301">
        <f t="shared" si="134"/>
        <v>0</v>
      </c>
      <c r="BD279" s="301">
        <f t="shared" si="139"/>
        <v>1573.9659069706183</v>
      </c>
      <c r="BE279" s="301">
        <f t="shared" si="139"/>
        <v>1011.8352259096831</v>
      </c>
      <c r="BF279" s="301">
        <f t="shared" si="139"/>
        <v>786.98295348530917</v>
      </c>
      <c r="BG279" s="301">
        <f t="shared" si="135"/>
        <v>449.70454484874813</v>
      </c>
      <c r="BH279" s="301">
        <f t="shared" si="130"/>
        <v>7717.5102535333554</v>
      </c>
    </row>
    <row r="280" spans="2:60" ht="15" customHeight="1" x14ac:dyDescent="0.2">
      <c r="B280" s="1733" t="s">
        <v>144</v>
      </c>
      <c r="C280" s="1989" t="s">
        <v>156</v>
      </c>
      <c r="D280" s="1990" t="s">
        <v>158</v>
      </c>
      <c r="E280" s="1989" t="s">
        <v>25</v>
      </c>
      <c r="F280" s="2011" t="s">
        <v>16</v>
      </c>
      <c r="G280" s="1992">
        <v>17.46</v>
      </c>
      <c r="H280" s="1813">
        <v>456.99380627746012</v>
      </c>
      <c r="I280" s="2006">
        <v>456.99380627746012</v>
      </c>
      <c r="J280" s="2024">
        <v>456.99380627746012</v>
      </c>
      <c r="K280" s="1996">
        <v>12.93</v>
      </c>
      <c r="L280" s="1539"/>
      <c r="M280" s="1396"/>
      <c r="O280" s="2365"/>
      <c r="P280" s="2365"/>
      <c r="Q280" s="2365"/>
      <c r="R280" s="301">
        <f t="shared" si="136"/>
        <v>5908.9299151675596</v>
      </c>
      <c r="S280" s="301">
        <f t="shared" si="128"/>
        <v>2629.3359770208963</v>
      </c>
      <c r="T280" s="301">
        <f t="shared" si="128"/>
        <v>36.559504502196816</v>
      </c>
      <c r="U280" s="301">
        <f t="shared" si="128"/>
        <v>1983.3531192441769</v>
      </c>
      <c r="V280" s="301">
        <f t="shared" si="128"/>
        <v>0</v>
      </c>
      <c r="W280" s="301">
        <f t="shared" si="128"/>
        <v>589.52201009792361</v>
      </c>
      <c r="X280" s="301">
        <f t="shared" si="128"/>
        <v>13.709814188323804</v>
      </c>
      <c r="Y280" s="301">
        <f t="shared" si="128"/>
        <v>9.139876125549204</v>
      </c>
      <c r="Z280" s="301">
        <f t="shared" si="128"/>
        <v>9.139876125549204</v>
      </c>
      <c r="AA280" s="301">
        <f t="shared" si="128"/>
        <v>41.129442564971413</v>
      </c>
      <c r="AB280" s="301">
        <f t="shared" si="128"/>
        <v>45.699380627746024</v>
      </c>
      <c r="AC280" s="301">
        <f t="shared" si="128"/>
        <v>22.849690313873012</v>
      </c>
      <c r="AD280" s="301">
        <f t="shared" si="128"/>
        <v>59.409194816069821</v>
      </c>
      <c r="AE280" s="301">
        <f t="shared" si="128"/>
        <v>0</v>
      </c>
      <c r="AF280" s="301">
        <f t="shared" si="128"/>
        <v>0</v>
      </c>
      <c r="AG280" s="301">
        <f t="shared" si="137"/>
        <v>63.979132878844432</v>
      </c>
      <c r="AH280" s="301">
        <f t="shared" si="137"/>
        <v>41.129442564971413</v>
      </c>
      <c r="AI280" s="301">
        <f t="shared" si="137"/>
        <v>31.989566439422216</v>
      </c>
      <c r="AJ280" s="301">
        <f t="shared" si="137"/>
        <v>18.279752251098408</v>
      </c>
      <c r="AK280" s="301">
        <f t="shared" si="129"/>
        <v>313.70413540594689</v>
      </c>
      <c r="AL280" s="1219" t="s">
        <v>1342</v>
      </c>
      <c r="AM280" s="73" t="s">
        <v>1342</v>
      </c>
      <c r="AN280" s="1219" t="s">
        <v>1342</v>
      </c>
      <c r="AO280" s="301">
        <f t="shared" si="138"/>
        <v>5908.9299151675596</v>
      </c>
      <c r="AP280" s="301">
        <f t="shared" ref="AP280:BC289" si="140">+$AO280*VLOOKUP($E280,$AM$5:$BC$7,AP$1+3,FALSE)</f>
        <v>2629.3359770208963</v>
      </c>
      <c r="AQ280" s="301">
        <f t="shared" si="140"/>
        <v>36.559504502196816</v>
      </c>
      <c r="AR280" s="301">
        <f t="shared" si="140"/>
        <v>1983.3531192441769</v>
      </c>
      <c r="AS280" s="301">
        <f t="shared" si="140"/>
        <v>0</v>
      </c>
      <c r="AT280" s="301">
        <f t="shared" si="140"/>
        <v>589.52201009792361</v>
      </c>
      <c r="AU280" s="301">
        <f t="shared" si="140"/>
        <v>13.709814188323804</v>
      </c>
      <c r="AV280" s="301">
        <f t="shared" si="140"/>
        <v>9.139876125549204</v>
      </c>
      <c r="AW280" s="301">
        <f t="shared" si="140"/>
        <v>9.139876125549204</v>
      </c>
      <c r="AX280" s="301">
        <f t="shared" si="140"/>
        <v>41.129442564971413</v>
      </c>
      <c r="AY280" s="301">
        <f t="shared" si="140"/>
        <v>45.699380627746024</v>
      </c>
      <c r="AZ280" s="301">
        <f t="shared" si="140"/>
        <v>22.849690313873012</v>
      </c>
      <c r="BA280" s="301">
        <f t="shared" si="140"/>
        <v>59.409194816069821</v>
      </c>
      <c r="BB280" s="301">
        <f t="shared" si="140"/>
        <v>0</v>
      </c>
      <c r="BC280" s="301">
        <f t="shared" si="140"/>
        <v>0</v>
      </c>
      <c r="BD280" s="301">
        <f t="shared" si="139"/>
        <v>63.979132878844432</v>
      </c>
      <c r="BE280" s="301">
        <f t="shared" si="139"/>
        <v>41.129442564971413</v>
      </c>
      <c r="BF280" s="301">
        <f t="shared" si="139"/>
        <v>31.989566439422216</v>
      </c>
      <c r="BG280" s="301">
        <f t="shared" si="135"/>
        <v>18.279752251098408</v>
      </c>
      <c r="BH280" s="301">
        <f t="shared" si="130"/>
        <v>313.70413540594689</v>
      </c>
    </row>
    <row r="281" spans="2:60" ht="15" customHeight="1" x14ac:dyDescent="0.2">
      <c r="B281" s="1733" t="s">
        <v>144</v>
      </c>
      <c r="C281" s="1989" t="s">
        <v>156</v>
      </c>
      <c r="D281" s="1990" t="s">
        <v>159</v>
      </c>
      <c r="E281" s="1989" t="s">
        <v>25</v>
      </c>
      <c r="F281" s="2011" t="s">
        <v>16</v>
      </c>
      <c r="G281" s="1992">
        <v>17.46</v>
      </c>
      <c r="H281" s="1813">
        <v>12787.039605443937</v>
      </c>
      <c r="I281" s="2006">
        <v>12787.039605443937</v>
      </c>
      <c r="J281" s="2024">
        <v>12787.039605443937</v>
      </c>
      <c r="K281" s="1996">
        <v>12.93</v>
      </c>
      <c r="L281" s="1539"/>
      <c r="M281" s="1396"/>
      <c r="O281" s="2365"/>
      <c r="P281" s="2365"/>
      <c r="Q281" s="2365"/>
      <c r="R281" s="301">
        <f t="shared" si="136"/>
        <v>165336.42209839009</v>
      </c>
      <c r="S281" s="301">
        <f t="shared" si="128"/>
        <v>73570.851097644525</v>
      </c>
      <c r="T281" s="301">
        <f t="shared" si="128"/>
        <v>1022.9631684355151</v>
      </c>
      <c r="U281" s="301">
        <f t="shared" si="128"/>
        <v>55495.751887626677</v>
      </c>
      <c r="V281" s="301">
        <f t="shared" ref="S281:AF300" si="141">+$R281*VLOOKUP($E281,$P$5:$AF$7,V$1+3,FALSE)</f>
        <v>0</v>
      </c>
      <c r="W281" s="301">
        <f t="shared" si="141"/>
        <v>16495.28109102268</v>
      </c>
      <c r="X281" s="301">
        <f t="shared" si="141"/>
        <v>383.61118816331805</v>
      </c>
      <c r="Y281" s="301">
        <f t="shared" si="141"/>
        <v>255.74079210887876</v>
      </c>
      <c r="Z281" s="301">
        <f t="shared" si="141"/>
        <v>255.74079210887876</v>
      </c>
      <c r="AA281" s="301">
        <f t="shared" si="141"/>
        <v>1150.8335644899541</v>
      </c>
      <c r="AB281" s="301">
        <f t="shared" si="141"/>
        <v>1278.7039605443938</v>
      </c>
      <c r="AC281" s="301">
        <f t="shared" si="141"/>
        <v>639.3519802721969</v>
      </c>
      <c r="AD281" s="301">
        <f t="shared" si="141"/>
        <v>1662.3151487077118</v>
      </c>
      <c r="AE281" s="301">
        <f t="shared" si="141"/>
        <v>0</v>
      </c>
      <c r="AF281" s="301">
        <f t="shared" si="141"/>
        <v>0</v>
      </c>
      <c r="AG281" s="301">
        <f t="shared" si="137"/>
        <v>1790.1855447621513</v>
      </c>
      <c r="AH281" s="301">
        <f t="shared" si="137"/>
        <v>1150.8335644899541</v>
      </c>
      <c r="AI281" s="301">
        <f t="shared" si="137"/>
        <v>895.09277238107563</v>
      </c>
      <c r="AJ281" s="301">
        <f t="shared" si="137"/>
        <v>511.48158421775753</v>
      </c>
      <c r="AK281" s="301">
        <f t="shared" si="129"/>
        <v>8777.6839614144192</v>
      </c>
      <c r="AL281" s="1219" t="s">
        <v>1342</v>
      </c>
      <c r="AM281" s="73" t="s">
        <v>1342</v>
      </c>
      <c r="AN281" s="1219" t="s">
        <v>1342</v>
      </c>
      <c r="AO281" s="301">
        <f t="shared" si="138"/>
        <v>165336.42209839009</v>
      </c>
      <c r="AP281" s="301">
        <f t="shared" si="140"/>
        <v>73570.851097644525</v>
      </c>
      <c r="AQ281" s="301">
        <f t="shared" si="140"/>
        <v>1022.9631684355151</v>
      </c>
      <c r="AR281" s="301">
        <f t="shared" si="140"/>
        <v>55495.751887626677</v>
      </c>
      <c r="AS281" s="301">
        <f t="shared" si="140"/>
        <v>0</v>
      </c>
      <c r="AT281" s="301">
        <f t="shared" si="140"/>
        <v>16495.28109102268</v>
      </c>
      <c r="AU281" s="301">
        <f t="shared" si="140"/>
        <v>383.61118816331805</v>
      </c>
      <c r="AV281" s="301">
        <f t="shared" si="140"/>
        <v>255.74079210887876</v>
      </c>
      <c r="AW281" s="301">
        <f t="shared" si="140"/>
        <v>255.74079210887876</v>
      </c>
      <c r="AX281" s="301">
        <f t="shared" si="140"/>
        <v>1150.8335644899541</v>
      </c>
      <c r="AY281" s="301">
        <f t="shared" si="140"/>
        <v>1278.7039605443938</v>
      </c>
      <c r="AZ281" s="301">
        <f t="shared" si="140"/>
        <v>639.3519802721969</v>
      </c>
      <c r="BA281" s="301">
        <f t="shared" si="140"/>
        <v>1662.3151487077118</v>
      </c>
      <c r="BB281" s="301">
        <f t="shared" si="140"/>
        <v>0</v>
      </c>
      <c r="BC281" s="301">
        <f t="shared" si="140"/>
        <v>0</v>
      </c>
      <c r="BD281" s="301">
        <f t="shared" si="139"/>
        <v>1790.1855447621513</v>
      </c>
      <c r="BE281" s="301">
        <f t="shared" si="139"/>
        <v>1150.8335644899541</v>
      </c>
      <c r="BF281" s="301">
        <f t="shared" si="139"/>
        <v>895.09277238107563</v>
      </c>
      <c r="BG281" s="301">
        <f t="shared" si="135"/>
        <v>511.48158421775753</v>
      </c>
      <c r="BH281" s="301">
        <f t="shared" si="130"/>
        <v>8777.6839614144192</v>
      </c>
    </row>
    <row r="282" spans="2:60" ht="14.25" x14ac:dyDescent="0.2">
      <c r="B282" s="1733" t="s">
        <v>144</v>
      </c>
      <c r="C282" s="1989" t="s">
        <v>156</v>
      </c>
      <c r="D282" s="1990" t="s">
        <v>160</v>
      </c>
      <c r="E282" s="1989" t="s">
        <v>25</v>
      </c>
      <c r="F282" s="2011" t="s">
        <v>16</v>
      </c>
      <c r="G282" s="1992">
        <v>17.46</v>
      </c>
      <c r="H282" s="1813">
        <v>2491.7216679665544</v>
      </c>
      <c r="I282" s="2006">
        <v>2491.7216679665544</v>
      </c>
      <c r="J282" s="2024">
        <v>2491.7216679665544</v>
      </c>
      <c r="K282" s="1996">
        <v>12.93</v>
      </c>
      <c r="L282" s="1539"/>
      <c r="M282" s="1396"/>
      <c r="O282" s="2365"/>
      <c r="P282" s="2365"/>
      <c r="Q282" s="2365"/>
      <c r="R282" s="301">
        <f t="shared" si="136"/>
        <v>32217.961166807549</v>
      </c>
      <c r="S282" s="301">
        <f t="shared" si="141"/>
        <v>14336.241183823053</v>
      </c>
      <c r="T282" s="301">
        <f t="shared" si="141"/>
        <v>199.3377334373244</v>
      </c>
      <c r="U282" s="301">
        <f t="shared" si="141"/>
        <v>10814.072038974846</v>
      </c>
      <c r="V282" s="301">
        <f t="shared" si="141"/>
        <v>0</v>
      </c>
      <c r="W282" s="301">
        <f t="shared" si="141"/>
        <v>3214.3209516768557</v>
      </c>
      <c r="X282" s="301">
        <f t="shared" si="141"/>
        <v>74.75165003899663</v>
      </c>
      <c r="Y282" s="301">
        <f t="shared" si="141"/>
        <v>49.834433359331101</v>
      </c>
      <c r="Z282" s="301">
        <f t="shared" si="141"/>
        <v>49.834433359331101</v>
      </c>
      <c r="AA282" s="301">
        <f t="shared" si="141"/>
        <v>224.25495011698987</v>
      </c>
      <c r="AB282" s="301">
        <f t="shared" si="141"/>
        <v>249.17216679665549</v>
      </c>
      <c r="AC282" s="301">
        <f t="shared" si="141"/>
        <v>124.58608339832774</v>
      </c>
      <c r="AD282" s="301">
        <f t="shared" si="141"/>
        <v>323.92381683565208</v>
      </c>
      <c r="AE282" s="301">
        <f t="shared" si="141"/>
        <v>0</v>
      </c>
      <c r="AF282" s="301">
        <f t="shared" si="141"/>
        <v>0</v>
      </c>
      <c r="AG282" s="301">
        <f t="shared" si="137"/>
        <v>348.84103351531769</v>
      </c>
      <c r="AH282" s="301">
        <f t="shared" si="137"/>
        <v>224.25495011698987</v>
      </c>
      <c r="AI282" s="301">
        <f t="shared" si="137"/>
        <v>174.42051675765885</v>
      </c>
      <c r="AJ282" s="301">
        <f t="shared" si="137"/>
        <v>99.668866718662201</v>
      </c>
      <c r="AK282" s="301">
        <f t="shared" si="129"/>
        <v>1710.4463578815576</v>
      </c>
      <c r="AL282" s="1219" t="s">
        <v>1342</v>
      </c>
      <c r="AM282" s="73" t="s">
        <v>1342</v>
      </c>
      <c r="AN282" s="1219" t="s">
        <v>1342</v>
      </c>
      <c r="AO282" s="301">
        <f t="shared" si="138"/>
        <v>32217.961166807549</v>
      </c>
      <c r="AP282" s="301">
        <f t="shared" si="140"/>
        <v>14336.241183823053</v>
      </c>
      <c r="AQ282" s="301">
        <f t="shared" si="140"/>
        <v>199.3377334373244</v>
      </c>
      <c r="AR282" s="301">
        <f t="shared" si="140"/>
        <v>10814.072038974846</v>
      </c>
      <c r="AS282" s="301">
        <f t="shared" si="140"/>
        <v>0</v>
      </c>
      <c r="AT282" s="301">
        <f t="shared" si="140"/>
        <v>3214.3209516768557</v>
      </c>
      <c r="AU282" s="301">
        <f t="shared" si="140"/>
        <v>74.75165003899663</v>
      </c>
      <c r="AV282" s="301">
        <f t="shared" si="140"/>
        <v>49.834433359331101</v>
      </c>
      <c r="AW282" s="301">
        <f t="shared" si="140"/>
        <v>49.834433359331101</v>
      </c>
      <c r="AX282" s="301">
        <f t="shared" si="140"/>
        <v>224.25495011698987</v>
      </c>
      <c r="AY282" s="301">
        <f t="shared" si="140"/>
        <v>249.17216679665549</v>
      </c>
      <c r="AZ282" s="301">
        <f t="shared" si="140"/>
        <v>124.58608339832774</v>
      </c>
      <c r="BA282" s="301">
        <f t="shared" si="140"/>
        <v>323.92381683565208</v>
      </c>
      <c r="BB282" s="301">
        <f t="shared" si="140"/>
        <v>0</v>
      </c>
      <c r="BC282" s="301">
        <f t="shared" si="140"/>
        <v>0</v>
      </c>
      <c r="BD282" s="301">
        <f t="shared" si="139"/>
        <v>348.84103351531769</v>
      </c>
      <c r="BE282" s="301">
        <f t="shared" si="139"/>
        <v>224.25495011698987</v>
      </c>
      <c r="BF282" s="301">
        <f t="shared" si="139"/>
        <v>174.42051675765885</v>
      </c>
      <c r="BG282" s="301">
        <f t="shared" si="135"/>
        <v>99.668866718662201</v>
      </c>
      <c r="BH282" s="301">
        <f t="shared" si="130"/>
        <v>1710.4463578815576</v>
      </c>
    </row>
    <row r="283" spans="2:60" ht="14.25" x14ac:dyDescent="0.2">
      <c r="B283" s="1733" t="s">
        <v>144</v>
      </c>
      <c r="C283" s="1989" t="s">
        <v>156</v>
      </c>
      <c r="D283" s="1990" t="s">
        <v>161</v>
      </c>
      <c r="E283" s="1989" t="s">
        <v>25</v>
      </c>
      <c r="F283" s="2011" t="s">
        <v>16</v>
      </c>
      <c r="G283" s="1992">
        <v>17</v>
      </c>
      <c r="H283" s="1813">
        <v>1926.3755162724951</v>
      </c>
      <c r="I283" s="2006">
        <v>1926.3755162724951</v>
      </c>
      <c r="J283" s="2024">
        <v>1926.3755162724951</v>
      </c>
      <c r="K283" s="1996">
        <v>12.93</v>
      </c>
      <c r="L283" s="1539"/>
      <c r="M283" s="1396"/>
      <c r="O283" s="2365"/>
      <c r="P283" s="2365"/>
      <c r="Q283" s="2365"/>
      <c r="R283" s="301">
        <f t="shared" si="136"/>
        <v>24908.035425403363</v>
      </c>
      <c r="S283" s="301">
        <f t="shared" si="141"/>
        <v>11083.49474459233</v>
      </c>
      <c r="T283" s="301">
        <f t="shared" si="141"/>
        <v>154.11004130179964</v>
      </c>
      <c r="U283" s="301">
        <f t="shared" si="141"/>
        <v>8360.4697406226296</v>
      </c>
      <c r="V283" s="301">
        <f t="shared" si="141"/>
        <v>0</v>
      </c>
      <c r="W283" s="301">
        <f t="shared" si="141"/>
        <v>2485.0244159915192</v>
      </c>
      <c r="X283" s="301">
        <f t="shared" si="141"/>
        <v>57.791265488174851</v>
      </c>
      <c r="Y283" s="301">
        <f t="shared" si="141"/>
        <v>38.52751032544991</v>
      </c>
      <c r="Z283" s="301">
        <f t="shared" si="141"/>
        <v>38.52751032544991</v>
      </c>
      <c r="AA283" s="301">
        <f t="shared" si="141"/>
        <v>173.37379646452456</v>
      </c>
      <c r="AB283" s="301">
        <f t="shared" si="141"/>
        <v>192.63755162724956</v>
      </c>
      <c r="AC283" s="301">
        <f t="shared" si="141"/>
        <v>96.318775813624782</v>
      </c>
      <c r="AD283" s="301">
        <f t="shared" si="141"/>
        <v>250.42881711542438</v>
      </c>
      <c r="AE283" s="301">
        <f t="shared" si="141"/>
        <v>0</v>
      </c>
      <c r="AF283" s="301">
        <f t="shared" si="141"/>
        <v>0</v>
      </c>
      <c r="AG283" s="301">
        <f t="shared" si="137"/>
        <v>269.69257227814938</v>
      </c>
      <c r="AH283" s="301">
        <f t="shared" si="137"/>
        <v>173.37379646452456</v>
      </c>
      <c r="AI283" s="301">
        <f t="shared" si="137"/>
        <v>134.84628613907469</v>
      </c>
      <c r="AJ283" s="301">
        <f t="shared" si="137"/>
        <v>77.05502065089982</v>
      </c>
      <c r="AK283" s="301">
        <f t="shared" si="129"/>
        <v>1322.363580202539</v>
      </c>
      <c r="AL283" s="1219" t="s">
        <v>1342</v>
      </c>
      <c r="AM283" s="73" t="s">
        <v>1342</v>
      </c>
      <c r="AN283" s="1219" t="s">
        <v>1342</v>
      </c>
      <c r="AO283" s="301">
        <f t="shared" si="138"/>
        <v>24908.035425403363</v>
      </c>
      <c r="AP283" s="301">
        <f t="shared" si="140"/>
        <v>11083.49474459233</v>
      </c>
      <c r="AQ283" s="301">
        <f t="shared" si="140"/>
        <v>154.11004130179964</v>
      </c>
      <c r="AR283" s="301">
        <f t="shared" si="140"/>
        <v>8360.4697406226296</v>
      </c>
      <c r="AS283" s="301">
        <f t="shared" si="140"/>
        <v>0</v>
      </c>
      <c r="AT283" s="301">
        <f t="shared" si="140"/>
        <v>2485.0244159915192</v>
      </c>
      <c r="AU283" s="301">
        <f t="shared" si="140"/>
        <v>57.791265488174851</v>
      </c>
      <c r="AV283" s="301">
        <f t="shared" si="140"/>
        <v>38.52751032544991</v>
      </c>
      <c r="AW283" s="301">
        <f t="shared" si="140"/>
        <v>38.52751032544991</v>
      </c>
      <c r="AX283" s="301">
        <f t="shared" si="140"/>
        <v>173.37379646452456</v>
      </c>
      <c r="AY283" s="301">
        <f t="shared" si="140"/>
        <v>192.63755162724956</v>
      </c>
      <c r="AZ283" s="301">
        <f t="shared" si="140"/>
        <v>96.318775813624782</v>
      </c>
      <c r="BA283" s="301">
        <f t="shared" si="140"/>
        <v>250.42881711542438</v>
      </c>
      <c r="BB283" s="301">
        <f t="shared" si="140"/>
        <v>0</v>
      </c>
      <c r="BC283" s="301">
        <f t="shared" si="140"/>
        <v>0</v>
      </c>
      <c r="BD283" s="301">
        <f t="shared" si="139"/>
        <v>269.69257227814938</v>
      </c>
      <c r="BE283" s="301">
        <f t="shared" si="139"/>
        <v>173.37379646452456</v>
      </c>
      <c r="BF283" s="301">
        <f t="shared" si="139"/>
        <v>134.84628613907469</v>
      </c>
      <c r="BG283" s="301">
        <f t="shared" si="135"/>
        <v>77.05502065089982</v>
      </c>
      <c r="BH283" s="301">
        <f t="shared" si="130"/>
        <v>1322.363580202539</v>
      </c>
    </row>
    <row r="284" spans="2:60" ht="14.25" x14ac:dyDescent="0.2">
      <c r="B284" s="1733" t="s">
        <v>144</v>
      </c>
      <c r="C284" s="1989" t="s">
        <v>156</v>
      </c>
      <c r="D284" s="1990" t="s">
        <v>162</v>
      </c>
      <c r="E284" s="1989" t="s">
        <v>25</v>
      </c>
      <c r="F284" s="2011" t="s">
        <v>16</v>
      </c>
      <c r="G284" s="1992">
        <v>16.559999999999999</v>
      </c>
      <c r="H284" s="1813">
        <v>5148.8750584381323</v>
      </c>
      <c r="I284" s="2006">
        <v>5148.8750584381323</v>
      </c>
      <c r="J284" s="2024">
        <v>5148.8750584381323</v>
      </c>
      <c r="K284" s="1996">
        <v>12.93</v>
      </c>
      <c r="L284" s="1539"/>
      <c r="M284" s="1396"/>
      <c r="O284" s="2365"/>
      <c r="P284" s="2365"/>
      <c r="Q284" s="2365"/>
      <c r="R284" s="301">
        <f t="shared" si="136"/>
        <v>66574.954505605056</v>
      </c>
      <c r="S284" s="301">
        <f t="shared" si="141"/>
        <v>29624.301787839529</v>
      </c>
      <c r="T284" s="301">
        <f t="shared" si="141"/>
        <v>411.91000467505069</v>
      </c>
      <c r="U284" s="301">
        <f t="shared" si="141"/>
        <v>22346.117753621496</v>
      </c>
      <c r="V284" s="301">
        <f t="shared" si="141"/>
        <v>0</v>
      </c>
      <c r="W284" s="301">
        <f t="shared" si="141"/>
        <v>6642.0488253851918</v>
      </c>
      <c r="X284" s="301">
        <f t="shared" si="141"/>
        <v>154.46625175314398</v>
      </c>
      <c r="Y284" s="301">
        <f t="shared" si="141"/>
        <v>102.97750116876267</v>
      </c>
      <c r="Z284" s="301">
        <f t="shared" si="141"/>
        <v>102.97750116876267</v>
      </c>
      <c r="AA284" s="301">
        <f t="shared" si="141"/>
        <v>463.39875525943194</v>
      </c>
      <c r="AB284" s="301">
        <f t="shared" si="141"/>
        <v>514.88750584381341</v>
      </c>
      <c r="AC284" s="301">
        <f t="shared" si="141"/>
        <v>257.44375292190671</v>
      </c>
      <c r="AD284" s="301">
        <f t="shared" si="141"/>
        <v>669.35375759695728</v>
      </c>
      <c r="AE284" s="301">
        <f t="shared" si="141"/>
        <v>0</v>
      </c>
      <c r="AF284" s="301">
        <f t="shared" si="141"/>
        <v>0</v>
      </c>
      <c r="AG284" s="301">
        <f t="shared" si="137"/>
        <v>720.84250818133864</v>
      </c>
      <c r="AH284" s="301">
        <f t="shared" si="137"/>
        <v>463.39875525943194</v>
      </c>
      <c r="AI284" s="301">
        <f t="shared" si="137"/>
        <v>360.42125409066932</v>
      </c>
      <c r="AJ284" s="301">
        <f t="shared" si="137"/>
        <v>205.95500233752534</v>
      </c>
      <c r="AK284" s="301">
        <f t="shared" si="129"/>
        <v>3534.4535885020478</v>
      </c>
      <c r="AL284" s="1219" t="s">
        <v>1342</v>
      </c>
      <c r="AM284" s="73" t="s">
        <v>1342</v>
      </c>
      <c r="AN284" s="1219" t="s">
        <v>1342</v>
      </c>
      <c r="AO284" s="301">
        <f t="shared" si="138"/>
        <v>66574.954505605056</v>
      </c>
      <c r="AP284" s="301">
        <f t="shared" si="140"/>
        <v>29624.301787839529</v>
      </c>
      <c r="AQ284" s="301">
        <f t="shared" si="140"/>
        <v>411.91000467505069</v>
      </c>
      <c r="AR284" s="301">
        <f t="shared" si="140"/>
        <v>22346.117753621496</v>
      </c>
      <c r="AS284" s="301">
        <f t="shared" si="140"/>
        <v>0</v>
      </c>
      <c r="AT284" s="301">
        <f t="shared" si="140"/>
        <v>6642.0488253851918</v>
      </c>
      <c r="AU284" s="301">
        <f t="shared" si="140"/>
        <v>154.46625175314398</v>
      </c>
      <c r="AV284" s="301">
        <f t="shared" si="140"/>
        <v>102.97750116876267</v>
      </c>
      <c r="AW284" s="301">
        <f t="shared" si="140"/>
        <v>102.97750116876267</v>
      </c>
      <c r="AX284" s="301">
        <f t="shared" si="140"/>
        <v>463.39875525943194</v>
      </c>
      <c r="AY284" s="301">
        <f t="shared" si="140"/>
        <v>514.88750584381341</v>
      </c>
      <c r="AZ284" s="301">
        <f t="shared" si="140"/>
        <v>257.44375292190671</v>
      </c>
      <c r="BA284" s="301">
        <f t="shared" si="140"/>
        <v>669.35375759695728</v>
      </c>
      <c r="BB284" s="301">
        <f t="shared" si="140"/>
        <v>0</v>
      </c>
      <c r="BC284" s="301">
        <f t="shared" si="140"/>
        <v>0</v>
      </c>
      <c r="BD284" s="301">
        <f t="shared" si="139"/>
        <v>720.84250818133864</v>
      </c>
      <c r="BE284" s="301">
        <f t="shared" si="139"/>
        <v>463.39875525943194</v>
      </c>
      <c r="BF284" s="301">
        <f t="shared" si="139"/>
        <v>360.42125409066932</v>
      </c>
      <c r="BG284" s="301">
        <f t="shared" si="135"/>
        <v>205.95500233752534</v>
      </c>
      <c r="BH284" s="301">
        <f t="shared" si="130"/>
        <v>3534.4535885020478</v>
      </c>
    </row>
    <row r="285" spans="2:60" ht="14.25" x14ac:dyDescent="0.2">
      <c r="B285" s="1733" t="s">
        <v>144</v>
      </c>
      <c r="C285" s="1989" t="s">
        <v>156</v>
      </c>
      <c r="D285" s="1990" t="s">
        <v>163</v>
      </c>
      <c r="E285" s="1989" t="s">
        <v>25</v>
      </c>
      <c r="F285" s="2011" t="s">
        <v>16</v>
      </c>
      <c r="G285" s="1992">
        <v>17</v>
      </c>
      <c r="H285" s="1813">
        <v>601.61914641761348</v>
      </c>
      <c r="I285" s="2006">
        <v>601.61914641761348</v>
      </c>
      <c r="J285" s="2024">
        <v>601.61914641761348</v>
      </c>
      <c r="K285" s="1996">
        <v>12.93</v>
      </c>
      <c r="L285" s="1539"/>
      <c r="M285" s="1396"/>
      <c r="O285" s="2365"/>
      <c r="P285" s="2365"/>
      <c r="Q285" s="2365"/>
      <c r="R285" s="301">
        <f t="shared" si="136"/>
        <v>7778.9355631797425</v>
      </c>
      <c r="S285" s="301">
        <f t="shared" si="141"/>
        <v>3461.4448695175984</v>
      </c>
      <c r="T285" s="301">
        <f t="shared" si="141"/>
        <v>48.129531713409087</v>
      </c>
      <c r="U285" s="301">
        <f t="shared" si="141"/>
        <v>2611.0270954524426</v>
      </c>
      <c r="V285" s="301">
        <f t="shared" si="141"/>
        <v>0</v>
      </c>
      <c r="W285" s="301">
        <f t="shared" si="141"/>
        <v>776.08869887872152</v>
      </c>
      <c r="X285" s="301">
        <f t="shared" si="141"/>
        <v>18.048574392528405</v>
      </c>
      <c r="Y285" s="301">
        <f t="shared" si="141"/>
        <v>12.032382928352272</v>
      </c>
      <c r="Z285" s="301">
        <f t="shared" si="141"/>
        <v>12.032382928352272</v>
      </c>
      <c r="AA285" s="301">
        <f t="shared" si="141"/>
        <v>54.145723177585211</v>
      </c>
      <c r="AB285" s="301">
        <f t="shared" si="141"/>
        <v>60.161914641761363</v>
      </c>
      <c r="AC285" s="301">
        <f t="shared" si="141"/>
        <v>30.080957320880682</v>
      </c>
      <c r="AD285" s="301">
        <f t="shared" si="141"/>
        <v>78.210489034289765</v>
      </c>
      <c r="AE285" s="301">
        <f t="shared" si="141"/>
        <v>0</v>
      </c>
      <c r="AF285" s="301">
        <f t="shared" si="141"/>
        <v>0</v>
      </c>
      <c r="AG285" s="301">
        <f t="shared" si="137"/>
        <v>84.22668049846591</v>
      </c>
      <c r="AH285" s="301">
        <f t="shared" si="137"/>
        <v>54.145723177585211</v>
      </c>
      <c r="AI285" s="301">
        <f t="shared" si="137"/>
        <v>42.113340249232955</v>
      </c>
      <c r="AJ285" s="301">
        <f t="shared" si="137"/>
        <v>24.064765856704543</v>
      </c>
      <c r="AK285" s="301">
        <f t="shared" si="129"/>
        <v>412.9824334118328</v>
      </c>
      <c r="AL285" s="1219" t="s">
        <v>1342</v>
      </c>
      <c r="AM285" s="73" t="s">
        <v>1342</v>
      </c>
      <c r="AN285" s="1219" t="s">
        <v>1342</v>
      </c>
      <c r="AO285" s="301">
        <f t="shared" si="138"/>
        <v>7778.9355631797425</v>
      </c>
      <c r="AP285" s="301">
        <f t="shared" si="140"/>
        <v>3461.4448695175984</v>
      </c>
      <c r="AQ285" s="301">
        <f t="shared" si="140"/>
        <v>48.129531713409087</v>
      </c>
      <c r="AR285" s="301">
        <f t="shared" si="140"/>
        <v>2611.0270954524426</v>
      </c>
      <c r="AS285" s="301">
        <f t="shared" si="140"/>
        <v>0</v>
      </c>
      <c r="AT285" s="301">
        <f t="shared" si="140"/>
        <v>776.08869887872152</v>
      </c>
      <c r="AU285" s="301">
        <f t="shared" si="140"/>
        <v>18.048574392528405</v>
      </c>
      <c r="AV285" s="301">
        <f t="shared" si="140"/>
        <v>12.032382928352272</v>
      </c>
      <c r="AW285" s="301">
        <f t="shared" si="140"/>
        <v>12.032382928352272</v>
      </c>
      <c r="AX285" s="301">
        <f t="shared" si="140"/>
        <v>54.145723177585211</v>
      </c>
      <c r="AY285" s="301">
        <f t="shared" si="140"/>
        <v>60.161914641761363</v>
      </c>
      <c r="AZ285" s="301">
        <f t="shared" si="140"/>
        <v>30.080957320880682</v>
      </c>
      <c r="BA285" s="301">
        <f t="shared" si="140"/>
        <v>78.210489034289765</v>
      </c>
      <c r="BB285" s="301">
        <f t="shared" si="140"/>
        <v>0</v>
      </c>
      <c r="BC285" s="301">
        <f t="shared" si="140"/>
        <v>0</v>
      </c>
      <c r="BD285" s="301">
        <f t="shared" si="139"/>
        <v>84.22668049846591</v>
      </c>
      <c r="BE285" s="301">
        <f t="shared" si="139"/>
        <v>54.145723177585211</v>
      </c>
      <c r="BF285" s="301">
        <f t="shared" si="139"/>
        <v>42.113340249232955</v>
      </c>
      <c r="BG285" s="301">
        <f t="shared" si="135"/>
        <v>24.064765856704543</v>
      </c>
      <c r="BH285" s="301">
        <f t="shared" si="130"/>
        <v>412.9824334118328</v>
      </c>
    </row>
    <row r="286" spans="2:60" ht="14.25" x14ac:dyDescent="0.2">
      <c r="B286" s="1733" t="s">
        <v>144</v>
      </c>
      <c r="C286" s="1989" t="s">
        <v>156</v>
      </c>
      <c r="D286" s="1990" t="s">
        <v>164</v>
      </c>
      <c r="E286" s="1989" t="s">
        <v>25</v>
      </c>
      <c r="F286" s="2011" t="s">
        <v>16</v>
      </c>
      <c r="G286" s="1992">
        <v>17.46</v>
      </c>
      <c r="H286" s="1813">
        <v>698.87619981167495</v>
      </c>
      <c r="I286" s="2006">
        <v>698.87619981167495</v>
      </c>
      <c r="J286" s="2024">
        <v>698.87619981167495</v>
      </c>
      <c r="K286" s="1996">
        <v>12.93</v>
      </c>
      <c r="L286" s="1539"/>
      <c r="M286" s="1396"/>
      <c r="O286" s="2365"/>
      <c r="P286" s="2365"/>
      <c r="Q286" s="2365"/>
      <c r="R286" s="301">
        <f t="shared" si="136"/>
        <v>9036.4692635649571</v>
      </c>
      <c r="S286" s="301">
        <f t="shared" si="141"/>
        <v>4021.0180322067854</v>
      </c>
      <c r="T286" s="301">
        <f t="shared" si="141"/>
        <v>55.91009598493401</v>
      </c>
      <c r="U286" s="301">
        <f t="shared" si="141"/>
        <v>3033.1227071826693</v>
      </c>
      <c r="V286" s="301">
        <f t="shared" si="141"/>
        <v>0</v>
      </c>
      <c r="W286" s="301">
        <f t="shared" si="141"/>
        <v>901.55029775706078</v>
      </c>
      <c r="X286" s="301">
        <f t="shared" si="141"/>
        <v>20.966285994350248</v>
      </c>
      <c r="Y286" s="301">
        <f t="shared" si="141"/>
        <v>13.977523996233503</v>
      </c>
      <c r="Z286" s="301">
        <f t="shared" si="141"/>
        <v>13.977523996233503</v>
      </c>
      <c r="AA286" s="301">
        <f t="shared" si="141"/>
        <v>62.898857983050746</v>
      </c>
      <c r="AB286" s="301">
        <f t="shared" si="141"/>
        <v>69.887619981167504</v>
      </c>
      <c r="AC286" s="301">
        <f t="shared" si="141"/>
        <v>34.943809990583752</v>
      </c>
      <c r="AD286" s="301">
        <f t="shared" si="141"/>
        <v>90.853905975517748</v>
      </c>
      <c r="AE286" s="301">
        <f t="shared" si="141"/>
        <v>0</v>
      </c>
      <c r="AF286" s="301">
        <f t="shared" si="141"/>
        <v>0</v>
      </c>
      <c r="AG286" s="301">
        <f t="shared" si="137"/>
        <v>97.842667973634505</v>
      </c>
      <c r="AH286" s="301">
        <f t="shared" si="137"/>
        <v>62.898857983050746</v>
      </c>
      <c r="AI286" s="301">
        <f t="shared" si="137"/>
        <v>48.921333986817253</v>
      </c>
      <c r="AJ286" s="301">
        <f t="shared" si="137"/>
        <v>27.955047992467005</v>
      </c>
      <c r="AK286" s="301">
        <f t="shared" si="129"/>
        <v>479.74469458040147</v>
      </c>
      <c r="AL286" s="1219" t="s">
        <v>1342</v>
      </c>
      <c r="AM286" s="73" t="s">
        <v>1342</v>
      </c>
      <c r="AN286" s="1219" t="s">
        <v>1342</v>
      </c>
      <c r="AO286" s="301">
        <f t="shared" si="138"/>
        <v>9036.4692635649571</v>
      </c>
      <c r="AP286" s="301">
        <f t="shared" si="140"/>
        <v>4021.0180322067854</v>
      </c>
      <c r="AQ286" s="301">
        <f t="shared" si="140"/>
        <v>55.91009598493401</v>
      </c>
      <c r="AR286" s="301">
        <f t="shared" si="140"/>
        <v>3033.1227071826693</v>
      </c>
      <c r="AS286" s="301">
        <f t="shared" si="140"/>
        <v>0</v>
      </c>
      <c r="AT286" s="301">
        <f t="shared" si="140"/>
        <v>901.55029775706078</v>
      </c>
      <c r="AU286" s="301">
        <f t="shared" si="140"/>
        <v>20.966285994350248</v>
      </c>
      <c r="AV286" s="301">
        <f t="shared" si="140"/>
        <v>13.977523996233503</v>
      </c>
      <c r="AW286" s="301">
        <f t="shared" si="140"/>
        <v>13.977523996233503</v>
      </c>
      <c r="AX286" s="301">
        <f t="shared" si="140"/>
        <v>62.898857983050746</v>
      </c>
      <c r="AY286" s="301">
        <f t="shared" si="140"/>
        <v>69.887619981167504</v>
      </c>
      <c r="AZ286" s="301">
        <f t="shared" si="140"/>
        <v>34.943809990583752</v>
      </c>
      <c r="BA286" s="301">
        <f t="shared" si="140"/>
        <v>90.853905975517748</v>
      </c>
      <c r="BB286" s="301">
        <f t="shared" si="140"/>
        <v>0</v>
      </c>
      <c r="BC286" s="301">
        <f t="shared" si="140"/>
        <v>0</v>
      </c>
      <c r="BD286" s="301">
        <f t="shared" si="139"/>
        <v>97.842667973634505</v>
      </c>
      <c r="BE286" s="301">
        <f t="shared" si="139"/>
        <v>62.898857983050746</v>
      </c>
      <c r="BF286" s="301">
        <f t="shared" si="139"/>
        <v>48.921333986817253</v>
      </c>
      <c r="BG286" s="301">
        <f t="shared" si="135"/>
        <v>27.955047992467005</v>
      </c>
      <c r="BH286" s="301">
        <f t="shared" si="130"/>
        <v>479.74469458040147</v>
      </c>
    </row>
    <row r="287" spans="2:60" ht="14.25" x14ac:dyDescent="0.2">
      <c r="B287" s="1733" t="s">
        <v>144</v>
      </c>
      <c r="C287" s="1989" t="s">
        <v>156</v>
      </c>
      <c r="D287" s="1990" t="s">
        <v>165</v>
      </c>
      <c r="E287" s="1989" t="s">
        <v>25</v>
      </c>
      <c r="F287" s="2011" t="s">
        <v>16</v>
      </c>
      <c r="G287" s="1992">
        <v>17.25</v>
      </c>
      <c r="H287" s="1813">
        <v>265.88537815343591</v>
      </c>
      <c r="I287" s="2006">
        <v>265.88537815343591</v>
      </c>
      <c r="J287" s="2024">
        <v>265.88537815343591</v>
      </c>
      <c r="K287" s="1996">
        <v>12.93</v>
      </c>
      <c r="L287" s="1539"/>
      <c r="M287" s="1396"/>
      <c r="O287" s="2365"/>
      <c r="P287" s="2365"/>
      <c r="Q287" s="2365"/>
      <c r="R287" s="301">
        <f t="shared" si="136"/>
        <v>3437.8979395239262</v>
      </c>
      <c r="S287" s="301">
        <f t="shared" si="141"/>
        <v>1529.784388627317</v>
      </c>
      <c r="T287" s="301">
        <f t="shared" si="141"/>
        <v>21.270830252274877</v>
      </c>
      <c r="U287" s="301">
        <f t="shared" si="141"/>
        <v>1153.9425411859118</v>
      </c>
      <c r="V287" s="301">
        <f t="shared" si="141"/>
        <v>0</v>
      </c>
      <c r="W287" s="301">
        <f t="shared" si="141"/>
        <v>342.99213781793236</v>
      </c>
      <c r="X287" s="301">
        <f t="shared" si="141"/>
        <v>7.976561344603077</v>
      </c>
      <c r="Y287" s="301">
        <f t="shared" si="141"/>
        <v>5.3177075630687192</v>
      </c>
      <c r="Z287" s="301">
        <f t="shared" si="141"/>
        <v>5.3177075630687192</v>
      </c>
      <c r="AA287" s="301">
        <f t="shared" si="141"/>
        <v>23.929684033809231</v>
      </c>
      <c r="AB287" s="301">
        <f t="shared" si="141"/>
        <v>26.588537815343596</v>
      </c>
      <c r="AC287" s="301">
        <f t="shared" si="141"/>
        <v>13.294268907671798</v>
      </c>
      <c r="AD287" s="301">
        <f t="shared" si="141"/>
        <v>34.565099159946669</v>
      </c>
      <c r="AE287" s="301">
        <f t="shared" si="141"/>
        <v>0</v>
      </c>
      <c r="AF287" s="301">
        <f t="shared" si="141"/>
        <v>0</v>
      </c>
      <c r="AG287" s="301">
        <f t="shared" si="137"/>
        <v>37.223952941481031</v>
      </c>
      <c r="AH287" s="301">
        <f t="shared" si="137"/>
        <v>23.929684033809231</v>
      </c>
      <c r="AI287" s="301">
        <f t="shared" si="137"/>
        <v>18.611976470740515</v>
      </c>
      <c r="AJ287" s="301">
        <f t="shared" si="137"/>
        <v>10.635415126137438</v>
      </c>
      <c r="AK287" s="301">
        <f t="shared" si="129"/>
        <v>182.51744668081022</v>
      </c>
      <c r="AL287" s="1219" t="s">
        <v>1342</v>
      </c>
      <c r="AM287" s="73" t="s">
        <v>1342</v>
      </c>
      <c r="AN287" s="1219" t="s">
        <v>1342</v>
      </c>
      <c r="AO287" s="301">
        <f t="shared" si="138"/>
        <v>3437.8979395239262</v>
      </c>
      <c r="AP287" s="301">
        <f t="shared" si="140"/>
        <v>1529.784388627317</v>
      </c>
      <c r="AQ287" s="301">
        <f t="shared" si="140"/>
        <v>21.270830252274877</v>
      </c>
      <c r="AR287" s="301">
        <f t="shared" si="140"/>
        <v>1153.9425411859118</v>
      </c>
      <c r="AS287" s="301">
        <f t="shared" si="140"/>
        <v>0</v>
      </c>
      <c r="AT287" s="301">
        <f t="shared" si="140"/>
        <v>342.99213781793236</v>
      </c>
      <c r="AU287" s="301">
        <f t="shared" si="140"/>
        <v>7.976561344603077</v>
      </c>
      <c r="AV287" s="301">
        <f t="shared" si="140"/>
        <v>5.3177075630687192</v>
      </c>
      <c r="AW287" s="301">
        <f t="shared" si="140"/>
        <v>5.3177075630687192</v>
      </c>
      <c r="AX287" s="301">
        <f t="shared" si="140"/>
        <v>23.929684033809231</v>
      </c>
      <c r="AY287" s="301">
        <f t="shared" si="140"/>
        <v>26.588537815343596</v>
      </c>
      <c r="AZ287" s="301">
        <f t="shared" si="140"/>
        <v>13.294268907671798</v>
      </c>
      <c r="BA287" s="301">
        <f t="shared" si="140"/>
        <v>34.565099159946669</v>
      </c>
      <c r="BB287" s="301">
        <f t="shared" si="140"/>
        <v>0</v>
      </c>
      <c r="BC287" s="301">
        <f t="shared" si="140"/>
        <v>0</v>
      </c>
      <c r="BD287" s="301">
        <f t="shared" si="139"/>
        <v>37.223952941481031</v>
      </c>
      <c r="BE287" s="301">
        <f t="shared" si="139"/>
        <v>23.929684033809231</v>
      </c>
      <c r="BF287" s="301">
        <f t="shared" si="139"/>
        <v>18.611976470740515</v>
      </c>
      <c r="BG287" s="301">
        <f t="shared" si="135"/>
        <v>10.635415126137438</v>
      </c>
      <c r="BH287" s="301">
        <f t="shared" si="130"/>
        <v>182.51744668081022</v>
      </c>
    </row>
    <row r="288" spans="2:60" ht="14.25" x14ac:dyDescent="0.2">
      <c r="B288" s="1733" t="s">
        <v>144</v>
      </c>
      <c r="C288" s="1989" t="s">
        <v>167</v>
      </c>
      <c r="D288" s="1990" t="s">
        <v>122</v>
      </c>
      <c r="E288" s="1989" t="s">
        <v>15</v>
      </c>
      <c r="F288" s="2011" t="s">
        <v>16</v>
      </c>
      <c r="G288" s="1992">
        <v>17</v>
      </c>
      <c r="H288" s="1813">
        <v>946.90721900641915</v>
      </c>
      <c r="I288" s="2006">
        <v>946.90721900641915</v>
      </c>
      <c r="J288" s="2024">
        <v>6630</v>
      </c>
      <c r="K288" s="1996">
        <v>15.72</v>
      </c>
      <c r="L288" s="1539"/>
      <c r="M288" s="1396"/>
      <c r="O288" s="2365"/>
      <c r="P288" s="2365"/>
      <c r="Q288" s="2365"/>
      <c r="R288" s="301">
        <f t="shared" si="136"/>
        <v>14885.381482780909</v>
      </c>
      <c r="S288" s="301">
        <f t="shared" si="141"/>
        <v>5448.0765026446752</v>
      </c>
      <c r="T288" s="301">
        <f t="shared" si="141"/>
        <v>75.75257752051354</v>
      </c>
      <c r="U288" s="301">
        <f t="shared" si="141"/>
        <v>4109.5773304878594</v>
      </c>
      <c r="V288" s="301">
        <f t="shared" si="141"/>
        <v>0</v>
      </c>
      <c r="W288" s="301">
        <f t="shared" si="141"/>
        <v>3863.3814535461902</v>
      </c>
      <c r="X288" s="301">
        <f t="shared" si="141"/>
        <v>28.407216570192574</v>
      </c>
      <c r="Y288" s="301">
        <f t="shared" si="141"/>
        <v>18.938144380128385</v>
      </c>
      <c r="Z288" s="301">
        <f t="shared" si="141"/>
        <v>18.938144380128385</v>
      </c>
      <c r="AA288" s="301">
        <f t="shared" si="141"/>
        <v>85.221649710577708</v>
      </c>
      <c r="AB288" s="301">
        <f t="shared" si="141"/>
        <v>94.690721900641933</v>
      </c>
      <c r="AC288" s="301">
        <f t="shared" si="141"/>
        <v>47.345360950320966</v>
      </c>
      <c r="AD288" s="301">
        <f t="shared" si="141"/>
        <v>123.09793847083448</v>
      </c>
      <c r="AE288" s="301">
        <f t="shared" si="141"/>
        <v>0</v>
      </c>
      <c r="AF288" s="301">
        <f t="shared" si="141"/>
        <v>0</v>
      </c>
      <c r="AG288" s="301">
        <f t="shared" si="137"/>
        <v>132.56701066089869</v>
      </c>
      <c r="AH288" s="301">
        <f t="shared" si="137"/>
        <v>85.221649710577708</v>
      </c>
      <c r="AI288" s="301">
        <f t="shared" si="137"/>
        <v>66.283505330449344</v>
      </c>
      <c r="AJ288" s="301">
        <f t="shared" si="137"/>
        <v>37.87628876025677</v>
      </c>
      <c r="AK288" s="301">
        <f t="shared" si="129"/>
        <v>650.00598775666447</v>
      </c>
      <c r="AL288" s="1219" t="s">
        <v>1342</v>
      </c>
      <c r="AM288" s="73" t="s">
        <v>1342</v>
      </c>
      <c r="AN288" s="1219" t="s">
        <v>1342</v>
      </c>
      <c r="AO288" s="301">
        <f t="shared" si="138"/>
        <v>104223.6</v>
      </c>
      <c r="AP288" s="301">
        <f t="shared" si="140"/>
        <v>38146.025806451617</v>
      </c>
      <c r="AQ288" s="301">
        <f t="shared" si="140"/>
        <v>530.40000000000009</v>
      </c>
      <c r="AR288" s="301">
        <f t="shared" si="140"/>
        <v>28774.2</v>
      </c>
      <c r="AS288" s="301">
        <f t="shared" si="140"/>
        <v>0</v>
      </c>
      <c r="AT288" s="301">
        <f t="shared" si="140"/>
        <v>27050.400000000001</v>
      </c>
      <c r="AU288" s="301">
        <f t="shared" si="140"/>
        <v>198.9</v>
      </c>
      <c r="AV288" s="301">
        <f t="shared" si="140"/>
        <v>132.60000000000002</v>
      </c>
      <c r="AW288" s="301">
        <f t="shared" si="140"/>
        <v>132.60000000000002</v>
      </c>
      <c r="AX288" s="301">
        <f t="shared" si="140"/>
        <v>596.69999999999993</v>
      </c>
      <c r="AY288" s="301">
        <f t="shared" si="140"/>
        <v>663.00000000000023</v>
      </c>
      <c r="AZ288" s="301">
        <f t="shared" si="140"/>
        <v>331.50000000000011</v>
      </c>
      <c r="BA288" s="301">
        <f t="shared" si="140"/>
        <v>861.9</v>
      </c>
      <c r="BB288" s="301">
        <f t="shared" si="140"/>
        <v>0</v>
      </c>
      <c r="BC288" s="301">
        <f t="shared" si="140"/>
        <v>0</v>
      </c>
      <c r="BD288" s="301">
        <f t="shared" si="139"/>
        <v>928.2</v>
      </c>
      <c r="BE288" s="301">
        <f t="shared" si="139"/>
        <v>596.69999999999993</v>
      </c>
      <c r="BF288" s="301">
        <f t="shared" si="139"/>
        <v>464.1</v>
      </c>
      <c r="BG288" s="301">
        <f t="shared" si="135"/>
        <v>265.20000000000005</v>
      </c>
      <c r="BH288" s="301">
        <f t="shared" si="130"/>
        <v>4551.1741935483878</v>
      </c>
    </row>
    <row r="289" spans="2:60" ht="14.25" x14ac:dyDescent="0.2">
      <c r="B289" s="1733" t="s">
        <v>144</v>
      </c>
      <c r="C289" s="1989" t="s">
        <v>1814</v>
      </c>
      <c r="D289" s="1990" t="s">
        <v>124</v>
      </c>
      <c r="E289" s="1989" t="s">
        <v>15</v>
      </c>
      <c r="F289" s="2011" t="s">
        <v>16</v>
      </c>
      <c r="G289" s="1992">
        <v>17</v>
      </c>
      <c r="H289" s="1813">
        <v>4396.8819833053203</v>
      </c>
      <c r="I289" s="2006">
        <v>4396.8819833053203</v>
      </c>
      <c r="J289" s="2024">
        <v>7639.354042775175</v>
      </c>
      <c r="K289" s="1996">
        <v>15.72</v>
      </c>
      <c r="L289" s="1539"/>
      <c r="M289" s="1396"/>
      <c r="O289" s="2365"/>
      <c r="P289" s="2365"/>
      <c r="Q289" s="2365"/>
      <c r="R289" s="301">
        <f t="shared" si="136"/>
        <v>69118.984777559643</v>
      </c>
      <c r="S289" s="301">
        <f t="shared" si="141"/>
        <v>25297.673243301197</v>
      </c>
      <c r="T289" s="301">
        <f t="shared" si="141"/>
        <v>351.75055866442568</v>
      </c>
      <c r="U289" s="301">
        <f t="shared" si="141"/>
        <v>19082.46780754509</v>
      </c>
      <c r="V289" s="301">
        <f t="shared" si="141"/>
        <v>0</v>
      </c>
      <c r="W289" s="301">
        <f t="shared" si="141"/>
        <v>17939.278491885707</v>
      </c>
      <c r="X289" s="301">
        <f t="shared" si="141"/>
        <v>131.90645949915961</v>
      </c>
      <c r="Y289" s="301">
        <f t="shared" si="141"/>
        <v>87.937639666106421</v>
      </c>
      <c r="Z289" s="301">
        <f t="shared" si="141"/>
        <v>87.937639666106421</v>
      </c>
      <c r="AA289" s="301">
        <f t="shared" si="141"/>
        <v>395.71937849747883</v>
      </c>
      <c r="AB289" s="301">
        <f t="shared" si="141"/>
        <v>439.68819833053215</v>
      </c>
      <c r="AC289" s="301">
        <f t="shared" si="141"/>
        <v>219.84409916526607</v>
      </c>
      <c r="AD289" s="301">
        <f t="shared" si="141"/>
        <v>571.59465782969164</v>
      </c>
      <c r="AE289" s="301">
        <f t="shared" si="141"/>
        <v>0</v>
      </c>
      <c r="AF289" s="301">
        <f t="shared" si="141"/>
        <v>0</v>
      </c>
      <c r="AG289" s="301">
        <f t="shared" si="137"/>
        <v>615.56347766274484</v>
      </c>
      <c r="AH289" s="301">
        <f t="shared" si="137"/>
        <v>395.71937849747883</v>
      </c>
      <c r="AI289" s="301">
        <f t="shared" si="137"/>
        <v>307.78173883137242</v>
      </c>
      <c r="AJ289" s="301">
        <f t="shared" si="137"/>
        <v>175.87527933221284</v>
      </c>
      <c r="AK289" s="301">
        <f t="shared" si="129"/>
        <v>3018.2467291850717</v>
      </c>
      <c r="AL289" s="1219" t="s">
        <v>1342</v>
      </c>
      <c r="AM289" s="73" t="s">
        <v>1342</v>
      </c>
      <c r="AN289" s="1219" t="s">
        <v>1342</v>
      </c>
      <c r="AO289" s="301">
        <f t="shared" si="138"/>
        <v>120090.64555242576</v>
      </c>
      <c r="AP289" s="301">
        <f t="shared" si="140"/>
        <v>43953.393131270335</v>
      </c>
      <c r="AQ289" s="301">
        <f t="shared" si="140"/>
        <v>611.14832342201407</v>
      </c>
      <c r="AR289" s="301">
        <f t="shared" si="140"/>
        <v>33154.796545644262</v>
      </c>
      <c r="AS289" s="301">
        <f t="shared" si="140"/>
        <v>0</v>
      </c>
      <c r="AT289" s="301">
        <f t="shared" si="140"/>
        <v>31168.564494522714</v>
      </c>
      <c r="AU289" s="301">
        <f t="shared" si="140"/>
        <v>229.18062128325525</v>
      </c>
      <c r="AV289" s="301">
        <f t="shared" si="140"/>
        <v>152.78708085550352</v>
      </c>
      <c r="AW289" s="301">
        <f t="shared" si="140"/>
        <v>152.78708085550352</v>
      </c>
      <c r="AX289" s="301">
        <f t="shared" si="140"/>
        <v>687.54186384976572</v>
      </c>
      <c r="AY289" s="301">
        <f t="shared" si="140"/>
        <v>763.9354042775177</v>
      </c>
      <c r="AZ289" s="301">
        <f t="shared" si="140"/>
        <v>381.96770213875885</v>
      </c>
      <c r="BA289" s="301">
        <f t="shared" si="140"/>
        <v>993.11602556077275</v>
      </c>
      <c r="BB289" s="301">
        <f t="shared" si="140"/>
        <v>0</v>
      </c>
      <c r="BC289" s="301">
        <f t="shared" si="140"/>
        <v>0</v>
      </c>
      <c r="BD289" s="301">
        <f t="shared" si="139"/>
        <v>1069.5095659885246</v>
      </c>
      <c r="BE289" s="301">
        <f t="shared" si="139"/>
        <v>687.54186384976572</v>
      </c>
      <c r="BF289" s="301">
        <f t="shared" si="139"/>
        <v>534.75478299426231</v>
      </c>
      <c r="BG289" s="301">
        <f t="shared" si="135"/>
        <v>305.57416171100704</v>
      </c>
      <c r="BH289" s="301">
        <f t="shared" si="130"/>
        <v>5244.0469042017985</v>
      </c>
    </row>
    <row r="290" spans="2:60" ht="14.25" x14ac:dyDescent="0.2">
      <c r="B290" s="1733" t="s">
        <v>144</v>
      </c>
      <c r="C290" s="1989" t="s">
        <v>1814</v>
      </c>
      <c r="D290" s="1990" t="s">
        <v>122</v>
      </c>
      <c r="E290" s="1989" t="s">
        <v>15</v>
      </c>
      <c r="F290" s="2011" t="s">
        <v>16</v>
      </c>
      <c r="G290" s="1992">
        <v>17</v>
      </c>
      <c r="H290" s="1813">
        <v>9393.2433706290976</v>
      </c>
      <c r="I290" s="2006">
        <v>9393.2433706290976</v>
      </c>
      <c r="J290" s="2024">
        <v>9393.2433706290976</v>
      </c>
      <c r="K290" s="1996">
        <v>15.72</v>
      </c>
      <c r="L290" s="1539"/>
      <c r="M290" s="1396"/>
      <c r="O290" s="2365"/>
      <c r="P290" s="2365"/>
      <c r="Q290" s="2365"/>
      <c r="R290" s="301">
        <f t="shared" si="136"/>
        <v>147661.78578628943</v>
      </c>
      <c r="S290" s="301">
        <f t="shared" si="141"/>
        <v>54044.480244690523</v>
      </c>
      <c r="T290" s="301">
        <f t="shared" si="141"/>
        <v>751.45946965032795</v>
      </c>
      <c r="U290" s="301">
        <f t="shared" si="141"/>
        <v>40766.67622853029</v>
      </c>
      <c r="V290" s="301">
        <f t="shared" si="141"/>
        <v>0</v>
      </c>
      <c r="W290" s="301">
        <f t="shared" si="141"/>
        <v>38324.432952166724</v>
      </c>
      <c r="X290" s="301">
        <f t="shared" si="141"/>
        <v>281.79730111887295</v>
      </c>
      <c r="Y290" s="301">
        <f t="shared" si="141"/>
        <v>187.86486741258199</v>
      </c>
      <c r="Z290" s="301">
        <f t="shared" si="141"/>
        <v>187.86486741258199</v>
      </c>
      <c r="AA290" s="301">
        <f t="shared" si="141"/>
        <v>845.39190335661874</v>
      </c>
      <c r="AB290" s="301">
        <f t="shared" si="141"/>
        <v>939.3243370629101</v>
      </c>
      <c r="AC290" s="301">
        <f t="shared" si="141"/>
        <v>469.66216853145505</v>
      </c>
      <c r="AD290" s="301">
        <f t="shared" si="141"/>
        <v>1221.1216381817828</v>
      </c>
      <c r="AE290" s="301">
        <f t="shared" si="141"/>
        <v>0</v>
      </c>
      <c r="AF290" s="301">
        <f t="shared" si="141"/>
        <v>0</v>
      </c>
      <c r="AG290" s="301">
        <f t="shared" si="137"/>
        <v>1315.0540718880738</v>
      </c>
      <c r="AH290" s="301">
        <f t="shared" si="137"/>
        <v>845.39190335661874</v>
      </c>
      <c r="AI290" s="301">
        <f t="shared" si="137"/>
        <v>657.52703594403692</v>
      </c>
      <c r="AJ290" s="301">
        <f t="shared" si="137"/>
        <v>375.72973482516397</v>
      </c>
      <c r="AK290" s="301">
        <f t="shared" si="129"/>
        <v>6448.0070621608784</v>
      </c>
      <c r="AL290" s="1219" t="s">
        <v>1342</v>
      </c>
      <c r="AM290" s="73" t="s">
        <v>1342</v>
      </c>
      <c r="AN290" s="1219" t="s">
        <v>1342</v>
      </c>
      <c r="AO290" s="301">
        <f t="shared" si="138"/>
        <v>147661.78578628943</v>
      </c>
      <c r="AP290" s="301">
        <f t="shared" ref="AP290:BC299" si="142">+$AO290*VLOOKUP($E290,$AM$5:$BC$7,AP$1+3,FALSE)</f>
        <v>54044.480244690523</v>
      </c>
      <c r="AQ290" s="301">
        <f t="shared" si="142"/>
        <v>751.45946965032795</v>
      </c>
      <c r="AR290" s="301">
        <f t="shared" si="142"/>
        <v>40766.67622853029</v>
      </c>
      <c r="AS290" s="301">
        <f t="shared" si="142"/>
        <v>0</v>
      </c>
      <c r="AT290" s="301">
        <f t="shared" si="142"/>
        <v>38324.432952166724</v>
      </c>
      <c r="AU290" s="301">
        <f t="shared" si="142"/>
        <v>281.79730111887295</v>
      </c>
      <c r="AV290" s="301">
        <f t="shared" si="142"/>
        <v>187.86486741258199</v>
      </c>
      <c r="AW290" s="301">
        <f t="shared" si="142"/>
        <v>187.86486741258199</v>
      </c>
      <c r="AX290" s="301">
        <f t="shared" si="142"/>
        <v>845.39190335661874</v>
      </c>
      <c r="AY290" s="301">
        <f t="shared" si="142"/>
        <v>939.3243370629101</v>
      </c>
      <c r="AZ290" s="301">
        <f t="shared" si="142"/>
        <v>469.66216853145505</v>
      </c>
      <c r="BA290" s="301">
        <f t="shared" si="142"/>
        <v>1221.1216381817828</v>
      </c>
      <c r="BB290" s="301">
        <f t="shared" si="142"/>
        <v>0</v>
      </c>
      <c r="BC290" s="301">
        <f t="shared" si="142"/>
        <v>0</v>
      </c>
      <c r="BD290" s="301">
        <f t="shared" si="139"/>
        <v>1315.0540718880738</v>
      </c>
      <c r="BE290" s="301">
        <f t="shared" si="139"/>
        <v>845.39190335661874</v>
      </c>
      <c r="BF290" s="301">
        <f t="shared" si="139"/>
        <v>657.52703594403692</v>
      </c>
      <c r="BG290" s="301">
        <f t="shared" si="135"/>
        <v>375.72973482516397</v>
      </c>
      <c r="BH290" s="301">
        <f t="shared" si="130"/>
        <v>6448.0070621608784</v>
      </c>
    </row>
    <row r="291" spans="2:60" ht="14.25" x14ac:dyDescent="0.2">
      <c r="B291" s="1733" t="s">
        <v>144</v>
      </c>
      <c r="C291" s="1989" t="s">
        <v>35</v>
      </c>
      <c r="D291" s="1990" t="s">
        <v>328</v>
      </c>
      <c r="E291" s="1989" t="s">
        <v>25</v>
      </c>
      <c r="F291" s="2011" t="s">
        <v>26</v>
      </c>
      <c r="G291" s="1992">
        <v>17</v>
      </c>
      <c r="H291" s="1813">
        <v>56500.890587169662</v>
      </c>
      <c r="I291" s="2006">
        <v>56500.890587169662</v>
      </c>
      <c r="J291" s="2024">
        <v>56500.890587169662</v>
      </c>
      <c r="K291" s="1996">
        <v>12.93</v>
      </c>
      <c r="L291" s="1539"/>
      <c r="M291" s="1396"/>
      <c r="O291" s="2365"/>
      <c r="P291" s="2365"/>
      <c r="Q291" s="2365"/>
      <c r="R291" s="301">
        <f t="shared" si="136"/>
        <v>730556.51529210375</v>
      </c>
      <c r="S291" s="301">
        <f t="shared" si="141"/>
        <v>325080.60790734133</v>
      </c>
      <c r="T291" s="301">
        <f t="shared" si="141"/>
        <v>4520.0712469735736</v>
      </c>
      <c r="U291" s="301">
        <f t="shared" si="141"/>
        <v>245213.86514831634</v>
      </c>
      <c r="V291" s="301">
        <f t="shared" si="141"/>
        <v>0</v>
      </c>
      <c r="W291" s="301">
        <f t="shared" si="141"/>
        <v>72886.148857448876</v>
      </c>
      <c r="X291" s="301">
        <f t="shared" si="141"/>
        <v>1695.0267176150899</v>
      </c>
      <c r="Y291" s="301">
        <f t="shared" si="141"/>
        <v>1130.0178117433934</v>
      </c>
      <c r="Z291" s="301">
        <f t="shared" si="141"/>
        <v>1130.0178117433934</v>
      </c>
      <c r="AA291" s="301">
        <f t="shared" si="141"/>
        <v>5085.0801528452694</v>
      </c>
      <c r="AB291" s="301">
        <f t="shared" si="141"/>
        <v>5650.0890587169679</v>
      </c>
      <c r="AC291" s="301">
        <f t="shared" si="141"/>
        <v>2825.0445293584839</v>
      </c>
      <c r="AD291" s="301">
        <f t="shared" si="141"/>
        <v>7345.1157763320571</v>
      </c>
      <c r="AE291" s="301">
        <f t="shared" si="141"/>
        <v>0</v>
      </c>
      <c r="AF291" s="301">
        <f t="shared" si="141"/>
        <v>0</v>
      </c>
      <c r="AG291" s="301">
        <f t="shared" si="137"/>
        <v>7910.1246822037547</v>
      </c>
      <c r="AH291" s="301">
        <f t="shared" si="137"/>
        <v>5085.0801528452694</v>
      </c>
      <c r="AI291" s="301">
        <f t="shared" si="137"/>
        <v>3955.0623411018773</v>
      </c>
      <c r="AJ291" s="301">
        <f t="shared" si="137"/>
        <v>2260.0356234867868</v>
      </c>
      <c r="AK291" s="301">
        <f t="shared" si="129"/>
        <v>38785.127474031309</v>
      </c>
      <c r="AL291" s="1219" t="s">
        <v>1342</v>
      </c>
      <c r="AM291" s="73" t="s">
        <v>1342</v>
      </c>
      <c r="AN291" s="1219" t="s">
        <v>1342</v>
      </c>
      <c r="AO291" s="301">
        <f t="shared" si="138"/>
        <v>730556.51529210375</v>
      </c>
      <c r="AP291" s="301">
        <f t="shared" si="142"/>
        <v>325080.60790734133</v>
      </c>
      <c r="AQ291" s="301">
        <f t="shared" si="142"/>
        <v>4520.0712469735736</v>
      </c>
      <c r="AR291" s="301">
        <f t="shared" si="142"/>
        <v>245213.86514831634</v>
      </c>
      <c r="AS291" s="301">
        <f t="shared" si="142"/>
        <v>0</v>
      </c>
      <c r="AT291" s="301">
        <f t="shared" si="142"/>
        <v>72886.148857448876</v>
      </c>
      <c r="AU291" s="301">
        <f t="shared" si="142"/>
        <v>1695.0267176150899</v>
      </c>
      <c r="AV291" s="301">
        <f t="shared" si="142"/>
        <v>1130.0178117433934</v>
      </c>
      <c r="AW291" s="301">
        <f t="shared" si="142"/>
        <v>1130.0178117433934</v>
      </c>
      <c r="AX291" s="301">
        <f t="shared" si="142"/>
        <v>5085.0801528452694</v>
      </c>
      <c r="AY291" s="301">
        <f t="shared" si="142"/>
        <v>5650.0890587169679</v>
      </c>
      <c r="AZ291" s="301">
        <f t="shared" si="142"/>
        <v>2825.0445293584839</v>
      </c>
      <c r="BA291" s="301">
        <f t="shared" si="142"/>
        <v>7345.1157763320571</v>
      </c>
      <c r="BB291" s="301">
        <f t="shared" si="142"/>
        <v>0</v>
      </c>
      <c r="BC291" s="301">
        <f t="shared" si="142"/>
        <v>0</v>
      </c>
      <c r="BD291" s="301">
        <f t="shared" si="139"/>
        <v>7910.1246822037547</v>
      </c>
      <c r="BE291" s="301">
        <f t="shared" si="139"/>
        <v>5085.0801528452694</v>
      </c>
      <c r="BF291" s="301">
        <f t="shared" si="139"/>
        <v>3955.0623411018773</v>
      </c>
      <c r="BG291" s="301">
        <f t="shared" si="135"/>
        <v>2260.0356234867868</v>
      </c>
      <c r="BH291" s="301">
        <f t="shared" si="130"/>
        <v>38785.127474031309</v>
      </c>
    </row>
    <row r="292" spans="2:60" ht="14.25" x14ac:dyDescent="0.2">
      <c r="B292" s="1733" t="s">
        <v>144</v>
      </c>
      <c r="C292" s="1989" t="s">
        <v>35</v>
      </c>
      <c r="D292" s="1990" t="s">
        <v>23</v>
      </c>
      <c r="E292" s="1989" t="s">
        <v>25</v>
      </c>
      <c r="F292" s="2011" t="s">
        <v>26</v>
      </c>
      <c r="G292" s="1992">
        <v>17</v>
      </c>
      <c r="H292" s="1813">
        <v>20587.717479909363</v>
      </c>
      <c r="I292" s="2006">
        <v>20587.717479909363</v>
      </c>
      <c r="J292" s="2024">
        <v>20587.717479909363</v>
      </c>
      <c r="K292" s="1996">
        <v>12.93</v>
      </c>
      <c r="L292" s="1539"/>
      <c r="M292" s="1396"/>
      <c r="O292" s="2365"/>
      <c r="P292" s="2365"/>
      <c r="Q292" s="2365"/>
      <c r="R292" s="301">
        <f t="shared" si="136"/>
        <v>266199.18701522803</v>
      </c>
      <c r="S292" s="301">
        <f t="shared" si="141"/>
        <v>118452.42870053656</v>
      </c>
      <c r="T292" s="301">
        <f t="shared" si="141"/>
        <v>1647.0173983927491</v>
      </c>
      <c r="U292" s="301">
        <f t="shared" si="141"/>
        <v>89350.693862806627</v>
      </c>
      <c r="V292" s="301">
        <f t="shared" si="141"/>
        <v>0</v>
      </c>
      <c r="W292" s="301">
        <f t="shared" si="141"/>
        <v>26558.155549083076</v>
      </c>
      <c r="X292" s="301">
        <f t="shared" si="141"/>
        <v>617.63152439728083</v>
      </c>
      <c r="Y292" s="301">
        <f t="shared" si="141"/>
        <v>411.75434959818728</v>
      </c>
      <c r="Z292" s="301">
        <f t="shared" si="141"/>
        <v>411.75434959818728</v>
      </c>
      <c r="AA292" s="301">
        <f t="shared" si="141"/>
        <v>1852.8945731918425</v>
      </c>
      <c r="AB292" s="301">
        <f t="shared" si="141"/>
        <v>2058.7717479909365</v>
      </c>
      <c r="AC292" s="301">
        <f t="shared" si="141"/>
        <v>1029.3858739954683</v>
      </c>
      <c r="AD292" s="301">
        <f t="shared" si="141"/>
        <v>2676.4032723882169</v>
      </c>
      <c r="AE292" s="301">
        <f t="shared" si="141"/>
        <v>0</v>
      </c>
      <c r="AF292" s="301">
        <f t="shared" si="141"/>
        <v>0</v>
      </c>
      <c r="AG292" s="301">
        <f t="shared" si="137"/>
        <v>2882.280447187311</v>
      </c>
      <c r="AH292" s="301">
        <f t="shared" si="137"/>
        <v>1852.8945731918425</v>
      </c>
      <c r="AI292" s="301">
        <f t="shared" si="137"/>
        <v>1441.1402235936555</v>
      </c>
      <c r="AJ292" s="301">
        <f t="shared" si="137"/>
        <v>823.50869919637455</v>
      </c>
      <c r="AK292" s="301">
        <f t="shared" si="129"/>
        <v>14132.471870079718</v>
      </c>
      <c r="AL292" s="1219" t="s">
        <v>1342</v>
      </c>
      <c r="AM292" s="73" t="s">
        <v>1342</v>
      </c>
      <c r="AN292" s="1219" t="s">
        <v>1342</v>
      </c>
      <c r="AO292" s="301">
        <f t="shared" si="138"/>
        <v>266199.18701522803</v>
      </c>
      <c r="AP292" s="301">
        <f t="shared" si="142"/>
        <v>118452.42870053656</v>
      </c>
      <c r="AQ292" s="301">
        <f t="shared" si="142"/>
        <v>1647.0173983927491</v>
      </c>
      <c r="AR292" s="301">
        <f t="shared" si="142"/>
        <v>89350.693862806627</v>
      </c>
      <c r="AS292" s="301">
        <f t="shared" si="142"/>
        <v>0</v>
      </c>
      <c r="AT292" s="301">
        <f t="shared" si="142"/>
        <v>26558.155549083076</v>
      </c>
      <c r="AU292" s="301">
        <f t="shared" si="142"/>
        <v>617.63152439728083</v>
      </c>
      <c r="AV292" s="301">
        <f t="shared" si="142"/>
        <v>411.75434959818728</v>
      </c>
      <c r="AW292" s="301">
        <f t="shared" si="142"/>
        <v>411.75434959818728</v>
      </c>
      <c r="AX292" s="301">
        <f t="shared" si="142"/>
        <v>1852.8945731918425</v>
      </c>
      <c r="AY292" s="301">
        <f t="shared" si="142"/>
        <v>2058.7717479909365</v>
      </c>
      <c r="AZ292" s="301">
        <f t="shared" si="142"/>
        <v>1029.3858739954683</v>
      </c>
      <c r="BA292" s="301">
        <f t="shared" si="142"/>
        <v>2676.4032723882169</v>
      </c>
      <c r="BB292" s="301">
        <f t="shared" si="142"/>
        <v>0</v>
      </c>
      <c r="BC292" s="301">
        <f t="shared" si="142"/>
        <v>0</v>
      </c>
      <c r="BD292" s="301">
        <f t="shared" si="139"/>
        <v>2882.280447187311</v>
      </c>
      <c r="BE292" s="301">
        <f t="shared" si="139"/>
        <v>1852.8945731918425</v>
      </c>
      <c r="BF292" s="301">
        <f t="shared" si="139"/>
        <v>1441.1402235936555</v>
      </c>
      <c r="BG292" s="301">
        <f t="shared" si="135"/>
        <v>823.50869919637455</v>
      </c>
      <c r="BH292" s="301">
        <f t="shared" si="130"/>
        <v>14132.471870079718</v>
      </c>
    </row>
    <row r="293" spans="2:60" ht="14.25" x14ac:dyDescent="0.2">
      <c r="B293" s="1733" t="s">
        <v>144</v>
      </c>
      <c r="C293" s="1989" t="s">
        <v>35</v>
      </c>
      <c r="D293" s="1990" t="s">
        <v>37</v>
      </c>
      <c r="E293" s="1989" t="s">
        <v>25</v>
      </c>
      <c r="F293" s="2011" t="s">
        <v>26</v>
      </c>
      <c r="G293" s="1992">
        <v>17.38</v>
      </c>
      <c r="H293" s="1813">
        <v>2386.9559969782858</v>
      </c>
      <c r="I293" s="2006">
        <v>2386.9559969782858</v>
      </c>
      <c r="J293" s="2024">
        <v>2386.9559969782858</v>
      </c>
      <c r="K293" s="1996">
        <v>12.93</v>
      </c>
      <c r="L293" s="1539"/>
      <c r="M293" s="1396"/>
      <c r="O293" s="2365"/>
      <c r="P293" s="2365"/>
      <c r="Q293" s="2365"/>
      <c r="R293" s="301">
        <f t="shared" si="136"/>
        <v>30863.341040929234</v>
      </c>
      <c r="S293" s="301">
        <f t="shared" si="141"/>
        <v>13733.466826485388</v>
      </c>
      <c r="T293" s="301">
        <f t="shared" si="141"/>
        <v>190.9564797582629</v>
      </c>
      <c r="U293" s="301">
        <f t="shared" si="141"/>
        <v>10359.389026885759</v>
      </c>
      <c r="V293" s="301">
        <f t="shared" si="141"/>
        <v>0</v>
      </c>
      <c r="W293" s="301">
        <f t="shared" si="141"/>
        <v>3079.173236101989</v>
      </c>
      <c r="X293" s="301">
        <f t="shared" si="141"/>
        <v>71.608679909348567</v>
      </c>
      <c r="Y293" s="301">
        <f t="shared" si="141"/>
        <v>47.739119939565725</v>
      </c>
      <c r="Z293" s="301">
        <f t="shared" si="141"/>
        <v>47.739119939565725</v>
      </c>
      <c r="AA293" s="301">
        <f t="shared" si="141"/>
        <v>214.82603972804571</v>
      </c>
      <c r="AB293" s="301">
        <f t="shared" si="141"/>
        <v>238.69559969782861</v>
      </c>
      <c r="AC293" s="301">
        <f t="shared" si="141"/>
        <v>119.34779984891431</v>
      </c>
      <c r="AD293" s="301">
        <f t="shared" si="141"/>
        <v>310.30427960717714</v>
      </c>
      <c r="AE293" s="301">
        <f t="shared" si="141"/>
        <v>0</v>
      </c>
      <c r="AF293" s="301">
        <f t="shared" si="141"/>
        <v>0</v>
      </c>
      <c r="AG293" s="301">
        <f t="shared" si="137"/>
        <v>334.17383957696006</v>
      </c>
      <c r="AH293" s="301">
        <f t="shared" si="137"/>
        <v>214.82603972804571</v>
      </c>
      <c r="AI293" s="301">
        <f t="shared" si="137"/>
        <v>167.08691978848003</v>
      </c>
      <c r="AJ293" s="301">
        <f t="shared" si="137"/>
        <v>95.478239879131451</v>
      </c>
      <c r="AK293" s="301">
        <f t="shared" si="129"/>
        <v>1638.5297940547719</v>
      </c>
      <c r="AL293" s="1219" t="s">
        <v>1342</v>
      </c>
      <c r="AM293" s="73" t="s">
        <v>1342</v>
      </c>
      <c r="AN293" s="1219" t="s">
        <v>1342</v>
      </c>
      <c r="AO293" s="301">
        <f t="shared" si="138"/>
        <v>30863.341040929234</v>
      </c>
      <c r="AP293" s="301">
        <f t="shared" si="142"/>
        <v>13733.466826485388</v>
      </c>
      <c r="AQ293" s="301">
        <f t="shared" si="142"/>
        <v>190.9564797582629</v>
      </c>
      <c r="AR293" s="301">
        <f t="shared" si="142"/>
        <v>10359.389026885759</v>
      </c>
      <c r="AS293" s="301">
        <f t="shared" si="142"/>
        <v>0</v>
      </c>
      <c r="AT293" s="301">
        <f t="shared" si="142"/>
        <v>3079.173236101989</v>
      </c>
      <c r="AU293" s="301">
        <f t="shared" si="142"/>
        <v>71.608679909348567</v>
      </c>
      <c r="AV293" s="301">
        <f t="shared" si="142"/>
        <v>47.739119939565725</v>
      </c>
      <c r="AW293" s="301">
        <f t="shared" si="142"/>
        <v>47.739119939565725</v>
      </c>
      <c r="AX293" s="301">
        <f t="shared" si="142"/>
        <v>214.82603972804571</v>
      </c>
      <c r="AY293" s="301">
        <f t="shared" si="142"/>
        <v>238.69559969782861</v>
      </c>
      <c r="AZ293" s="301">
        <f t="shared" si="142"/>
        <v>119.34779984891431</v>
      </c>
      <c r="BA293" s="301">
        <f t="shared" si="142"/>
        <v>310.30427960717714</v>
      </c>
      <c r="BB293" s="301">
        <f t="shared" si="142"/>
        <v>0</v>
      </c>
      <c r="BC293" s="301">
        <f t="shared" si="142"/>
        <v>0</v>
      </c>
      <c r="BD293" s="301">
        <f t="shared" si="139"/>
        <v>334.17383957696006</v>
      </c>
      <c r="BE293" s="301">
        <f t="shared" si="139"/>
        <v>214.82603972804571</v>
      </c>
      <c r="BF293" s="301">
        <f t="shared" si="139"/>
        <v>167.08691978848003</v>
      </c>
      <c r="BG293" s="301">
        <f t="shared" si="135"/>
        <v>95.478239879131451</v>
      </c>
      <c r="BH293" s="301">
        <f t="shared" si="130"/>
        <v>1638.5297940547719</v>
      </c>
    </row>
    <row r="294" spans="2:60" ht="14.25" x14ac:dyDescent="0.2">
      <c r="B294" s="1733" t="s">
        <v>144</v>
      </c>
      <c r="C294" s="1989" t="s">
        <v>35</v>
      </c>
      <c r="D294" s="1990" t="s">
        <v>38</v>
      </c>
      <c r="E294" s="1989" t="s">
        <v>25</v>
      </c>
      <c r="F294" s="2011" t="s">
        <v>26</v>
      </c>
      <c r="G294" s="1992">
        <v>17</v>
      </c>
      <c r="H294" s="1813">
        <v>14524.435935942683</v>
      </c>
      <c r="I294" s="2006">
        <v>14524.435935942683</v>
      </c>
      <c r="J294" s="2024">
        <v>14524.435935942683</v>
      </c>
      <c r="K294" s="1996">
        <v>12.93</v>
      </c>
      <c r="L294" s="1539"/>
      <c r="M294" s="1396"/>
      <c r="O294" s="2365"/>
      <c r="P294" s="2365"/>
      <c r="Q294" s="2365"/>
      <c r="R294" s="301">
        <f t="shared" si="136"/>
        <v>187800.9566517389</v>
      </c>
      <c r="S294" s="301">
        <f t="shared" si="141"/>
        <v>83567.044952733457</v>
      </c>
      <c r="T294" s="301">
        <f t="shared" si="141"/>
        <v>1161.954874875415</v>
      </c>
      <c r="U294" s="301">
        <f t="shared" si="141"/>
        <v>63036.051961991245</v>
      </c>
      <c r="V294" s="301">
        <f t="shared" si="141"/>
        <v>0</v>
      </c>
      <c r="W294" s="301">
        <f t="shared" si="141"/>
        <v>18736.522357366062</v>
      </c>
      <c r="X294" s="301">
        <f t="shared" si="141"/>
        <v>435.73307807828053</v>
      </c>
      <c r="Y294" s="301">
        <f t="shared" si="141"/>
        <v>290.48871871885376</v>
      </c>
      <c r="Z294" s="301">
        <f t="shared" si="141"/>
        <v>290.48871871885376</v>
      </c>
      <c r="AA294" s="301">
        <f t="shared" si="141"/>
        <v>1307.1992342348415</v>
      </c>
      <c r="AB294" s="301">
        <f t="shared" si="141"/>
        <v>1452.4435935942688</v>
      </c>
      <c r="AC294" s="301">
        <f t="shared" si="141"/>
        <v>726.2217967971344</v>
      </c>
      <c r="AD294" s="301">
        <f t="shared" si="141"/>
        <v>1888.176671672549</v>
      </c>
      <c r="AE294" s="301">
        <f t="shared" si="141"/>
        <v>0</v>
      </c>
      <c r="AF294" s="301">
        <f t="shared" si="141"/>
        <v>0</v>
      </c>
      <c r="AG294" s="301">
        <f t="shared" si="137"/>
        <v>2033.4210310319761</v>
      </c>
      <c r="AH294" s="301">
        <f t="shared" si="137"/>
        <v>1307.1992342348415</v>
      </c>
      <c r="AI294" s="301">
        <f t="shared" si="137"/>
        <v>1016.710515515988</v>
      </c>
      <c r="AJ294" s="301">
        <f t="shared" si="137"/>
        <v>580.97743743770752</v>
      </c>
      <c r="AK294" s="301">
        <f t="shared" si="129"/>
        <v>9970.3224747374315</v>
      </c>
      <c r="AL294" s="1219" t="s">
        <v>1342</v>
      </c>
      <c r="AM294" s="73" t="s">
        <v>1342</v>
      </c>
      <c r="AN294" s="1219" t="s">
        <v>1342</v>
      </c>
      <c r="AO294" s="301">
        <f t="shared" si="138"/>
        <v>187800.9566517389</v>
      </c>
      <c r="AP294" s="301">
        <f t="shared" si="142"/>
        <v>83567.044952733457</v>
      </c>
      <c r="AQ294" s="301">
        <f t="shared" si="142"/>
        <v>1161.954874875415</v>
      </c>
      <c r="AR294" s="301">
        <f t="shared" si="142"/>
        <v>63036.051961991245</v>
      </c>
      <c r="AS294" s="301">
        <f t="shared" si="142"/>
        <v>0</v>
      </c>
      <c r="AT294" s="301">
        <f t="shared" si="142"/>
        <v>18736.522357366062</v>
      </c>
      <c r="AU294" s="301">
        <f t="shared" si="142"/>
        <v>435.73307807828053</v>
      </c>
      <c r="AV294" s="301">
        <f t="shared" si="142"/>
        <v>290.48871871885376</v>
      </c>
      <c r="AW294" s="301">
        <f t="shared" si="142"/>
        <v>290.48871871885376</v>
      </c>
      <c r="AX294" s="301">
        <f t="shared" si="142"/>
        <v>1307.1992342348415</v>
      </c>
      <c r="AY294" s="301">
        <f t="shared" si="142"/>
        <v>1452.4435935942688</v>
      </c>
      <c r="AZ294" s="301">
        <f t="shared" si="142"/>
        <v>726.2217967971344</v>
      </c>
      <c r="BA294" s="301">
        <f t="shared" si="142"/>
        <v>1888.176671672549</v>
      </c>
      <c r="BB294" s="301">
        <f t="shared" si="142"/>
        <v>0</v>
      </c>
      <c r="BC294" s="301">
        <f t="shared" si="142"/>
        <v>0</v>
      </c>
      <c r="BD294" s="301">
        <f t="shared" si="139"/>
        <v>2033.4210310319761</v>
      </c>
      <c r="BE294" s="301">
        <f t="shared" si="139"/>
        <v>1307.1992342348415</v>
      </c>
      <c r="BF294" s="301">
        <f t="shared" si="139"/>
        <v>1016.710515515988</v>
      </c>
      <c r="BG294" s="301">
        <f t="shared" si="135"/>
        <v>580.97743743770752</v>
      </c>
      <c r="BH294" s="301">
        <f t="shared" si="130"/>
        <v>9970.3224747374315</v>
      </c>
    </row>
    <row r="295" spans="2:60" s="1488" customFormat="1" ht="14.25" x14ac:dyDescent="0.2">
      <c r="B295" s="1733" t="s">
        <v>144</v>
      </c>
      <c r="C295" s="1989" t="s">
        <v>35</v>
      </c>
      <c r="D295" s="1990" t="s">
        <v>1840</v>
      </c>
      <c r="E295" s="1989" t="s">
        <v>25</v>
      </c>
      <c r="F295" s="2011" t="s">
        <v>26</v>
      </c>
      <c r="G295" s="1992">
        <v>17</v>
      </c>
      <c r="H295" s="1813">
        <v>0</v>
      </c>
      <c r="I295" s="2006">
        <v>0</v>
      </c>
      <c r="J295" s="2024">
        <v>0</v>
      </c>
      <c r="K295" s="1996">
        <v>12.93</v>
      </c>
      <c r="L295" s="1539"/>
      <c r="M295" s="1396"/>
      <c r="N295" s="301"/>
      <c r="O295" s="2365"/>
      <c r="P295" s="2365"/>
      <c r="Q295" s="2365"/>
      <c r="R295" s="301">
        <f t="shared" ref="R295" si="143">+I295*VLOOKUP($E295,$P$5:$R$7,3,FALSE)</f>
        <v>0</v>
      </c>
      <c r="S295" s="301">
        <f t="shared" ref="S295:AF295" si="144">+$R295*VLOOKUP($E295,$P$5:$AF$7,S$1+3,FALSE)</f>
        <v>0</v>
      </c>
      <c r="T295" s="301">
        <f t="shared" si="144"/>
        <v>0</v>
      </c>
      <c r="U295" s="301">
        <f t="shared" si="144"/>
        <v>0</v>
      </c>
      <c r="V295" s="301">
        <f t="shared" si="144"/>
        <v>0</v>
      </c>
      <c r="W295" s="301">
        <f t="shared" si="144"/>
        <v>0</v>
      </c>
      <c r="X295" s="301">
        <f t="shared" si="144"/>
        <v>0</v>
      </c>
      <c r="Y295" s="301">
        <f t="shared" si="144"/>
        <v>0</v>
      </c>
      <c r="Z295" s="301">
        <f t="shared" si="144"/>
        <v>0</v>
      </c>
      <c r="AA295" s="301">
        <f t="shared" si="144"/>
        <v>0</v>
      </c>
      <c r="AB295" s="301">
        <f t="shared" si="144"/>
        <v>0</v>
      </c>
      <c r="AC295" s="301">
        <f t="shared" si="144"/>
        <v>0</v>
      </c>
      <c r="AD295" s="301">
        <f t="shared" si="144"/>
        <v>0</v>
      </c>
      <c r="AE295" s="301">
        <f t="shared" si="144"/>
        <v>0</v>
      </c>
      <c r="AF295" s="301">
        <f t="shared" si="144"/>
        <v>0</v>
      </c>
      <c r="AG295" s="301">
        <f t="shared" ref="AG295:AJ295" si="145">+$R295*VLOOKUP($E295,$P$5:$AJ$7,AG$1+3,FALSE)</f>
        <v>0</v>
      </c>
      <c r="AH295" s="301">
        <f t="shared" si="145"/>
        <v>0</v>
      </c>
      <c r="AI295" s="301">
        <f t="shared" si="145"/>
        <v>0</v>
      </c>
      <c r="AJ295" s="301">
        <f t="shared" si="145"/>
        <v>0</v>
      </c>
      <c r="AK295" s="301">
        <f t="shared" si="129"/>
        <v>0</v>
      </c>
      <c r="AL295" s="1219" t="s">
        <v>1342</v>
      </c>
      <c r="AM295" s="73" t="s">
        <v>1342</v>
      </c>
      <c r="AN295" s="1219" t="s">
        <v>1342</v>
      </c>
      <c r="AO295" s="301">
        <f t="shared" ref="AO295" si="146">+J295*K295</f>
        <v>0</v>
      </c>
      <c r="AP295" s="301">
        <f t="shared" si="142"/>
        <v>0</v>
      </c>
      <c r="AQ295" s="301">
        <f t="shared" si="142"/>
        <v>0</v>
      </c>
      <c r="AR295" s="301">
        <f t="shared" si="142"/>
        <v>0</v>
      </c>
      <c r="AS295" s="301">
        <f t="shared" si="142"/>
        <v>0</v>
      </c>
      <c r="AT295" s="301">
        <f t="shared" si="142"/>
        <v>0</v>
      </c>
      <c r="AU295" s="301">
        <f t="shared" si="142"/>
        <v>0</v>
      </c>
      <c r="AV295" s="301">
        <f t="shared" si="142"/>
        <v>0</v>
      </c>
      <c r="AW295" s="301">
        <f t="shared" si="142"/>
        <v>0</v>
      </c>
      <c r="AX295" s="301">
        <f t="shared" si="142"/>
        <v>0</v>
      </c>
      <c r="AY295" s="301">
        <f t="shared" si="142"/>
        <v>0</v>
      </c>
      <c r="AZ295" s="301">
        <f t="shared" si="142"/>
        <v>0</v>
      </c>
      <c r="BA295" s="301">
        <f t="shared" si="142"/>
        <v>0</v>
      </c>
      <c r="BB295" s="301">
        <f t="shared" si="142"/>
        <v>0</v>
      </c>
      <c r="BC295" s="301">
        <f t="shared" si="142"/>
        <v>0</v>
      </c>
      <c r="BD295" s="301">
        <f t="shared" ref="BD295:BF314" si="147">+$AO295*VLOOKUP($E295,$AM$5:$BG$7,BD$1+3,FALSE)</f>
        <v>0</v>
      </c>
      <c r="BE295" s="301">
        <f t="shared" si="147"/>
        <v>0</v>
      </c>
      <c r="BF295" s="301">
        <f t="shared" si="147"/>
        <v>0</v>
      </c>
      <c r="BG295" s="301">
        <f t="shared" si="135"/>
        <v>0</v>
      </c>
      <c r="BH295" s="301">
        <f t="shared" si="130"/>
        <v>0</v>
      </c>
    </row>
    <row r="296" spans="2:60" ht="14.25" x14ac:dyDescent="0.2">
      <c r="B296" s="1733" t="s">
        <v>144</v>
      </c>
      <c r="C296" s="1989" t="s">
        <v>111</v>
      </c>
      <c r="D296" s="1994" t="s">
        <v>124</v>
      </c>
      <c r="E296" s="1989" t="s">
        <v>25</v>
      </c>
      <c r="F296" s="2011" t="s">
        <v>26</v>
      </c>
      <c r="G296" s="1992">
        <v>17</v>
      </c>
      <c r="H296" s="1812">
        <v>480.76805337222766</v>
      </c>
      <c r="I296" s="2006">
        <v>480.76805337222766</v>
      </c>
      <c r="J296" s="2024">
        <v>480.76805337222766</v>
      </c>
      <c r="K296" s="1996">
        <v>12.93</v>
      </c>
      <c r="L296" s="1539"/>
      <c r="M296" s="1396"/>
      <c r="O296" s="2365"/>
      <c r="P296" s="2365"/>
      <c r="Q296" s="2365"/>
      <c r="R296" s="301">
        <f t="shared" si="136"/>
        <v>6216.330930102903</v>
      </c>
      <c r="S296" s="301">
        <f t="shared" si="141"/>
        <v>2766.1222580474359</v>
      </c>
      <c r="T296" s="301">
        <f t="shared" si="141"/>
        <v>38.46144426977822</v>
      </c>
      <c r="U296" s="301">
        <f t="shared" si="141"/>
        <v>2086.5333516354676</v>
      </c>
      <c r="V296" s="301">
        <f t="shared" si="141"/>
        <v>0</v>
      </c>
      <c r="W296" s="301">
        <f t="shared" si="141"/>
        <v>620.1907888501737</v>
      </c>
      <c r="X296" s="301">
        <f t="shared" si="141"/>
        <v>14.423041601166828</v>
      </c>
      <c r="Y296" s="301">
        <f t="shared" si="141"/>
        <v>9.6153610674445549</v>
      </c>
      <c r="Z296" s="301">
        <f t="shared" si="141"/>
        <v>9.6153610674445549</v>
      </c>
      <c r="AA296" s="301">
        <f t="shared" si="141"/>
        <v>43.269124803500482</v>
      </c>
      <c r="AB296" s="301">
        <f t="shared" si="141"/>
        <v>48.076805337222773</v>
      </c>
      <c r="AC296" s="301">
        <f t="shared" si="141"/>
        <v>24.038402668611386</v>
      </c>
      <c r="AD296" s="301">
        <f t="shared" si="141"/>
        <v>62.499846938389595</v>
      </c>
      <c r="AE296" s="301">
        <f t="shared" si="141"/>
        <v>0</v>
      </c>
      <c r="AF296" s="301">
        <f t="shared" si="141"/>
        <v>0</v>
      </c>
      <c r="AG296" s="301">
        <f t="shared" si="137"/>
        <v>67.307527472111872</v>
      </c>
      <c r="AH296" s="301">
        <f t="shared" si="137"/>
        <v>43.269124803500482</v>
      </c>
      <c r="AI296" s="301">
        <f t="shared" si="137"/>
        <v>33.653763736055936</v>
      </c>
      <c r="AJ296" s="301">
        <f t="shared" si="137"/>
        <v>19.23072213488911</v>
      </c>
      <c r="AK296" s="301">
        <f t="shared" si="129"/>
        <v>330.02400566970982</v>
      </c>
      <c r="AL296" s="1219" t="s">
        <v>1342</v>
      </c>
      <c r="AM296" s="73" t="s">
        <v>1342</v>
      </c>
      <c r="AN296" s="1219" t="s">
        <v>1342</v>
      </c>
      <c r="AO296" s="301">
        <f t="shared" si="138"/>
        <v>6216.330930102903</v>
      </c>
      <c r="AP296" s="301">
        <f t="shared" si="142"/>
        <v>2766.1222580474359</v>
      </c>
      <c r="AQ296" s="301">
        <f t="shared" si="142"/>
        <v>38.46144426977822</v>
      </c>
      <c r="AR296" s="301">
        <f t="shared" si="142"/>
        <v>2086.5333516354676</v>
      </c>
      <c r="AS296" s="301">
        <f t="shared" si="142"/>
        <v>0</v>
      </c>
      <c r="AT296" s="301">
        <f t="shared" si="142"/>
        <v>620.1907888501737</v>
      </c>
      <c r="AU296" s="301">
        <f t="shared" si="142"/>
        <v>14.423041601166828</v>
      </c>
      <c r="AV296" s="301">
        <f t="shared" si="142"/>
        <v>9.6153610674445549</v>
      </c>
      <c r="AW296" s="301">
        <f t="shared" si="142"/>
        <v>9.6153610674445549</v>
      </c>
      <c r="AX296" s="301">
        <f t="shared" si="142"/>
        <v>43.269124803500482</v>
      </c>
      <c r="AY296" s="301">
        <f t="shared" si="142"/>
        <v>48.076805337222773</v>
      </c>
      <c r="AZ296" s="301">
        <f t="shared" si="142"/>
        <v>24.038402668611386</v>
      </c>
      <c r="BA296" s="301">
        <f t="shared" si="142"/>
        <v>62.499846938389595</v>
      </c>
      <c r="BB296" s="301">
        <f t="shared" si="142"/>
        <v>0</v>
      </c>
      <c r="BC296" s="301">
        <f t="shared" si="142"/>
        <v>0</v>
      </c>
      <c r="BD296" s="301">
        <f t="shared" si="147"/>
        <v>67.307527472111872</v>
      </c>
      <c r="BE296" s="301">
        <f t="shared" si="147"/>
        <v>43.269124803500482</v>
      </c>
      <c r="BF296" s="301">
        <f t="shared" si="147"/>
        <v>33.653763736055936</v>
      </c>
      <c r="BG296" s="301">
        <f t="shared" si="135"/>
        <v>19.23072213488911</v>
      </c>
      <c r="BH296" s="301">
        <f t="shared" si="130"/>
        <v>330.02400566970982</v>
      </c>
    </row>
    <row r="297" spans="2:60" ht="14.25" x14ac:dyDescent="0.2">
      <c r="B297" s="1733" t="s">
        <v>144</v>
      </c>
      <c r="C297" s="1989" t="s">
        <v>111</v>
      </c>
      <c r="D297" s="1990" t="s">
        <v>120</v>
      </c>
      <c r="E297" s="2025" t="s">
        <v>25</v>
      </c>
      <c r="F297" s="2026" t="s">
        <v>26</v>
      </c>
      <c r="G297" s="1992">
        <v>17</v>
      </c>
      <c r="H297" s="1813">
        <v>405.06019503600442</v>
      </c>
      <c r="I297" s="2006">
        <v>405.06019503600442</v>
      </c>
      <c r="J297" s="2024">
        <v>405.06019503600442</v>
      </c>
      <c r="K297" s="1996">
        <v>12.93</v>
      </c>
      <c r="L297" s="1539"/>
      <c r="M297" s="1396"/>
      <c r="O297" s="2365"/>
      <c r="P297" s="2365"/>
      <c r="Q297" s="2365"/>
      <c r="R297" s="301">
        <f t="shared" si="136"/>
        <v>5237.4283218155369</v>
      </c>
      <c r="S297" s="301">
        <f t="shared" si="141"/>
        <v>2330.5334318265081</v>
      </c>
      <c r="T297" s="301">
        <f t="shared" si="141"/>
        <v>32.404815602880362</v>
      </c>
      <c r="U297" s="301">
        <f t="shared" si="141"/>
        <v>1757.961246456259</v>
      </c>
      <c r="V297" s="301">
        <f t="shared" si="141"/>
        <v>0</v>
      </c>
      <c r="W297" s="301">
        <f t="shared" si="141"/>
        <v>522.52765159644571</v>
      </c>
      <c r="X297" s="301">
        <f t="shared" si="141"/>
        <v>12.151805851080132</v>
      </c>
      <c r="Y297" s="301">
        <f t="shared" si="141"/>
        <v>8.1012039007200904</v>
      </c>
      <c r="Z297" s="301">
        <f t="shared" si="141"/>
        <v>8.1012039007200904</v>
      </c>
      <c r="AA297" s="301">
        <f t="shared" si="141"/>
        <v>36.455417553240395</v>
      </c>
      <c r="AB297" s="301">
        <f t="shared" si="141"/>
        <v>40.506019503600449</v>
      </c>
      <c r="AC297" s="301">
        <f t="shared" si="141"/>
        <v>20.253009751800224</v>
      </c>
      <c r="AD297" s="301">
        <f t="shared" si="141"/>
        <v>52.657825354680575</v>
      </c>
      <c r="AE297" s="301">
        <f t="shared" si="141"/>
        <v>0</v>
      </c>
      <c r="AF297" s="301">
        <f t="shared" si="141"/>
        <v>0</v>
      </c>
      <c r="AG297" s="301">
        <f t="shared" si="137"/>
        <v>56.70842730504063</v>
      </c>
      <c r="AH297" s="301">
        <f t="shared" si="137"/>
        <v>36.455417553240395</v>
      </c>
      <c r="AI297" s="301">
        <f t="shared" si="137"/>
        <v>28.354213652520315</v>
      </c>
      <c r="AJ297" s="301">
        <f t="shared" si="137"/>
        <v>16.202407801440181</v>
      </c>
      <c r="AK297" s="301">
        <f t="shared" si="129"/>
        <v>278.05422420536047</v>
      </c>
      <c r="AL297" s="1219" t="s">
        <v>1342</v>
      </c>
      <c r="AM297" s="73" t="s">
        <v>1342</v>
      </c>
      <c r="AN297" s="1219" t="s">
        <v>1342</v>
      </c>
      <c r="AO297" s="301">
        <f t="shared" si="138"/>
        <v>5237.4283218155369</v>
      </c>
      <c r="AP297" s="301">
        <f t="shared" si="142"/>
        <v>2330.5334318265081</v>
      </c>
      <c r="AQ297" s="301">
        <f t="shared" si="142"/>
        <v>32.404815602880362</v>
      </c>
      <c r="AR297" s="301">
        <f t="shared" si="142"/>
        <v>1757.961246456259</v>
      </c>
      <c r="AS297" s="301">
        <f t="shared" si="142"/>
        <v>0</v>
      </c>
      <c r="AT297" s="301">
        <f t="shared" si="142"/>
        <v>522.52765159644571</v>
      </c>
      <c r="AU297" s="301">
        <f t="shared" si="142"/>
        <v>12.151805851080132</v>
      </c>
      <c r="AV297" s="301">
        <f t="shared" si="142"/>
        <v>8.1012039007200904</v>
      </c>
      <c r="AW297" s="301">
        <f t="shared" si="142"/>
        <v>8.1012039007200904</v>
      </c>
      <c r="AX297" s="301">
        <f t="shared" si="142"/>
        <v>36.455417553240395</v>
      </c>
      <c r="AY297" s="301">
        <f t="shared" si="142"/>
        <v>40.506019503600449</v>
      </c>
      <c r="AZ297" s="301">
        <f t="shared" si="142"/>
        <v>20.253009751800224</v>
      </c>
      <c r="BA297" s="301">
        <f t="shared" si="142"/>
        <v>52.657825354680575</v>
      </c>
      <c r="BB297" s="301">
        <f t="shared" si="142"/>
        <v>0</v>
      </c>
      <c r="BC297" s="301">
        <f t="shared" si="142"/>
        <v>0</v>
      </c>
      <c r="BD297" s="301">
        <f t="shared" si="147"/>
        <v>56.70842730504063</v>
      </c>
      <c r="BE297" s="301">
        <f t="shared" si="147"/>
        <v>36.455417553240395</v>
      </c>
      <c r="BF297" s="301">
        <f t="shared" si="147"/>
        <v>28.354213652520315</v>
      </c>
      <c r="BG297" s="301">
        <f t="shared" si="135"/>
        <v>16.202407801440181</v>
      </c>
      <c r="BH297" s="301">
        <f t="shared" si="130"/>
        <v>278.05422420536047</v>
      </c>
    </row>
    <row r="298" spans="2:60" ht="14.25" x14ac:dyDescent="0.2">
      <c r="B298" s="1733" t="s">
        <v>144</v>
      </c>
      <c r="C298" s="1989" t="s">
        <v>111</v>
      </c>
      <c r="D298" s="1990" t="s">
        <v>121</v>
      </c>
      <c r="E298" s="2025" t="s">
        <v>25</v>
      </c>
      <c r="F298" s="2026" t="s">
        <v>26</v>
      </c>
      <c r="G298" s="1992">
        <v>16.59</v>
      </c>
      <c r="H298" s="1813">
        <v>792.07245540446206</v>
      </c>
      <c r="I298" s="2006">
        <v>792.07245540446206</v>
      </c>
      <c r="J298" s="2024">
        <v>792.07245540446206</v>
      </c>
      <c r="K298" s="1996">
        <v>12.93</v>
      </c>
      <c r="L298" s="1539"/>
      <c r="M298" s="1396"/>
      <c r="O298" s="2365"/>
      <c r="P298" s="2365"/>
      <c r="Q298" s="2365"/>
      <c r="R298" s="301">
        <f t="shared" si="136"/>
        <v>10241.496848379695</v>
      </c>
      <c r="S298" s="301">
        <f t="shared" si="141"/>
        <v>4557.2271982561242</v>
      </c>
      <c r="T298" s="301">
        <f t="shared" si="141"/>
        <v>63.36579643235698</v>
      </c>
      <c r="U298" s="301">
        <f t="shared" si="141"/>
        <v>3437.5944564553652</v>
      </c>
      <c r="V298" s="301">
        <f t="shared" si="141"/>
        <v>0</v>
      </c>
      <c r="W298" s="301">
        <f t="shared" si="141"/>
        <v>1021.7734674717561</v>
      </c>
      <c r="X298" s="301">
        <f t="shared" si="141"/>
        <v>23.762173662133861</v>
      </c>
      <c r="Y298" s="301">
        <f t="shared" si="141"/>
        <v>15.841449108089245</v>
      </c>
      <c r="Z298" s="301">
        <f t="shared" si="141"/>
        <v>15.841449108089245</v>
      </c>
      <c r="AA298" s="301">
        <f t="shared" si="141"/>
        <v>71.286520986401584</v>
      </c>
      <c r="AB298" s="301">
        <f t="shared" si="141"/>
        <v>79.207245540446223</v>
      </c>
      <c r="AC298" s="301">
        <f t="shared" si="141"/>
        <v>39.603622770223112</v>
      </c>
      <c r="AD298" s="301">
        <f t="shared" si="141"/>
        <v>102.96941920258008</v>
      </c>
      <c r="AE298" s="301">
        <f t="shared" si="141"/>
        <v>0</v>
      </c>
      <c r="AF298" s="301">
        <f t="shared" si="141"/>
        <v>0</v>
      </c>
      <c r="AG298" s="301">
        <f t="shared" si="137"/>
        <v>110.89014375662471</v>
      </c>
      <c r="AH298" s="301">
        <f t="shared" si="137"/>
        <v>71.286520986401584</v>
      </c>
      <c r="AI298" s="301">
        <f t="shared" si="137"/>
        <v>55.445071878312355</v>
      </c>
      <c r="AJ298" s="301">
        <f t="shared" si="137"/>
        <v>31.68289821617849</v>
      </c>
      <c r="AK298" s="301">
        <f t="shared" si="129"/>
        <v>543.71941454861144</v>
      </c>
      <c r="AL298" s="1219" t="s">
        <v>1342</v>
      </c>
      <c r="AM298" s="73" t="s">
        <v>1342</v>
      </c>
      <c r="AN298" s="1219" t="s">
        <v>1342</v>
      </c>
      <c r="AO298" s="301">
        <f t="shared" si="138"/>
        <v>10241.496848379695</v>
      </c>
      <c r="AP298" s="301">
        <f t="shared" si="142"/>
        <v>4557.2271982561242</v>
      </c>
      <c r="AQ298" s="301">
        <f t="shared" si="142"/>
        <v>63.36579643235698</v>
      </c>
      <c r="AR298" s="301">
        <f t="shared" si="142"/>
        <v>3437.5944564553652</v>
      </c>
      <c r="AS298" s="301">
        <f t="shared" si="142"/>
        <v>0</v>
      </c>
      <c r="AT298" s="301">
        <f t="shared" si="142"/>
        <v>1021.7734674717561</v>
      </c>
      <c r="AU298" s="301">
        <f t="shared" si="142"/>
        <v>23.762173662133861</v>
      </c>
      <c r="AV298" s="301">
        <f t="shared" si="142"/>
        <v>15.841449108089245</v>
      </c>
      <c r="AW298" s="301">
        <f t="shared" si="142"/>
        <v>15.841449108089245</v>
      </c>
      <c r="AX298" s="301">
        <f t="shared" si="142"/>
        <v>71.286520986401584</v>
      </c>
      <c r="AY298" s="301">
        <f t="shared" si="142"/>
        <v>79.207245540446223</v>
      </c>
      <c r="AZ298" s="301">
        <f t="shared" si="142"/>
        <v>39.603622770223112</v>
      </c>
      <c r="BA298" s="301">
        <f t="shared" si="142"/>
        <v>102.96941920258008</v>
      </c>
      <c r="BB298" s="301">
        <f t="shared" si="142"/>
        <v>0</v>
      </c>
      <c r="BC298" s="301">
        <f t="shared" si="142"/>
        <v>0</v>
      </c>
      <c r="BD298" s="301">
        <f t="shared" si="147"/>
        <v>110.89014375662471</v>
      </c>
      <c r="BE298" s="301">
        <f t="shared" si="147"/>
        <v>71.286520986401584</v>
      </c>
      <c r="BF298" s="301">
        <f t="shared" si="147"/>
        <v>55.445071878312355</v>
      </c>
      <c r="BG298" s="301">
        <f t="shared" si="135"/>
        <v>31.68289821617849</v>
      </c>
      <c r="BH298" s="301">
        <f t="shared" si="130"/>
        <v>543.71941454861144</v>
      </c>
    </row>
    <row r="299" spans="2:60" ht="14.25" x14ac:dyDescent="0.2">
      <c r="B299" s="1733" t="s">
        <v>144</v>
      </c>
      <c r="C299" s="1989" t="s">
        <v>111</v>
      </c>
      <c r="D299" s="1990" t="s">
        <v>122</v>
      </c>
      <c r="E299" s="2025" t="s">
        <v>25</v>
      </c>
      <c r="F299" s="2026" t="s">
        <v>26</v>
      </c>
      <c r="G299" s="1992">
        <v>17</v>
      </c>
      <c r="H299" s="1813">
        <v>660.09929618730541</v>
      </c>
      <c r="I299" s="2006">
        <v>660.09929618730541</v>
      </c>
      <c r="J299" s="2024">
        <v>660.09929618730541</v>
      </c>
      <c r="K299" s="1996">
        <v>12.93</v>
      </c>
      <c r="L299" s="1539"/>
      <c r="M299" s="1396"/>
      <c r="O299" s="2365"/>
      <c r="P299" s="2365"/>
      <c r="Q299" s="2365"/>
      <c r="R299" s="301">
        <f t="shared" si="136"/>
        <v>8535.0838997018582</v>
      </c>
      <c r="S299" s="301">
        <f t="shared" si="141"/>
        <v>3797.9132409021868</v>
      </c>
      <c r="T299" s="301">
        <f t="shared" si="141"/>
        <v>52.807943694984438</v>
      </c>
      <c r="U299" s="301">
        <f t="shared" si="141"/>
        <v>2864.8309454529053</v>
      </c>
      <c r="V299" s="301">
        <f t="shared" si="141"/>
        <v>0</v>
      </c>
      <c r="W299" s="301">
        <f t="shared" si="141"/>
        <v>851.52809208162398</v>
      </c>
      <c r="X299" s="301">
        <f t="shared" si="141"/>
        <v>19.802978885619158</v>
      </c>
      <c r="Y299" s="301">
        <f t="shared" si="141"/>
        <v>13.201985923746109</v>
      </c>
      <c r="Z299" s="301">
        <f t="shared" si="141"/>
        <v>13.201985923746109</v>
      </c>
      <c r="AA299" s="301">
        <f t="shared" si="141"/>
        <v>59.408936656857477</v>
      </c>
      <c r="AB299" s="301">
        <f t="shared" si="141"/>
        <v>66.009929618730553</v>
      </c>
      <c r="AC299" s="301">
        <f t="shared" si="141"/>
        <v>33.004964809365276</v>
      </c>
      <c r="AD299" s="301">
        <f t="shared" si="141"/>
        <v>85.812908504349707</v>
      </c>
      <c r="AE299" s="301">
        <f t="shared" si="141"/>
        <v>0</v>
      </c>
      <c r="AF299" s="301">
        <f t="shared" si="141"/>
        <v>0</v>
      </c>
      <c r="AG299" s="301">
        <f t="shared" si="137"/>
        <v>92.413901466222768</v>
      </c>
      <c r="AH299" s="301">
        <f t="shared" si="137"/>
        <v>59.408936656857477</v>
      </c>
      <c r="AI299" s="301">
        <f t="shared" si="137"/>
        <v>46.206950733111384</v>
      </c>
      <c r="AJ299" s="301">
        <f t="shared" si="137"/>
        <v>26.403971847492219</v>
      </c>
      <c r="AK299" s="301">
        <f t="shared" si="129"/>
        <v>453.12622654405999</v>
      </c>
      <c r="AL299" s="1219" t="s">
        <v>1342</v>
      </c>
      <c r="AM299" s="73" t="s">
        <v>1342</v>
      </c>
      <c r="AN299" s="1219" t="s">
        <v>1342</v>
      </c>
      <c r="AO299" s="301">
        <f t="shared" si="138"/>
        <v>8535.0838997018582</v>
      </c>
      <c r="AP299" s="301">
        <f t="shared" si="142"/>
        <v>3797.9132409021868</v>
      </c>
      <c r="AQ299" s="301">
        <f t="shared" si="142"/>
        <v>52.807943694984438</v>
      </c>
      <c r="AR299" s="301">
        <f t="shared" si="142"/>
        <v>2864.8309454529053</v>
      </c>
      <c r="AS299" s="301">
        <f t="shared" si="142"/>
        <v>0</v>
      </c>
      <c r="AT299" s="301">
        <f t="shared" si="142"/>
        <v>851.52809208162398</v>
      </c>
      <c r="AU299" s="301">
        <f t="shared" si="142"/>
        <v>19.802978885619158</v>
      </c>
      <c r="AV299" s="301">
        <f t="shared" si="142"/>
        <v>13.201985923746109</v>
      </c>
      <c r="AW299" s="301">
        <f t="shared" si="142"/>
        <v>13.201985923746109</v>
      </c>
      <c r="AX299" s="301">
        <f t="shared" si="142"/>
        <v>59.408936656857477</v>
      </c>
      <c r="AY299" s="301">
        <f t="shared" si="142"/>
        <v>66.009929618730553</v>
      </c>
      <c r="AZ299" s="301">
        <f t="shared" si="142"/>
        <v>33.004964809365276</v>
      </c>
      <c r="BA299" s="301">
        <f t="shared" si="142"/>
        <v>85.812908504349707</v>
      </c>
      <c r="BB299" s="301">
        <f t="shared" si="142"/>
        <v>0</v>
      </c>
      <c r="BC299" s="301">
        <f t="shared" si="142"/>
        <v>0</v>
      </c>
      <c r="BD299" s="301">
        <f t="shared" si="147"/>
        <v>92.413901466222768</v>
      </c>
      <c r="BE299" s="301">
        <f t="shared" si="147"/>
        <v>59.408936656857477</v>
      </c>
      <c r="BF299" s="301">
        <f t="shared" si="147"/>
        <v>46.206950733111384</v>
      </c>
      <c r="BG299" s="301">
        <f t="shared" si="135"/>
        <v>26.403971847492219</v>
      </c>
      <c r="BH299" s="301">
        <f t="shared" si="130"/>
        <v>453.12622654405999</v>
      </c>
    </row>
    <row r="300" spans="2:60" s="1488" customFormat="1" ht="14.25" x14ac:dyDescent="0.2">
      <c r="B300" s="1733" t="s">
        <v>144</v>
      </c>
      <c r="C300" s="1989" t="s">
        <v>111</v>
      </c>
      <c r="D300" s="1990" t="s">
        <v>123</v>
      </c>
      <c r="E300" s="2025" t="s">
        <v>25</v>
      </c>
      <c r="F300" s="2026" t="s">
        <v>26</v>
      </c>
      <c r="G300" s="1992">
        <v>17</v>
      </c>
      <c r="H300" s="1813">
        <v>1202.0493462922939</v>
      </c>
      <c r="I300" s="2006">
        <v>1202.0493462922939</v>
      </c>
      <c r="J300" s="2024">
        <v>1202.0493462922939</v>
      </c>
      <c r="K300" s="1996">
        <v>12.93</v>
      </c>
      <c r="L300" s="1539"/>
      <c r="M300" s="1396"/>
      <c r="N300" s="301"/>
      <c r="O300" s="2365"/>
      <c r="P300" s="2365"/>
      <c r="Q300" s="2365"/>
      <c r="R300" s="301">
        <f t="shared" si="136"/>
        <v>15542.49804755936</v>
      </c>
      <c r="S300" s="301">
        <f t="shared" si="141"/>
        <v>6916.0490775707594</v>
      </c>
      <c r="T300" s="301">
        <f t="shared" si="141"/>
        <v>96.163947703383528</v>
      </c>
      <c r="U300" s="301">
        <f t="shared" si="141"/>
        <v>5216.8941629085557</v>
      </c>
      <c r="V300" s="301">
        <f t="shared" si="141"/>
        <v>0</v>
      </c>
      <c r="W300" s="301">
        <f t="shared" si="141"/>
        <v>1550.6436567170592</v>
      </c>
      <c r="X300" s="301">
        <f t="shared" si="141"/>
        <v>36.061480388768814</v>
      </c>
      <c r="Y300" s="301">
        <f t="shared" ref="S300:AF318" si="148">+$R300*VLOOKUP($E300,$P$5:$AF$7,Y$1+3,FALSE)</f>
        <v>24.040986925845882</v>
      </c>
      <c r="Z300" s="301">
        <f t="shared" si="148"/>
        <v>24.040986925845882</v>
      </c>
      <c r="AA300" s="301">
        <f t="shared" si="148"/>
        <v>108.18444116630644</v>
      </c>
      <c r="AB300" s="301">
        <f t="shared" si="148"/>
        <v>120.20493462922941</v>
      </c>
      <c r="AC300" s="301">
        <f t="shared" si="148"/>
        <v>60.102467314614707</v>
      </c>
      <c r="AD300" s="301">
        <f t="shared" si="148"/>
        <v>156.26641501799821</v>
      </c>
      <c r="AE300" s="301">
        <f t="shared" si="148"/>
        <v>0</v>
      </c>
      <c r="AF300" s="301">
        <f t="shared" si="148"/>
        <v>0</v>
      </c>
      <c r="AG300" s="301">
        <f t="shared" si="137"/>
        <v>168.28690848092117</v>
      </c>
      <c r="AH300" s="301">
        <f t="shared" si="137"/>
        <v>108.18444116630644</v>
      </c>
      <c r="AI300" s="301">
        <f t="shared" si="137"/>
        <v>84.143454240460585</v>
      </c>
      <c r="AJ300" s="301">
        <f t="shared" si="137"/>
        <v>48.081973851691764</v>
      </c>
      <c r="AK300" s="301">
        <f t="shared" si="129"/>
        <v>825.14871255161347</v>
      </c>
      <c r="AL300" s="1219" t="s">
        <v>1342</v>
      </c>
      <c r="AM300" s="73" t="s">
        <v>1342</v>
      </c>
      <c r="AN300" s="1219" t="s">
        <v>1342</v>
      </c>
      <c r="AO300" s="301">
        <f t="shared" si="138"/>
        <v>15542.49804755936</v>
      </c>
      <c r="AP300" s="301">
        <f t="shared" ref="AP300:BC309" si="149">+$AO300*VLOOKUP($E300,$AM$5:$BC$7,AP$1+3,FALSE)</f>
        <v>6916.0490775707594</v>
      </c>
      <c r="AQ300" s="301">
        <f t="shared" si="149"/>
        <v>96.163947703383528</v>
      </c>
      <c r="AR300" s="301">
        <f t="shared" si="149"/>
        <v>5216.8941629085557</v>
      </c>
      <c r="AS300" s="301">
        <f t="shared" si="149"/>
        <v>0</v>
      </c>
      <c r="AT300" s="301">
        <f t="shared" si="149"/>
        <v>1550.6436567170592</v>
      </c>
      <c r="AU300" s="301">
        <f t="shared" si="149"/>
        <v>36.061480388768814</v>
      </c>
      <c r="AV300" s="301">
        <f t="shared" si="149"/>
        <v>24.040986925845882</v>
      </c>
      <c r="AW300" s="301">
        <f t="shared" si="149"/>
        <v>24.040986925845882</v>
      </c>
      <c r="AX300" s="301">
        <f t="shared" si="149"/>
        <v>108.18444116630644</v>
      </c>
      <c r="AY300" s="301">
        <f t="shared" si="149"/>
        <v>120.20493462922941</v>
      </c>
      <c r="AZ300" s="301">
        <f t="shared" si="149"/>
        <v>60.102467314614707</v>
      </c>
      <c r="BA300" s="301">
        <f t="shared" si="149"/>
        <v>156.26641501799821</v>
      </c>
      <c r="BB300" s="301">
        <f t="shared" si="149"/>
        <v>0</v>
      </c>
      <c r="BC300" s="301">
        <f t="shared" si="149"/>
        <v>0</v>
      </c>
      <c r="BD300" s="301">
        <f t="shared" si="147"/>
        <v>168.28690848092117</v>
      </c>
      <c r="BE300" s="301">
        <f t="shared" si="147"/>
        <v>108.18444116630644</v>
      </c>
      <c r="BF300" s="301">
        <f t="shared" si="147"/>
        <v>84.143454240460585</v>
      </c>
      <c r="BG300" s="301">
        <f t="shared" si="135"/>
        <v>48.081973851691764</v>
      </c>
      <c r="BH300" s="301">
        <f t="shared" si="130"/>
        <v>825.14871255161347</v>
      </c>
    </row>
    <row r="301" spans="2:60" s="1488" customFormat="1" ht="14.25" x14ac:dyDescent="0.2">
      <c r="B301" s="1733" t="s">
        <v>144</v>
      </c>
      <c r="C301" s="1989" t="s">
        <v>111</v>
      </c>
      <c r="D301" s="1990" t="s">
        <v>126</v>
      </c>
      <c r="E301" s="2025" t="s">
        <v>25</v>
      </c>
      <c r="F301" s="2026" t="s">
        <v>26</v>
      </c>
      <c r="G301" s="1992">
        <v>17.32</v>
      </c>
      <c r="H301" s="1813">
        <v>2449.7802167074451</v>
      </c>
      <c r="I301" s="2006">
        <v>2449.7802167074451</v>
      </c>
      <c r="J301" s="2024">
        <v>2449.7802167074451</v>
      </c>
      <c r="K301" s="1996">
        <v>12.93</v>
      </c>
      <c r="L301" s="1539"/>
      <c r="M301" s="1396"/>
      <c r="N301" s="301"/>
      <c r="O301" s="2365"/>
      <c r="P301" s="2365"/>
      <c r="Q301" s="2365"/>
      <c r="R301" s="301">
        <f t="shared" si="136"/>
        <v>31675.658202027265</v>
      </c>
      <c r="S301" s="301">
        <f t="shared" si="148"/>
        <v>14094.929014578707</v>
      </c>
      <c r="T301" s="301">
        <f t="shared" si="148"/>
        <v>195.98241733659566</v>
      </c>
      <c r="U301" s="301">
        <f t="shared" si="148"/>
        <v>10632.046140510312</v>
      </c>
      <c r="V301" s="301">
        <f t="shared" si="148"/>
        <v>0</v>
      </c>
      <c r="W301" s="301">
        <f t="shared" si="148"/>
        <v>3160.2164795526046</v>
      </c>
      <c r="X301" s="301">
        <f t="shared" si="148"/>
        <v>73.493406501223348</v>
      </c>
      <c r="Y301" s="301">
        <f t="shared" si="148"/>
        <v>48.995604334148915</v>
      </c>
      <c r="Z301" s="301">
        <f t="shared" si="148"/>
        <v>48.995604334148915</v>
      </c>
      <c r="AA301" s="301">
        <f t="shared" si="148"/>
        <v>220.48021950367004</v>
      </c>
      <c r="AB301" s="301">
        <f t="shared" si="148"/>
        <v>244.97802167074457</v>
      </c>
      <c r="AC301" s="301">
        <f t="shared" si="148"/>
        <v>122.48901083537228</v>
      </c>
      <c r="AD301" s="301">
        <f t="shared" si="148"/>
        <v>318.47142817196789</v>
      </c>
      <c r="AE301" s="301">
        <f t="shared" si="148"/>
        <v>0</v>
      </c>
      <c r="AF301" s="301">
        <f t="shared" si="148"/>
        <v>0</v>
      </c>
      <c r="AG301" s="301">
        <f t="shared" si="137"/>
        <v>342.96923033904238</v>
      </c>
      <c r="AH301" s="301">
        <f t="shared" si="137"/>
        <v>220.48021950367004</v>
      </c>
      <c r="AI301" s="301">
        <f t="shared" si="137"/>
        <v>171.48461516952119</v>
      </c>
      <c r="AJ301" s="301">
        <f t="shared" si="137"/>
        <v>97.99120866829783</v>
      </c>
      <c r="AK301" s="301">
        <f t="shared" si="129"/>
        <v>1681.6555810172401</v>
      </c>
      <c r="AL301" s="1219" t="s">
        <v>1342</v>
      </c>
      <c r="AM301" s="73" t="s">
        <v>1342</v>
      </c>
      <c r="AN301" s="1219" t="s">
        <v>1342</v>
      </c>
      <c r="AO301" s="301">
        <f t="shared" si="138"/>
        <v>31675.658202027265</v>
      </c>
      <c r="AP301" s="301">
        <f t="shared" si="149"/>
        <v>14094.929014578707</v>
      </c>
      <c r="AQ301" s="301">
        <f t="shared" si="149"/>
        <v>195.98241733659566</v>
      </c>
      <c r="AR301" s="301">
        <f t="shared" si="149"/>
        <v>10632.046140510312</v>
      </c>
      <c r="AS301" s="301">
        <f t="shared" si="149"/>
        <v>0</v>
      </c>
      <c r="AT301" s="301">
        <f t="shared" si="149"/>
        <v>3160.2164795526046</v>
      </c>
      <c r="AU301" s="301">
        <f t="shared" si="149"/>
        <v>73.493406501223348</v>
      </c>
      <c r="AV301" s="301">
        <f t="shared" si="149"/>
        <v>48.995604334148915</v>
      </c>
      <c r="AW301" s="301">
        <f t="shared" si="149"/>
        <v>48.995604334148915</v>
      </c>
      <c r="AX301" s="301">
        <f t="shared" si="149"/>
        <v>220.48021950367004</v>
      </c>
      <c r="AY301" s="301">
        <f t="shared" si="149"/>
        <v>244.97802167074457</v>
      </c>
      <c r="AZ301" s="301">
        <f t="shared" si="149"/>
        <v>122.48901083537228</v>
      </c>
      <c r="BA301" s="301">
        <f t="shared" si="149"/>
        <v>318.47142817196789</v>
      </c>
      <c r="BB301" s="301">
        <f t="shared" si="149"/>
        <v>0</v>
      </c>
      <c r="BC301" s="301">
        <f t="shared" si="149"/>
        <v>0</v>
      </c>
      <c r="BD301" s="301">
        <f t="shared" si="147"/>
        <v>342.96923033904238</v>
      </c>
      <c r="BE301" s="301">
        <f t="shared" si="147"/>
        <v>220.48021950367004</v>
      </c>
      <c r="BF301" s="301">
        <f t="shared" si="147"/>
        <v>171.48461516952119</v>
      </c>
      <c r="BG301" s="301">
        <f t="shared" si="135"/>
        <v>97.99120866829783</v>
      </c>
      <c r="BH301" s="301">
        <f t="shared" si="130"/>
        <v>1681.6555810172401</v>
      </c>
    </row>
    <row r="302" spans="2:60" s="1488" customFormat="1" ht="14.25" x14ac:dyDescent="0.2">
      <c r="B302" s="1733" t="s">
        <v>144</v>
      </c>
      <c r="C302" s="1989" t="s">
        <v>111</v>
      </c>
      <c r="D302" s="1990" t="s">
        <v>125</v>
      </c>
      <c r="E302" s="2025" t="s">
        <v>25</v>
      </c>
      <c r="F302" s="2026" t="s">
        <v>26</v>
      </c>
      <c r="G302" s="1992">
        <v>17.420000000000002</v>
      </c>
      <c r="H302" s="1813">
        <v>0.1757882610161734</v>
      </c>
      <c r="I302" s="2006">
        <v>0.1757882610161734</v>
      </c>
      <c r="J302" s="2024">
        <v>0.1757882610161734</v>
      </c>
      <c r="K302" s="1996">
        <v>12.93</v>
      </c>
      <c r="L302" s="1539"/>
      <c r="M302" s="1396"/>
      <c r="N302" s="301"/>
      <c r="O302" s="2365"/>
      <c r="P302" s="2365"/>
      <c r="Q302" s="2365"/>
      <c r="R302" s="301">
        <f t="shared" si="136"/>
        <v>2.2729422149391221</v>
      </c>
      <c r="S302" s="301">
        <f t="shared" si="148"/>
        <v>1.0114062656401512</v>
      </c>
      <c r="T302" s="301">
        <f t="shared" si="148"/>
        <v>1.4063060881293875E-2</v>
      </c>
      <c r="U302" s="301">
        <f t="shared" si="148"/>
        <v>0.76292105281019251</v>
      </c>
      <c r="V302" s="301">
        <f t="shared" si="148"/>
        <v>0</v>
      </c>
      <c r="W302" s="301">
        <f t="shared" si="148"/>
        <v>0.22676685671086372</v>
      </c>
      <c r="X302" s="301">
        <f t="shared" si="148"/>
        <v>5.2736478304852017E-3</v>
      </c>
      <c r="Y302" s="301">
        <f t="shared" si="148"/>
        <v>3.5157652203234688E-3</v>
      </c>
      <c r="Z302" s="301">
        <f t="shared" si="148"/>
        <v>3.5157652203234688E-3</v>
      </c>
      <c r="AA302" s="301">
        <f t="shared" si="148"/>
        <v>1.5820943491455606E-2</v>
      </c>
      <c r="AB302" s="301">
        <f t="shared" si="148"/>
        <v>1.7578826101617345E-2</v>
      </c>
      <c r="AC302" s="301">
        <f t="shared" si="148"/>
        <v>8.7894130508086726E-3</v>
      </c>
      <c r="AD302" s="301">
        <f t="shared" si="148"/>
        <v>2.2852473932102543E-2</v>
      </c>
      <c r="AE302" s="301">
        <f t="shared" si="148"/>
        <v>0</v>
      </c>
      <c r="AF302" s="301">
        <f t="shared" si="148"/>
        <v>0</v>
      </c>
      <c r="AG302" s="301">
        <f t="shared" si="137"/>
        <v>2.4610356542264282E-2</v>
      </c>
      <c r="AH302" s="301">
        <f t="shared" si="137"/>
        <v>1.5820943491455606E-2</v>
      </c>
      <c r="AI302" s="301">
        <f t="shared" si="137"/>
        <v>1.2305178271132141E-2</v>
      </c>
      <c r="AJ302" s="301">
        <f t="shared" si="137"/>
        <v>7.0315304406469376E-3</v>
      </c>
      <c r="AK302" s="301">
        <f t="shared" si="129"/>
        <v>0.1206701353040055</v>
      </c>
      <c r="AL302" s="1219" t="s">
        <v>1342</v>
      </c>
      <c r="AM302" s="73" t="s">
        <v>1342</v>
      </c>
      <c r="AN302" s="1219" t="s">
        <v>1342</v>
      </c>
      <c r="AO302" s="301">
        <f t="shared" si="138"/>
        <v>2.2729422149391221</v>
      </c>
      <c r="AP302" s="301">
        <f t="shared" si="149"/>
        <v>1.0114062656401512</v>
      </c>
      <c r="AQ302" s="301">
        <f t="shared" si="149"/>
        <v>1.4063060881293875E-2</v>
      </c>
      <c r="AR302" s="301">
        <f t="shared" si="149"/>
        <v>0.76292105281019251</v>
      </c>
      <c r="AS302" s="301">
        <f t="shared" si="149"/>
        <v>0</v>
      </c>
      <c r="AT302" s="301">
        <f t="shared" si="149"/>
        <v>0.22676685671086372</v>
      </c>
      <c r="AU302" s="301">
        <f t="shared" si="149"/>
        <v>5.2736478304852017E-3</v>
      </c>
      <c r="AV302" s="301">
        <f t="shared" si="149"/>
        <v>3.5157652203234688E-3</v>
      </c>
      <c r="AW302" s="301">
        <f t="shared" si="149"/>
        <v>3.5157652203234688E-3</v>
      </c>
      <c r="AX302" s="301">
        <f t="shared" si="149"/>
        <v>1.5820943491455606E-2</v>
      </c>
      <c r="AY302" s="301">
        <f t="shared" si="149"/>
        <v>1.7578826101617345E-2</v>
      </c>
      <c r="AZ302" s="301">
        <f t="shared" si="149"/>
        <v>8.7894130508086726E-3</v>
      </c>
      <c r="BA302" s="301">
        <f t="shared" si="149"/>
        <v>2.2852473932102543E-2</v>
      </c>
      <c r="BB302" s="301">
        <f t="shared" si="149"/>
        <v>0</v>
      </c>
      <c r="BC302" s="301">
        <f t="shared" si="149"/>
        <v>0</v>
      </c>
      <c r="BD302" s="301">
        <f t="shared" si="147"/>
        <v>2.4610356542264282E-2</v>
      </c>
      <c r="BE302" s="301">
        <f t="shared" si="147"/>
        <v>1.5820943491455606E-2</v>
      </c>
      <c r="BF302" s="301">
        <f t="shared" si="147"/>
        <v>1.2305178271132141E-2</v>
      </c>
      <c r="BG302" s="301">
        <f t="shared" si="135"/>
        <v>7.0315304406469376E-3</v>
      </c>
      <c r="BH302" s="301">
        <f t="shared" si="130"/>
        <v>0.1206701353040055</v>
      </c>
    </row>
    <row r="303" spans="2:60" s="1488" customFormat="1" ht="14.25" x14ac:dyDescent="0.2">
      <c r="B303" s="1733" t="s">
        <v>144</v>
      </c>
      <c r="C303" s="1989" t="s">
        <v>111</v>
      </c>
      <c r="D303" s="1990" t="s">
        <v>127</v>
      </c>
      <c r="E303" s="2025" t="s">
        <v>25</v>
      </c>
      <c r="F303" s="2026" t="s">
        <v>26</v>
      </c>
      <c r="G303" s="1992">
        <v>17.32</v>
      </c>
      <c r="H303" s="1813">
        <v>168.96092275428171</v>
      </c>
      <c r="I303" s="2006">
        <v>168.96092275428171</v>
      </c>
      <c r="J303" s="2024">
        <v>168.96092275428171</v>
      </c>
      <c r="K303" s="1996">
        <v>12.93</v>
      </c>
      <c r="L303" s="1539"/>
      <c r="M303" s="1396"/>
      <c r="N303" s="301"/>
      <c r="O303" s="2365"/>
      <c r="P303" s="2365"/>
      <c r="Q303" s="2365"/>
      <c r="R303" s="301">
        <f t="shared" si="136"/>
        <v>2184.6647312128625</v>
      </c>
      <c r="S303" s="301">
        <f t="shared" si="148"/>
        <v>972.12484459528025</v>
      </c>
      <c r="T303" s="301">
        <f t="shared" si="148"/>
        <v>13.516873820342539</v>
      </c>
      <c r="U303" s="301">
        <f t="shared" si="148"/>
        <v>733.29040475358261</v>
      </c>
      <c r="V303" s="301">
        <f t="shared" si="148"/>
        <v>0</v>
      </c>
      <c r="W303" s="301">
        <f t="shared" si="148"/>
        <v>217.95959035302343</v>
      </c>
      <c r="X303" s="301">
        <f t="shared" si="148"/>
        <v>5.0688276826284513</v>
      </c>
      <c r="Y303" s="301">
        <f t="shared" si="148"/>
        <v>3.3792184550856348</v>
      </c>
      <c r="Z303" s="301">
        <f t="shared" si="148"/>
        <v>3.3792184550856348</v>
      </c>
      <c r="AA303" s="301">
        <f t="shared" si="148"/>
        <v>15.206483047885353</v>
      </c>
      <c r="AB303" s="301">
        <f t="shared" si="148"/>
        <v>16.896092275428174</v>
      </c>
      <c r="AC303" s="301">
        <f t="shared" si="148"/>
        <v>8.448046137714087</v>
      </c>
      <c r="AD303" s="301">
        <f t="shared" si="148"/>
        <v>21.964919958056623</v>
      </c>
      <c r="AE303" s="301">
        <f t="shared" si="148"/>
        <v>0</v>
      </c>
      <c r="AF303" s="301">
        <f t="shared" si="148"/>
        <v>0</v>
      </c>
      <c r="AG303" s="301">
        <f t="shared" si="137"/>
        <v>23.654529185599444</v>
      </c>
      <c r="AH303" s="301">
        <f t="shared" si="137"/>
        <v>15.206483047885353</v>
      </c>
      <c r="AI303" s="301">
        <f t="shared" si="137"/>
        <v>11.827264592799722</v>
      </c>
      <c r="AJ303" s="301">
        <f t="shared" si="137"/>
        <v>6.7584369101712696</v>
      </c>
      <c r="AK303" s="301">
        <f t="shared" si="129"/>
        <v>115.98349794229405</v>
      </c>
      <c r="AL303" s="1219" t="s">
        <v>1342</v>
      </c>
      <c r="AM303" s="73" t="s">
        <v>1342</v>
      </c>
      <c r="AN303" s="1219" t="s">
        <v>1342</v>
      </c>
      <c r="AO303" s="301">
        <f t="shared" si="138"/>
        <v>2184.6647312128625</v>
      </c>
      <c r="AP303" s="301">
        <f t="shared" si="149"/>
        <v>972.12484459528025</v>
      </c>
      <c r="AQ303" s="301">
        <f t="shared" si="149"/>
        <v>13.516873820342539</v>
      </c>
      <c r="AR303" s="301">
        <f t="shared" si="149"/>
        <v>733.29040475358261</v>
      </c>
      <c r="AS303" s="301">
        <f t="shared" si="149"/>
        <v>0</v>
      </c>
      <c r="AT303" s="301">
        <f t="shared" si="149"/>
        <v>217.95959035302343</v>
      </c>
      <c r="AU303" s="301">
        <f t="shared" si="149"/>
        <v>5.0688276826284513</v>
      </c>
      <c r="AV303" s="301">
        <f t="shared" si="149"/>
        <v>3.3792184550856348</v>
      </c>
      <c r="AW303" s="301">
        <f t="shared" si="149"/>
        <v>3.3792184550856348</v>
      </c>
      <c r="AX303" s="301">
        <f t="shared" si="149"/>
        <v>15.206483047885353</v>
      </c>
      <c r="AY303" s="301">
        <f t="shared" si="149"/>
        <v>16.896092275428174</v>
      </c>
      <c r="AZ303" s="301">
        <f t="shared" si="149"/>
        <v>8.448046137714087</v>
      </c>
      <c r="BA303" s="301">
        <f t="shared" si="149"/>
        <v>21.964919958056623</v>
      </c>
      <c r="BB303" s="301">
        <f t="shared" si="149"/>
        <v>0</v>
      </c>
      <c r="BC303" s="301">
        <f t="shared" si="149"/>
        <v>0</v>
      </c>
      <c r="BD303" s="301">
        <f t="shared" si="147"/>
        <v>23.654529185599444</v>
      </c>
      <c r="BE303" s="301">
        <f t="shared" si="147"/>
        <v>15.206483047885353</v>
      </c>
      <c r="BF303" s="301">
        <f t="shared" si="147"/>
        <v>11.827264592799722</v>
      </c>
      <c r="BG303" s="301">
        <f t="shared" si="135"/>
        <v>6.7584369101712696</v>
      </c>
      <c r="BH303" s="301">
        <f t="shared" si="130"/>
        <v>115.98349794229405</v>
      </c>
    </row>
    <row r="304" spans="2:60" s="1488" customFormat="1" ht="14.25" x14ac:dyDescent="0.2">
      <c r="B304" s="1733" t="s">
        <v>144</v>
      </c>
      <c r="C304" s="1989" t="s">
        <v>111</v>
      </c>
      <c r="D304" s="1990" t="s">
        <v>112</v>
      </c>
      <c r="E304" s="2025" t="s">
        <v>25</v>
      </c>
      <c r="F304" s="2026" t="s">
        <v>26</v>
      </c>
      <c r="G304" s="1992">
        <v>17.32</v>
      </c>
      <c r="H304" s="1813">
        <v>4236.9115959584869</v>
      </c>
      <c r="I304" s="2006">
        <v>4236.9115959584869</v>
      </c>
      <c r="J304" s="2024">
        <v>4236.9115959584869</v>
      </c>
      <c r="K304" s="1996">
        <v>12.93</v>
      </c>
      <c r="L304" s="1539"/>
      <c r="M304" s="1396"/>
      <c r="N304" s="301"/>
      <c r="O304" s="2365"/>
      <c r="P304" s="2365"/>
      <c r="Q304" s="2365"/>
      <c r="R304" s="301">
        <f t="shared" si="136"/>
        <v>54783.266935743231</v>
      </c>
      <c r="S304" s="301">
        <f t="shared" si="148"/>
        <v>24377.275879198569</v>
      </c>
      <c r="T304" s="301">
        <f t="shared" si="148"/>
        <v>338.952927676679</v>
      </c>
      <c r="U304" s="301">
        <f t="shared" si="148"/>
        <v>18388.196326459831</v>
      </c>
      <c r="V304" s="301">
        <f t="shared" si="148"/>
        <v>0</v>
      </c>
      <c r="W304" s="301">
        <f t="shared" si="148"/>
        <v>5465.6159587864486</v>
      </c>
      <c r="X304" s="301">
        <f t="shared" si="148"/>
        <v>127.1073478787546</v>
      </c>
      <c r="Y304" s="301">
        <f t="shared" si="148"/>
        <v>84.738231919169749</v>
      </c>
      <c r="Z304" s="301">
        <f t="shared" si="148"/>
        <v>84.738231919169749</v>
      </c>
      <c r="AA304" s="301">
        <f t="shared" si="148"/>
        <v>381.3220436362638</v>
      </c>
      <c r="AB304" s="301">
        <f t="shared" si="148"/>
        <v>423.69115959584877</v>
      </c>
      <c r="AC304" s="301">
        <f t="shared" si="148"/>
        <v>211.84557979792439</v>
      </c>
      <c r="AD304" s="301">
        <f t="shared" si="148"/>
        <v>550.7985074746033</v>
      </c>
      <c r="AE304" s="301">
        <f t="shared" si="148"/>
        <v>0</v>
      </c>
      <c r="AF304" s="301">
        <f t="shared" si="148"/>
        <v>0</v>
      </c>
      <c r="AG304" s="301">
        <f t="shared" si="137"/>
        <v>593.16762343418827</v>
      </c>
      <c r="AH304" s="301">
        <f t="shared" si="137"/>
        <v>381.3220436362638</v>
      </c>
      <c r="AI304" s="301">
        <f t="shared" si="137"/>
        <v>296.58381171709414</v>
      </c>
      <c r="AJ304" s="301">
        <f t="shared" si="137"/>
        <v>169.4764638383395</v>
      </c>
      <c r="AK304" s="301">
        <f t="shared" si="129"/>
        <v>2908.4347987740844</v>
      </c>
      <c r="AL304" s="1219" t="s">
        <v>1342</v>
      </c>
      <c r="AM304" s="73" t="s">
        <v>1342</v>
      </c>
      <c r="AN304" s="1219" t="s">
        <v>1342</v>
      </c>
      <c r="AO304" s="301">
        <f t="shared" si="138"/>
        <v>54783.266935743231</v>
      </c>
      <c r="AP304" s="301">
        <f t="shared" si="149"/>
        <v>24377.275879198569</v>
      </c>
      <c r="AQ304" s="301">
        <f t="shared" si="149"/>
        <v>338.952927676679</v>
      </c>
      <c r="AR304" s="301">
        <f t="shared" si="149"/>
        <v>18388.196326459831</v>
      </c>
      <c r="AS304" s="301">
        <f t="shared" si="149"/>
        <v>0</v>
      </c>
      <c r="AT304" s="301">
        <f t="shared" si="149"/>
        <v>5465.6159587864486</v>
      </c>
      <c r="AU304" s="301">
        <f t="shared" si="149"/>
        <v>127.1073478787546</v>
      </c>
      <c r="AV304" s="301">
        <f t="shared" si="149"/>
        <v>84.738231919169749</v>
      </c>
      <c r="AW304" s="301">
        <f t="shared" si="149"/>
        <v>84.738231919169749</v>
      </c>
      <c r="AX304" s="301">
        <f t="shared" si="149"/>
        <v>381.3220436362638</v>
      </c>
      <c r="AY304" s="301">
        <f t="shared" si="149"/>
        <v>423.69115959584877</v>
      </c>
      <c r="AZ304" s="301">
        <f t="shared" si="149"/>
        <v>211.84557979792439</v>
      </c>
      <c r="BA304" s="301">
        <f t="shared" si="149"/>
        <v>550.7985074746033</v>
      </c>
      <c r="BB304" s="301">
        <f t="shared" si="149"/>
        <v>0</v>
      </c>
      <c r="BC304" s="301">
        <f t="shared" si="149"/>
        <v>0</v>
      </c>
      <c r="BD304" s="301">
        <f t="shared" si="147"/>
        <v>593.16762343418827</v>
      </c>
      <c r="BE304" s="301">
        <f t="shared" si="147"/>
        <v>381.3220436362638</v>
      </c>
      <c r="BF304" s="301">
        <f t="shared" si="147"/>
        <v>296.58381171709414</v>
      </c>
      <c r="BG304" s="301">
        <f t="shared" si="135"/>
        <v>169.4764638383395</v>
      </c>
      <c r="BH304" s="301">
        <f t="shared" si="130"/>
        <v>2908.4347987740844</v>
      </c>
    </row>
    <row r="305" spans="2:60" s="1488" customFormat="1" ht="14.25" x14ac:dyDescent="0.2">
      <c r="B305" s="1733" t="s">
        <v>144</v>
      </c>
      <c r="C305" s="1989" t="s">
        <v>111</v>
      </c>
      <c r="D305" s="1990" t="s">
        <v>113</v>
      </c>
      <c r="E305" s="2025" t="s">
        <v>25</v>
      </c>
      <c r="F305" s="2026" t="s">
        <v>26</v>
      </c>
      <c r="G305" s="1992">
        <v>17.420000000000002</v>
      </c>
      <c r="H305" s="1813">
        <v>437.29296732748793</v>
      </c>
      <c r="I305" s="2006">
        <v>437.29296732748793</v>
      </c>
      <c r="J305" s="2024">
        <v>437.29296732748793</v>
      </c>
      <c r="K305" s="1996">
        <v>12.93</v>
      </c>
      <c r="L305" s="1539"/>
      <c r="M305" s="1396"/>
      <c r="N305" s="301"/>
      <c r="O305" s="2365"/>
      <c r="P305" s="2365"/>
      <c r="Q305" s="2365"/>
      <c r="R305" s="301">
        <f t="shared" si="136"/>
        <v>5654.1980675444192</v>
      </c>
      <c r="S305" s="301">
        <f t="shared" si="148"/>
        <v>2515.9862468558308</v>
      </c>
      <c r="T305" s="301">
        <f t="shared" si="148"/>
        <v>34.983437386199043</v>
      </c>
      <c r="U305" s="301">
        <f t="shared" si="148"/>
        <v>1897.8514782012976</v>
      </c>
      <c r="V305" s="301">
        <f t="shared" si="148"/>
        <v>0</v>
      </c>
      <c r="W305" s="301">
        <f t="shared" si="148"/>
        <v>564.10792785245951</v>
      </c>
      <c r="X305" s="301">
        <f t="shared" si="148"/>
        <v>13.118789019824638</v>
      </c>
      <c r="Y305" s="301">
        <f t="shared" si="148"/>
        <v>8.7458593465497607</v>
      </c>
      <c r="Z305" s="301">
        <f t="shared" si="148"/>
        <v>8.7458593465497607</v>
      </c>
      <c r="AA305" s="301">
        <f t="shared" si="148"/>
        <v>39.356367059473911</v>
      </c>
      <c r="AB305" s="301">
        <f t="shared" si="148"/>
        <v>43.729296732748807</v>
      </c>
      <c r="AC305" s="301">
        <f t="shared" si="148"/>
        <v>21.864648366374404</v>
      </c>
      <c r="AD305" s="301">
        <f t="shared" si="148"/>
        <v>56.848085752573439</v>
      </c>
      <c r="AE305" s="301">
        <f t="shared" si="148"/>
        <v>0</v>
      </c>
      <c r="AF305" s="301">
        <f t="shared" si="148"/>
        <v>0</v>
      </c>
      <c r="AG305" s="301">
        <f t="shared" si="137"/>
        <v>61.221015425848321</v>
      </c>
      <c r="AH305" s="301">
        <f t="shared" si="137"/>
        <v>39.356367059473911</v>
      </c>
      <c r="AI305" s="301">
        <f t="shared" si="137"/>
        <v>30.610507712924161</v>
      </c>
      <c r="AJ305" s="301">
        <f t="shared" si="137"/>
        <v>17.491718693099521</v>
      </c>
      <c r="AK305" s="301">
        <f t="shared" si="129"/>
        <v>300.1804627331918</v>
      </c>
      <c r="AL305" s="1219" t="s">
        <v>1342</v>
      </c>
      <c r="AM305" s="73" t="s">
        <v>1342</v>
      </c>
      <c r="AN305" s="1219" t="s">
        <v>1342</v>
      </c>
      <c r="AO305" s="301">
        <f t="shared" si="138"/>
        <v>5654.1980675444192</v>
      </c>
      <c r="AP305" s="301">
        <f t="shared" si="149"/>
        <v>2515.9862468558308</v>
      </c>
      <c r="AQ305" s="301">
        <f t="shared" si="149"/>
        <v>34.983437386199043</v>
      </c>
      <c r="AR305" s="301">
        <f t="shared" si="149"/>
        <v>1897.8514782012976</v>
      </c>
      <c r="AS305" s="301">
        <f t="shared" si="149"/>
        <v>0</v>
      </c>
      <c r="AT305" s="301">
        <f t="shared" si="149"/>
        <v>564.10792785245951</v>
      </c>
      <c r="AU305" s="301">
        <f t="shared" si="149"/>
        <v>13.118789019824638</v>
      </c>
      <c r="AV305" s="301">
        <f t="shared" si="149"/>
        <v>8.7458593465497607</v>
      </c>
      <c r="AW305" s="301">
        <f t="shared" si="149"/>
        <v>8.7458593465497607</v>
      </c>
      <c r="AX305" s="301">
        <f t="shared" si="149"/>
        <v>39.356367059473911</v>
      </c>
      <c r="AY305" s="301">
        <f t="shared" si="149"/>
        <v>43.729296732748807</v>
      </c>
      <c r="AZ305" s="301">
        <f t="shared" si="149"/>
        <v>21.864648366374404</v>
      </c>
      <c r="BA305" s="301">
        <f t="shared" si="149"/>
        <v>56.848085752573439</v>
      </c>
      <c r="BB305" s="301">
        <f t="shared" si="149"/>
        <v>0</v>
      </c>
      <c r="BC305" s="301">
        <f t="shared" si="149"/>
        <v>0</v>
      </c>
      <c r="BD305" s="301">
        <f t="shared" si="147"/>
        <v>61.221015425848321</v>
      </c>
      <c r="BE305" s="301">
        <f t="shared" si="147"/>
        <v>39.356367059473911</v>
      </c>
      <c r="BF305" s="301">
        <f t="shared" si="147"/>
        <v>30.610507712924161</v>
      </c>
      <c r="BG305" s="301">
        <f t="shared" ref="BG305:BG338" si="150">+$AO305*VLOOKUP($E305,$AM$5:$BG$7,BG$1+3,FALSE)</f>
        <v>17.491718693099521</v>
      </c>
      <c r="BH305" s="301">
        <f t="shared" si="130"/>
        <v>300.1804627331918</v>
      </c>
    </row>
    <row r="306" spans="2:60" s="1488" customFormat="1" ht="14.25" x14ac:dyDescent="0.2">
      <c r="B306" s="1733" t="s">
        <v>144</v>
      </c>
      <c r="C306" s="1989" t="s">
        <v>111</v>
      </c>
      <c r="D306" s="1990" t="s">
        <v>118</v>
      </c>
      <c r="E306" s="2025" t="s">
        <v>25</v>
      </c>
      <c r="F306" s="2026" t="s">
        <v>26</v>
      </c>
      <c r="G306" s="1992">
        <v>17.32</v>
      </c>
      <c r="H306" s="1813">
        <v>122.68991330845321</v>
      </c>
      <c r="I306" s="2006">
        <v>122.68991330845321</v>
      </c>
      <c r="J306" s="2024">
        <v>122.68991330845321</v>
      </c>
      <c r="K306" s="1996">
        <v>12.93</v>
      </c>
      <c r="L306" s="1539"/>
      <c r="M306" s="1396"/>
      <c r="N306" s="301"/>
      <c r="O306" s="2365"/>
      <c r="P306" s="2365"/>
      <c r="Q306" s="2365"/>
      <c r="R306" s="301">
        <f t="shared" si="136"/>
        <v>1586.3805790783001</v>
      </c>
      <c r="S306" s="301">
        <f t="shared" si="148"/>
        <v>705.9023528288941</v>
      </c>
      <c r="T306" s="301">
        <f t="shared" si="148"/>
        <v>9.8151930646762597</v>
      </c>
      <c r="U306" s="301">
        <f t="shared" si="148"/>
        <v>532.474223758687</v>
      </c>
      <c r="V306" s="301">
        <f t="shared" si="148"/>
        <v>0</v>
      </c>
      <c r="W306" s="301">
        <f t="shared" si="148"/>
        <v>158.26998816790467</v>
      </c>
      <c r="X306" s="301">
        <f t="shared" si="148"/>
        <v>3.6806973992535963</v>
      </c>
      <c r="Y306" s="301">
        <f t="shared" si="148"/>
        <v>2.4537982661690649</v>
      </c>
      <c r="Z306" s="301">
        <f t="shared" si="148"/>
        <v>2.4537982661690649</v>
      </c>
      <c r="AA306" s="301">
        <f t="shared" si="148"/>
        <v>11.042092197760789</v>
      </c>
      <c r="AB306" s="301">
        <f t="shared" si="148"/>
        <v>12.268991330845324</v>
      </c>
      <c r="AC306" s="301">
        <f t="shared" si="148"/>
        <v>6.1344956654226621</v>
      </c>
      <c r="AD306" s="301">
        <f t="shared" si="148"/>
        <v>15.94968873009892</v>
      </c>
      <c r="AE306" s="301">
        <f t="shared" si="148"/>
        <v>0</v>
      </c>
      <c r="AF306" s="301">
        <f t="shared" si="148"/>
        <v>0</v>
      </c>
      <c r="AG306" s="301">
        <f t="shared" si="137"/>
        <v>17.176587863183453</v>
      </c>
      <c r="AH306" s="301">
        <f t="shared" si="137"/>
        <v>11.042092197760789</v>
      </c>
      <c r="AI306" s="301">
        <f t="shared" si="137"/>
        <v>8.5882939315917266</v>
      </c>
      <c r="AJ306" s="301">
        <f t="shared" si="137"/>
        <v>4.9075965323381299</v>
      </c>
      <c r="AK306" s="301">
        <f t="shared" si="129"/>
        <v>84.220688877544674</v>
      </c>
      <c r="AL306" s="1219" t="s">
        <v>1342</v>
      </c>
      <c r="AM306" s="73" t="s">
        <v>1342</v>
      </c>
      <c r="AN306" s="1219" t="s">
        <v>1342</v>
      </c>
      <c r="AO306" s="301">
        <f t="shared" si="138"/>
        <v>1586.3805790783001</v>
      </c>
      <c r="AP306" s="301">
        <f t="shared" si="149"/>
        <v>705.9023528288941</v>
      </c>
      <c r="AQ306" s="301">
        <f t="shared" si="149"/>
        <v>9.8151930646762597</v>
      </c>
      <c r="AR306" s="301">
        <f t="shared" si="149"/>
        <v>532.474223758687</v>
      </c>
      <c r="AS306" s="301">
        <f t="shared" si="149"/>
        <v>0</v>
      </c>
      <c r="AT306" s="301">
        <f t="shared" si="149"/>
        <v>158.26998816790467</v>
      </c>
      <c r="AU306" s="301">
        <f t="shared" si="149"/>
        <v>3.6806973992535963</v>
      </c>
      <c r="AV306" s="301">
        <f t="shared" si="149"/>
        <v>2.4537982661690649</v>
      </c>
      <c r="AW306" s="301">
        <f t="shared" si="149"/>
        <v>2.4537982661690649</v>
      </c>
      <c r="AX306" s="301">
        <f t="shared" si="149"/>
        <v>11.042092197760789</v>
      </c>
      <c r="AY306" s="301">
        <f t="shared" si="149"/>
        <v>12.268991330845324</v>
      </c>
      <c r="AZ306" s="301">
        <f t="shared" si="149"/>
        <v>6.1344956654226621</v>
      </c>
      <c r="BA306" s="301">
        <f t="shared" si="149"/>
        <v>15.94968873009892</v>
      </c>
      <c r="BB306" s="301">
        <f t="shared" si="149"/>
        <v>0</v>
      </c>
      <c r="BC306" s="301">
        <f t="shared" si="149"/>
        <v>0</v>
      </c>
      <c r="BD306" s="301">
        <f t="shared" si="147"/>
        <v>17.176587863183453</v>
      </c>
      <c r="BE306" s="301">
        <f t="shared" si="147"/>
        <v>11.042092197760789</v>
      </c>
      <c r="BF306" s="301">
        <f t="shared" si="147"/>
        <v>8.5882939315917266</v>
      </c>
      <c r="BG306" s="301">
        <f t="shared" si="150"/>
        <v>4.9075965323381299</v>
      </c>
      <c r="BH306" s="301">
        <f t="shared" si="130"/>
        <v>84.220688877544674</v>
      </c>
    </row>
    <row r="307" spans="2:60" s="1488" customFormat="1" ht="14.25" x14ac:dyDescent="0.2">
      <c r="B307" s="1733" t="s">
        <v>144</v>
      </c>
      <c r="C307" s="1989" t="s">
        <v>111</v>
      </c>
      <c r="D307" s="1990" t="s">
        <v>119</v>
      </c>
      <c r="E307" s="2025" t="s">
        <v>25</v>
      </c>
      <c r="F307" s="2026" t="s">
        <v>26</v>
      </c>
      <c r="G307" s="1992">
        <v>17.420000000000002</v>
      </c>
      <c r="H307" s="1813">
        <v>237.46247683461348</v>
      </c>
      <c r="I307" s="2006">
        <v>237.46247683461348</v>
      </c>
      <c r="J307" s="2024">
        <v>237.46247683461348</v>
      </c>
      <c r="K307" s="1996">
        <v>12.93</v>
      </c>
      <c r="L307" s="1539"/>
      <c r="M307" s="1396"/>
      <c r="N307" s="301"/>
      <c r="O307" s="2365"/>
      <c r="P307" s="2365"/>
      <c r="Q307" s="2365"/>
      <c r="R307" s="301">
        <f t="shared" si="136"/>
        <v>3070.3898254715523</v>
      </c>
      <c r="S307" s="301">
        <f t="shared" si="148"/>
        <v>1366.2518505877956</v>
      </c>
      <c r="T307" s="301">
        <f t="shared" si="148"/>
        <v>18.996998146769084</v>
      </c>
      <c r="U307" s="301">
        <f t="shared" si="148"/>
        <v>1030.5871494622224</v>
      </c>
      <c r="V307" s="301">
        <f t="shared" si="148"/>
        <v>0</v>
      </c>
      <c r="W307" s="301">
        <f t="shared" si="148"/>
        <v>306.32659511665139</v>
      </c>
      <c r="X307" s="301">
        <f t="shared" si="148"/>
        <v>7.1238743050384041</v>
      </c>
      <c r="Y307" s="301">
        <f t="shared" si="148"/>
        <v>4.7492495366922709</v>
      </c>
      <c r="Z307" s="301">
        <f t="shared" si="148"/>
        <v>4.7492495366922709</v>
      </c>
      <c r="AA307" s="301">
        <f t="shared" si="148"/>
        <v>21.371622915115211</v>
      </c>
      <c r="AB307" s="301">
        <f t="shared" si="148"/>
        <v>23.746247683461352</v>
      </c>
      <c r="AC307" s="301">
        <f t="shared" si="148"/>
        <v>11.873123841730676</v>
      </c>
      <c r="AD307" s="301">
        <f t="shared" si="148"/>
        <v>30.870121988499754</v>
      </c>
      <c r="AE307" s="301">
        <f t="shared" si="148"/>
        <v>0</v>
      </c>
      <c r="AF307" s="301">
        <f t="shared" si="148"/>
        <v>0</v>
      </c>
      <c r="AG307" s="301">
        <f t="shared" si="137"/>
        <v>33.244746756845892</v>
      </c>
      <c r="AH307" s="301">
        <f t="shared" si="137"/>
        <v>21.371622915115211</v>
      </c>
      <c r="AI307" s="301">
        <f t="shared" si="137"/>
        <v>16.622373378422946</v>
      </c>
      <c r="AJ307" s="301">
        <f t="shared" si="137"/>
        <v>9.4984990733845418</v>
      </c>
      <c r="AK307" s="301">
        <f t="shared" si="129"/>
        <v>163.00650022711534</v>
      </c>
      <c r="AL307" s="1219" t="s">
        <v>1342</v>
      </c>
      <c r="AM307" s="73" t="s">
        <v>1342</v>
      </c>
      <c r="AN307" s="1219" t="s">
        <v>1342</v>
      </c>
      <c r="AO307" s="301">
        <f t="shared" si="138"/>
        <v>3070.3898254715523</v>
      </c>
      <c r="AP307" s="301">
        <f t="shared" si="149"/>
        <v>1366.2518505877956</v>
      </c>
      <c r="AQ307" s="301">
        <f t="shared" si="149"/>
        <v>18.996998146769084</v>
      </c>
      <c r="AR307" s="301">
        <f t="shared" si="149"/>
        <v>1030.5871494622224</v>
      </c>
      <c r="AS307" s="301">
        <f t="shared" si="149"/>
        <v>0</v>
      </c>
      <c r="AT307" s="301">
        <f t="shared" si="149"/>
        <v>306.32659511665139</v>
      </c>
      <c r="AU307" s="301">
        <f t="shared" si="149"/>
        <v>7.1238743050384041</v>
      </c>
      <c r="AV307" s="301">
        <f t="shared" si="149"/>
        <v>4.7492495366922709</v>
      </c>
      <c r="AW307" s="301">
        <f t="shared" si="149"/>
        <v>4.7492495366922709</v>
      </c>
      <c r="AX307" s="301">
        <f t="shared" si="149"/>
        <v>21.371622915115211</v>
      </c>
      <c r="AY307" s="301">
        <f t="shared" si="149"/>
        <v>23.746247683461352</v>
      </c>
      <c r="AZ307" s="301">
        <f t="shared" si="149"/>
        <v>11.873123841730676</v>
      </c>
      <c r="BA307" s="301">
        <f t="shared" si="149"/>
        <v>30.870121988499754</v>
      </c>
      <c r="BB307" s="301">
        <f t="shared" si="149"/>
        <v>0</v>
      </c>
      <c r="BC307" s="301">
        <f t="shared" si="149"/>
        <v>0</v>
      </c>
      <c r="BD307" s="301">
        <f t="shared" si="147"/>
        <v>33.244746756845892</v>
      </c>
      <c r="BE307" s="301">
        <f t="shared" si="147"/>
        <v>21.371622915115211</v>
      </c>
      <c r="BF307" s="301">
        <f t="shared" si="147"/>
        <v>16.622373378422946</v>
      </c>
      <c r="BG307" s="301">
        <f t="shared" si="150"/>
        <v>9.4984990733845418</v>
      </c>
      <c r="BH307" s="301">
        <f t="shared" si="130"/>
        <v>163.00650022711534</v>
      </c>
    </row>
    <row r="308" spans="2:60" s="1488" customFormat="1" ht="14.25" x14ac:dyDescent="0.2">
      <c r="B308" s="1733" t="s">
        <v>144</v>
      </c>
      <c r="C308" s="1989" t="s">
        <v>111</v>
      </c>
      <c r="D308" s="1990" t="s">
        <v>1404</v>
      </c>
      <c r="E308" s="2025" t="s">
        <v>25</v>
      </c>
      <c r="F308" s="2026" t="s">
        <v>26</v>
      </c>
      <c r="G308" s="1992">
        <v>17.420000000000002</v>
      </c>
      <c r="H308" s="1813">
        <v>579.5190361467204</v>
      </c>
      <c r="I308" s="2006">
        <v>579.5190361467204</v>
      </c>
      <c r="J308" s="2024">
        <v>579.5190361467204</v>
      </c>
      <c r="K308" s="1996">
        <v>12.93</v>
      </c>
      <c r="L308" s="1539"/>
      <c r="M308" s="1396"/>
      <c r="N308" s="301"/>
      <c r="O308" s="2365"/>
      <c r="P308" s="2365"/>
      <c r="Q308" s="2365"/>
      <c r="R308" s="301">
        <f t="shared" si="136"/>
        <v>7493.1811373770943</v>
      </c>
      <c r="S308" s="301">
        <f t="shared" si="148"/>
        <v>3334.2908157138399</v>
      </c>
      <c r="T308" s="301">
        <f t="shared" si="148"/>
        <v>46.361522891737636</v>
      </c>
      <c r="U308" s="301">
        <f t="shared" si="148"/>
        <v>2515.1126168767664</v>
      </c>
      <c r="V308" s="301">
        <f t="shared" si="148"/>
        <v>0</v>
      </c>
      <c r="W308" s="301">
        <f t="shared" si="148"/>
        <v>747.57955662926929</v>
      </c>
      <c r="X308" s="301">
        <f t="shared" si="148"/>
        <v>17.385571084401612</v>
      </c>
      <c r="Y308" s="301">
        <f t="shared" si="148"/>
        <v>11.590380722934409</v>
      </c>
      <c r="Z308" s="301">
        <f t="shared" si="148"/>
        <v>11.590380722934409</v>
      </c>
      <c r="AA308" s="301">
        <f t="shared" si="148"/>
        <v>52.156713253204828</v>
      </c>
      <c r="AB308" s="301">
        <f t="shared" si="148"/>
        <v>57.951903614672048</v>
      </c>
      <c r="AC308" s="301">
        <f t="shared" si="148"/>
        <v>28.975951807336024</v>
      </c>
      <c r="AD308" s="301">
        <f t="shared" si="148"/>
        <v>75.337474699073653</v>
      </c>
      <c r="AE308" s="301">
        <f t="shared" si="148"/>
        <v>0</v>
      </c>
      <c r="AF308" s="301">
        <f t="shared" si="148"/>
        <v>0</v>
      </c>
      <c r="AG308" s="301">
        <f t="shared" si="137"/>
        <v>81.132665060540859</v>
      </c>
      <c r="AH308" s="301">
        <f t="shared" si="137"/>
        <v>52.156713253204828</v>
      </c>
      <c r="AI308" s="301">
        <f t="shared" si="137"/>
        <v>40.566332530270429</v>
      </c>
      <c r="AJ308" s="301">
        <f t="shared" si="137"/>
        <v>23.180761445868818</v>
      </c>
      <c r="AK308" s="301">
        <f t="shared" si="129"/>
        <v>397.8117770710391</v>
      </c>
      <c r="AL308" s="1219" t="s">
        <v>1342</v>
      </c>
      <c r="AM308" s="73" t="s">
        <v>1342</v>
      </c>
      <c r="AN308" s="1219" t="s">
        <v>1342</v>
      </c>
      <c r="AO308" s="301">
        <f t="shared" si="138"/>
        <v>7493.1811373770943</v>
      </c>
      <c r="AP308" s="301">
        <f t="shared" si="149"/>
        <v>3334.2908157138399</v>
      </c>
      <c r="AQ308" s="301">
        <f t="shared" si="149"/>
        <v>46.361522891737636</v>
      </c>
      <c r="AR308" s="301">
        <f t="shared" si="149"/>
        <v>2515.1126168767664</v>
      </c>
      <c r="AS308" s="301">
        <f t="shared" si="149"/>
        <v>0</v>
      </c>
      <c r="AT308" s="301">
        <f t="shared" si="149"/>
        <v>747.57955662926929</v>
      </c>
      <c r="AU308" s="301">
        <f t="shared" si="149"/>
        <v>17.385571084401612</v>
      </c>
      <c r="AV308" s="301">
        <f t="shared" si="149"/>
        <v>11.590380722934409</v>
      </c>
      <c r="AW308" s="301">
        <f t="shared" si="149"/>
        <v>11.590380722934409</v>
      </c>
      <c r="AX308" s="301">
        <f t="shared" si="149"/>
        <v>52.156713253204828</v>
      </c>
      <c r="AY308" s="301">
        <f t="shared" si="149"/>
        <v>57.951903614672048</v>
      </c>
      <c r="AZ308" s="301">
        <f t="shared" si="149"/>
        <v>28.975951807336024</v>
      </c>
      <c r="BA308" s="301">
        <f t="shared" si="149"/>
        <v>75.337474699073653</v>
      </c>
      <c r="BB308" s="301">
        <f t="shared" si="149"/>
        <v>0</v>
      </c>
      <c r="BC308" s="301">
        <f t="shared" si="149"/>
        <v>0</v>
      </c>
      <c r="BD308" s="301">
        <f t="shared" si="147"/>
        <v>81.132665060540859</v>
      </c>
      <c r="BE308" s="301">
        <f t="shared" si="147"/>
        <v>52.156713253204828</v>
      </c>
      <c r="BF308" s="301">
        <f t="shared" si="147"/>
        <v>40.566332530270429</v>
      </c>
      <c r="BG308" s="301">
        <f t="shared" si="150"/>
        <v>23.180761445868818</v>
      </c>
      <c r="BH308" s="301">
        <f t="shared" si="130"/>
        <v>397.8117770710391</v>
      </c>
    </row>
    <row r="309" spans="2:60" s="1488" customFormat="1" ht="14.25" x14ac:dyDescent="0.2">
      <c r="B309" s="1733" t="s">
        <v>144</v>
      </c>
      <c r="C309" s="1989" t="s">
        <v>111</v>
      </c>
      <c r="D309" s="1990" t="s">
        <v>117</v>
      </c>
      <c r="E309" s="2025" t="s">
        <v>25</v>
      </c>
      <c r="F309" s="2026" t="s">
        <v>26</v>
      </c>
      <c r="G309" s="1992">
        <v>17.420000000000002</v>
      </c>
      <c r="H309" s="1813">
        <v>113.15765205581123</v>
      </c>
      <c r="I309" s="2006">
        <v>113.15765205581123</v>
      </c>
      <c r="J309" s="2024">
        <v>113.15765205581123</v>
      </c>
      <c r="K309" s="1996">
        <v>12.93</v>
      </c>
      <c r="L309" s="1539"/>
      <c r="M309" s="1396"/>
      <c r="N309" s="301"/>
      <c r="O309" s="2365"/>
      <c r="P309" s="2365"/>
      <c r="Q309" s="2365"/>
      <c r="R309" s="301">
        <f t="shared" si="136"/>
        <v>1463.128441081639</v>
      </c>
      <c r="S309" s="301">
        <f t="shared" si="148"/>
        <v>651.05802647337066</v>
      </c>
      <c r="T309" s="301">
        <f t="shared" si="148"/>
        <v>9.0526121644648985</v>
      </c>
      <c r="U309" s="301">
        <f t="shared" si="148"/>
        <v>491.10420992222066</v>
      </c>
      <c r="V309" s="301">
        <f t="shared" si="148"/>
        <v>0</v>
      </c>
      <c r="W309" s="301">
        <f t="shared" si="148"/>
        <v>145.97337115199647</v>
      </c>
      <c r="X309" s="301">
        <f t="shared" si="148"/>
        <v>3.3947295616743363</v>
      </c>
      <c r="Y309" s="301">
        <f t="shared" si="148"/>
        <v>2.2631530411162246</v>
      </c>
      <c r="Z309" s="301">
        <f t="shared" si="148"/>
        <v>2.2631530411162246</v>
      </c>
      <c r="AA309" s="301">
        <f t="shared" si="148"/>
        <v>10.18418868502301</v>
      </c>
      <c r="AB309" s="301">
        <f t="shared" si="148"/>
        <v>11.315765205581124</v>
      </c>
      <c r="AC309" s="301">
        <f t="shared" si="148"/>
        <v>5.6578826027905622</v>
      </c>
      <c r="AD309" s="301">
        <f t="shared" si="148"/>
        <v>14.71049476725546</v>
      </c>
      <c r="AE309" s="301">
        <f t="shared" si="148"/>
        <v>0</v>
      </c>
      <c r="AF309" s="301">
        <f t="shared" si="148"/>
        <v>0</v>
      </c>
      <c r="AG309" s="301">
        <f t="shared" si="137"/>
        <v>15.842071287813573</v>
      </c>
      <c r="AH309" s="301">
        <f t="shared" si="137"/>
        <v>10.18418868502301</v>
      </c>
      <c r="AI309" s="301">
        <f t="shared" si="137"/>
        <v>7.9210356439067864</v>
      </c>
      <c r="AJ309" s="301">
        <f t="shared" si="137"/>
        <v>4.5263060822324492</v>
      </c>
      <c r="AK309" s="301">
        <f t="shared" si="129"/>
        <v>77.677252766053655</v>
      </c>
      <c r="AL309" s="1219" t="s">
        <v>1342</v>
      </c>
      <c r="AM309" s="73" t="s">
        <v>1342</v>
      </c>
      <c r="AN309" s="1219" t="s">
        <v>1342</v>
      </c>
      <c r="AO309" s="301">
        <f t="shared" si="138"/>
        <v>1463.128441081639</v>
      </c>
      <c r="AP309" s="301">
        <f t="shared" si="149"/>
        <v>651.05802647337066</v>
      </c>
      <c r="AQ309" s="301">
        <f t="shared" si="149"/>
        <v>9.0526121644648985</v>
      </c>
      <c r="AR309" s="301">
        <f t="shared" si="149"/>
        <v>491.10420992222066</v>
      </c>
      <c r="AS309" s="301">
        <f t="shared" si="149"/>
        <v>0</v>
      </c>
      <c r="AT309" s="301">
        <f t="shared" si="149"/>
        <v>145.97337115199647</v>
      </c>
      <c r="AU309" s="301">
        <f t="shared" si="149"/>
        <v>3.3947295616743363</v>
      </c>
      <c r="AV309" s="301">
        <f t="shared" si="149"/>
        <v>2.2631530411162246</v>
      </c>
      <c r="AW309" s="301">
        <f t="shared" si="149"/>
        <v>2.2631530411162246</v>
      </c>
      <c r="AX309" s="301">
        <f t="shared" si="149"/>
        <v>10.18418868502301</v>
      </c>
      <c r="AY309" s="301">
        <f t="shared" si="149"/>
        <v>11.315765205581124</v>
      </c>
      <c r="AZ309" s="301">
        <f t="shared" si="149"/>
        <v>5.6578826027905622</v>
      </c>
      <c r="BA309" s="301">
        <f t="shared" si="149"/>
        <v>14.71049476725546</v>
      </c>
      <c r="BB309" s="301">
        <f t="shared" si="149"/>
        <v>0</v>
      </c>
      <c r="BC309" s="301">
        <f t="shared" si="149"/>
        <v>0</v>
      </c>
      <c r="BD309" s="301">
        <f t="shared" si="147"/>
        <v>15.842071287813573</v>
      </c>
      <c r="BE309" s="301">
        <f t="shared" si="147"/>
        <v>10.18418868502301</v>
      </c>
      <c r="BF309" s="301">
        <f t="shared" si="147"/>
        <v>7.9210356439067864</v>
      </c>
      <c r="BG309" s="301">
        <f t="shared" si="150"/>
        <v>4.5263060822324492</v>
      </c>
      <c r="BH309" s="301">
        <f t="shared" si="130"/>
        <v>77.677252766053655</v>
      </c>
    </row>
    <row r="310" spans="2:60" s="1488" customFormat="1" ht="14.25" x14ac:dyDescent="0.2">
      <c r="B310" s="1733" t="s">
        <v>144</v>
      </c>
      <c r="C310" s="1989" t="s">
        <v>111</v>
      </c>
      <c r="D310" s="1990" t="s">
        <v>114</v>
      </c>
      <c r="E310" s="2025" t="s">
        <v>25</v>
      </c>
      <c r="F310" s="2026" t="s">
        <v>26</v>
      </c>
      <c r="G310" s="1992">
        <v>17.420000000000002</v>
      </c>
      <c r="H310" s="1813">
        <v>1180.4972686674446</v>
      </c>
      <c r="I310" s="2006">
        <v>1180.4972686674446</v>
      </c>
      <c r="J310" s="2024">
        <v>1180.4972686674446</v>
      </c>
      <c r="K310" s="1996">
        <v>12.93</v>
      </c>
      <c r="L310" s="1539"/>
      <c r="M310" s="1396"/>
      <c r="N310" s="301"/>
      <c r="O310" s="2365"/>
      <c r="P310" s="2365"/>
      <c r="Q310" s="2365"/>
      <c r="R310" s="301">
        <f t="shared" si="136"/>
        <v>15263.829683870059</v>
      </c>
      <c r="S310" s="301">
        <f t="shared" si="148"/>
        <v>6792.0481561137231</v>
      </c>
      <c r="T310" s="301">
        <f t="shared" si="148"/>
        <v>94.439781493395586</v>
      </c>
      <c r="U310" s="301">
        <f t="shared" si="148"/>
        <v>5123.3581460167097</v>
      </c>
      <c r="V310" s="301">
        <f t="shared" si="148"/>
        <v>0</v>
      </c>
      <c r="W310" s="301">
        <f t="shared" si="148"/>
        <v>1522.8414765810037</v>
      </c>
      <c r="X310" s="301">
        <f t="shared" si="148"/>
        <v>35.414918060023339</v>
      </c>
      <c r="Y310" s="301">
        <f t="shared" si="148"/>
        <v>23.609945373348896</v>
      </c>
      <c r="Z310" s="301">
        <f t="shared" si="148"/>
        <v>23.609945373348896</v>
      </c>
      <c r="AA310" s="301">
        <f t="shared" si="148"/>
        <v>106.24475418007002</v>
      </c>
      <c r="AB310" s="301">
        <f t="shared" si="148"/>
        <v>118.04972686674449</v>
      </c>
      <c r="AC310" s="301">
        <f t="shared" si="148"/>
        <v>59.024863433372246</v>
      </c>
      <c r="AD310" s="301">
        <f t="shared" si="148"/>
        <v>153.46464492676782</v>
      </c>
      <c r="AE310" s="301">
        <f t="shared" si="148"/>
        <v>0</v>
      </c>
      <c r="AF310" s="301">
        <f t="shared" si="148"/>
        <v>0</v>
      </c>
      <c r="AG310" s="301">
        <f t="shared" si="137"/>
        <v>165.26961761344228</v>
      </c>
      <c r="AH310" s="301">
        <f t="shared" si="137"/>
        <v>106.24475418007002</v>
      </c>
      <c r="AI310" s="301">
        <f t="shared" si="137"/>
        <v>82.634808806721139</v>
      </c>
      <c r="AJ310" s="301">
        <f t="shared" si="137"/>
        <v>47.219890746697793</v>
      </c>
      <c r="AK310" s="301">
        <f t="shared" si="129"/>
        <v>810.35425410462017</v>
      </c>
      <c r="AL310" s="1219" t="s">
        <v>1342</v>
      </c>
      <c r="AM310" s="73" t="s">
        <v>1342</v>
      </c>
      <c r="AN310" s="1219" t="s">
        <v>1342</v>
      </c>
      <c r="AO310" s="301">
        <f t="shared" si="138"/>
        <v>15263.829683870059</v>
      </c>
      <c r="AP310" s="301">
        <f t="shared" ref="AP310:BC319" si="151">+$AO310*VLOOKUP($E310,$AM$5:$BC$7,AP$1+3,FALSE)</f>
        <v>6792.0481561137231</v>
      </c>
      <c r="AQ310" s="301">
        <f t="shared" si="151"/>
        <v>94.439781493395586</v>
      </c>
      <c r="AR310" s="301">
        <f t="shared" si="151"/>
        <v>5123.3581460167097</v>
      </c>
      <c r="AS310" s="301">
        <f t="shared" si="151"/>
        <v>0</v>
      </c>
      <c r="AT310" s="301">
        <f t="shared" si="151"/>
        <v>1522.8414765810037</v>
      </c>
      <c r="AU310" s="301">
        <f t="shared" si="151"/>
        <v>35.414918060023339</v>
      </c>
      <c r="AV310" s="301">
        <f t="shared" si="151"/>
        <v>23.609945373348896</v>
      </c>
      <c r="AW310" s="301">
        <f t="shared" si="151"/>
        <v>23.609945373348896</v>
      </c>
      <c r="AX310" s="301">
        <f t="shared" si="151"/>
        <v>106.24475418007002</v>
      </c>
      <c r="AY310" s="301">
        <f t="shared" si="151"/>
        <v>118.04972686674449</v>
      </c>
      <c r="AZ310" s="301">
        <f t="shared" si="151"/>
        <v>59.024863433372246</v>
      </c>
      <c r="BA310" s="301">
        <f t="shared" si="151"/>
        <v>153.46464492676782</v>
      </c>
      <c r="BB310" s="301">
        <f t="shared" si="151"/>
        <v>0</v>
      </c>
      <c r="BC310" s="301">
        <f t="shared" si="151"/>
        <v>0</v>
      </c>
      <c r="BD310" s="301">
        <f t="shared" si="147"/>
        <v>165.26961761344228</v>
      </c>
      <c r="BE310" s="301">
        <f t="shared" si="147"/>
        <v>106.24475418007002</v>
      </c>
      <c r="BF310" s="301">
        <f t="shared" si="147"/>
        <v>82.634808806721139</v>
      </c>
      <c r="BG310" s="301">
        <f t="shared" si="150"/>
        <v>47.219890746697793</v>
      </c>
      <c r="BH310" s="301">
        <f t="shared" si="130"/>
        <v>810.35425410462017</v>
      </c>
    </row>
    <row r="311" spans="2:60" s="1488" customFormat="1" ht="14.25" x14ac:dyDescent="0.2">
      <c r="B311" s="1733" t="s">
        <v>144</v>
      </c>
      <c r="C311" s="1989" t="s">
        <v>111</v>
      </c>
      <c r="D311" s="1990" t="s">
        <v>115</v>
      </c>
      <c r="E311" s="2025" t="s">
        <v>25</v>
      </c>
      <c r="F311" s="2026" t="s">
        <v>26</v>
      </c>
      <c r="G311" s="1992">
        <v>17.420000000000002</v>
      </c>
      <c r="H311" s="1813">
        <v>522.80675702363169</v>
      </c>
      <c r="I311" s="2006">
        <v>522.80675702363169</v>
      </c>
      <c r="J311" s="2024">
        <v>522.80675702363169</v>
      </c>
      <c r="K311" s="1996">
        <v>12.93</v>
      </c>
      <c r="L311" s="1539"/>
      <c r="M311" s="1396"/>
      <c r="N311" s="301"/>
      <c r="O311" s="2365"/>
      <c r="P311" s="2365"/>
      <c r="Q311" s="2365"/>
      <c r="R311" s="301">
        <f t="shared" si="136"/>
        <v>6759.8913683155579</v>
      </c>
      <c r="S311" s="301">
        <f t="shared" si="148"/>
        <v>3007.9939736366114</v>
      </c>
      <c r="T311" s="301">
        <f t="shared" si="148"/>
        <v>41.824540561890544</v>
      </c>
      <c r="U311" s="301">
        <f t="shared" si="148"/>
        <v>2268.9813254825617</v>
      </c>
      <c r="V311" s="301">
        <f t="shared" si="148"/>
        <v>0</v>
      </c>
      <c r="W311" s="301">
        <f t="shared" si="148"/>
        <v>674.42071656048495</v>
      </c>
      <c r="X311" s="301">
        <f t="shared" si="148"/>
        <v>15.68420271070895</v>
      </c>
      <c r="Y311" s="301">
        <f t="shared" si="148"/>
        <v>10.456135140472636</v>
      </c>
      <c r="Z311" s="301">
        <f t="shared" si="148"/>
        <v>10.456135140472636</v>
      </c>
      <c r="AA311" s="301">
        <f t="shared" si="148"/>
        <v>47.052608132126849</v>
      </c>
      <c r="AB311" s="301">
        <f t="shared" si="148"/>
        <v>52.280675702363183</v>
      </c>
      <c r="AC311" s="301">
        <f t="shared" si="148"/>
        <v>26.140337851181592</v>
      </c>
      <c r="AD311" s="301">
        <f t="shared" si="148"/>
        <v>67.964878413072128</v>
      </c>
      <c r="AE311" s="301">
        <f t="shared" si="148"/>
        <v>0</v>
      </c>
      <c r="AF311" s="301">
        <f t="shared" si="148"/>
        <v>0</v>
      </c>
      <c r="AG311" s="301">
        <f t="shared" si="137"/>
        <v>73.192945983308448</v>
      </c>
      <c r="AH311" s="301">
        <f t="shared" si="137"/>
        <v>47.052608132126849</v>
      </c>
      <c r="AI311" s="301">
        <f t="shared" si="137"/>
        <v>36.596472991654224</v>
      </c>
      <c r="AJ311" s="301">
        <f t="shared" si="137"/>
        <v>20.912270280945272</v>
      </c>
      <c r="AK311" s="301">
        <f t="shared" si="129"/>
        <v>358.88154159557689</v>
      </c>
      <c r="AL311" s="1219" t="s">
        <v>1342</v>
      </c>
      <c r="AM311" s="73" t="s">
        <v>1342</v>
      </c>
      <c r="AN311" s="1219" t="s">
        <v>1342</v>
      </c>
      <c r="AO311" s="301">
        <f t="shared" si="138"/>
        <v>6759.8913683155579</v>
      </c>
      <c r="AP311" s="301">
        <f t="shared" si="151"/>
        <v>3007.9939736366114</v>
      </c>
      <c r="AQ311" s="301">
        <f t="shared" si="151"/>
        <v>41.824540561890544</v>
      </c>
      <c r="AR311" s="301">
        <f t="shared" si="151"/>
        <v>2268.9813254825617</v>
      </c>
      <c r="AS311" s="301">
        <f t="shared" si="151"/>
        <v>0</v>
      </c>
      <c r="AT311" s="301">
        <f t="shared" si="151"/>
        <v>674.42071656048495</v>
      </c>
      <c r="AU311" s="301">
        <f t="shared" si="151"/>
        <v>15.68420271070895</v>
      </c>
      <c r="AV311" s="301">
        <f t="shared" si="151"/>
        <v>10.456135140472636</v>
      </c>
      <c r="AW311" s="301">
        <f t="shared" si="151"/>
        <v>10.456135140472636</v>
      </c>
      <c r="AX311" s="301">
        <f t="shared" si="151"/>
        <v>47.052608132126849</v>
      </c>
      <c r="AY311" s="301">
        <f t="shared" si="151"/>
        <v>52.280675702363183</v>
      </c>
      <c r="AZ311" s="301">
        <f t="shared" si="151"/>
        <v>26.140337851181592</v>
      </c>
      <c r="BA311" s="301">
        <f t="shared" si="151"/>
        <v>67.964878413072128</v>
      </c>
      <c r="BB311" s="301">
        <f t="shared" si="151"/>
        <v>0</v>
      </c>
      <c r="BC311" s="301">
        <f t="shared" si="151"/>
        <v>0</v>
      </c>
      <c r="BD311" s="301">
        <f t="shared" si="147"/>
        <v>73.192945983308448</v>
      </c>
      <c r="BE311" s="301">
        <f t="shared" si="147"/>
        <v>47.052608132126849</v>
      </c>
      <c r="BF311" s="301">
        <f t="shared" si="147"/>
        <v>36.596472991654224</v>
      </c>
      <c r="BG311" s="301">
        <f t="shared" si="150"/>
        <v>20.912270280945272</v>
      </c>
      <c r="BH311" s="301">
        <f t="shared" si="130"/>
        <v>358.88154159557689</v>
      </c>
    </row>
    <row r="312" spans="2:60" s="1488" customFormat="1" ht="14.25" x14ac:dyDescent="0.2">
      <c r="B312" s="1733" t="s">
        <v>144</v>
      </c>
      <c r="C312" s="1989" t="s">
        <v>59</v>
      </c>
      <c r="D312" s="1990" t="s">
        <v>60</v>
      </c>
      <c r="E312" s="2025" t="s">
        <v>25</v>
      </c>
      <c r="F312" s="2026" t="s">
        <v>26</v>
      </c>
      <c r="G312" s="1992">
        <v>17</v>
      </c>
      <c r="H312" s="2336">
        <v>2477.0812030556131</v>
      </c>
      <c r="I312" s="2337">
        <v>2477.0812030556131</v>
      </c>
      <c r="J312" s="2366">
        <v>2477.0812030556131</v>
      </c>
      <c r="K312" s="1996">
        <v>12.93</v>
      </c>
      <c r="L312" s="1539"/>
      <c r="M312" s="1396"/>
      <c r="N312" s="301"/>
      <c r="O312" s="2365"/>
      <c r="P312" s="2365"/>
      <c r="Q312" s="2365"/>
      <c r="R312" s="301">
        <f t="shared" si="136"/>
        <v>32028.659955509076</v>
      </c>
      <c r="S312" s="301">
        <f t="shared" si="148"/>
        <v>14252.00656054836</v>
      </c>
      <c r="T312" s="301">
        <f t="shared" si="148"/>
        <v>198.16649624444906</v>
      </c>
      <c r="U312" s="301">
        <f t="shared" si="148"/>
        <v>10750.53242126136</v>
      </c>
      <c r="V312" s="301">
        <f t="shared" si="148"/>
        <v>0</v>
      </c>
      <c r="W312" s="301">
        <f t="shared" si="148"/>
        <v>3195.4347519417411</v>
      </c>
      <c r="X312" s="301">
        <f t="shared" si="148"/>
        <v>74.312436091668388</v>
      </c>
      <c r="Y312" s="301">
        <f t="shared" si="148"/>
        <v>49.541624061112266</v>
      </c>
      <c r="Z312" s="301">
        <f t="shared" si="148"/>
        <v>49.541624061112266</v>
      </c>
      <c r="AA312" s="301">
        <f t="shared" si="148"/>
        <v>222.93730827500517</v>
      </c>
      <c r="AB312" s="301">
        <f t="shared" si="148"/>
        <v>247.70812030556135</v>
      </c>
      <c r="AC312" s="301">
        <f t="shared" si="148"/>
        <v>123.85406015278068</v>
      </c>
      <c r="AD312" s="301">
        <f t="shared" si="148"/>
        <v>322.02055639722971</v>
      </c>
      <c r="AE312" s="301">
        <f t="shared" si="148"/>
        <v>0</v>
      </c>
      <c r="AF312" s="301">
        <f t="shared" si="148"/>
        <v>0</v>
      </c>
      <c r="AG312" s="301">
        <f t="shared" si="137"/>
        <v>346.79136842778587</v>
      </c>
      <c r="AH312" s="301">
        <f t="shared" si="137"/>
        <v>222.93730827500517</v>
      </c>
      <c r="AI312" s="301">
        <f t="shared" si="137"/>
        <v>173.39568421389293</v>
      </c>
      <c r="AJ312" s="301">
        <f t="shared" si="137"/>
        <v>99.083248122224532</v>
      </c>
      <c r="AK312" s="301">
        <f t="shared" si="129"/>
        <v>1700.3963871297888</v>
      </c>
      <c r="AL312" s="1219" t="s">
        <v>1342</v>
      </c>
      <c r="AM312" s="73" t="s">
        <v>1342</v>
      </c>
      <c r="AN312" s="1219" t="s">
        <v>1342</v>
      </c>
      <c r="AO312" s="301">
        <f t="shared" si="138"/>
        <v>32028.659955509076</v>
      </c>
      <c r="AP312" s="301">
        <f t="shared" si="151"/>
        <v>14252.00656054836</v>
      </c>
      <c r="AQ312" s="301">
        <f t="shared" si="151"/>
        <v>198.16649624444906</v>
      </c>
      <c r="AR312" s="301">
        <f t="shared" si="151"/>
        <v>10750.53242126136</v>
      </c>
      <c r="AS312" s="301">
        <f t="shared" si="151"/>
        <v>0</v>
      </c>
      <c r="AT312" s="301">
        <f t="shared" si="151"/>
        <v>3195.4347519417411</v>
      </c>
      <c r="AU312" s="301">
        <f t="shared" si="151"/>
        <v>74.312436091668388</v>
      </c>
      <c r="AV312" s="301">
        <f t="shared" si="151"/>
        <v>49.541624061112266</v>
      </c>
      <c r="AW312" s="301">
        <f t="shared" si="151"/>
        <v>49.541624061112266</v>
      </c>
      <c r="AX312" s="301">
        <f t="shared" si="151"/>
        <v>222.93730827500517</v>
      </c>
      <c r="AY312" s="301">
        <f t="shared" si="151"/>
        <v>247.70812030556135</v>
      </c>
      <c r="AZ312" s="301">
        <f t="shared" si="151"/>
        <v>123.85406015278068</v>
      </c>
      <c r="BA312" s="301">
        <f t="shared" si="151"/>
        <v>322.02055639722971</v>
      </c>
      <c r="BB312" s="301">
        <f t="shared" si="151"/>
        <v>0</v>
      </c>
      <c r="BC312" s="301">
        <f t="shared" si="151"/>
        <v>0</v>
      </c>
      <c r="BD312" s="301">
        <f t="shared" si="147"/>
        <v>346.79136842778587</v>
      </c>
      <c r="BE312" s="301">
        <f t="shared" si="147"/>
        <v>222.93730827500517</v>
      </c>
      <c r="BF312" s="301">
        <f t="shared" si="147"/>
        <v>173.39568421389293</v>
      </c>
      <c r="BG312" s="301">
        <f t="shared" si="150"/>
        <v>99.083248122224532</v>
      </c>
      <c r="BH312" s="301">
        <f t="shared" si="130"/>
        <v>1700.3963871297888</v>
      </c>
    </row>
    <row r="313" spans="2:60" s="1488" customFormat="1" ht="14.25" x14ac:dyDescent="0.2">
      <c r="B313" s="1733" t="s">
        <v>144</v>
      </c>
      <c r="C313" s="1989" t="s">
        <v>59</v>
      </c>
      <c r="D313" s="1990" t="s">
        <v>210</v>
      </c>
      <c r="E313" s="2025" t="s">
        <v>25</v>
      </c>
      <c r="F313" s="2026" t="s">
        <v>26</v>
      </c>
      <c r="G313" s="1992">
        <v>17.399999999999999</v>
      </c>
      <c r="H313" s="2336">
        <v>681.15056155697994</v>
      </c>
      <c r="I313" s="2337">
        <v>681.15056155697994</v>
      </c>
      <c r="J313" s="2366">
        <v>681.15056155697994</v>
      </c>
      <c r="K313" s="1996">
        <v>12.93</v>
      </c>
      <c r="L313" s="1539"/>
      <c r="M313" s="1396"/>
      <c r="N313" s="301"/>
      <c r="O313" s="2365"/>
      <c r="P313" s="2365"/>
      <c r="Q313" s="2365"/>
      <c r="R313" s="301">
        <f t="shared" si="136"/>
        <v>8807.2767609317507</v>
      </c>
      <c r="S313" s="301">
        <f t="shared" si="148"/>
        <v>3919.0327148162241</v>
      </c>
      <c r="T313" s="301">
        <f t="shared" si="148"/>
        <v>54.492044924558407</v>
      </c>
      <c r="U313" s="301">
        <f t="shared" si="148"/>
        <v>2956.1934371572929</v>
      </c>
      <c r="V313" s="301">
        <f t="shared" si="148"/>
        <v>0</v>
      </c>
      <c r="W313" s="301">
        <f t="shared" si="148"/>
        <v>878.68422440850418</v>
      </c>
      <c r="X313" s="301">
        <f t="shared" si="148"/>
        <v>20.434516846709396</v>
      </c>
      <c r="Y313" s="301">
        <f t="shared" si="148"/>
        <v>13.623011231139602</v>
      </c>
      <c r="Z313" s="301">
        <f t="shared" si="148"/>
        <v>13.623011231139602</v>
      </c>
      <c r="AA313" s="301">
        <f t="shared" si="148"/>
        <v>61.303550540128192</v>
      </c>
      <c r="AB313" s="301">
        <f t="shared" si="148"/>
        <v>68.115056155698014</v>
      </c>
      <c r="AC313" s="301">
        <f t="shared" si="148"/>
        <v>34.057528077849007</v>
      </c>
      <c r="AD313" s="301">
        <f t="shared" si="148"/>
        <v>88.549573002407399</v>
      </c>
      <c r="AE313" s="301">
        <f t="shared" si="148"/>
        <v>0</v>
      </c>
      <c r="AF313" s="301">
        <f t="shared" si="148"/>
        <v>0</v>
      </c>
      <c r="AG313" s="301">
        <f t="shared" si="137"/>
        <v>95.361078617977213</v>
      </c>
      <c r="AH313" s="301">
        <f t="shared" si="137"/>
        <v>61.303550540128192</v>
      </c>
      <c r="AI313" s="301">
        <f t="shared" si="137"/>
        <v>47.680539308988607</v>
      </c>
      <c r="AJ313" s="301">
        <f t="shared" si="137"/>
        <v>27.246022462279203</v>
      </c>
      <c r="AK313" s="301">
        <f t="shared" si="129"/>
        <v>467.57690161072696</v>
      </c>
      <c r="AL313" s="1219" t="s">
        <v>1342</v>
      </c>
      <c r="AM313" s="73" t="s">
        <v>1342</v>
      </c>
      <c r="AN313" s="1219" t="s">
        <v>1342</v>
      </c>
      <c r="AO313" s="301">
        <f t="shared" si="138"/>
        <v>8807.2767609317507</v>
      </c>
      <c r="AP313" s="301">
        <f t="shared" si="151"/>
        <v>3919.0327148162241</v>
      </c>
      <c r="AQ313" s="301">
        <f t="shared" si="151"/>
        <v>54.492044924558407</v>
      </c>
      <c r="AR313" s="301">
        <f t="shared" si="151"/>
        <v>2956.1934371572929</v>
      </c>
      <c r="AS313" s="301">
        <f t="shared" si="151"/>
        <v>0</v>
      </c>
      <c r="AT313" s="301">
        <f t="shared" si="151"/>
        <v>878.68422440850418</v>
      </c>
      <c r="AU313" s="301">
        <f t="shared" si="151"/>
        <v>20.434516846709396</v>
      </c>
      <c r="AV313" s="301">
        <f t="shared" si="151"/>
        <v>13.623011231139602</v>
      </c>
      <c r="AW313" s="301">
        <f t="shared" si="151"/>
        <v>13.623011231139602</v>
      </c>
      <c r="AX313" s="301">
        <f t="shared" si="151"/>
        <v>61.303550540128192</v>
      </c>
      <c r="AY313" s="301">
        <f t="shared" si="151"/>
        <v>68.115056155698014</v>
      </c>
      <c r="AZ313" s="301">
        <f t="shared" si="151"/>
        <v>34.057528077849007</v>
      </c>
      <c r="BA313" s="301">
        <f t="shared" si="151"/>
        <v>88.549573002407399</v>
      </c>
      <c r="BB313" s="301">
        <f t="shared" si="151"/>
        <v>0</v>
      </c>
      <c r="BC313" s="301">
        <f t="shared" si="151"/>
        <v>0</v>
      </c>
      <c r="BD313" s="301">
        <f t="shared" si="147"/>
        <v>95.361078617977213</v>
      </c>
      <c r="BE313" s="301">
        <f t="shared" si="147"/>
        <v>61.303550540128192</v>
      </c>
      <c r="BF313" s="301">
        <f t="shared" si="147"/>
        <v>47.680539308988607</v>
      </c>
      <c r="BG313" s="301">
        <f t="shared" si="150"/>
        <v>27.246022462279203</v>
      </c>
      <c r="BH313" s="301">
        <f t="shared" si="130"/>
        <v>467.57690161072696</v>
      </c>
    </row>
    <row r="314" spans="2:60" s="1488" customFormat="1" ht="14.25" x14ac:dyDescent="0.2">
      <c r="B314" s="1733" t="s">
        <v>144</v>
      </c>
      <c r="C314" s="1989" t="s">
        <v>59</v>
      </c>
      <c r="D314" s="1990" t="s">
        <v>1815</v>
      </c>
      <c r="E314" s="2025" t="s">
        <v>25</v>
      </c>
      <c r="F314" s="2026" t="s">
        <v>26</v>
      </c>
      <c r="G314" s="1992">
        <v>17.07</v>
      </c>
      <c r="H314" s="2336">
        <v>9289.8455016146836</v>
      </c>
      <c r="I314" s="2337">
        <v>9289.8455016146836</v>
      </c>
      <c r="J314" s="2366">
        <v>9289.8455016146836</v>
      </c>
      <c r="K314" s="1996">
        <v>12.93</v>
      </c>
      <c r="L314" s="1539"/>
      <c r="M314" s="1396"/>
      <c r="N314" s="301"/>
      <c r="O314" s="2365"/>
      <c r="P314" s="2365"/>
      <c r="Q314" s="2365"/>
      <c r="R314" s="301">
        <f t="shared" si="136"/>
        <v>120117.70233587785</v>
      </c>
      <c r="S314" s="301">
        <f t="shared" si="148"/>
        <v>53449.575602193385</v>
      </c>
      <c r="T314" s="301">
        <f t="shared" si="148"/>
        <v>743.18764012917484</v>
      </c>
      <c r="U314" s="301">
        <f t="shared" si="148"/>
        <v>40317.929477007725</v>
      </c>
      <c r="V314" s="301">
        <f t="shared" si="148"/>
        <v>0</v>
      </c>
      <c r="W314" s="301">
        <f t="shared" si="148"/>
        <v>11983.900697082943</v>
      </c>
      <c r="X314" s="301">
        <f t="shared" si="148"/>
        <v>278.69536504844046</v>
      </c>
      <c r="Y314" s="301">
        <f t="shared" si="148"/>
        <v>185.79691003229371</v>
      </c>
      <c r="Z314" s="301">
        <f t="shared" si="148"/>
        <v>185.79691003229371</v>
      </c>
      <c r="AA314" s="301">
        <f t="shared" si="148"/>
        <v>836.08609514532145</v>
      </c>
      <c r="AB314" s="301">
        <f t="shared" si="148"/>
        <v>928.98455016146852</v>
      </c>
      <c r="AC314" s="301">
        <f t="shared" si="148"/>
        <v>464.49227508073426</v>
      </c>
      <c r="AD314" s="301">
        <f t="shared" si="148"/>
        <v>1207.6799152099088</v>
      </c>
      <c r="AE314" s="301">
        <f t="shared" si="148"/>
        <v>0</v>
      </c>
      <c r="AF314" s="301">
        <f t="shared" si="148"/>
        <v>0</v>
      </c>
      <c r="AG314" s="301">
        <f t="shared" si="137"/>
        <v>1300.5783702260558</v>
      </c>
      <c r="AH314" s="301">
        <f t="shared" si="137"/>
        <v>836.08609514532145</v>
      </c>
      <c r="AI314" s="301">
        <f t="shared" si="137"/>
        <v>650.28918511302788</v>
      </c>
      <c r="AJ314" s="301">
        <f t="shared" si="137"/>
        <v>371.59382006458742</v>
      </c>
      <c r="AK314" s="301">
        <f t="shared" si="129"/>
        <v>6377.0294282051773</v>
      </c>
      <c r="AL314" s="1219" t="s">
        <v>1342</v>
      </c>
      <c r="AM314" s="73" t="s">
        <v>1342</v>
      </c>
      <c r="AN314" s="1219" t="s">
        <v>1342</v>
      </c>
      <c r="AO314" s="301">
        <f t="shared" si="138"/>
        <v>120117.70233587785</v>
      </c>
      <c r="AP314" s="301">
        <f t="shared" si="151"/>
        <v>53449.575602193385</v>
      </c>
      <c r="AQ314" s="301">
        <f t="shared" si="151"/>
        <v>743.18764012917484</v>
      </c>
      <c r="AR314" s="301">
        <f t="shared" si="151"/>
        <v>40317.929477007725</v>
      </c>
      <c r="AS314" s="301">
        <f t="shared" si="151"/>
        <v>0</v>
      </c>
      <c r="AT314" s="301">
        <f t="shared" si="151"/>
        <v>11983.900697082943</v>
      </c>
      <c r="AU314" s="301">
        <f t="shared" si="151"/>
        <v>278.69536504844046</v>
      </c>
      <c r="AV314" s="301">
        <f t="shared" si="151"/>
        <v>185.79691003229371</v>
      </c>
      <c r="AW314" s="301">
        <f t="shared" si="151"/>
        <v>185.79691003229371</v>
      </c>
      <c r="AX314" s="301">
        <f t="shared" si="151"/>
        <v>836.08609514532145</v>
      </c>
      <c r="AY314" s="301">
        <f t="shared" si="151"/>
        <v>928.98455016146852</v>
      </c>
      <c r="AZ314" s="301">
        <f t="shared" si="151"/>
        <v>464.49227508073426</v>
      </c>
      <c r="BA314" s="301">
        <f t="shared" si="151"/>
        <v>1207.6799152099088</v>
      </c>
      <c r="BB314" s="301">
        <f t="shared" si="151"/>
        <v>0</v>
      </c>
      <c r="BC314" s="301">
        <f t="shared" si="151"/>
        <v>0</v>
      </c>
      <c r="BD314" s="301">
        <f t="shared" si="147"/>
        <v>1300.5783702260558</v>
      </c>
      <c r="BE314" s="301">
        <f t="shared" si="147"/>
        <v>836.08609514532145</v>
      </c>
      <c r="BF314" s="301">
        <f t="shared" si="147"/>
        <v>650.28918511302788</v>
      </c>
      <c r="BG314" s="301">
        <f t="shared" si="150"/>
        <v>371.59382006458742</v>
      </c>
      <c r="BH314" s="301">
        <f t="shared" si="130"/>
        <v>6377.0294282051773</v>
      </c>
    </row>
    <row r="315" spans="2:60" s="1488" customFormat="1" ht="14.25" x14ac:dyDescent="0.2">
      <c r="B315" s="1733" t="s">
        <v>144</v>
      </c>
      <c r="C315" s="1989" t="s">
        <v>59</v>
      </c>
      <c r="D315" s="1990" t="s">
        <v>1816</v>
      </c>
      <c r="E315" s="2025" t="s">
        <v>25</v>
      </c>
      <c r="F315" s="2026" t="s">
        <v>26</v>
      </c>
      <c r="G315" s="1992">
        <v>17.399999999999999</v>
      </c>
      <c r="H315" s="2336">
        <v>1356.9489140896987</v>
      </c>
      <c r="I315" s="2337">
        <v>1356.9489140896987</v>
      </c>
      <c r="J315" s="2366">
        <v>1356.9489140896987</v>
      </c>
      <c r="K315" s="1996">
        <v>12.93</v>
      </c>
      <c r="L315" s="1539"/>
      <c r="M315" s="1396"/>
      <c r="N315" s="301"/>
      <c r="O315" s="2365"/>
      <c r="P315" s="2365"/>
      <c r="Q315" s="2365"/>
      <c r="R315" s="301">
        <f t="shared" si="136"/>
        <v>17545.349459179804</v>
      </c>
      <c r="S315" s="301">
        <f t="shared" si="148"/>
        <v>7807.2712360335054</v>
      </c>
      <c r="T315" s="301">
        <f t="shared" si="148"/>
        <v>108.55591312717591</v>
      </c>
      <c r="U315" s="301">
        <f t="shared" si="148"/>
        <v>5889.1582871492919</v>
      </c>
      <c r="V315" s="301">
        <f t="shared" si="148"/>
        <v>0</v>
      </c>
      <c r="W315" s="301">
        <f t="shared" si="148"/>
        <v>1750.4640991757115</v>
      </c>
      <c r="X315" s="301">
        <f t="shared" si="148"/>
        <v>40.708467422690958</v>
      </c>
      <c r="Y315" s="301">
        <f t="shared" si="148"/>
        <v>27.138978281793978</v>
      </c>
      <c r="Z315" s="301">
        <f t="shared" si="148"/>
        <v>27.138978281793978</v>
      </c>
      <c r="AA315" s="301">
        <f t="shared" si="148"/>
        <v>122.12540226807288</v>
      </c>
      <c r="AB315" s="301">
        <f t="shared" si="148"/>
        <v>135.69489140896991</v>
      </c>
      <c r="AC315" s="301">
        <f t="shared" si="148"/>
        <v>67.847445704484954</v>
      </c>
      <c r="AD315" s="301">
        <f t="shared" si="148"/>
        <v>176.40335883166085</v>
      </c>
      <c r="AE315" s="301">
        <f t="shared" si="148"/>
        <v>0</v>
      </c>
      <c r="AF315" s="301">
        <f t="shared" si="148"/>
        <v>0</v>
      </c>
      <c r="AG315" s="301">
        <f t="shared" si="137"/>
        <v>189.97284797255784</v>
      </c>
      <c r="AH315" s="301">
        <f t="shared" si="137"/>
        <v>122.12540226807288</v>
      </c>
      <c r="AI315" s="301">
        <f t="shared" si="137"/>
        <v>94.986423986278922</v>
      </c>
      <c r="AJ315" s="301">
        <f t="shared" si="137"/>
        <v>54.277956563587956</v>
      </c>
      <c r="AK315" s="301">
        <f t="shared" si="129"/>
        <v>931.47977070415459</v>
      </c>
      <c r="AL315" s="1219" t="s">
        <v>1342</v>
      </c>
      <c r="AM315" s="73" t="s">
        <v>1342</v>
      </c>
      <c r="AN315" s="1219" t="s">
        <v>1342</v>
      </c>
      <c r="AO315" s="301">
        <f t="shared" si="138"/>
        <v>17545.349459179804</v>
      </c>
      <c r="AP315" s="301">
        <f t="shared" si="151"/>
        <v>7807.2712360335054</v>
      </c>
      <c r="AQ315" s="301">
        <f t="shared" si="151"/>
        <v>108.55591312717591</v>
      </c>
      <c r="AR315" s="301">
        <f t="shared" si="151"/>
        <v>5889.1582871492919</v>
      </c>
      <c r="AS315" s="301">
        <f t="shared" si="151"/>
        <v>0</v>
      </c>
      <c r="AT315" s="301">
        <f t="shared" si="151"/>
        <v>1750.4640991757115</v>
      </c>
      <c r="AU315" s="301">
        <f t="shared" si="151"/>
        <v>40.708467422690958</v>
      </c>
      <c r="AV315" s="301">
        <f t="shared" si="151"/>
        <v>27.138978281793978</v>
      </c>
      <c r="AW315" s="301">
        <f t="shared" si="151"/>
        <v>27.138978281793978</v>
      </c>
      <c r="AX315" s="301">
        <f t="shared" si="151"/>
        <v>122.12540226807288</v>
      </c>
      <c r="AY315" s="301">
        <f t="shared" si="151"/>
        <v>135.69489140896991</v>
      </c>
      <c r="AZ315" s="301">
        <f t="shared" si="151"/>
        <v>67.847445704484954</v>
      </c>
      <c r="BA315" s="301">
        <f t="shared" si="151"/>
        <v>176.40335883166085</v>
      </c>
      <c r="BB315" s="301">
        <f t="shared" si="151"/>
        <v>0</v>
      </c>
      <c r="BC315" s="301">
        <f t="shared" si="151"/>
        <v>0</v>
      </c>
      <c r="BD315" s="301">
        <f t="shared" ref="BD315:BF334" si="152">+$AO315*VLOOKUP($E315,$AM$5:$BG$7,BD$1+3,FALSE)</f>
        <v>189.97284797255784</v>
      </c>
      <c r="BE315" s="301">
        <f t="shared" si="152"/>
        <v>122.12540226807288</v>
      </c>
      <c r="BF315" s="301">
        <f t="shared" si="152"/>
        <v>94.986423986278922</v>
      </c>
      <c r="BG315" s="301">
        <f t="shared" si="150"/>
        <v>54.277956563587956</v>
      </c>
      <c r="BH315" s="301">
        <f t="shared" si="130"/>
        <v>931.47977070415459</v>
      </c>
    </row>
    <row r="316" spans="2:60" s="1488" customFormat="1" ht="14.25" x14ac:dyDescent="0.2">
      <c r="B316" s="1733" t="s">
        <v>144</v>
      </c>
      <c r="C316" s="1989" t="s">
        <v>59</v>
      </c>
      <c r="D316" s="1990" t="s">
        <v>207</v>
      </c>
      <c r="E316" s="2025" t="s">
        <v>25</v>
      </c>
      <c r="F316" s="2026" t="s">
        <v>26</v>
      </c>
      <c r="G316" s="1992">
        <v>17</v>
      </c>
      <c r="H316" s="2336">
        <v>3394.8542459020268</v>
      </c>
      <c r="I316" s="2337">
        <v>3394.8542459020268</v>
      </c>
      <c r="J316" s="2366">
        <v>3394.8542459020268</v>
      </c>
      <c r="K316" s="1996">
        <v>12.93</v>
      </c>
      <c r="L316" s="1539"/>
      <c r="M316" s="1396"/>
      <c r="N316" s="301"/>
      <c r="O316" s="2365"/>
      <c r="P316" s="2365"/>
      <c r="Q316" s="2365"/>
      <c r="R316" s="301">
        <f t="shared" si="136"/>
        <v>43895.465399513203</v>
      </c>
      <c r="S316" s="301">
        <f t="shared" si="148"/>
        <v>19532.45817093824</v>
      </c>
      <c r="T316" s="301">
        <f t="shared" si="148"/>
        <v>271.58833967216219</v>
      </c>
      <c r="U316" s="301">
        <f t="shared" si="148"/>
        <v>14733.667427214796</v>
      </c>
      <c r="V316" s="301">
        <f t="shared" si="148"/>
        <v>0</v>
      </c>
      <c r="W316" s="301">
        <f t="shared" si="148"/>
        <v>4379.3619772136144</v>
      </c>
      <c r="X316" s="301">
        <f t="shared" si="148"/>
        <v>101.84562737706079</v>
      </c>
      <c r="Y316" s="301">
        <f t="shared" si="148"/>
        <v>67.897084918040548</v>
      </c>
      <c r="Z316" s="301">
        <f t="shared" si="148"/>
        <v>67.897084918040548</v>
      </c>
      <c r="AA316" s="301">
        <f t="shared" si="148"/>
        <v>305.53688213118238</v>
      </c>
      <c r="AB316" s="301">
        <f t="shared" si="148"/>
        <v>339.48542459020274</v>
      </c>
      <c r="AC316" s="301">
        <f t="shared" si="148"/>
        <v>169.74271229510137</v>
      </c>
      <c r="AD316" s="301">
        <f t="shared" si="148"/>
        <v>441.33105196726348</v>
      </c>
      <c r="AE316" s="301">
        <f t="shared" si="148"/>
        <v>0</v>
      </c>
      <c r="AF316" s="301">
        <f t="shared" si="148"/>
        <v>0</v>
      </c>
      <c r="AG316" s="301">
        <f t="shared" si="137"/>
        <v>475.27959442628378</v>
      </c>
      <c r="AH316" s="301">
        <f t="shared" si="137"/>
        <v>305.53688213118238</v>
      </c>
      <c r="AI316" s="301">
        <f t="shared" si="137"/>
        <v>237.63979721314189</v>
      </c>
      <c r="AJ316" s="301">
        <f t="shared" si="137"/>
        <v>135.7941698360811</v>
      </c>
      <c r="AK316" s="301">
        <f t="shared" si="129"/>
        <v>2330.4031726708108</v>
      </c>
      <c r="AL316" s="1219" t="s">
        <v>1342</v>
      </c>
      <c r="AM316" s="73" t="s">
        <v>1342</v>
      </c>
      <c r="AN316" s="1219" t="s">
        <v>1342</v>
      </c>
      <c r="AO316" s="301">
        <f t="shared" si="138"/>
        <v>43895.465399513203</v>
      </c>
      <c r="AP316" s="301">
        <f t="shared" si="151"/>
        <v>19532.45817093824</v>
      </c>
      <c r="AQ316" s="301">
        <f t="shared" si="151"/>
        <v>271.58833967216219</v>
      </c>
      <c r="AR316" s="301">
        <f t="shared" si="151"/>
        <v>14733.667427214796</v>
      </c>
      <c r="AS316" s="301">
        <f t="shared" si="151"/>
        <v>0</v>
      </c>
      <c r="AT316" s="301">
        <f t="shared" si="151"/>
        <v>4379.3619772136144</v>
      </c>
      <c r="AU316" s="301">
        <f t="shared" si="151"/>
        <v>101.84562737706079</v>
      </c>
      <c r="AV316" s="301">
        <f t="shared" si="151"/>
        <v>67.897084918040548</v>
      </c>
      <c r="AW316" s="301">
        <f t="shared" si="151"/>
        <v>67.897084918040548</v>
      </c>
      <c r="AX316" s="301">
        <f t="shared" si="151"/>
        <v>305.53688213118238</v>
      </c>
      <c r="AY316" s="301">
        <f t="shared" si="151"/>
        <v>339.48542459020274</v>
      </c>
      <c r="AZ316" s="301">
        <f t="shared" si="151"/>
        <v>169.74271229510137</v>
      </c>
      <c r="BA316" s="301">
        <f t="shared" si="151"/>
        <v>441.33105196726348</v>
      </c>
      <c r="BB316" s="301">
        <f t="shared" si="151"/>
        <v>0</v>
      </c>
      <c r="BC316" s="301">
        <f t="shared" si="151"/>
        <v>0</v>
      </c>
      <c r="BD316" s="301">
        <f t="shared" si="152"/>
        <v>475.27959442628378</v>
      </c>
      <c r="BE316" s="301">
        <f t="shared" si="152"/>
        <v>305.53688213118238</v>
      </c>
      <c r="BF316" s="301">
        <f t="shared" si="152"/>
        <v>237.63979721314189</v>
      </c>
      <c r="BG316" s="301">
        <f t="shared" si="150"/>
        <v>135.7941698360811</v>
      </c>
      <c r="BH316" s="301">
        <f t="shared" si="130"/>
        <v>2330.4031726708108</v>
      </c>
    </row>
    <row r="317" spans="2:60" s="1488" customFormat="1" ht="14.25" x14ac:dyDescent="0.2">
      <c r="B317" s="1733" t="s">
        <v>144</v>
      </c>
      <c r="C317" s="1989" t="s">
        <v>59</v>
      </c>
      <c r="D317" s="1990" t="s">
        <v>105</v>
      </c>
      <c r="E317" s="2025" t="s">
        <v>25</v>
      </c>
      <c r="F317" s="2026" t="s">
        <v>26</v>
      </c>
      <c r="G317" s="1992">
        <v>17.399999999999999</v>
      </c>
      <c r="H317" s="2336">
        <v>33.114777775932495</v>
      </c>
      <c r="I317" s="2337">
        <v>33.114777775932495</v>
      </c>
      <c r="J317" s="2366">
        <v>33.114777775932495</v>
      </c>
      <c r="K317" s="1996">
        <v>12.93</v>
      </c>
      <c r="L317" s="1539"/>
      <c r="M317" s="1396"/>
      <c r="N317" s="301"/>
      <c r="O317" s="2365"/>
      <c r="P317" s="2365"/>
      <c r="Q317" s="2365"/>
      <c r="R317" s="301">
        <f t="shared" si="136"/>
        <v>428.17407664280717</v>
      </c>
      <c r="S317" s="301">
        <f t="shared" si="148"/>
        <v>190.52747626178453</v>
      </c>
      <c r="T317" s="301">
        <f t="shared" si="148"/>
        <v>2.6491822220746002</v>
      </c>
      <c r="U317" s="301">
        <f t="shared" si="148"/>
        <v>143.71813554754704</v>
      </c>
      <c r="V317" s="301">
        <f t="shared" si="148"/>
        <v>0</v>
      </c>
      <c r="W317" s="301">
        <f t="shared" si="148"/>
        <v>42.718063330952923</v>
      </c>
      <c r="X317" s="301">
        <f t="shared" si="148"/>
        <v>0.99344333327797485</v>
      </c>
      <c r="Y317" s="301">
        <f t="shared" si="148"/>
        <v>0.66229555551865005</v>
      </c>
      <c r="Z317" s="301">
        <f t="shared" si="148"/>
        <v>0.66229555551865005</v>
      </c>
      <c r="AA317" s="301">
        <f t="shared" si="148"/>
        <v>2.9803299998339243</v>
      </c>
      <c r="AB317" s="301">
        <f t="shared" si="148"/>
        <v>3.3114777775932502</v>
      </c>
      <c r="AC317" s="301">
        <f t="shared" si="148"/>
        <v>1.6557388887966251</v>
      </c>
      <c r="AD317" s="301">
        <f t="shared" si="148"/>
        <v>4.3049211108712244</v>
      </c>
      <c r="AE317" s="301">
        <f t="shared" si="148"/>
        <v>0</v>
      </c>
      <c r="AF317" s="301">
        <f t="shared" si="148"/>
        <v>0</v>
      </c>
      <c r="AG317" s="301">
        <f t="shared" si="137"/>
        <v>4.6360688886305503</v>
      </c>
      <c r="AH317" s="301">
        <f t="shared" si="137"/>
        <v>2.9803299998339243</v>
      </c>
      <c r="AI317" s="301">
        <f t="shared" si="137"/>
        <v>2.3180344443152752</v>
      </c>
      <c r="AJ317" s="301">
        <f t="shared" si="137"/>
        <v>1.3245911110373001</v>
      </c>
      <c r="AK317" s="301">
        <f t="shared" si="129"/>
        <v>22.731692615220762</v>
      </c>
      <c r="AL317" s="1219" t="s">
        <v>1342</v>
      </c>
      <c r="AM317" s="73" t="s">
        <v>1342</v>
      </c>
      <c r="AN317" s="1219" t="s">
        <v>1342</v>
      </c>
      <c r="AO317" s="301">
        <f t="shared" si="138"/>
        <v>428.17407664280717</v>
      </c>
      <c r="AP317" s="301">
        <f t="shared" si="151"/>
        <v>190.52747626178453</v>
      </c>
      <c r="AQ317" s="301">
        <f t="shared" si="151"/>
        <v>2.6491822220746002</v>
      </c>
      <c r="AR317" s="301">
        <f t="shared" si="151"/>
        <v>143.71813554754704</v>
      </c>
      <c r="AS317" s="301">
        <f t="shared" si="151"/>
        <v>0</v>
      </c>
      <c r="AT317" s="301">
        <f t="shared" si="151"/>
        <v>42.718063330952923</v>
      </c>
      <c r="AU317" s="301">
        <f t="shared" si="151"/>
        <v>0.99344333327797485</v>
      </c>
      <c r="AV317" s="301">
        <f t="shared" si="151"/>
        <v>0.66229555551865005</v>
      </c>
      <c r="AW317" s="301">
        <f t="shared" si="151"/>
        <v>0.66229555551865005</v>
      </c>
      <c r="AX317" s="301">
        <f t="shared" si="151"/>
        <v>2.9803299998339243</v>
      </c>
      <c r="AY317" s="301">
        <f t="shared" si="151"/>
        <v>3.3114777775932502</v>
      </c>
      <c r="AZ317" s="301">
        <f t="shared" si="151"/>
        <v>1.6557388887966251</v>
      </c>
      <c r="BA317" s="301">
        <f t="shared" si="151"/>
        <v>4.3049211108712244</v>
      </c>
      <c r="BB317" s="301">
        <f t="shared" si="151"/>
        <v>0</v>
      </c>
      <c r="BC317" s="301">
        <f t="shared" si="151"/>
        <v>0</v>
      </c>
      <c r="BD317" s="301">
        <f t="shared" si="152"/>
        <v>4.6360688886305503</v>
      </c>
      <c r="BE317" s="301">
        <f t="shared" si="152"/>
        <v>2.9803299998339243</v>
      </c>
      <c r="BF317" s="301">
        <f t="shared" si="152"/>
        <v>2.3180344443152752</v>
      </c>
      <c r="BG317" s="301">
        <f t="shared" si="150"/>
        <v>1.3245911110373001</v>
      </c>
      <c r="BH317" s="301">
        <f t="shared" si="130"/>
        <v>22.731692615220762</v>
      </c>
    </row>
    <row r="318" spans="2:60" s="1488" customFormat="1" ht="14.25" x14ac:dyDescent="0.2">
      <c r="B318" s="1733" t="s">
        <v>144</v>
      </c>
      <c r="C318" s="1989" t="s">
        <v>59</v>
      </c>
      <c r="D318" s="1990" t="s">
        <v>208</v>
      </c>
      <c r="E318" s="2025" t="s">
        <v>25</v>
      </c>
      <c r="F318" s="2026" t="s">
        <v>26</v>
      </c>
      <c r="G318" s="1992">
        <v>17.07</v>
      </c>
      <c r="H318" s="2336">
        <v>242.97337125539866</v>
      </c>
      <c r="I318" s="2337">
        <v>242.97337125539866</v>
      </c>
      <c r="J318" s="2366">
        <v>242.97337125539866</v>
      </c>
      <c r="K318" s="1996">
        <v>12.93</v>
      </c>
      <c r="L318" s="1539"/>
      <c r="M318" s="1396"/>
      <c r="N318" s="301"/>
      <c r="O318" s="2365"/>
      <c r="P318" s="2365"/>
      <c r="Q318" s="2365"/>
      <c r="R318" s="301">
        <f t="shared" si="136"/>
        <v>3141.6456903323046</v>
      </c>
      <c r="S318" s="301">
        <f t="shared" si="148"/>
        <v>1397.9590482939648</v>
      </c>
      <c r="T318" s="301">
        <f t="shared" si="148"/>
        <v>19.437869700431897</v>
      </c>
      <c r="U318" s="301">
        <f t="shared" si="148"/>
        <v>1054.5044312484301</v>
      </c>
      <c r="V318" s="301">
        <f t="shared" si="148"/>
        <v>0</v>
      </c>
      <c r="W318" s="301">
        <f t="shared" si="148"/>
        <v>313.43564891946431</v>
      </c>
      <c r="X318" s="301">
        <f t="shared" si="148"/>
        <v>7.2892011376619594</v>
      </c>
      <c r="Y318" s="301">
        <f t="shared" si="148"/>
        <v>4.8594674251079741</v>
      </c>
      <c r="Z318" s="301">
        <f t="shared" si="148"/>
        <v>4.8594674251079741</v>
      </c>
      <c r="AA318" s="301">
        <f t="shared" si="148"/>
        <v>21.867603412985879</v>
      </c>
      <c r="AB318" s="301">
        <f t="shared" ref="S318:AF337" si="153">+$R318*VLOOKUP($E318,$P$5:$AF$7,AB$1+3,FALSE)</f>
        <v>24.297337125539872</v>
      </c>
      <c r="AC318" s="301">
        <f t="shared" si="153"/>
        <v>12.148668562769936</v>
      </c>
      <c r="AD318" s="301">
        <f t="shared" si="153"/>
        <v>31.586538263201827</v>
      </c>
      <c r="AE318" s="301">
        <f t="shared" si="153"/>
        <v>0</v>
      </c>
      <c r="AF318" s="301">
        <f t="shared" si="153"/>
        <v>0</v>
      </c>
      <c r="AG318" s="301">
        <f t="shared" si="137"/>
        <v>34.016271975755821</v>
      </c>
      <c r="AH318" s="301">
        <f t="shared" si="137"/>
        <v>21.867603412985879</v>
      </c>
      <c r="AI318" s="301">
        <f t="shared" si="137"/>
        <v>17.00813598787791</v>
      </c>
      <c r="AJ318" s="301">
        <f t="shared" si="137"/>
        <v>9.7189348502159483</v>
      </c>
      <c r="AK318" s="301">
        <f t="shared" si="129"/>
        <v>166.78946259080271</v>
      </c>
      <c r="AL318" s="1219" t="s">
        <v>1342</v>
      </c>
      <c r="AM318" s="73" t="s">
        <v>1342</v>
      </c>
      <c r="AN318" s="1219" t="s">
        <v>1342</v>
      </c>
      <c r="AO318" s="301">
        <f t="shared" si="138"/>
        <v>3141.6456903323046</v>
      </c>
      <c r="AP318" s="301">
        <f t="shared" si="151"/>
        <v>1397.9590482939648</v>
      </c>
      <c r="AQ318" s="301">
        <f t="shared" si="151"/>
        <v>19.437869700431897</v>
      </c>
      <c r="AR318" s="301">
        <f t="shared" si="151"/>
        <v>1054.5044312484301</v>
      </c>
      <c r="AS318" s="301">
        <f t="shared" si="151"/>
        <v>0</v>
      </c>
      <c r="AT318" s="301">
        <f t="shared" si="151"/>
        <v>313.43564891946431</v>
      </c>
      <c r="AU318" s="301">
        <f t="shared" si="151"/>
        <v>7.2892011376619594</v>
      </c>
      <c r="AV318" s="301">
        <f t="shared" si="151"/>
        <v>4.8594674251079741</v>
      </c>
      <c r="AW318" s="301">
        <f t="shared" si="151"/>
        <v>4.8594674251079741</v>
      </c>
      <c r="AX318" s="301">
        <f t="shared" si="151"/>
        <v>21.867603412985879</v>
      </c>
      <c r="AY318" s="301">
        <f t="shared" si="151"/>
        <v>24.297337125539872</v>
      </c>
      <c r="AZ318" s="301">
        <f t="shared" si="151"/>
        <v>12.148668562769936</v>
      </c>
      <c r="BA318" s="301">
        <f t="shared" si="151"/>
        <v>31.586538263201827</v>
      </c>
      <c r="BB318" s="301">
        <f t="shared" si="151"/>
        <v>0</v>
      </c>
      <c r="BC318" s="301">
        <f t="shared" si="151"/>
        <v>0</v>
      </c>
      <c r="BD318" s="301">
        <f t="shared" si="152"/>
        <v>34.016271975755821</v>
      </c>
      <c r="BE318" s="301">
        <f t="shared" si="152"/>
        <v>21.867603412985879</v>
      </c>
      <c r="BF318" s="301">
        <f t="shared" si="152"/>
        <v>17.00813598787791</v>
      </c>
      <c r="BG318" s="301">
        <f t="shared" si="150"/>
        <v>9.7189348502159483</v>
      </c>
      <c r="BH318" s="301">
        <f t="shared" si="130"/>
        <v>166.78946259080271</v>
      </c>
    </row>
    <row r="319" spans="2:60" s="1488" customFormat="1" ht="14.25" x14ac:dyDescent="0.2">
      <c r="B319" s="1733" t="s">
        <v>144</v>
      </c>
      <c r="C319" s="1989" t="s">
        <v>59</v>
      </c>
      <c r="D319" s="1990" t="s">
        <v>107</v>
      </c>
      <c r="E319" s="2025" t="s">
        <v>25</v>
      </c>
      <c r="F319" s="2026" t="s">
        <v>26</v>
      </c>
      <c r="G319" s="1992">
        <v>17</v>
      </c>
      <c r="H319" s="2336">
        <v>482.18680242390627</v>
      </c>
      <c r="I319" s="2337">
        <v>482.18680242390627</v>
      </c>
      <c r="J319" s="2366">
        <v>482.18680242390627</v>
      </c>
      <c r="K319" s="1996">
        <v>12.93</v>
      </c>
      <c r="L319" s="1539"/>
      <c r="M319" s="1396"/>
      <c r="N319" s="301"/>
      <c r="O319" s="2365"/>
      <c r="P319" s="2365"/>
      <c r="Q319" s="2365"/>
      <c r="R319" s="301">
        <f t="shared" si="136"/>
        <v>6234.6753553411081</v>
      </c>
      <c r="S319" s="301">
        <f t="shared" si="153"/>
        <v>2774.285099365417</v>
      </c>
      <c r="T319" s="301">
        <f t="shared" si="153"/>
        <v>38.574944193912508</v>
      </c>
      <c r="U319" s="301">
        <f t="shared" si="153"/>
        <v>2092.6907225197533</v>
      </c>
      <c r="V319" s="301">
        <f t="shared" si="153"/>
        <v>0</v>
      </c>
      <c r="W319" s="301">
        <f t="shared" si="153"/>
        <v>622.02097512683918</v>
      </c>
      <c r="X319" s="301">
        <f t="shared" si="153"/>
        <v>14.465604072717188</v>
      </c>
      <c r="Y319" s="301">
        <f t="shared" si="153"/>
        <v>9.6437360484781269</v>
      </c>
      <c r="Z319" s="301">
        <f t="shared" si="153"/>
        <v>9.6437360484781269</v>
      </c>
      <c r="AA319" s="301">
        <f t="shared" si="153"/>
        <v>43.39681221815156</v>
      </c>
      <c r="AB319" s="301">
        <f t="shared" si="153"/>
        <v>48.21868024239064</v>
      </c>
      <c r="AC319" s="301">
        <f t="shared" si="153"/>
        <v>24.10934012119532</v>
      </c>
      <c r="AD319" s="301">
        <f t="shared" si="153"/>
        <v>62.684284315107817</v>
      </c>
      <c r="AE319" s="301">
        <f t="shared" si="153"/>
        <v>0</v>
      </c>
      <c r="AF319" s="301">
        <f t="shared" si="153"/>
        <v>0</v>
      </c>
      <c r="AG319" s="301">
        <f t="shared" si="137"/>
        <v>67.506152339346883</v>
      </c>
      <c r="AH319" s="301">
        <f t="shared" si="137"/>
        <v>43.39681221815156</v>
      </c>
      <c r="AI319" s="301">
        <f t="shared" si="137"/>
        <v>33.753076169673442</v>
      </c>
      <c r="AJ319" s="301">
        <f t="shared" si="137"/>
        <v>19.287472096956254</v>
      </c>
      <c r="AK319" s="301">
        <f t="shared" si="129"/>
        <v>330.99790824453959</v>
      </c>
      <c r="AL319" s="1219" t="s">
        <v>1342</v>
      </c>
      <c r="AM319" s="73" t="s">
        <v>1342</v>
      </c>
      <c r="AN319" s="1219" t="s">
        <v>1342</v>
      </c>
      <c r="AO319" s="301">
        <f t="shared" si="138"/>
        <v>6234.6753553411081</v>
      </c>
      <c r="AP319" s="301">
        <f t="shared" si="151"/>
        <v>2774.285099365417</v>
      </c>
      <c r="AQ319" s="301">
        <f t="shared" si="151"/>
        <v>38.574944193912508</v>
      </c>
      <c r="AR319" s="301">
        <f t="shared" si="151"/>
        <v>2092.6907225197533</v>
      </c>
      <c r="AS319" s="301">
        <f t="shared" si="151"/>
        <v>0</v>
      </c>
      <c r="AT319" s="301">
        <f t="shared" si="151"/>
        <v>622.02097512683918</v>
      </c>
      <c r="AU319" s="301">
        <f t="shared" si="151"/>
        <v>14.465604072717188</v>
      </c>
      <c r="AV319" s="301">
        <f t="shared" si="151"/>
        <v>9.6437360484781269</v>
      </c>
      <c r="AW319" s="301">
        <f t="shared" si="151"/>
        <v>9.6437360484781269</v>
      </c>
      <c r="AX319" s="301">
        <f t="shared" si="151"/>
        <v>43.39681221815156</v>
      </c>
      <c r="AY319" s="301">
        <f t="shared" si="151"/>
        <v>48.21868024239064</v>
      </c>
      <c r="AZ319" s="301">
        <f t="shared" si="151"/>
        <v>24.10934012119532</v>
      </c>
      <c r="BA319" s="301">
        <f t="shared" si="151"/>
        <v>62.684284315107817</v>
      </c>
      <c r="BB319" s="301">
        <f t="shared" si="151"/>
        <v>0</v>
      </c>
      <c r="BC319" s="301">
        <f t="shared" si="151"/>
        <v>0</v>
      </c>
      <c r="BD319" s="301">
        <f t="shared" si="152"/>
        <v>67.506152339346883</v>
      </c>
      <c r="BE319" s="301">
        <f t="shared" si="152"/>
        <v>43.39681221815156</v>
      </c>
      <c r="BF319" s="301">
        <f t="shared" si="152"/>
        <v>33.753076169673442</v>
      </c>
      <c r="BG319" s="301">
        <f t="shared" si="150"/>
        <v>19.287472096956254</v>
      </c>
      <c r="BH319" s="301">
        <f t="shared" si="130"/>
        <v>330.99790824453959</v>
      </c>
    </row>
    <row r="320" spans="2:60" s="1488" customFormat="1" ht="14.25" x14ac:dyDescent="0.2">
      <c r="B320" s="1733" t="s">
        <v>144</v>
      </c>
      <c r="C320" s="1989" t="s">
        <v>59</v>
      </c>
      <c r="D320" s="1990" t="s">
        <v>106</v>
      </c>
      <c r="E320" s="2025" t="s">
        <v>25</v>
      </c>
      <c r="F320" s="2026" t="s">
        <v>26</v>
      </c>
      <c r="G320" s="1992">
        <v>17.309999999999999</v>
      </c>
      <c r="H320" s="2336">
        <v>1674.0910939259779</v>
      </c>
      <c r="I320" s="2337">
        <v>1674.0910939259779</v>
      </c>
      <c r="J320" s="2366">
        <v>1674.0910939259779</v>
      </c>
      <c r="K320" s="1996">
        <v>12.93</v>
      </c>
      <c r="L320" s="1539"/>
      <c r="M320" s="1396"/>
      <c r="N320" s="301"/>
      <c r="O320" s="2365"/>
      <c r="P320" s="2365"/>
      <c r="Q320" s="2365"/>
      <c r="R320" s="301">
        <f t="shared" si="136"/>
        <v>21645.997844462894</v>
      </c>
      <c r="S320" s="301">
        <f t="shared" si="153"/>
        <v>9631.9641133108853</v>
      </c>
      <c r="T320" s="301">
        <f t="shared" si="153"/>
        <v>133.92728751407824</v>
      </c>
      <c r="U320" s="301">
        <f t="shared" si="153"/>
        <v>7265.555347638744</v>
      </c>
      <c r="V320" s="301">
        <f t="shared" si="153"/>
        <v>0</v>
      </c>
      <c r="W320" s="301">
        <f t="shared" si="153"/>
        <v>2159.5775111645116</v>
      </c>
      <c r="X320" s="301">
        <f t="shared" si="153"/>
        <v>50.222732817779338</v>
      </c>
      <c r="Y320" s="301">
        <f t="shared" si="153"/>
        <v>33.481821878519561</v>
      </c>
      <c r="Z320" s="301">
        <f t="shared" si="153"/>
        <v>33.481821878519561</v>
      </c>
      <c r="AA320" s="301">
        <f t="shared" si="153"/>
        <v>150.66819845333799</v>
      </c>
      <c r="AB320" s="301">
        <f t="shared" si="153"/>
        <v>167.40910939259783</v>
      </c>
      <c r="AC320" s="301">
        <f t="shared" si="153"/>
        <v>83.704554696298914</v>
      </c>
      <c r="AD320" s="301">
        <f t="shared" si="153"/>
        <v>217.63184221037713</v>
      </c>
      <c r="AE320" s="301">
        <f t="shared" si="153"/>
        <v>0</v>
      </c>
      <c r="AF320" s="301">
        <f t="shared" si="153"/>
        <v>0</v>
      </c>
      <c r="AG320" s="301">
        <f t="shared" si="137"/>
        <v>234.37275314963694</v>
      </c>
      <c r="AH320" s="301">
        <f t="shared" si="137"/>
        <v>150.66819845333799</v>
      </c>
      <c r="AI320" s="301">
        <f t="shared" si="137"/>
        <v>117.18637657481847</v>
      </c>
      <c r="AJ320" s="301">
        <f t="shared" si="137"/>
        <v>66.963643757039122</v>
      </c>
      <c r="AK320" s="301">
        <f t="shared" si="129"/>
        <v>1149.1825315724134</v>
      </c>
      <c r="AL320" s="1219" t="s">
        <v>1342</v>
      </c>
      <c r="AM320" s="73" t="s">
        <v>1342</v>
      </c>
      <c r="AN320" s="1219" t="s">
        <v>1342</v>
      </c>
      <c r="AO320" s="301">
        <f t="shared" si="138"/>
        <v>21645.997844462894</v>
      </c>
      <c r="AP320" s="301">
        <f t="shared" ref="AP320:BC329" si="154">+$AO320*VLOOKUP($E320,$AM$5:$BC$7,AP$1+3,FALSE)</f>
        <v>9631.9641133108853</v>
      </c>
      <c r="AQ320" s="301">
        <f t="shared" si="154"/>
        <v>133.92728751407824</v>
      </c>
      <c r="AR320" s="301">
        <f t="shared" si="154"/>
        <v>7265.555347638744</v>
      </c>
      <c r="AS320" s="301">
        <f t="shared" si="154"/>
        <v>0</v>
      </c>
      <c r="AT320" s="301">
        <f t="shared" si="154"/>
        <v>2159.5775111645116</v>
      </c>
      <c r="AU320" s="301">
        <f t="shared" si="154"/>
        <v>50.222732817779338</v>
      </c>
      <c r="AV320" s="301">
        <f t="shared" si="154"/>
        <v>33.481821878519561</v>
      </c>
      <c r="AW320" s="301">
        <f t="shared" si="154"/>
        <v>33.481821878519561</v>
      </c>
      <c r="AX320" s="301">
        <f t="shared" si="154"/>
        <v>150.66819845333799</v>
      </c>
      <c r="AY320" s="301">
        <f t="shared" si="154"/>
        <v>167.40910939259783</v>
      </c>
      <c r="AZ320" s="301">
        <f t="shared" si="154"/>
        <v>83.704554696298914</v>
      </c>
      <c r="BA320" s="301">
        <f t="shared" si="154"/>
        <v>217.63184221037713</v>
      </c>
      <c r="BB320" s="301">
        <f t="shared" si="154"/>
        <v>0</v>
      </c>
      <c r="BC320" s="301">
        <f t="shared" si="154"/>
        <v>0</v>
      </c>
      <c r="BD320" s="301">
        <f t="shared" si="152"/>
        <v>234.37275314963694</v>
      </c>
      <c r="BE320" s="301">
        <f t="shared" si="152"/>
        <v>150.66819845333799</v>
      </c>
      <c r="BF320" s="301">
        <f t="shared" si="152"/>
        <v>117.18637657481847</v>
      </c>
      <c r="BG320" s="301">
        <f t="shared" si="150"/>
        <v>66.963643757039122</v>
      </c>
      <c r="BH320" s="301">
        <f t="shared" si="130"/>
        <v>1149.1825315724134</v>
      </c>
    </row>
    <row r="321" spans="2:60" s="1488" customFormat="1" ht="14.25" x14ac:dyDescent="0.2">
      <c r="B321" s="1733" t="s">
        <v>144</v>
      </c>
      <c r="C321" s="1989" t="s">
        <v>59</v>
      </c>
      <c r="D321" s="1990" t="s">
        <v>209</v>
      </c>
      <c r="E321" s="2025" t="s">
        <v>25</v>
      </c>
      <c r="F321" s="2026" t="s">
        <v>26</v>
      </c>
      <c r="G321" s="1992">
        <v>17.399999999999999</v>
      </c>
      <c r="H321" s="2336">
        <v>35.913627503546088</v>
      </c>
      <c r="I321" s="2337">
        <v>35.913627503546088</v>
      </c>
      <c r="J321" s="2366">
        <v>35.913627503546088</v>
      </c>
      <c r="K321" s="1996">
        <v>12.93</v>
      </c>
      <c r="L321" s="1539"/>
      <c r="M321" s="1396"/>
      <c r="N321" s="301"/>
      <c r="O321" s="2365"/>
      <c r="P321" s="2365"/>
      <c r="Q321" s="2365"/>
      <c r="R321" s="301">
        <f t="shared" si="136"/>
        <v>464.36320362085092</v>
      </c>
      <c r="S321" s="301">
        <f t="shared" si="153"/>
        <v>206.63079359782196</v>
      </c>
      <c r="T321" s="301">
        <f t="shared" si="153"/>
        <v>2.8730902002836878</v>
      </c>
      <c r="U321" s="301">
        <f t="shared" si="153"/>
        <v>155.86514336539003</v>
      </c>
      <c r="V321" s="301">
        <f t="shared" si="153"/>
        <v>0</v>
      </c>
      <c r="W321" s="301">
        <f t="shared" si="153"/>
        <v>46.328579479574458</v>
      </c>
      <c r="X321" s="301">
        <f t="shared" si="153"/>
        <v>1.0774088251063827</v>
      </c>
      <c r="Y321" s="301">
        <f t="shared" si="153"/>
        <v>0.71827255007092194</v>
      </c>
      <c r="Z321" s="301">
        <f t="shared" si="153"/>
        <v>0.71827255007092194</v>
      </c>
      <c r="AA321" s="301">
        <f t="shared" si="153"/>
        <v>3.2322264753191479</v>
      </c>
      <c r="AB321" s="301">
        <f t="shared" si="153"/>
        <v>3.5913627503546097</v>
      </c>
      <c r="AC321" s="301">
        <f t="shared" si="153"/>
        <v>1.7956813751773049</v>
      </c>
      <c r="AD321" s="301">
        <f t="shared" si="153"/>
        <v>4.6687715754609922</v>
      </c>
      <c r="AE321" s="301">
        <f t="shared" si="153"/>
        <v>0</v>
      </c>
      <c r="AF321" s="301">
        <f t="shared" si="153"/>
        <v>0</v>
      </c>
      <c r="AG321" s="301">
        <f t="shared" si="137"/>
        <v>5.0279078504964536</v>
      </c>
      <c r="AH321" s="301">
        <f t="shared" si="137"/>
        <v>3.2322264753191479</v>
      </c>
      <c r="AI321" s="301">
        <f t="shared" si="137"/>
        <v>2.5139539252482268</v>
      </c>
      <c r="AJ321" s="301">
        <f t="shared" si="137"/>
        <v>1.4365451001418439</v>
      </c>
      <c r="AK321" s="301">
        <f t="shared" si="129"/>
        <v>24.652967525014869</v>
      </c>
      <c r="AL321" s="1219" t="s">
        <v>1342</v>
      </c>
      <c r="AM321" s="73" t="s">
        <v>1342</v>
      </c>
      <c r="AN321" s="1219" t="s">
        <v>1342</v>
      </c>
      <c r="AO321" s="301">
        <f t="shared" si="138"/>
        <v>464.36320362085092</v>
      </c>
      <c r="AP321" s="301">
        <f t="shared" si="154"/>
        <v>206.63079359782196</v>
      </c>
      <c r="AQ321" s="301">
        <f t="shared" si="154"/>
        <v>2.8730902002836878</v>
      </c>
      <c r="AR321" s="301">
        <f t="shared" si="154"/>
        <v>155.86514336539003</v>
      </c>
      <c r="AS321" s="301">
        <f t="shared" si="154"/>
        <v>0</v>
      </c>
      <c r="AT321" s="301">
        <f t="shared" si="154"/>
        <v>46.328579479574458</v>
      </c>
      <c r="AU321" s="301">
        <f t="shared" si="154"/>
        <v>1.0774088251063827</v>
      </c>
      <c r="AV321" s="301">
        <f t="shared" si="154"/>
        <v>0.71827255007092194</v>
      </c>
      <c r="AW321" s="301">
        <f t="shared" si="154"/>
        <v>0.71827255007092194</v>
      </c>
      <c r="AX321" s="301">
        <f t="shared" si="154"/>
        <v>3.2322264753191479</v>
      </c>
      <c r="AY321" s="301">
        <f t="shared" si="154"/>
        <v>3.5913627503546097</v>
      </c>
      <c r="AZ321" s="301">
        <f t="shared" si="154"/>
        <v>1.7956813751773049</v>
      </c>
      <c r="BA321" s="301">
        <f t="shared" si="154"/>
        <v>4.6687715754609922</v>
      </c>
      <c r="BB321" s="301">
        <f t="shared" si="154"/>
        <v>0</v>
      </c>
      <c r="BC321" s="301">
        <f t="shared" si="154"/>
        <v>0</v>
      </c>
      <c r="BD321" s="301">
        <f t="shared" si="152"/>
        <v>5.0279078504964536</v>
      </c>
      <c r="BE321" s="301">
        <f t="shared" si="152"/>
        <v>3.2322264753191479</v>
      </c>
      <c r="BF321" s="301">
        <f t="shared" si="152"/>
        <v>2.5139539252482268</v>
      </c>
      <c r="BG321" s="301">
        <f t="shared" si="150"/>
        <v>1.4365451001418439</v>
      </c>
      <c r="BH321" s="301">
        <f t="shared" si="130"/>
        <v>24.652967525014869</v>
      </c>
    </row>
    <row r="322" spans="2:60" s="1488" customFormat="1" ht="14.25" x14ac:dyDescent="0.2">
      <c r="B322" s="1733" t="s">
        <v>144</v>
      </c>
      <c r="C322" s="1989" t="s">
        <v>59</v>
      </c>
      <c r="D322" s="1990" t="s">
        <v>1760</v>
      </c>
      <c r="E322" s="2025" t="s">
        <v>25</v>
      </c>
      <c r="F322" s="2026" t="s">
        <v>26</v>
      </c>
      <c r="G322" s="1992">
        <v>17.25</v>
      </c>
      <c r="H322" s="2336">
        <v>240.84999315479976</v>
      </c>
      <c r="I322" s="2337">
        <v>240.84999315479976</v>
      </c>
      <c r="J322" s="2366">
        <v>240.84999315479976</v>
      </c>
      <c r="K322" s="1996">
        <v>12.93</v>
      </c>
      <c r="L322" s="1539"/>
      <c r="M322" s="1396"/>
      <c r="N322" s="301"/>
      <c r="O322" s="2365"/>
      <c r="P322" s="2365"/>
      <c r="Q322" s="2365"/>
      <c r="R322" s="301">
        <f t="shared" si="136"/>
        <v>3114.190411491561</v>
      </c>
      <c r="S322" s="301">
        <f t="shared" si="153"/>
        <v>1385.7420896480673</v>
      </c>
      <c r="T322" s="301">
        <f t="shared" si="153"/>
        <v>19.267999452383986</v>
      </c>
      <c r="U322" s="301">
        <f t="shared" si="153"/>
        <v>1045.288970291831</v>
      </c>
      <c r="V322" s="301">
        <f t="shared" si="153"/>
        <v>0</v>
      </c>
      <c r="W322" s="301">
        <f t="shared" si="153"/>
        <v>310.69649116969174</v>
      </c>
      <c r="X322" s="301">
        <f t="shared" si="153"/>
        <v>7.2254997946439925</v>
      </c>
      <c r="Y322" s="301">
        <f t="shared" si="153"/>
        <v>4.8169998630959965</v>
      </c>
      <c r="Z322" s="301">
        <f t="shared" si="153"/>
        <v>4.8169998630959965</v>
      </c>
      <c r="AA322" s="301">
        <f t="shared" si="153"/>
        <v>21.676499383931979</v>
      </c>
      <c r="AB322" s="301">
        <f t="shared" si="153"/>
        <v>24.084999315479983</v>
      </c>
      <c r="AC322" s="301">
        <f t="shared" si="153"/>
        <v>12.042499657739992</v>
      </c>
      <c r="AD322" s="301">
        <f t="shared" si="153"/>
        <v>31.31049911012397</v>
      </c>
      <c r="AE322" s="301">
        <f t="shared" si="153"/>
        <v>0</v>
      </c>
      <c r="AF322" s="301">
        <f t="shared" si="153"/>
        <v>0</v>
      </c>
      <c r="AG322" s="301">
        <f t="shared" si="137"/>
        <v>33.718999041671971</v>
      </c>
      <c r="AH322" s="301">
        <f t="shared" si="137"/>
        <v>21.676499383931979</v>
      </c>
      <c r="AI322" s="301">
        <f t="shared" si="137"/>
        <v>16.859499520835985</v>
      </c>
      <c r="AJ322" s="301">
        <f t="shared" si="137"/>
        <v>9.633999726191993</v>
      </c>
      <c r="AK322" s="301">
        <f t="shared" si="129"/>
        <v>165.33186626884321</v>
      </c>
      <c r="AL322" s="1219" t="s">
        <v>1342</v>
      </c>
      <c r="AM322" s="73" t="s">
        <v>1342</v>
      </c>
      <c r="AN322" s="1219" t="s">
        <v>1342</v>
      </c>
      <c r="AO322" s="301">
        <f t="shared" si="138"/>
        <v>3114.190411491561</v>
      </c>
      <c r="AP322" s="301">
        <f t="shared" si="154"/>
        <v>1385.7420896480673</v>
      </c>
      <c r="AQ322" s="301">
        <f t="shared" si="154"/>
        <v>19.267999452383986</v>
      </c>
      <c r="AR322" s="301">
        <f t="shared" si="154"/>
        <v>1045.288970291831</v>
      </c>
      <c r="AS322" s="301">
        <f t="shared" si="154"/>
        <v>0</v>
      </c>
      <c r="AT322" s="301">
        <f t="shared" si="154"/>
        <v>310.69649116969174</v>
      </c>
      <c r="AU322" s="301">
        <f t="shared" si="154"/>
        <v>7.2254997946439925</v>
      </c>
      <c r="AV322" s="301">
        <f t="shared" si="154"/>
        <v>4.8169998630959965</v>
      </c>
      <c r="AW322" s="301">
        <f t="shared" si="154"/>
        <v>4.8169998630959965</v>
      </c>
      <c r="AX322" s="301">
        <f t="shared" si="154"/>
        <v>21.676499383931979</v>
      </c>
      <c r="AY322" s="301">
        <f t="shared" si="154"/>
        <v>24.084999315479983</v>
      </c>
      <c r="AZ322" s="301">
        <f t="shared" si="154"/>
        <v>12.042499657739992</v>
      </c>
      <c r="BA322" s="301">
        <f t="shared" si="154"/>
        <v>31.31049911012397</v>
      </c>
      <c r="BB322" s="301">
        <f t="shared" si="154"/>
        <v>0</v>
      </c>
      <c r="BC322" s="301">
        <f t="shared" si="154"/>
        <v>0</v>
      </c>
      <c r="BD322" s="301">
        <f t="shared" si="152"/>
        <v>33.718999041671971</v>
      </c>
      <c r="BE322" s="301">
        <f t="shared" si="152"/>
        <v>21.676499383931979</v>
      </c>
      <c r="BF322" s="301">
        <f t="shared" si="152"/>
        <v>16.859499520835985</v>
      </c>
      <c r="BG322" s="301">
        <f t="shared" si="150"/>
        <v>9.633999726191993</v>
      </c>
      <c r="BH322" s="301">
        <f t="shared" si="130"/>
        <v>165.33186626884321</v>
      </c>
    </row>
    <row r="323" spans="2:60" s="1488" customFormat="1" ht="14.25" x14ac:dyDescent="0.2">
      <c r="B323" s="1733" t="s">
        <v>144</v>
      </c>
      <c r="C323" s="1989" t="s">
        <v>108</v>
      </c>
      <c r="D323" s="1990" t="s">
        <v>1761</v>
      </c>
      <c r="E323" s="2025" t="s">
        <v>25</v>
      </c>
      <c r="F323" s="2026" t="s">
        <v>26</v>
      </c>
      <c r="G323" s="1992">
        <v>17.309999999999999</v>
      </c>
      <c r="H323" s="2336">
        <v>6358.0354441773679</v>
      </c>
      <c r="I323" s="2337">
        <v>6358.0354441773679</v>
      </c>
      <c r="J323" s="2366">
        <v>6358.0354441773679</v>
      </c>
      <c r="K323" s="1996">
        <v>12.93</v>
      </c>
      <c r="L323" s="1539"/>
      <c r="M323" s="1396"/>
      <c r="N323" s="301"/>
      <c r="O323" s="2365"/>
      <c r="P323" s="2365"/>
      <c r="Q323" s="2365"/>
      <c r="R323" s="301">
        <f t="shared" si="136"/>
        <v>82209.398293213366</v>
      </c>
      <c r="S323" s="301">
        <f t="shared" si="153"/>
        <v>36581.264574950816</v>
      </c>
      <c r="T323" s="301">
        <f t="shared" si="153"/>
        <v>508.64283553418954</v>
      </c>
      <c r="U323" s="301">
        <f t="shared" si="153"/>
        <v>27593.873827729774</v>
      </c>
      <c r="V323" s="301">
        <f t="shared" si="153"/>
        <v>0</v>
      </c>
      <c r="W323" s="301">
        <f t="shared" si="153"/>
        <v>8201.8657229888049</v>
      </c>
      <c r="X323" s="301">
        <f t="shared" si="153"/>
        <v>190.74106332532102</v>
      </c>
      <c r="Y323" s="301">
        <f t="shared" si="153"/>
        <v>127.16070888354739</v>
      </c>
      <c r="Z323" s="301">
        <f t="shared" si="153"/>
        <v>127.16070888354739</v>
      </c>
      <c r="AA323" s="301">
        <f t="shared" si="153"/>
        <v>572.22318997596312</v>
      </c>
      <c r="AB323" s="301">
        <f t="shared" si="153"/>
        <v>635.80354441773693</v>
      </c>
      <c r="AC323" s="301">
        <f t="shared" si="153"/>
        <v>317.90177220886846</v>
      </c>
      <c r="AD323" s="301">
        <f t="shared" si="153"/>
        <v>826.5446077430579</v>
      </c>
      <c r="AE323" s="301">
        <f t="shared" si="153"/>
        <v>0</v>
      </c>
      <c r="AF323" s="301">
        <f t="shared" si="153"/>
        <v>0</v>
      </c>
      <c r="AG323" s="301">
        <f t="shared" si="137"/>
        <v>890.1249621848317</v>
      </c>
      <c r="AH323" s="301">
        <f t="shared" si="137"/>
        <v>572.22318997596312</v>
      </c>
      <c r="AI323" s="301">
        <f t="shared" si="137"/>
        <v>445.06248109241585</v>
      </c>
      <c r="AJ323" s="301">
        <f t="shared" si="137"/>
        <v>254.32141776709477</v>
      </c>
      <c r="AK323" s="301">
        <f t="shared" si="129"/>
        <v>4364.4836855514322</v>
      </c>
      <c r="AL323" s="1219" t="s">
        <v>1342</v>
      </c>
      <c r="AM323" s="73" t="s">
        <v>1342</v>
      </c>
      <c r="AN323" s="1219" t="s">
        <v>1342</v>
      </c>
      <c r="AO323" s="301">
        <f t="shared" si="138"/>
        <v>82209.398293213366</v>
      </c>
      <c r="AP323" s="301">
        <f t="shared" si="154"/>
        <v>36581.264574950816</v>
      </c>
      <c r="AQ323" s="301">
        <f t="shared" si="154"/>
        <v>508.64283553418954</v>
      </c>
      <c r="AR323" s="301">
        <f t="shared" si="154"/>
        <v>27593.873827729774</v>
      </c>
      <c r="AS323" s="301">
        <f t="shared" si="154"/>
        <v>0</v>
      </c>
      <c r="AT323" s="301">
        <f t="shared" si="154"/>
        <v>8201.8657229888049</v>
      </c>
      <c r="AU323" s="301">
        <f t="shared" si="154"/>
        <v>190.74106332532102</v>
      </c>
      <c r="AV323" s="301">
        <f t="shared" si="154"/>
        <v>127.16070888354739</v>
      </c>
      <c r="AW323" s="301">
        <f t="shared" si="154"/>
        <v>127.16070888354739</v>
      </c>
      <c r="AX323" s="301">
        <f t="shared" si="154"/>
        <v>572.22318997596312</v>
      </c>
      <c r="AY323" s="301">
        <f t="shared" si="154"/>
        <v>635.80354441773693</v>
      </c>
      <c r="AZ323" s="301">
        <f t="shared" si="154"/>
        <v>317.90177220886846</v>
      </c>
      <c r="BA323" s="301">
        <f t="shared" si="154"/>
        <v>826.5446077430579</v>
      </c>
      <c r="BB323" s="301">
        <f t="shared" si="154"/>
        <v>0</v>
      </c>
      <c r="BC323" s="301">
        <f t="shared" si="154"/>
        <v>0</v>
      </c>
      <c r="BD323" s="301">
        <f t="shared" si="152"/>
        <v>890.1249621848317</v>
      </c>
      <c r="BE323" s="301">
        <f t="shared" si="152"/>
        <v>572.22318997596312</v>
      </c>
      <c r="BF323" s="301">
        <f t="shared" si="152"/>
        <v>445.06248109241585</v>
      </c>
      <c r="BG323" s="301">
        <f t="shared" si="150"/>
        <v>254.32141776709477</v>
      </c>
      <c r="BH323" s="301">
        <f t="shared" si="130"/>
        <v>4364.4836855514322</v>
      </c>
    </row>
    <row r="324" spans="2:60" s="1488" customFormat="1" ht="14.25" x14ac:dyDescent="0.2">
      <c r="B324" s="1733" t="s">
        <v>144</v>
      </c>
      <c r="C324" s="1989" t="s">
        <v>108</v>
      </c>
      <c r="D324" s="1990" t="s">
        <v>1762</v>
      </c>
      <c r="E324" s="2025" t="s">
        <v>25</v>
      </c>
      <c r="F324" s="2026" t="s">
        <v>26</v>
      </c>
      <c r="G324" s="1992">
        <v>17.399999999999999</v>
      </c>
      <c r="H324" s="2336">
        <v>512.26131876337752</v>
      </c>
      <c r="I324" s="2337">
        <v>512.26131876337752</v>
      </c>
      <c r="J324" s="2366">
        <v>512.26131876337752</v>
      </c>
      <c r="K324" s="1996">
        <v>12.93</v>
      </c>
      <c r="L324" s="1539"/>
      <c r="M324" s="1396"/>
      <c r="N324" s="301"/>
      <c r="O324" s="2365"/>
      <c r="P324" s="2365"/>
      <c r="Q324" s="2365"/>
      <c r="R324" s="301">
        <f t="shared" si="136"/>
        <v>6623.5388516104713</v>
      </c>
      <c r="S324" s="301">
        <f t="shared" si="153"/>
        <v>2947.3202843430972</v>
      </c>
      <c r="T324" s="301">
        <f t="shared" si="153"/>
        <v>40.980905501070211</v>
      </c>
      <c r="U324" s="301">
        <f t="shared" si="153"/>
        <v>2223.2141234330584</v>
      </c>
      <c r="V324" s="301">
        <f t="shared" si="153"/>
        <v>0</v>
      </c>
      <c r="W324" s="301">
        <f t="shared" si="153"/>
        <v>660.81710120475702</v>
      </c>
      <c r="X324" s="301">
        <f t="shared" si="153"/>
        <v>15.367839562901326</v>
      </c>
      <c r="Y324" s="301">
        <f t="shared" si="153"/>
        <v>10.245226375267553</v>
      </c>
      <c r="Z324" s="301">
        <f t="shared" si="153"/>
        <v>10.245226375267553</v>
      </c>
      <c r="AA324" s="301">
        <f t="shared" si="153"/>
        <v>46.103518688703971</v>
      </c>
      <c r="AB324" s="301">
        <f t="shared" si="153"/>
        <v>51.22613187633776</v>
      </c>
      <c r="AC324" s="301">
        <f t="shared" si="153"/>
        <v>25.61306593816888</v>
      </c>
      <c r="AD324" s="301">
        <f t="shared" si="153"/>
        <v>66.593971439239084</v>
      </c>
      <c r="AE324" s="301">
        <f t="shared" si="153"/>
        <v>0</v>
      </c>
      <c r="AF324" s="301">
        <f t="shared" si="153"/>
        <v>0</v>
      </c>
      <c r="AG324" s="301">
        <f t="shared" si="137"/>
        <v>71.716584626872859</v>
      </c>
      <c r="AH324" s="301">
        <f t="shared" si="137"/>
        <v>46.103518688703971</v>
      </c>
      <c r="AI324" s="301">
        <f t="shared" si="137"/>
        <v>35.858292313436429</v>
      </c>
      <c r="AJ324" s="301">
        <f t="shared" si="137"/>
        <v>20.490452750535106</v>
      </c>
      <c r="AK324" s="301">
        <f t="shared" si="129"/>
        <v>351.64260849305407</v>
      </c>
      <c r="AL324" s="1219" t="s">
        <v>1342</v>
      </c>
      <c r="AM324" s="73" t="s">
        <v>1342</v>
      </c>
      <c r="AN324" s="1219" t="s">
        <v>1342</v>
      </c>
      <c r="AO324" s="301">
        <f t="shared" si="138"/>
        <v>6623.5388516104713</v>
      </c>
      <c r="AP324" s="301">
        <f t="shared" si="154"/>
        <v>2947.3202843430972</v>
      </c>
      <c r="AQ324" s="301">
        <f t="shared" si="154"/>
        <v>40.980905501070211</v>
      </c>
      <c r="AR324" s="301">
        <f t="shared" si="154"/>
        <v>2223.2141234330584</v>
      </c>
      <c r="AS324" s="301">
        <f t="shared" si="154"/>
        <v>0</v>
      </c>
      <c r="AT324" s="301">
        <f t="shared" si="154"/>
        <v>660.81710120475702</v>
      </c>
      <c r="AU324" s="301">
        <f t="shared" si="154"/>
        <v>15.367839562901326</v>
      </c>
      <c r="AV324" s="301">
        <f t="shared" si="154"/>
        <v>10.245226375267553</v>
      </c>
      <c r="AW324" s="301">
        <f t="shared" si="154"/>
        <v>10.245226375267553</v>
      </c>
      <c r="AX324" s="301">
        <f t="shared" si="154"/>
        <v>46.103518688703971</v>
      </c>
      <c r="AY324" s="301">
        <f t="shared" si="154"/>
        <v>51.22613187633776</v>
      </c>
      <c r="AZ324" s="301">
        <f t="shared" si="154"/>
        <v>25.61306593816888</v>
      </c>
      <c r="BA324" s="301">
        <f t="shared" si="154"/>
        <v>66.593971439239084</v>
      </c>
      <c r="BB324" s="301">
        <f t="shared" si="154"/>
        <v>0</v>
      </c>
      <c r="BC324" s="301">
        <f t="shared" si="154"/>
        <v>0</v>
      </c>
      <c r="BD324" s="301">
        <f t="shared" si="152"/>
        <v>71.716584626872859</v>
      </c>
      <c r="BE324" s="301">
        <f t="shared" si="152"/>
        <v>46.103518688703971</v>
      </c>
      <c r="BF324" s="301">
        <f t="shared" si="152"/>
        <v>35.858292313436429</v>
      </c>
      <c r="BG324" s="301">
        <f t="shared" si="150"/>
        <v>20.490452750535106</v>
      </c>
      <c r="BH324" s="301">
        <f t="shared" si="130"/>
        <v>351.64260849305407</v>
      </c>
    </row>
    <row r="325" spans="2:60" s="1488" customFormat="1" ht="14.25" x14ac:dyDescent="0.2">
      <c r="B325" s="1733" t="s">
        <v>144</v>
      </c>
      <c r="C325" s="1989" t="s">
        <v>108</v>
      </c>
      <c r="D325" s="1990" t="s">
        <v>101</v>
      </c>
      <c r="E325" s="2025" t="s">
        <v>25</v>
      </c>
      <c r="F325" s="2026" t="s">
        <v>26</v>
      </c>
      <c r="G325" s="1992">
        <v>16.62</v>
      </c>
      <c r="H325" s="1813">
        <v>828.06081319738087</v>
      </c>
      <c r="I325" s="2006">
        <v>828.06081319738087</v>
      </c>
      <c r="J325" s="2024">
        <v>828.06081319738087</v>
      </c>
      <c r="K325" s="1996">
        <v>12.93</v>
      </c>
      <c r="L325" s="1539"/>
      <c r="M325" s="1396"/>
      <c r="N325" s="301"/>
      <c r="O325" s="2365"/>
      <c r="P325" s="2365"/>
      <c r="Q325" s="2365"/>
      <c r="R325" s="301">
        <f t="shared" si="136"/>
        <v>10706.826314642134</v>
      </c>
      <c r="S325" s="301">
        <f t="shared" si="153"/>
        <v>4764.2879561898335</v>
      </c>
      <c r="T325" s="301">
        <f t="shared" si="153"/>
        <v>66.244865055790484</v>
      </c>
      <c r="U325" s="301">
        <f t="shared" si="153"/>
        <v>3593.7839292766325</v>
      </c>
      <c r="V325" s="301">
        <f t="shared" si="153"/>
        <v>0</v>
      </c>
      <c r="W325" s="301">
        <f t="shared" si="153"/>
        <v>1068.1984490246214</v>
      </c>
      <c r="X325" s="301">
        <f t="shared" si="153"/>
        <v>24.841824395921424</v>
      </c>
      <c r="Y325" s="301">
        <f t="shared" si="153"/>
        <v>16.561216263947621</v>
      </c>
      <c r="Z325" s="301">
        <f t="shared" si="153"/>
        <v>16.561216263947621</v>
      </c>
      <c r="AA325" s="301">
        <f t="shared" si="153"/>
        <v>74.525473187764277</v>
      </c>
      <c r="AB325" s="301">
        <f t="shared" si="153"/>
        <v>82.806081319738098</v>
      </c>
      <c r="AC325" s="301">
        <f t="shared" si="153"/>
        <v>41.403040659869049</v>
      </c>
      <c r="AD325" s="301">
        <f t="shared" si="153"/>
        <v>107.64790571565952</v>
      </c>
      <c r="AE325" s="301">
        <f t="shared" si="153"/>
        <v>0</v>
      </c>
      <c r="AF325" s="301">
        <f t="shared" si="153"/>
        <v>0</v>
      </c>
      <c r="AG325" s="301">
        <f t="shared" si="137"/>
        <v>115.92851384763334</v>
      </c>
      <c r="AH325" s="301">
        <f t="shared" si="137"/>
        <v>74.525473187764277</v>
      </c>
      <c r="AI325" s="301">
        <f t="shared" si="137"/>
        <v>57.96425692381667</v>
      </c>
      <c r="AJ325" s="301">
        <f t="shared" si="137"/>
        <v>33.122432527895242</v>
      </c>
      <c r="AK325" s="301">
        <f t="shared" si="129"/>
        <v>568.42368080129893</v>
      </c>
      <c r="AL325" s="1219" t="s">
        <v>1342</v>
      </c>
      <c r="AM325" s="73" t="s">
        <v>1342</v>
      </c>
      <c r="AN325" s="1219" t="s">
        <v>1342</v>
      </c>
      <c r="AO325" s="301">
        <f t="shared" si="138"/>
        <v>10706.826314642134</v>
      </c>
      <c r="AP325" s="301">
        <f t="shared" si="154"/>
        <v>4764.2879561898335</v>
      </c>
      <c r="AQ325" s="301">
        <f t="shared" si="154"/>
        <v>66.244865055790484</v>
      </c>
      <c r="AR325" s="301">
        <f t="shared" si="154"/>
        <v>3593.7839292766325</v>
      </c>
      <c r="AS325" s="301">
        <f t="shared" si="154"/>
        <v>0</v>
      </c>
      <c r="AT325" s="301">
        <f t="shared" si="154"/>
        <v>1068.1984490246214</v>
      </c>
      <c r="AU325" s="301">
        <f t="shared" si="154"/>
        <v>24.841824395921424</v>
      </c>
      <c r="AV325" s="301">
        <f t="shared" si="154"/>
        <v>16.561216263947621</v>
      </c>
      <c r="AW325" s="301">
        <f t="shared" si="154"/>
        <v>16.561216263947621</v>
      </c>
      <c r="AX325" s="301">
        <f t="shared" si="154"/>
        <v>74.525473187764277</v>
      </c>
      <c r="AY325" s="301">
        <f t="shared" si="154"/>
        <v>82.806081319738098</v>
      </c>
      <c r="AZ325" s="301">
        <f t="shared" si="154"/>
        <v>41.403040659869049</v>
      </c>
      <c r="BA325" s="301">
        <f t="shared" si="154"/>
        <v>107.64790571565952</v>
      </c>
      <c r="BB325" s="301">
        <f t="shared" si="154"/>
        <v>0</v>
      </c>
      <c r="BC325" s="301">
        <f t="shared" si="154"/>
        <v>0</v>
      </c>
      <c r="BD325" s="301">
        <f t="shared" si="152"/>
        <v>115.92851384763334</v>
      </c>
      <c r="BE325" s="301">
        <f t="shared" si="152"/>
        <v>74.525473187764277</v>
      </c>
      <c r="BF325" s="301">
        <f t="shared" si="152"/>
        <v>57.96425692381667</v>
      </c>
      <c r="BG325" s="301">
        <f t="shared" si="150"/>
        <v>33.122432527895242</v>
      </c>
      <c r="BH325" s="301">
        <f t="shared" si="130"/>
        <v>568.42368080129893</v>
      </c>
    </row>
    <row r="326" spans="2:60" s="1488" customFormat="1" ht="14.25" x14ac:dyDescent="0.2">
      <c r="B326" s="1733" t="s">
        <v>144</v>
      </c>
      <c r="C326" s="1989" t="s">
        <v>108</v>
      </c>
      <c r="D326" s="1990" t="s">
        <v>110</v>
      </c>
      <c r="E326" s="2025" t="s">
        <v>25</v>
      </c>
      <c r="F326" s="2026" t="s">
        <v>26</v>
      </c>
      <c r="G326" s="1992">
        <v>17.309999999999999</v>
      </c>
      <c r="H326" s="1813">
        <v>1876.9647100174088</v>
      </c>
      <c r="I326" s="2006">
        <v>1876.9647100174088</v>
      </c>
      <c r="J326" s="2024">
        <v>1876.9647100174088</v>
      </c>
      <c r="K326" s="1996">
        <v>12.93</v>
      </c>
      <c r="L326" s="1539"/>
      <c r="M326" s="1396"/>
      <c r="N326" s="301"/>
      <c r="O326" s="2365"/>
      <c r="P326" s="2365"/>
      <c r="Q326" s="2365"/>
      <c r="R326" s="301">
        <f t="shared" si="136"/>
        <v>24269.153700525094</v>
      </c>
      <c r="S326" s="301">
        <f t="shared" si="153"/>
        <v>10799.207279958226</v>
      </c>
      <c r="T326" s="301">
        <f t="shared" si="153"/>
        <v>150.15717680139272</v>
      </c>
      <c r="U326" s="301">
        <f t="shared" si="153"/>
        <v>8146.0268414755537</v>
      </c>
      <c r="V326" s="301">
        <f t="shared" si="153"/>
        <v>0</v>
      </c>
      <c r="W326" s="301">
        <f t="shared" si="153"/>
        <v>2421.2844759224572</v>
      </c>
      <c r="X326" s="301">
        <f t="shared" si="153"/>
        <v>56.308941300522257</v>
      </c>
      <c r="Y326" s="301">
        <f t="shared" si="153"/>
        <v>37.539294200348181</v>
      </c>
      <c r="Z326" s="301">
        <f t="shared" si="153"/>
        <v>37.539294200348181</v>
      </c>
      <c r="AA326" s="301">
        <f t="shared" si="153"/>
        <v>168.92682390156676</v>
      </c>
      <c r="AB326" s="301">
        <f t="shared" si="153"/>
        <v>187.69647100174092</v>
      </c>
      <c r="AC326" s="301">
        <f t="shared" si="153"/>
        <v>93.848235500870459</v>
      </c>
      <c r="AD326" s="301">
        <f t="shared" si="153"/>
        <v>244.00541230226315</v>
      </c>
      <c r="AE326" s="301">
        <f t="shared" si="153"/>
        <v>0</v>
      </c>
      <c r="AF326" s="301">
        <f t="shared" si="153"/>
        <v>0</v>
      </c>
      <c r="AG326" s="301">
        <f t="shared" si="137"/>
        <v>262.77505940243725</v>
      </c>
      <c r="AH326" s="301">
        <f t="shared" si="137"/>
        <v>168.92682390156676</v>
      </c>
      <c r="AI326" s="301">
        <f t="shared" si="137"/>
        <v>131.38752970121863</v>
      </c>
      <c r="AJ326" s="301">
        <f t="shared" si="137"/>
        <v>75.078588400696361</v>
      </c>
      <c r="AK326" s="301">
        <f t="shared" si="129"/>
        <v>1288.4454525538858</v>
      </c>
      <c r="AL326" s="1219" t="s">
        <v>1342</v>
      </c>
      <c r="AM326" s="73" t="s">
        <v>1342</v>
      </c>
      <c r="AN326" s="1219" t="s">
        <v>1342</v>
      </c>
      <c r="AO326" s="301">
        <f t="shared" si="138"/>
        <v>24269.153700525094</v>
      </c>
      <c r="AP326" s="301">
        <f t="shared" si="154"/>
        <v>10799.207279958226</v>
      </c>
      <c r="AQ326" s="301">
        <f t="shared" si="154"/>
        <v>150.15717680139272</v>
      </c>
      <c r="AR326" s="301">
        <f t="shared" si="154"/>
        <v>8146.0268414755537</v>
      </c>
      <c r="AS326" s="301">
        <f t="shared" si="154"/>
        <v>0</v>
      </c>
      <c r="AT326" s="301">
        <f t="shared" si="154"/>
        <v>2421.2844759224572</v>
      </c>
      <c r="AU326" s="301">
        <f t="shared" si="154"/>
        <v>56.308941300522257</v>
      </c>
      <c r="AV326" s="301">
        <f t="shared" si="154"/>
        <v>37.539294200348181</v>
      </c>
      <c r="AW326" s="301">
        <f t="shared" si="154"/>
        <v>37.539294200348181</v>
      </c>
      <c r="AX326" s="301">
        <f t="shared" si="154"/>
        <v>168.92682390156676</v>
      </c>
      <c r="AY326" s="301">
        <f t="shared" si="154"/>
        <v>187.69647100174092</v>
      </c>
      <c r="AZ326" s="301">
        <f t="shared" si="154"/>
        <v>93.848235500870459</v>
      </c>
      <c r="BA326" s="301">
        <f t="shared" si="154"/>
        <v>244.00541230226315</v>
      </c>
      <c r="BB326" s="301">
        <f t="shared" si="154"/>
        <v>0</v>
      </c>
      <c r="BC326" s="301">
        <f t="shared" si="154"/>
        <v>0</v>
      </c>
      <c r="BD326" s="301">
        <f t="shared" si="152"/>
        <v>262.77505940243725</v>
      </c>
      <c r="BE326" s="301">
        <f t="shared" si="152"/>
        <v>168.92682390156676</v>
      </c>
      <c r="BF326" s="301">
        <f t="shared" si="152"/>
        <v>131.38752970121863</v>
      </c>
      <c r="BG326" s="301">
        <f t="shared" si="150"/>
        <v>75.078588400696361</v>
      </c>
      <c r="BH326" s="301">
        <f t="shared" si="130"/>
        <v>1288.4454525538858</v>
      </c>
    </row>
    <row r="327" spans="2:60" s="1488" customFormat="1" ht="14.25" x14ac:dyDescent="0.2">
      <c r="B327" s="1733" t="s">
        <v>144</v>
      </c>
      <c r="C327" s="1989" t="s">
        <v>108</v>
      </c>
      <c r="D327" s="1990" t="s">
        <v>203</v>
      </c>
      <c r="E327" s="2025" t="s">
        <v>25</v>
      </c>
      <c r="F327" s="2026" t="s">
        <v>26</v>
      </c>
      <c r="G327" s="1992">
        <v>17.399999999999999</v>
      </c>
      <c r="H327" s="1813">
        <v>192.62403796073485</v>
      </c>
      <c r="I327" s="2006">
        <v>192.62403796073485</v>
      </c>
      <c r="J327" s="2024">
        <v>192.62403796073485</v>
      </c>
      <c r="K327" s="1996">
        <v>12.93</v>
      </c>
      <c r="L327" s="1539"/>
      <c r="M327" s="1396"/>
      <c r="N327" s="301"/>
      <c r="O327" s="2365"/>
      <c r="P327" s="2365"/>
      <c r="Q327" s="2365"/>
      <c r="R327" s="301">
        <f t="shared" si="136"/>
        <v>2490.6288108323015</v>
      </c>
      <c r="S327" s="301">
        <f t="shared" si="153"/>
        <v>1108.2717229250538</v>
      </c>
      <c r="T327" s="301">
        <f t="shared" si="153"/>
        <v>15.409923036858791</v>
      </c>
      <c r="U327" s="301">
        <f t="shared" si="153"/>
        <v>835.9883247495892</v>
      </c>
      <c r="V327" s="301">
        <f t="shared" si="153"/>
        <v>0</v>
      </c>
      <c r="W327" s="301">
        <f t="shared" si="153"/>
        <v>248.48500896934797</v>
      </c>
      <c r="X327" s="301">
        <f t="shared" si="153"/>
        <v>5.7787211388220454</v>
      </c>
      <c r="Y327" s="301">
        <f t="shared" si="153"/>
        <v>3.8524807592146977</v>
      </c>
      <c r="Z327" s="301">
        <f t="shared" si="153"/>
        <v>3.8524807592146977</v>
      </c>
      <c r="AA327" s="301">
        <f t="shared" si="153"/>
        <v>17.336163416466135</v>
      </c>
      <c r="AB327" s="301">
        <f t="shared" si="153"/>
        <v>19.262403796073489</v>
      </c>
      <c r="AC327" s="301">
        <f t="shared" si="153"/>
        <v>9.6312018980367444</v>
      </c>
      <c r="AD327" s="301">
        <f t="shared" si="153"/>
        <v>25.041124934895532</v>
      </c>
      <c r="AE327" s="301">
        <f t="shared" si="153"/>
        <v>0</v>
      </c>
      <c r="AF327" s="301">
        <f t="shared" si="153"/>
        <v>0</v>
      </c>
      <c r="AG327" s="301">
        <f t="shared" si="137"/>
        <v>26.967365314502882</v>
      </c>
      <c r="AH327" s="301">
        <f t="shared" si="137"/>
        <v>17.336163416466135</v>
      </c>
      <c r="AI327" s="301">
        <f t="shared" si="137"/>
        <v>13.483682657251441</v>
      </c>
      <c r="AJ327" s="301">
        <f t="shared" si="137"/>
        <v>7.7049615184293954</v>
      </c>
      <c r="AK327" s="301">
        <f t="shared" si="129"/>
        <v>132.22708154207865</v>
      </c>
      <c r="AL327" s="1219" t="s">
        <v>1342</v>
      </c>
      <c r="AM327" s="73" t="s">
        <v>1342</v>
      </c>
      <c r="AN327" s="1219" t="s">
        <v>1342</v>
      </c>
      <c r="AO327" s="301">
        <f t="shared" si="138"/>
        <v>2490.6288108323015</v>
      </c>
      <c r="AP327" s="301">
        <f t="shared" si="154"/>
        <v>1108.2717229250538</v>
      </c>
      <c r="AQ327" s="301">
        <f t="shared" si="154"/>
        <v>15.409923036858791</v>
      </c>
      <c r="AR327" s="301">
        <f t="shared" si="154"/>
        <v>835.9883247495892</v>
      </c>
      <c r="AS327" s="301">
        <f t="shared" si="154"/>
        <v>0</v>
      </c>
      <c r="AT327" s="301">
        <f t="shared" si="154"/>
        <v>248.48500896934797</v>
      </c>
      <c r="AU327" s="301">
        <f t="shared" si="154"/>
        <v>5.7787211388220454</v>
      </c>
      <c r="AV327" s="301">
        <f t="shared" si="154"/>
        <v>3.8524807592146977</v>
      </c>
      <c r="AW327" s="301">
        <f t="shared" si="154"/>
        <v>3.8524807592146977</v>
      </c>
      <c r="AX327" s="301">
        <f t="shared" si="154"/>
        <v>17.336163416466135</v>
      </c>
      <c r="AY327" s="301">
        <f t="shared" si="154"/>
        <v>19.262403796073489</v>
      </c>
      <c r="AZ327" s="301">
        <f t="shared" si="154"/>
        <v>9.6312018980367444</v>
      </c>
      <c r="BA327" s="301">
        <f t="shared" si="154"/>
        <v>25.041124934895532</v>
      </c>
      <c r="BB327" s="301">
        <f t="shared" si="154"/>
        <v>0</v>
      </c>
      <c r="BC327" s="301">
        <f t="shared" si="154"/>
        <v>0</v>
      </c>
      <c r="BD327" s="301">
        <f t="shared" si="152"/>
        <v>26.967365314502882</v>
      </c>
      <c r="BE327" s="301">
        <f t="shared" si="152"/>
        <v>17.336163416466135</v>
      </c>
      <c r="BF327" s="301">
        <f t="shared" si="152"/>
        <v>13.483682657251441</v>
      </c>
      <c r="BG327" s="301">
        <f t="shared" si="150"/>
        <v>7.7049615184293954</v>
      </c>
      <c r="BH327" s="301">
        <f t="shared" si="130"/>
        <v>132.22708154207865</v>
      </c>
    </row>
    <row r="328" spans="2:60" s="1488" customFormat="1" ht="14.25" x14ac:dyDescent="0.2">
      <c r="B328" s="1733" t="s">
        <v>144</v>
      </c>
      <c r="C328" s="1989" t="s">
        <v>108</v>
      </c>
      <c r="D328" s="1990" t="s">
        <v>204</v>
      </c>
      <c r="E328" s="2025" t="s">
        <v>25</v>
      </c>
      <c r="F328" s="2026" t="s">
        <v>26</v>
      </c>
      <c r="G328" s="1992">
        <v>17.399999999999999</v>
      </c>
      <c r="H328" s="1813">
        <v>126.87832375177912</v>
      </c>
      <c r="I328" s="2006">
        <v>126.87832375177912</v>
      </c>
      <c r="J328" s="2024">
        <v>126.87832375177912</v>
      </c>
      <c r="K328" s="1996">
        <v>12.93</v>
      </c>
      <c r="L328" s="1539"/>
      <c r="M328" s="1396"/>
      <c r="N328" s="301"/>
      <c r="O328" s="2365"/>
      <c r="P328" s="2365"/>
      <c r="Q328" s="2365"/>
      <c r="R328" s="301">
        <f t="shared" si="136"/>
        <v>1640.5367261105041</v>
      </c>
      <c r="S328" s="301">
        <f t="shared" si="153"/>
        <v>730.00057497959119</v>
      </c>
      <c r="T328" s="301">
        <f t="shared" si="153"/>
        <v>10.150265900142331</v>
      </c>
      <c r="U328" s="301">
        <f t="shared" si="153"/>
        <v>550.65192508272139</v>
      </c>
      <c r="V328" s="301">
        <f t="shared" si="153"/>
        <v>0</v>
      </c>
      <c r="W328" s="301">
        <f t="shared" si="153"/>
        <v>163.6730376397951</v>
      </c>
      <c r="X328" s="301">
        <f t="shared" si="153"/>
        <v>3.8063497125533736</v>
      </c>
      <c r="Y328" s="301">
        <f t="shared" si="153"/>
        <v>2.5375664750355829</v>
      </c>
      <c r="Z328" s="301">
        <f t="shared" si="153"/>
        <v>2.5375664750355829</v>
      </c>
      <c r="AA328" s="301">
        <f t="shared" si="153"/>
        <v>11.419049137660121</v>
      </c>
      <c r="AB328" s="301">
        <f t="shared" si="153"/>
        <v>12.687832375177916</v>
      </c>
      <c r="AC328" s="301">
        <f t="shared" si="153"/>
        <v>6.3439161875889578</v>
      </c>
      <c r="AD328" s="301">
        <f t="shared" si="153"/>
        <v>16.494182087731289</v>
      </c>
      <c r="AE328" s="301">
        <f t="shared" si="153"/>
        <v>0</v>
      </c>
      <c r="AF328" s="301">
        <f t="shared" si="153"/>
        <v>0</v>
      </c>
      <c r="AG328" s="301">
        <f t="shared" si="137"/>
        <v>17.76296532524908</v>
      </c>
      <c r="AH328" s="301">
        <f t="shared" si="137"/>
        <v>11.419049137660121</v>
      </c>
      <c r="AI328" s="301">
        <f t="shared" si="137"/>
        <v>8.8814826626245402</v>
      </c>
      <c r="AJ328" s="301">
        <f t="shared" si="137"/>
        <v>5.0751329500711657</v>
      </c>
      <c r="AK328" s="301">
        <f t="shared" si="129"/>
        <v>87.095829981866459</v>
      </c>
      <c r="AL328" s="1219" t="s">
        <v>1342</v>
      </c>
      <c r="AM328" s="73" t="s">
        <v>1342</v>
      </c>
      <c r="AN328" s="1219" t="s">
        <v>1342</v>
      </c>
      <c r="AO328" s="301">
        <f t="shared" si="138"/>
        <v>1640.5367261105041</v>
      </c>
      <c r="AP328" s="301">
        <f t="shared" si="154"/>
        <v>730.00057497959119</v>
      </c>
      <c r="AQ328" s="301">
        <f t="shared" si="154"/>
        <v>10.150265900142331</v>
      </c>
      <c r="AR328" s="301">
        <f t="shared" si="154"/>
        <v>550.65192508272139</v>
      </c>
      <c r="AS328" s="301">
        <f t="shared" si="154"/>
        <v>0</v>
      </c>
      <c r="AT328" s="301">
        <f t="shared" si="154"/>
        <v>163.6730376397951</v>
      </c>
      <c r="AU328" s="301">
        <f t="shared" si="154"/>
        <v>3.8063497125533736</v>
      </c>
      <c r="AV328" s="301">
        <f t="shared" si="154"/>
        <v>2.5375664750355829</v>
      </c>
      <c r="AW328" s="301">
        <f t="shared" si="154"/>
        <v>2.5375664750355829</v>
      </c>
      <c r="AX328" s="301">
        <f t="shared" si="154"/>
        <v>11.419049137660121</v>
      </c>
      <c r="AY328" s="301">
        <f t="shared" si="154"/>
        <v>12.687832375177916</v>
      </c>
      <c r="AZ328" s="301">
        <f t="shared" si="154"/>
        <v>6.3439161875889578</v>
      </c>
      <c r="BA328" s="301">
        <f t="shared" si="154"/>
        <v>16.494182087731289</v>
      </c>
      <c r="BB328" s="301">
        <f t="shared" si="154"/>
        <v>0</v>
      </c>
      <c r="BC328" s="301">
        <f t="shared" si="154"/>
        <v>0</v>
      </c>
      <c r="BD328" s="301">
        <f t="shared" si="152"/>
        <v>17.76296532524908</v>
      </c>
      <c r="BE328" s="301">
        <f t="shared" si="152"/>
        <v>11.419049137660121</v>
      </c>
      <c r="BF328" s="301">
        <f t="shared" si="152"/>
        <v>8.8814826626245402</v>
      </c>
      <c r="BG328" s="301">
        <f t="shared" si="150"/>
        <v>5.0751329500711657</v>
      </c>
      <c r="BH328" s="301">
        <f t="shared" si="130"/>
        <v>87.095829981866459</v>
      </c>
    </row>
    <row r="329" spans="2:60" s="1488" customFormat="1" ht="14.25" x14ac:dyDescent="0.2">
      <c r="B329" s="1733" t="s">
        <v>144</v>
      </c>
      <c r="C329" s="1989" t="s">
        <v>108</v>
      </c>
      <c r="D329" s="1990" t="s">
        <v>205</v>
      </c>
      <c r="E329" s="2025" t="s">
        <v>25</v>
      </c>
      <c r="F329" s="2026" t="s">
        <v>26</v>
      </c>
      <c r="G329" s="1992">
        <v>17.309999999999999</v>
      </c>
      <c r="H329" s="1813">
        <v>425.18832608079822</v>
      </c>
      <c r="I329" s="2006">
        <v>425.18832608079822</v>
      </c>
      <c r="J329" s="2024">
        <v>425.18832608079822</v>
      </c>
      <c r="K329" s="1996">
        <v>12.93</v>
      </c>
      <c r="L329" s="1539"/>
      <c r="M329" s="1396"/>
      <c r="N329" s="301"/>
      <c r="O329" s="2365"/>
      <c r="P329" s="2365"/>
      <c r="Q329" s="2365"/>
      <c r="R329" s="301">
        <f t="shared" si="136"/>
        <v>5497.6850562247209</v>
      </c>
      <c r="S329" s="301">
        <f t="shared" si="153"/>
        <v>2446.3416077345537</v>
      </c>
      <c r="T329" s="301">
        <f t="shared" si="153"/>
        <v>34.015066086463861</v>
      </c>
      <c r="U329" s="301">
        <f t="shared" si="153"/>
        <v>1845.3173351906642</v>
      </c>
      <c r="V329" s="301">
        <f t="shared" si="153"/>
        <v>0</v>
      </c>
      <c r="W329" s="301">
        <f t="shared" si="153"/>
        <v>548.49294064422975</v>
      </c>
      <c r="X329" s="301">
        <f t="shared" si="153"/>
        <v>12.755649782423946</v>
      </c>
      <c r="Y329" s="301">
        <f t="shared" si="153"/>
        <v>8.5037665216159652</v>
      </c>
      <c r="Z329" s="301">
        <f t="shared" si="153"/>
        <v>8.5037665216159652</v>
      </c>
      <c r="AA329" s="301">
        <f t="shared" si="153"/>
        <v>38.26694934727184</v>
      </c>
      <c r="AB329" s="301">
        <f t="shared" si="153"/>
        <v>42.518832608079833</v>
      </c>
      <c r="AC329" s="301">
        <f t="shared" si="153"/>
        <v>21.259416304039917</v>
      </c>
      <c r="AD329" s="301">
        <f t="shared" si="153"/>
        <v>55.274482390503771</v>
      </c>
      <c r="AE329" s="301">
        <f t="shared" si="153"/>
        <v>0</v>
      </c>
      <c r="AF329" s="301">
        <f t="shared" si="153"/>
        <v>0</v>
      </c>
      <c r="AG329" s="301">
        <f t="shared" si="137"/>
        <v>59.526365651311764</v>
      </c>
      <c r="AH329" s="301">
        <f t="shared" si="137"/>
        <v>38.26694934727184</v>
      </c>
      <c r="AI329" s="301">
        <f t="shared" si="137"/>
        <v>29.763182825655882</v>
      </c>
      <c r="AJ329" s="301">
        <f t="shared" si="137"/>
        <v>17.00753304323193</v>
      </c>
      <c r="AK329" s="301">
        <f t="shared" si="129"/>
        <v>291.87121222578668</v>
      </c>
      <c r="AL329" s="1219" t="s">
        <v>1342</v>
      </c>
      <c r="AM329" s="73" t="s">
        <v>1342</v>
      </c>
      <c r="AN329" s="1219" t="s">
        <v>1342</v>
      </c>
      <c r="AO329" s="301">
        <f t="shared" si="138"/>
        <v>5497.6850562247209</v>
      </c>
      <c r="AP329" s="301">
        <f t="shared" si="154"/>
        <v>2446.3416077345537</v>
      </c>
      <c r="AQ329" s="301">
        <f t="shared" si="154"/>
        <v>34.015066086463861</v>
      </c>
      <c r="AR329" s="301">
        <f t="shared" si="154"/>
        <v>1845.3173351906642</v>
      </c>
      <c r="AS329" s="301">
        <f t="shared" si="154"/>
        <v>0</v>
      </c>
      <c r="AT329" s="301">
        <f t="shared" si="154"/>
        <v>548.49294064422975</v>
      </c>
      <c r="AU329" s="301">
        <f t="shared" si="154"/>
        <v>12.755649782423946</v>
      </c>
      <c r="AV329" s="301">
        <f t="shared" si="154"/>
        <v>8.5037665216159652</v>
      </c>
      <c r="AW329" s="301">
        <f t="shared" si="154"/>
        <v>8.5037665216159652</v>
      </c>
      <c r="AX329" s="301">
        <f t="shared" si="154"/>
        <v>38.26694934727184</v>
      </c>
      <c r="AY329" s="301">
        <f t="shared" si="154"/>
        <v>42.518832608079833</v>
      </c>
      <c r="AZ329" s="301">
        <f t="shared" si="154"/>
        <v>21.259416304039917</v>
      </c>
      <c r="BA329" s="301">
        <f t="shared" si="154"/>
        <v>55.274482390503771</v>
      </c>
      <c r="BB329" s="301">
        <f t="shared" si="154"/>
        <v>0</v>
      </c>
      <c r="BC329" s="301">
        <f t="shared" si="154"/>
        <v>0</v>
      </c>
      <c r="BD329" s="301">
        <f t="shared" si="152"/>
        <v>59.526365651311764</v>
      </c>
      <c r="BE329" s="301">
        <f t="shared" si="152"/>
        <v>38.26694934727184</v>
      </c>
      <c r="BF329" s="301">
        <f t="shared" si="152"/>
        <v>29.763182825655882</v>
      </c>
      <c r="BG329" s="301">
        <f t="shared" si="150"/>
        <v>17.00753304323193</v>
      </c>
      <c r="BH329" s="301">
        <f t="shared" si="130"/>
        <v>291.87121222578668</v>
      </c>
    </row>
    <row r="330" spans="2:60" s="1488" customFormat="1" ht="14.25" x14ac:dyDescent="0.2">
      <c r="B330" s="1733" t="s">
        <v>144</v>
      </c>
      <c r="C330" s="1989" t="s">
        <v>243</v>
      </c>
      <c r="D330" s="1990" t="s">
        <v>248</v>
      </c>
      <c r="E330" s="2025" t="s">
        <v>25</v>
      </c>
      <c r="F330" s="2026" t="s">
        <v>26</v>
      </c>
      <c r="G330" s="1992">
        <v>17.309999999999999</v>
      </c>
      <c r="H330" s="2336">
        <v>12870.276968823988</v>
      </c>
      <c r="I330" s="2337">
        <v>12870.276968823988</v>
      </c>
      <c r="J330" s="2366">
        <v>12870.276968823988</v>
      </c>
      <c r="K330" s="1996">
        <v>12.93</v>
      </c>
      <c r="L330" s="1539"/>
      <c r="M330" s="1396"/>
      <c r="N330" s="301"/>
      <c r="O330" s="2365"/>
      <c r="P330" s="2365"/>
      <c r="Q330" s="2365"/>
      <c r="R330" s="301">
        <f t="shared" si="136"/>
        <v>166412.68120689417</v>
      </c>
      <c r="S330" s="301">
        <f t="shared" si="153"/>
        <v>74049.761295466014</v>
      </c>
      <c r="T330" s="301">
        <f t="shared" si="153"/>
        <v>1029.6221575059192</v>
      </c>
      <c r="U330" s="301">
        <f t="shared" si="153"/>
        <v>55857.002044696106</v>
      </c>
      <c r="V330" s="301">
        <f t="shared" si="153"/>
        <v>0</v>
      </c>
      <c r="W330" s="301">
        <f t="shared" si="153"/>
        <v>16602.657289782946</v>
      </c>
      <c r="X330" s="301">
        <f t="shared" si="153"/>
        <v>386.10830906471961</v>
      </c>
      <c r="Y330" s="301">
        <f t="shared" si="153"/>
        <v>257.40553937647979</v>
      </c>
      <c r="Z330" s="301">
        <f t="shared" si="153"/>
        <v>257.40553937647979</v>
      </c>
      <c r="AA330" s="301">
        <f t="shared" si="153"/>
        <v>1158.3249271941588</v>
      </c>
      <c r="AB330" s="301">
        <f t="shared" si="153"/>
        <v>1287.0276968823991</v>
      </c>
      <c r="AC330" s="301">
        <f t="shared" si="153"/>
        <v>643.51384844119957</v>
      </c>
      <c r="AD330" s="301">
        <f t="shared" si="153"/>
        <v>1673.1360059471185</v>
      </c>
      <c r="AE330" s="301">
        <f t="shared" si="153"/>
        <v>0</v>
      </c>
      <c r="AF330" s="301">
        <f t="shared" si="153"/>
        <v>0</v>
      </c>
      <c r="AG330" s="301">
        <f t="shared" si="137"/>
        <v>1801.8387756353586</v>
      </c>
      <c r="AH330" s="301">
        <f t="shared" si="137"/>
        <v>1158.3249271941588</v>
      </c>
      <c r="AI330" s="301">
        <f t="shared" si="137"/>
        <v>900.91938781767931</v>
      </c>
      <c r="AJ330" s="301">
        <f t="shared" si="137"/>
        <v>514.81107875295959</v>
      </c>
      <c r="AK330" s="301">
        <f t="shared" si="129"/>
        <v>8834.8223837604673</v>
      </c>
      <c r="AL330" s="1219" t="s">
        <v>1342</v>
      </c>
      <c r="AM330" s="73" t="s">
        <v>1342</v>
      </c>
      <c r="AN330" s="1219" t="s">
        <v>1342</v>
      </c>
      <c r="AO330" s="301">
        <f t="shared" si="138"/>
        <v>166412.68120689417</v>
      </c>
      <c r="AP330" s="301">
        <f t="shared" ref="AP330:BC339" si="155">+$AO330*VLOOKUP($E330,$AM$5:$BC$7,AP$1+3,FALSE)</f>
        <v>74049.761295466014</v>
      </c>
      <c r="AQ330" s="301">
        <f t="shared" si="155"/>
        <v>1029.6221575059192</v>
      </c>
      <c r="AR330" s="301">
        <f t="shared" si="155"/>
        <v>55857.002044696106</v>
      </c>
      <c r="AS330" s="301">
        <f t="shared" si="155"/>
        <v>0</v>
      </c>
      <c r="AT330" s="301">
        <f t="shared" si="155"/>
        <v>16602.657289782946</v>
      </c>
      <c r="AU330" s="301">
        <f t="shared" si="155"/>
        <v>386.10830906471961</v>
      </c>
      <c r="AV330" s="301">
        <f t="shared" si="155"/>
        <v>257.40553937647979</v>
      </c>
      <c r="AW330" s="301">
        <f t="shared" si="155"/>
        <v>257.40553937647979</v>
      </c>
      <c r="AX330" s="301">
        <f t="shared" si="155"/>
        <v>1158.3249271941588</v>
      </c>
      <c r="AY330" s="301">
        <f t="shared" si="155"/>
        <v>1287.0276968823991</v>
      </c>
      <c r="AZ330" s="301">
        <f t="shared" si="155"/>
        <v>643.51384844119957</v>
      </c>
      <c r="BA330" s="301">
        <f t="shared" si="155"/>
        <v>1673.1360059471185</v>
      </c>
      <c r="BB330" s="301">
        <f t="shared" si="155"/>
        <v>0</v>
      </c>
      <c r="BC330" s="301">
        <f t="shared" si="155"/>
        <v>0</v>
      </c>
      <c r="BD330" s="301">
        <f t="shared" si="152"/>
        <v>1801.8387756353586</v>
      </c>
      <c r="BE330" s="301">
        <f t="shared" si="152"/>
        <v>1158.3249271941588</v>
      </c>
      <c r="BF330" s="301">
        <f t="shared" si="152"/>
        <v>900.91938781767931</v>
      </c>
      <c r="BG330" s="301">
        <f t="shared" si="150"/>
        <v>514.81107875295959</v>
      </c>
      <c r="BH330" s="301">
        <f t="shared" si="130"/>
        <v>8834.8223837604673</v>
      </c>
    </row>
    <row r="331" spans="2:60" s="1488" customFormat="1" ht="14.25" x14ac:dyDescent="0.2">
      <c r="B331" s="1733" t="s">
        <v>144</v>
      </c>
      <c r="C331" s="1989" t="s">
        <v>243</v>
      </c>
      <c r="D331" s="1990" t="s">
        <v>249</v>
      </c>
      <c r="E331" s="2025" t="s">
        <v>25</v>
      </c>
      <c r="F331" s="2026" t="s">
        <v>26</v>
      </c>
      <c r="G331" s="1992">
        <v>17</v>
      </c>
      <c r="H331" s="2336">
        <v>1807.395429838745</v>
      </c>
      <c r="I331" s="2337">
        <v>1807.395429838745</v>
      </c>
      <c r="J331" s="2366">
        <v>1807.395429838745</v>
      </c>
      <c r="K331" s="1996">
        <v>12.93</v>
      </c>
      <c r="L331" s="1539"/>
      <c r="M331" s="1396"/>
      <c r="N331" s="301"/>
      <c r="O331" s="2365"/>
      <c r="P331" s="2365"/>
      <c r="Q331" s="2365"/>
      <c r="R331" s="301">
        <f t="shared" si="136"/>
        <v>23369.622907814974</v>
      </c>
      <c r="S331" s="301">
        <f t="shared" si="153"/>
        <v>10398.937060194792</v>
      </c>
      <c r="T331" s="301">
        <f t="shared" si="153"/>
        <v>144.59163438709965</v>
      </c>
      <c r="U331" s="301">
        <f t="shared" si="153"/>
        <v>7844.0961655001538</v>
      </c>
      <c r="V331" s="301">
        <f t="shared" si="153"/>
        <v>0</v>
      </c>
      <c r="W331" s="301">
        <f t="shared" si="153"/>
        <v>2331.5401044919813</v>
      </c>
      <c r="X331" s="301">
        <f t="shared" si="153"/>
        <v>54.221862895162353</v>
      </c>
      <c r="Y331" s="301">
        <f t="shared" si="153"/>
        <v>36.147908596774911</v>
      </c>
      <c r="Z331" s="301">
        <f t="shared" si="153"/>
        <v>36.147908596774911</v>
      </c>
      <c r="AA331" s="301">
        <f t="shared" si="153"/>
        <v>162.66558868548705</v>
      </c>
      <c r="AB331" s="301">
        <f t="shared" si="153"/>
        <v>180.73954298387454</v>
      </c>
      <c r="AC331" s="301">
        <f t="shared" si="153"/>
        <v>90.369771491937271</v>
      </c>
      <c r="AD331" s="301">
        <f t="shared" si="153"/>
        <v>234.96140587903687</v>
      </c>
      <c r="AE331" s="301">
        <f t="shared" si="153"/>
        <v>0</v>
      </c>
      <c r="AF331" s="301">
        <f t="shared" si="153"/>
        <v>0</v>
      </c>
      <c r="AG331" s="301">
        <f t="shared" si="137"/>
        <v>253.03536017742437</v>
      </c>
      <c r="AH331" s="301">
        <f t="shared" si="137"/>
        <v>162.66558868548705</v>
      </c>
      <c r="AI331" s="301">
        <f t="shared" si="137"/>
        <v>126.51768008871218</v>
      </c>
      <c r="AJ331" s="301">
        <f t="shared" si="137"/>
        <v>72.295817193549823</v>
      </c>
      <c r="AK331" s="301">
        <f t="shared" ref="AK331:AK394" si="156">+$R331*VLOOKUP($E331,$P$5:$AK$7,AK$1+3,FALSE)</f>
        <v>1240.6895079667258</v>
      </c>
      <c r="AL331" s="1219" t="s">
        <v>1342</v>
      </c>
      <c r="AM331" s="73" t="s">
        <v>1342</v>
      </c>
      <c r="AN331" s="1219" t="s">
        <v>1342</v>
      </c>
      <c r="AO331" s="301">
        <f t="shared" si="138"/>
        <v>23369.622907814974</v>
      </c>
      <c r="AP331" s="301">
        <f t="shared" si="155"/>
        <v>10398.937060194792</v>
      </c>
      <c r="AQ331" s="301">
        <f t="shared" si="155"/>
        <v>144.59163438709965</v>
      </c>
      <c r="AR331" s="301">
        <f t="shared" si="155"/>
        <v>7844.0961655001538</v>
      </c>
      <c r="AS331" s="301">
        <f t="shared" si="155"/>
        <v>0</v>
      </c>
      <c r="AT331" s="301">
        <f t="shared" si="155"/>
        <v>2331.5401044919813</v>
      </c>
      <c r="AU331" s="301">
        <f t="shared" si="155"/>
        <v>54.221862895162353</v>
      </c>
      <c r="AV331" s="301">
        <f t="shared" si="155"/>
        <v>36.147908596774911</v>
      </c>
      <c r="AW331" s="301">
        <f t="shared" si="155"/>
        <v>36.147908596774911</v>
      </c>
      <c r="AX331" s="301">
        <f t="shared" si="155"/>
        <v>162.66558868548705</v>
      </c>
      <c r="AY331" s="301">
        <f t="shared" si="155"/>
        <v>180.73954298387454</v>
      </c>
      <c r="AZ331" s="301">
        <f t="shared" si="155"/>
        <v>90.369771491937271</v>
      </c>
      <c r="BA331" s="301">
        <f t="shared" si="155"/>
        <v>234.96140587903687</v>
      </c>
      <c r="BB331" s="301">
        <f t="shared" si="155"/>
        <v>0</v>
      </c>
      <c r="BC331" s="301">
        <f t="shared" si="155"/>
        <v>0</v>
      </c>
      <c r="BD331" s="301">
        <f t="shared" si="152"/>
        <v>253.03536017742437</v>
      </c>
      <c r="BE331" s="301">
        <f t="shared" si="152"/>
        <v>162.66558868548705</v>
      </c>
      <c r="BF331" s="301">
        <f t="shared" si="152"/>
        <v>126.51768008871218</v>
      </c>
      <c r="BG331" s="301">
        <f t="shared" si="150"/>
        <v>72.295817193549823</v>
      </c>
      <c r="BH331" s="301">
        <f t="shared" ref="BH331:BH394" si="157">+$AO331*VLOOKUP($E331,$AM$5:$BH$7,BH$1+3,FALSE)</f>
        <v>1240.6895079667258</v>
      </c>
    </row>
    <row r="332" spans="2:60" ht="14.25" x14ac:dyDescent="0.2">
      <c r="B332" s="1733" t="s">
        <v>144</v>
      </c>
      <c r="C332" s="1989" t="s">
        <v>194</v>
      </c>
      <c r="D332" s="1990" t="s">
        <v>1764</v>
      </c>
      <c r="E332" s="2025" t="s">
        <v>25</v>
      </c>
      <c r="F332" s="2026" t="s">
        <v>26</v>
      </c>
      <c r="G332" s="1992">
        <v>17.54</v>
      </c>
      <c r="H332" s="1813">
        <v>454</v>
      </c>
      <c r="I332" s="2006">
        <v>454</v>
      </c>
      <c r="J332" s="2024">
        <v>454</v>
      </c>
      <c r="K332" s="1996">
        <v>12.93</v>
      </c>
      <c r="L332" s="1539"/>
      <c r="M332" s="1396"/>
      <c r="O332" s="2365"/>
      <c r="P332" s="2365"/>
      <c r="Q332" s="2365"/>
      <c r="R332" s="301">
        <f t="shared" si="136"/>
        <v>5870.22</v>
      </c>
      <c r="S332" s="301">
        <f t="shared" si="153"/>
        <v>2612.1109677419358</v>
      </c>
      <c r="T332" s="301">
        <f t="shared" si="153"/>
        <v>36.320000000000007</v>
      </c>
      <c r="U332" s="301">
        <f t="shared" si="153"/>
        <v>1970.3600000000001</v>
      </c>
      <c r="V332" s="301">
        <f t="shared" si="153"/>
        <v>0</v>
      </c>
      <c r="W332" s="301">
        <f t="shared" si="153"/>
        <v>585.66000000000008</v>
      </c>
      <c r="X332" s="301">
        <f t="shared" si="153"/>
        <v>13.62</v>
      </c>
      <c r="Y332" s="301">
        <f t="shared" si="153"/>
        <v>9.0800000000000018</v>
      </c>
      <c r="Z332" s="301">
        <f t="shared" si="153"/>
        <v>9.0800000000000018</v>
      </c>
      <c r="AA332" s="301">
        <f t="shared" si="153"/>
        <v>40.86</v>
      </c>
      <c r="AB332" s="301">
        <f t="shared" si="153"/>
        <v>45.400000000000013</v>
      </c>
      <c r="AC332" s="301">
        <f t="shared" si="153"/>
        <v>22.700000000000006</v>
      </c>
      <c r="AD332" s="301">
        <f t="shared" si="153"/>
        <v>59.02000000000001</v>
      </c>
      <c r="AE332" s="301">
        <f t="shared" si="153"/>
        <v>0</v>
      </c>
      <c r="AF332" s="301">
        <f t="shared" si="153"/>
        <v>0</v>
      </c>
      <c r="AG332" s="301">
        <f t="shared" si="137"/>
        <v>63.560000000000016</v>
      </c>
      <c r="AH332" s="301">
        <f t="shared" si="137"/>
        <v>40.86</v>
      </c>
      <c r="AI332" s="301">
        <f t="shared" si="137"/>
        <v>31.780000000000008</v>
      </c>
      <c r="AJ332" s="301">
        <f t="shared" si="137"/>
        <v>18.160000000000004</v>
      </c>
      <c r="AK332" s="301">
        <f t="shared" si="156"/>
        <v>311.64903225806461</v>
      </c>
      <c r="AL332" s="1219" t="s">
        <v>1342</v>
      </c>
      <c r="AM332" s="73" t="s">
        <v>1342</v>
      </c>
      <c r="AN332" s="1219" t="s">
        <v>1342</v>
      </c>
      <c r="AO332" s="301">
        <f t="shared" si="138"/>
        <v>5870.22</v>
      </c>
      <c r="AP332" s="301">
        <f t="shared" si="155"/>
        <v>2612.1109677419358</v>
      </c>
      <c r="AQ332" s="301">
        <f t="shared" si="155"/>
        <v>36.320000000000007</v>
      </c>
      <c r="AR332" s="301">
        <f t="shared" si="155"/>
        <v>1970.3600000000001</v>
      </c>
      <c r="AS332" s="301">
        <f t="shared" si="155"/>
        <v>0</v>
      </c>
      <c r="AT332" s="301">
        <f t="shared" si="155"/>
        <v>585.66000000000008</v>
      </c>
      <c r="AU332" s="301">
        <f t="shared" si="155"/>
        <v>13.62</v>
      </c>
      <c r="AV332" s="301">
        <f t="shared" si="155"/>
        <v>9.0800000000000018</v>
      </c>
      <c r="AW332" s="301">
        <f t="shared" si="155"/>
        <v>9.0800000000000018</v>
      </c>
      <c r="AX332" s="301">
        <f t="shared" si="155"/>
        <v>40.86</v>
      </c>
      <c r="AY332" s="301">
        <f t="shared" si="155"/>
        <v>45.400000000000013</v>
      </c>
      <c r="AZ332" s="301">
        <f t="shared" si="155"/>
        <v>22.700000000000006</v>
      </c>
      <c r="BA332" s="301">
        <f t="shared" si="155"/>
        <v>59.02000000000001</v>
      </c>
      <c r="BB332" s="301">
        <f t="shared" si="155"/>
        <v>0</v>
      </c>
      <c r="BC332" s="301">
        <f t="shared" si="155"/>
        <v>0</v>
      </c>
      <c r="BD332" s="301">
        <f t="shared" si="152"/>
        <v>63.560000000000016</v>
      </c>
      <c r="BE332" s="301">
        <f t="shared" si="152"/>
        <v>40.86</v>
      </c>
      <c r="BF332" s="301">
        <f t="shared" si="152"/>
        <v>31.780000000000008</v>
      </c>
      <c r="BG332" s="301">
        <f t="shared" si="150"/>
        <v>18.160000000000004</v>
      </c>
      <c r="BH332" s="301">
        <f t="shared" si="157"/>
        <v>311.64903225806461</v>
      </c>
    </row>
    <row r="333" spans="2:60" s="1488" customFormat="1" ht="14.25" x14ac:dyDescent="0.2">
      <c r="B333" s="1734" t="s">
        <v>144</v>
      </c>
      <c r="C333" s="1999" t="s">
        <v>1856</v>
      </c>
      <c r="D333" s="1998" t="s">
        <v>1245</v>
      </c>
      <c r="E333" s="2027" t="s">
        <v>15</v>
      </c>
      <c r="F333" s="2028" t="s">
        <v>16</v>
      </c>
      <c r="G333" s="2014">
        <v>17</v>
      </c>
      <c r="H333" s="2015">
        <v>503.67192597226625</v>
      </c>
      <c r="I333" s="2023">
        <v>503.67192597226625</v>
      </c>
      <c r="J333" s="2029">
        <v>503.67192597226625</v>
      </c>
      <c r="K333" s="2002">
        <v>15.72</v>
      </c>
      <c r="L333" s="1539"/>
      <c r="M333" s="1396"/>
      <c r="N333" s="301"/>
      <c r="O333" s="2365"/>
      <c r="P333" s="2365"/>
      <c r="Q333" s="2365"/>
      <c r="R333" s="301">
        <f t="shared" ref="R333" si="158">+I333*VLOOKUP($E333,$P$5:$R$7,3,FALSE)</f>
        <v>7917.7226762840255</v>
      </c>
      <c r="S333" s="301">
        <f t="shared" ref="S333:AF333" si="159">+$R333*VLOOKUP($E333,$P$5:$AF$7,S$1+3,FALSE)</f>
        <v>2897.9007973036587</v>
      </c>
      <c r="T333" s="301">
        <f t="shared" si="159"/>
        <v>40.293754077781301</v>
      </c>
      <c r="U333" s="301">
        <f t="shared" si="159"/>
        <v>2185.9361587196354</v>
      </c>
      <c r="V333" s="301">
        <f t="shared" si="159"/>
        <v>0</v>
      </c>
      <c r="W333" s="301">
        <f t="shared" si="159"/>
        <v>2054.9814579668464</v>
      </c>
      <c r="X333" s="301">
        <f t="shared" si="159"/>
        <v>15.110157779167986</v>
      </c>
      <c r="Y333" s="301">
        <f t="shared" si="159"/>
        <v>10.073438519445325</v>
      </c>
      <c r="Z333" s="301">
        <f t="shared" si="159"/>
        <v>10.073438519445325</v>
      </c>
      <c r="AA333" s="301">
        <f t="shared" si="159"/>
        <v>45.330473337503953</v>
      </c>
      <c r="AB333" s="301">
        <f t="shared" si="159"/>
        <v>50.367192597226634</v>
      </c>
      <c r="AC333" s="301">
        <f t="shared" si="159"/>
        <v>25.183596298613317</v>
      </c>
      <c r="AD333" s="301">
        <f t="shared" si="159"/>
        <v>65.477350376394611</v>
      </c>
      <c r="AE333" s="301">
        <f t="shared" si="159"/>
        <v>0</v>
      </c>
      <c r="AF333" s="301">
        <f t="shared" si="159"/>
        <v>0</v>
      </c>
      <c r="AG333" s="301">
        <f t="shared" ref="AG333:AJ333" si="160">+$R333*VLOOKUP($E333,$P$5:$AJ$7,AG$1+3,FALSE)</f>
        <v>70.51406963611727</v>
      </c>
      <c r="AH333" s="301">
        <f t="shared" si="160"/>
        <v>45.330473337503953</v>
      </c>
      <c r="AI333" s="301">
        <f t="shared" si="160"/>
        <v>35.257034818058635</v>
      </c>
      <c r="AJ333" s="301">
        <f t="shared" si="160"/>
        <v>20.146877038890651</v>
      </c>
      <c r="AK333" s="301">
        <f t="shared" si="156"/>
        <v>345.74640595773633</v>
      </c>
      <c r="AL333" s="1219" t="s">
        <v>1342</v>
      </c>
      <c r="AM333" s="73" t="s">
        <v>1342</v>
      </c>
      <c r="AN333" s="1219" t="s">
        <v>1342</v>
      </c>
      <c r="AO333" s="301">
        <f t="shared" ref="AO333" si="161">+J333*K333</f>
        <v>7917.7226762840255</v>
      </c>
      <c r="AP333" s="301">
        <f t="shared" si="155"/>
        <v>2897.9007973036587</v>
      </c>
      <c r="AQ333" s="301">
        <f t="shared" si="155"/>
        <v>40.293754077781301</v>
      </c>
      <c r="AR333" s="301">
        <f t="shared" si="155"/>
        <v>2185.9361587196354</v>
      </c>
      <c r="AS333" s="301">
        <f t="shared" si="155"/>
        <v>0</v>
      </c>
      <c r="AT333" s="301">
        <f t="shared" si="155"/>
        <v>2054.9814579668464</v>
      </c>
      <c r="AU333" s="301">
        <f t="shared" si="155"/>
        <v>15.110157779167986</v>
      </c>
      <c r="AV333" s="301">
        <f t="shared" si="155"/>
        <v>10.073438519445325</v>
      </c>
      <c r="AW333" s="301">
        <f t="shared" si="155"/>
        <v>10.073438519445325</v>
      </c>
      <c r="AX333" s="301">
        <f t="shared" si="155"/>
        <v>45.330473337503953</v>
      </c>
      <c r="AY333" s="301">
        <f t="shared" si="155"/>
        <v>50.367192597226634</v>
      </c>
      <c r="AZ333" s="301">
        <f t="shared" si="155"/>
        <v>25.183596298613317</v>
      </c>
      <c r="BA333" s="301">
        <f t="shared" si="155"/>
        <v>65.477350376394611</v>
      </c>
      <c r="BB333" s="301">
        <f t="shared" si="155"/>
        <v>0</v>
      </c>
      <c r="BC333" s="301">
        <f t="shared" si="155"/>
        <v>0</v>
      </c>
      <c r="BD333" s="301">
        <f t="shared" si="152"/>
        <v>70.51406963611727</v>
      </c>
      <c r="BE333" s="301">
        <f t="shared" si="152"/>
        <v>45.330473337503953</v>
      </c>
      <c r="BF333" s="301">
        <f t="shared" si="152"/>
        <v>35.257034818058635</v>
      </c>
      <c r="BG333" s="301">
        <f t="shared" si="150"/>
        <v>20.146877038890651</v>
      </c>
      <c r="BH333" s="301">
        <f t="shared" si="157"/>
        <v>345.74640595773633</v>
      </c>
    </row>
    <row r="334" spans="2:60" ht="14.25" x14ac:dyDescent="0.2">
      <c r="B334" s="1729" t="s">
        <v>213</v>
      </c>
      <c r="C334" s="1989" t="s">
        <v>1359</v>
      </c>
      <c r="D334" s="1990" t="s">
        <v>21</v>
      </c>
      <c r="E334" s="2025" t="s">
        <v>19</v>
      </c>
      <c r="F334" s="2026" t="s">
        <v>16</v>
      </c>
      <c r="G334" s="1992">
        <v>17.100000000000001</v>
      </c>
      <c r="H334" s="2030">
        <v>11059.099793702922</v>
      </c>
      <c r="I334" s="2031">
        <v>11059.099793702922</v>
      </c>
      <c r="J334" s="2031">
        <v>11059.099793702922</v>
      </c>
      <c r="K334" s="2032">
        <v>20.526451612903227</v>
      </c>
      <c r="L334" s="1539"/>
      <c r="N334" s="1396"/>
      <c r="O334" s="301"/>
      <c r="P334" s="301"/>
      <c r="Q334" s="301"/>
      <c r="R334" s="301">
        <f t="shared" si="136"/>
        <v>227043.31876472101</v>
      </c>
      <c r="S334" s="301">
        <f t="shared" si="153"/>
        <v>63629.065780801713</v>
      </c>
      <c r="T334" s="301">
        <f t="shared" si="153"/>
        <v>884.72798349623395</v>
      </c>
      <c r="U334" s="301">
        <f t="shared" si="153"/>
        <v>47996.493104670684</v>
      </c>
      <c r="V334" s="301">
        <f t="shared" si="153"/>
        <v>0</v>
      </c>
      <c r="W334" s="301">
        <f t="shared" si="153"/>
        <v>98315.397166018985</v>
      </c>
      <c r="X334" s="301">
        <f t="shared" si="153"/>
        <v>331.7729938110877</v>
      </c>
      <c r="Y334" s="301">
        <f t="shared" si="153"/>
        <v>221.18199587405849</v>
      </c>
      <c r="Z334" s="301">
        <f t="shared" si="153"/>
        <v>221.18199587405849</v>
      </c>
      <c r="AA334" s="301">
        <f t="shared" si="153"/>
        <v>995.31898143326293</v>
      </c>
      <c r="AB334" s="301">
        <f t="shared" si="153"/>
        <v>1105.9099793702926</v>
      </c>
      <c r="AC334" s="301">
        <f t="shared" si="153"/>
        <v>552.9549896851463</v>
      </c>
      <c r="AD334" s="301">
        <f t="shared" si="153"/>
        <v>1437.68297318138</v>
      </c>
      <c r="AE334" s="301">
        <f t="shared" si="153"/>
        <v>0</v>
      </c>
      <c r="AF334" s="301">
        <f t="shared" si="153"/>
        <v>0</v>
      </c>
      <c r="AG334" s="301">
        <f t="shared" si="137"/>
        <v>1548.2739711184092</v>
      </c>
      <c r="AH334" s="301">
        <f t="shared" si="137"/>
        <v>995.31898143326293</v>
      </c>
      <c r="AI334" s="301">
        <f t="shared" si="137"/>
        <v>774.13698555920462</v>
      </c>
      <c r="AJ334" s="301">
        <f t="shared" si="137"/>
        <v>442.36399174811697</v>
      </c>
      <c r="AK334" s="301">
        <f t="shared" si="156"/>
        <v>7591.536890645104</v>
      </c>
      <c r="AL334" s="1219" t="s">
        <v>1342</v>
      </c>
      <c r="AM334" s="73" t="s">
        <v>1342</v>
      </c>
      <c r="AN334" s="1219" t="s">
        <v>1342</v>
      </c>
      <c r="AO334" s="301">
        <f t="shared" si="138"/>
        <v>227004.07679771108</v>
      </c>
      <c r="AP334" s="301">
        <f t="shared" si="155"/>
        <v>63618.068189179867</v>
      </c>
      <c r="AQ334" s="301">
        <f t="shared" si="155"/>
        <v>884.57506789171407</v>
      </c>
      <c r="AR334" s="301">
        <f t="shared" si="155"/>
        <v>47988.197433125475</v>
      </c>
      <c r="AS334" s="301">
        <f t="shared" si="155"/>
        <v>0</v>
      </c>
      <c r="AT334" s="301">
        <f t="shared" si="155"/>
        <v>98298.404419466708</v>
      </c>
      <c r="AU334" s="301">
        <f t="shared" si="155"/>
        <v>331.71565045939269</v>
      </c>
      <c r="AV334" s="301">
        <f t="shared" si="155"/>
        <v>221.14376697292852</v>
      </c>
      <c r="AW334" s="301">
        <f t="shared" si="155"/>
        <v>221.14376697292852</v>
      </c>
      <c r="AX334" s="301">
        <f t="shared" si="155"/>
        <v>995.14695137817807</v>
      </c>
      <c r="AY334" s="301">
        <f t="shared" si="155"/>
        <v>1105.7188348646425</v>
      </c>
      <c r="AZ334" s="301">
        <f t="shared" si="155"/>
        <v>552.85941743232127</v>
      </c>
      <c r="BA334" s="301">
        <f t="shared" si="155"/>
        <v>1437.4344853240352</v>
      </c>
      <c r="BB334" s="301">
        <f t="shared" si="155"/>
        <v>0</v>
      </c>
      <c r="BC334" s="301">
        <f t="shared" si="155"/>
        <v>0</v>
      </c>
      <c r="BD334" s="301">
        <f t="shared" si="152"/>
        <v>1548.0063688104992</v>
      </c>
      <c r="BE334" s="301">
        <f t="shared" si="152"/>
        <v>995.14695137817807</v>
      </c>
      <c r="BF334" s="301">
        <f t="shared" si="152"/>
        <v>774.00318440524961</v>
      </c>
      <c r="BG334" s="301">
        <f t="shared" si="150"/>
        <v>442.28753394585704</v>
      </c>
      <c r="BH334" s="301">
        <f t="shared" si="157"/>
        <v>7590.224776103094</v>
      </c>
    </row>
    <row r="335" spans="2:60" ht="14.25" x14ac:dyDescent="0.2">
      <c r="B335" s="1736" t="s">
        <v>213</v>
      </c>
      <c r="C335" s="2033" t="s">
        <v>193</v>
      </c>
      <c r="D335" s="1990" t="s">
        <v>118</v>
      </c>
      <c r="E335" s="2025" t="s">
        <v>15</v>
      </c>
      <c r="F335" s="2026" t="s">
        <v>16</v>
      </c>
      <c r="G335" s="1992">
        <v>17.420000000000002</v>
      </c>
      <c r="H335" s="2030">
        <v>1939.4973652955377</v>
      </c>
      <c r="I335" s="2031">
        <v>1939.4973652955377</v>
      </c>
      <c r="J335" s="2031">
        <v>1939.4973652955377</v>
      </c>
      <c r="K335" s="2032">
        <v>15.716451612903224</v>
      </c>
      <c r="L335" s="1539"/>
      <c r="O335" s="301"/>
      <c r="P335" s="301"/>
      <c r="Q335" s="301"/>
      <c r="R335" s="301">
        <f t="shared" si="136"/>
        <v>30488.898582445854</v>
      </c>
      <c r="S335" s="301">
        <f t="shared" si="153"/>
        <v>11158.991937874585</v>
      </c>
      <c r="T335" s="301">
        <f t="shared" si="153"/>
        <v>155.15978922364303</v>
      </c>
      <c r="U335" s="301">
        <f t="shared" si="153"/>
        <v>8417.4185653826335</v>
      </c>
      <c r="V335" s="301">
        <f t="shared" si="153"/>
        <v>0</v>
      </c>
      <c r="W335" s="301">
        <f t="shared" si="153"/>
        <v>7913.1492504057942</v>
      </c>
      <c r="X335" s="301">
        <f t="shared" si="153"/>
        <v>58.18492095886613</v>
      </c>
      <c r="Y335" s="301">
        <f t="shared" si="153"/>
        <v>38.789947305910758</v>
      </c>
      <c r="Z335" s="301">
        <f t="shared" si="153"/>
        <v>38.789947305910758</v>
      </c>
      <c r="AA335" s="301">
        <f t="shared" si="153"/>
        <v>174.55476287659837</v>
      </c>
      <c r="AB335" s="301">
        <f t="shared" si="153"/>
        <v>193.94973652955383</v>
      </c>
      <c r="AC335" s="301">
        <f t="shared" si="153"/>
        <v>96.974868264776916</v>
      </c>
      <c r="AD335" s="301">
        <f t="shared" si="153"/>
        <v>252.13465748841989</v>
      </c>
      <c r="AE335" s="301">
        <f t="shared" si="153"/>
        <v>0</v>
      </c>
      <c r="AF335" s="301">
        <f t="shared" si="153"/>
        <v>0</v>
      </c>
      <c r="AG335" s="301">
        <f t="shared" si="137"/>
        <v>271.52963114137526</v>
      </c>
      <c r="AH335" s="301">
        <f t="shared" si="137"/>
        <v>174.55476287659837</v>
      </c>
      <c r="AI335" s="301">
        <f t="shared" si="137"/>
        <v>135.76481557068763</v>
      </c>
      <c r="AJ335" s="301">
        <f t="shared" si="137"/>
        <v>77.579894611821516</v>
      </c>
      <c r="AK335" s="301">
        <f t="shared" si="156"/>
        <v>1331.371094628679</v>
      </c>
      <c r="AL335" s="1219" t="s">
        <v>1342</v>
      </c>
      <c r="AM335" s="73" t="s">
        <v>1342</v>
      </c>
      <c r="AN335" s="1219" t="s">
        <v>1342</v>
      </c>
      <c r="AO335" s="301">
        <f t="shared" si="138"/>
        <v>30482.016495020609</v>
      </c>
      <c r="AP335" s="301">
        <f t="shared" si="155"/>
        <v>11156.473081449307</v>
      </c>
      <c r="AQ335" s="301">
        <f t="shared" si="155"/>
        <v>155.12476587796749</v>
      </c>
      <c r="AR335" s="301">
        <f t="shared" si="155"/>
        <v>8415.518548879736</v>
      </c>
      <c r="AS335" s="301">
        <f t="shared" si="155"/>
        <v>0</v>
      </c>
      <c r="AT335" s="301">
        <f t="shared" si="155"/>
        <v>7911.3630597763413</v>
      </c>
      <c r="AU335" s="301">
        <f t="shared" si="155"/>
        <v>58.171787204237802</v>
      </c>
      <c r="AV335" s="301">
        <f t="shared" si="155"/>
        <v>38.781191469491873</v>
      </c>
      <c r="AW335" s="301">
        <f t="shared" si="155"/>
        <v>38.781191469491873</v>
      </c>
      <c r="AX335" s="301">
        <f t="shared" si="155"/>
        <v>174.51536161271338</v>
      </c>
      <c r="AY335" s="301">
        <f t="shared" si="155"/>
        <v>193.90595734745938</v>
      </c>
      <c r="AZ335" s="301">
        <f t="shared" si="155"/>
        <v>96.952978673729689</v>
      </c>
      <c r="BA335" s="301">
        <f t="shared" si="155"/>
        <v>252.07774455169712</v>
      </c>
      <c r="BB335" s="301">
        <f t="shared" si="155"/>
        <v>0</v>
      </c>
      <c r="BC335" s="301">
        <f t="shared" si="155"/>
        <v>0</v>
      </c>
      <c r="BD335" s="301">
        <f t="shared" ref="BD335:BF354" si="162">+$AO335*VLOOKUP($E335,$AM$5:$BG$7,BD$1+3,FALSE)</f>
        <v>271.46834028644309</v>
      </c>
      <c r="BE335" s="301">
        <f t="shared" si="162"/>
        <v>174.51536161271338</v>
      </c>
      <c r="BF335" s="301">
        <f t="shared" si="162"/>
        <v>135.73417014322155</v>
      </c>
      <c r="BG335" s="301">
        <f t="shared" si="150"/>
        <v>77.562382938983745</v>
      </c>
      <c r="BH335" s="301">
        <f t="shared" si="157"/>
        <v>1331.0705717270757</v>
      </c>
    </row>
    <row r="336" spans="2:60" ht="14.25" x14ac:dyDescent="0.2">
      <c r="B336" s="1736" t="s">
        <v>213</v>
      </c>
      <c r="C336" s="2033" t="s">
        <v>214</v>
      </c>
      <c r="D336" s="1990" t="s">
        <v>21</v>
      </c>
      <c r="E336" s="2025" t="s">
        <v>15</v>
      </c>
      <c r="F336" s="2026" t="s">
        <v>16</v>
      </c>
      <c r="G336" s="1992">
        <v>17.100000000000001</v>
      </c>
      <c r="H336" s="2018">
        <v>2507.4597766095767</v>
      </c>
      <c r="I336" s="2006">
        <v>2507.4597766095767</v>
      </c>
      <c r="J336" s="2006">
        <v>2507.4597766095767</v>
      </c>
      <c r="K336" s="2032">
        <v>15.716451612903224</v>
      </c>
      <c r="L336" s="1539"/>
      <c r="O336" s="301"/>
      <c r="P336" s="301"/>
      <c r="Q336" s="301"/>
      <c r="R336" s="301">
        <f t="shared" si="136"/>
        <v>39417.267688302549</v>
      </c>
      <c r="S336" s="301">
        <f t="shared" si="153"/>
        <v>14426.791153422069</v>
      </c>
      <c r="T336" s="301">
        <f t="shared" si="153"/>
        <v>200.59678212876616</v>
      </c>
      <c r="U336" s="301">
        <f t="shared" si="153"/>
        <v>10882.375430485563</v>
      </c>
      <c r="V336" s="301">
        <f t="shared" si="153"/>
        <v>0</v>
      </c>
      <c r="W336" s="301">
        <f t="shared" si="153"/>
        <v>10230.435888567074</v>
      </c>
      <c r="X336" s="301">
        <f t="shared" si="153"/>
        <v>75.223793298287305</v>
      </c>
      <c r="Y336" s="301">
        <f t="shared" si="153"/>
        <v>50.149195532191541</v>
      </c>
      <c r="Z336" s="301">
        <f t="shared" si="153"/>
        <v>50.149195532191541</v>
      </c>
      <c r="AA336" s="301">
        <f t="shared" si="153"/>
        <v>225.6713798948619</v>
      </c>
      <c r="AB336" s="301">
        <f t="shared" si="153"/>
        <v>250.74597766095775</v>
      </c>
      <c r="AC336" s="301">
        <f t="shared" si="153"/>
        <v>125.37298883047887</v>
      </c>
      <c r="AD336" s="301">
        <f t="shared" si="153"/>
        <v>325.96977095924495</v>
      </c>
      <c r="AE336" s="301">
        <f t="shared" si="153"/>
        <v>0</v>
      </c>
      <c r="AF336" s="301">
        <f t="shared" si="153"/>
        <v>0</v>
      </c>
      <c r="AG336" s="301">
        <f t="shared" si="137"/>
        <v>351.04436872534075</v>
      </c>
      <c r="AH336" s="301">
        <f t="shared" si="137"/>
        <v>225.6713798948619</v>
      </c>
      <c r="AI336" s="301">
        <f t="shared" si="137"/>
        <v>175.52218436267037</v>
      </c>
      <c r="AJ336" s="301">
        <f t="shared" si="137"/>
        <v>100.29839106438308</v>
      </c>
      <c r="AK336" s="301">
        <f t="shared" si="156"/>
        <v>1721.2498079436064</v>
      </c>
      <c r="AL336" s="1219" t="s">
        <v>1342</v>
      </c>
      <c r="AM336" s="73" t="s">
        <v>1342</v>
      </c>
      <c r="AN336" s="1219" t="s">
        <v>1342</v>
      </c>
      <c r="AO336" s="301">
        <f t="shared" si="138"/>
        <v>39408.370250385538</v>
      </c>
      <c r="AP336" s="301">
        <f t="shared" si="155"/>
        <v>14423.534675077495</v>
      </c>
      <c r="AQ336" s="301">
        <f t="shared" si="155"/>
        <v>200.55150254649129</v>
      </c>
      <c r="AR336" s="301">
        <f t="shared" si="155"/>
        <v>10879.919013147153</v>
      </c>
      <c r="AS336" s="301">
        <f t="shared" si="155"/>
        <v>0</v>
      </c>
      <c r="AT336" s="301">
        <f t="shared" si="155"/>
        <v>10228.126629871056</v>
      </c>
      <c r="AU336" s="301">
        <f t="shared" si="155"/>
        <v>75.206813454934235</v>
      </c>
      <c r="AV336" s="301">
        <f t="shared" si="155"/>
        <v>50.137875636622823</v>
      </c>
      <c r="AW336" s="301">
        <f t="shared" si="155"/>
        <v>50.137875636622823</v>
      </c>
      <c r="AX336" s="301">
        <f t="shared" si="155"/>
        <v>225.62044036480268</v>
      </c>
      <c r="AY336" s="301">
        <f t="shared" si="155"/>
        <v>250.68937818311417</v>
      </c>
      <c r="AZ336" s="301">
        <f t="shared" si="155"/>
        <v>125.34468909155709</v>
      </c>
      <c r="BA336" s="301">
        <f t="shared" si="155"/>
        <v>325.89619163804832</v>
      </c>
      <c r="BB336" s="301">
        <f t="shared" si="155"/>
        <v>0</v>
      </c>
      <c r="BC336" s="301">
        <f t="shared" si="155"/>
        <v>0</v>
      </c>
      <c r="BD336" s="301">
        <f t="shared" si="162"/>
        <v>350.96512945635976</v>
      </c>
      <c r="BE336" s="301">
        <f t="shared" si="162"/>
        <v>225.62044036480268</v>
      </c>
      <c r="BF336" s="301">
        <f t="shared" si="162"/>
        <v>175.48256472817988</v>
      </c>
      <c r="BG336" s="301">
        <f t="shared" si="150"/>
        <v>100.27575127324565</v>
      </c>
      <c r="BH336" s="301">
        <f t="shared" si="157"/>
        <v>1720.8612799150544</v>
      </c>
    </row>
    <row r="337" spans="2:60" ht="14.25" x14ac:dyDescent="0.2">
      <c r="B337" s="1736" t="s">
        <v>213</v>
      </c>
      <c r="C337" s="2033" t="s">
        <v>215</v>
      </c>
      <c r="D337" s="1990" t="s">
        <v>216</v>
      </c>
      <c r="E337" s="2025" t="s">
        <v>15</v>
      </c>
      <c r="F337" s="2026" t="s">
        <v>16</v>
      </c>
      <c r="G337" s="1992">
        <v>17.48</v>
      </c>
      <c r="H337" s="2030">
        <v>488.4</v>
      </c>
      <c r="I337" s="2031">
        <v>488.4</v>
      </c>
      <c r="J337" s="2031">
        <v>488.4</v>
      </c>
      <c r="K337" s="2032">
        <v>15.716451612903224</v>
      </c>
      <c r="L337" s="1539"/>
      <c r="O337" s="301"/>
      <c r="P337" s="301"/>
      <c r="Q337" s="301"/>
      <c r="R337" s="301">
        <f t="shared" si="136"/>
        <v>7677.6480000000001</v>
      </c>
      <c r="S337" s="301">
        <f t="shared" si="153"/>
        <v>2810.0330322580648</v>
      </c>
      <c r="T337" s="301">
        <f t="shared" si="153"/>
        <v>39.072000000000003</v>
      </c>
      <c r="U337" s="301">
        <f t="shared" si="153"/>
        <v>2119.6559999999999</v>
      </c>
      <c r="V337" s="301">
        <f t="shared" si="153"/>
        <v>0</v>
      </c>
      <c r="W337" s="301">
        <f t="shared" si="153"/>
        <v>1992.672</v>
      </c>
      <c r="X337" s="301">
        <f t="shared" si="153"/>
        <v>14.651999999999999</v>
      </c>
      <c r="Y337" s="301">
        <f t="shared" si="153"/>
        <v>9.7680000000000007</v>
      </c>
      <c r="Z337" s="301">
        <f t="shared" si="153"/>
        <v>9.7680000000000007</v>
      </c>
      <c r="AA337" s="301">
        <f t="shared" si="153"/>
        <v>43.955999999999996</v>
      </c>
      <c r="AB337" s="301">
        <f t="shared" si="153"/>
        <v>48.840000000000011</v>
      </c>
      <c r="AC337" s="301">
        <f t="shared" si="153"/>
        <v>24.420000000000005</v>
      </c>
      <c r="AD337" s="301">
        <f t="shared" si="153"/>
        <v>63.491999999999997</v>
      </c>
      <c r="AE337" s="301">
        <f t="shared" ref="S337:AF356" si="163">+$R337*VLOOKUP($E337,$P$5:$AF$7,AE$1+3,FALSE)</f>
        <v>0</v>
      </c>
      <c r="AF337" s="301">
        <f t="shared" si="163"/>
        <v>0</v>
      </c>
      <c r="AG337" s="301">
        <f t="shared" si="137"/>
        <v>68.376000000000005</v>
      </c>
      <c r="AH337" s="301">
        <f t="shared" si="137"/>
        <v>43.955999999999996</v>
      </c>
      <c r="AI337" s="301">
        <f t="shared" si="137"/>
        <v>34.188000000000002</v>
      </c>
      <c r="AJ337" s="301">
        <f t="shared" si="137"/>
        <v>19.536000000000001</v>
      </c>
      <c r="AK337" s="301">
        <f t="shared" si="156"/>
        <v>335.26296774193548</v>
      </c>
      <c r="AL337" s="1219" t="s">
        <v>1342</v>
      </c>
      <c r="AM337" s="73" t="s">
        <v>1342</v>
      </c>
      <c r="AN337" s="1219" t="s">
        <v>1342</v>
      </c>
      <c r="AO337" s="301">
        <f t="shared" si="138"/>
        <v>7675.9149677419346</v>
      </c>
      <c r="AP337" s="301">
        <f t="shared" si="155"/>
        <v>2809.3987393221119</v>
      </c>
      <c r="AQ337" s="301">
        <f t="shared" si="155"/>
        <v>39.063180497414429</v>
      </c>
      <c r="AR337" s="301">
        <f t="shared" si="155"/>
        <v>2119.1775419847327</v>
      </c>
      <c r="AS337" s="301">
        <f t="shared" si="155"/>
        <v>0</v>
      </c>
      <c r="AT337" s="301">
        <f t="shared" si="155"/>
        <v>1992.2222053681355</v>
      </c>
      <c r="AU337" s="301">
        <f t="shared" si="155"/>
        <v>14.648692686530408</v>
      </c>
      <c r="AV337" s="301">
        <f t="shared" si="155"/>
        <v>9.7657951243536072</v>
      </c>
      <c r="AW337" s="301">
        <f t="shared" si="155"/>
        <v>9.7657951243536072</v>
      </c>
      <c r="AX337" s="301">
        <f t="shared" si="155"/>
        <v>43.946078059591223</v>
      </c>
      <c r="AY337" s="301">
        <f t="shared" si="155"/>
        <v>48.828975621768045</v>
      </c>
      <c r="AZ337" s="301">
        <f t="shared" si="155"/>
        <v>24.414487810884022</v>
      </c>
      <c r="BA337" s="301">
        <f t="shared" si="155"/>
        <v>63.477668308298433</v>
      </c>
      <c r="BB337" s="301">
        <f t="shared" si="155"/>
        <v>0</v>
      </c>
      <c r="BC337" s="301">
        <f t="shared" si="155"/>
        <v>0</v>
      </c>
      <c r="BD337" s="301">
        <f t="shared" si="162"/>
        <v>68.360565870475241</v>
      </c>
      <c r="BE337" s="301">
        <f t="shared" si="162"/>
        <v>43.946078059591223</v>
      </c>
      <c r="BF337" s="301">
        <f t="shared" si="162"/>
        <v>34.180282935237621</v>
      </c>
      <c r="BG337" s="301">
        <f t="shared" si="150"/>
        <v>19.531590248707214</v>
      </c>
      <c r="BH337" s="301">
        <f t="shared" si="157"/>
        <v>335.18729071974957</v>
      </c>
    </row>
    <row r="338" spans="2:60" ht="14.25" x14ac:dyDescent="0.2">
      <c r="B338" s="1736" t="s">
        <v>213</v>
      </c>
      <c r="C338" s="2033" t="s">
        <v>217</v>
      </c>
      <c r="D338" s="1990" t="s">
        <v>218</v>
      </c>
      <c r="E338" s="2025" t="s">
        <v>15</v>
      </c>
      <c r="F338" s="2026" t="s">
        <v>16</v>
      </c>
      <c r="G338" s="1992">
        <v>17.420000000000002</v>
      </c>
      <c r="H338" s="2034">
        <v>0</v>
      </c>
      <c r="I338" s="1993">
        <v>0</v>
      </c>
      <c r="J338" s="1993">
        <v>0</v>
      </c>
      <c r="K338" s="2032">
        <v>15.716451612903224</v>
      </c>
      <c r="L338" s="1539"/>
      <c r="O338" s="301"/>
      <c r="P338" s="301"/>
      <c r="Q338" s="301"/>
      <c r="R338" s="301">
        <f t="shared" si="136"/>
        <v>0</v>
      </c>
      <c r="S338" s="301">
        <f t="shared" si="163"/>
        <v>0</v>
      </c>
      <c r="T338" s="301">
        <f t="shared" si="163"/>
        <v>0</v>
      </c>
      <c r="U338" s="301">
        <f t="shared" si="163"/>
        <v>0</v>
      </c>
      <c r="V338" s="301">
        <f t="shared" si="163"/>
        <v>0</v>
      </c>
      <c r="W338" s="301">
        <f t="shared" si="163"/>
        <v>0</v>
      </c>
      <c r="X338" s="301">
        <f t="shared" si="163"/>
        <v>0</v>
      </c>
      <c r="Y338" s="301">
        <f t="shared" si="163"/>
        <v>0</v>
      </c>
      <c r="Z338" s="301">
        <f t="shared" si="163"/>
        <v>0</v>
      </c>
      <c r="AA338" s="301">
        <f t="shared" si="163"/>
        <v>0</v>
      </c>
      <c r="AB338" s="301">
        <f t="shared" si="163"/>
        <v>0</v>
      </c>
      <c r="AC338" s="301">
        <f t="shared" si="163"/>
        <v>0</v>
      </c>
      <c r="AD338" s="301">
        <f t="shared" si="163"/>
        <v>0</v>
      </c>
      <c r="AE338" s="301">
        <f t="shared" si="163"/>
        <v>0</v>
      </c>
      <c r="AF338" s="301">
        <f t="shared" si="163"/>
        <v>0</v>
      </c>
      <c r="AG338" s="301">
        <f t="shared" si="137"/>
        <v>0</v>
      </c>
      <c r="AH338" s="301">
        <f t="shared" si="137"/>
        <v>0</v>
      </c>
      <c r="AI338" s="301">
        <f t="shared" si="137"/>
        <v>0</v>
      </c>
      <c r="AJ338" s="301">
        <f t="shared" si="137"/>
        <v>0</v>
      </c>
      <c r="AK338" s="301">
        <f t="shared" si="156"/>
        <v>0</v>
      </c>
      <c r="AL338" s="1219" t="s">
        <v>1342</v>
      </c>
      <c r="AM338" s="73" t="s">
        <v>1342</v>
      </c>
      <c r="AN338" s="1219" t="s">
        <v>1342</v>
      </c>
      <c r="AO338" s="301">
        <f t="shared" si="138"/>
        <v>0</v>
      </c>
      <c r="AP338" s="301">
        <f t="shared" si="155"/>
        <v>0</v>
      </c>
      <c r="AQ338" s="301">
        <f t="shared" si="155"/>
        <v>0</v>
      </c>
      <c r="AR338" s="301">
        <f t="shared" si="155"/>
        <v>0</v>
      </c>
      <c r="AS338" s="301">
        <f t="shared" si="155"/>
        <v>0</v>
      </c>
      <c r="AT338" s="301">
        <f t="shared" si="155"/>
        <v>0</v>
      </c>
      <c r="AU338" s="301">
        <f t="shared" si="155"/>
        <v>0</v>
      </c>
      <c r="AV338" s="301">
        <f t="shared" si="155"/>
        <v>0</v>
      </c>
      <c r="AW338" s="301">
        <f t="shared" si="155"/>
        <v>0</v>
      </c>
      <c r="AX338" s="301">
        <f t="shared" si="155"/>
        <v>0</v>
      </c>
      <c r="AY338" s="301">
        <f t="shared" si="155"/>
        <v>0</v>
      </c>
      <c r="AZ338" s="301">
        <f t="shared" si="155"/>
        <v>0</v>
      </c>
      <c r="BA338" s="301">
        <f t="shared" si="155"/>
        <v>0</v>
      </c>
      <c r="BB338" s="301">
        <f t="shared" si="155"/>
        <v>0</v>
      </c>
      <c r="BC338" s="301">
        <f t="shared" si="155"/>
        <v>0</v>
      </c>
      <c r="BD338" s="301">
        <f t="shared" si="162"/>
        <v>0</v>
      </c>
      <c r="BE338" s="301">
        <f t="shared" si="162"/>
        <v>0</v>
      </c>
      <c r="BF338" s="301">
        <f t="shared" si="162"/>
        <v>0</v>
      </c>
      <c r="BG338" s="301">
        <f t="shared" si="150"/>
        <v>0</v>
      </c>
      <c r="BH338" s="301">
        <f t="shared" si="157"/>
        <v>0</v>
      </c>
    </row>
    <row r="339" spans="2:60" ht="14.25" x14ac:dyDescent="0.2">
      <c r="B339" s="1736" t="s">
        <v>213</v>
      </c>
      <c r="C339" s="2033" t="s">
        <v>219</v>
      </c>
      <c r="D339" s="1990" t="s">
        <v>1396</v>
      </c>
      <c r="E339" s="2025" t="s">
        <v>15</v>
      </c>
      <c r="F339" s="2026" t="s">
        <v>16</v>
      </c>
      <c r="G339" s="1992">
        <v>17.420000000000002</v>
      </c>
      <c r="H339" s="2035">
        <v>946.98584000000005</v>
      </c>
      <c r="I339" s="1993">
        <v>946.98584000000005</v>
      </c>
      <c r="J339" s="1993">
        <v>946.98584000000005</v>
      </c>
      <c r="K339" s="2032">
        <v>15.716451612903224</v>
      </c>
      <c r="L339" s="1539"/>
      <c r="O339" s="301"/>
      <c r="P339" s="301"/>
      <c r="Q339" s="301"/>
      <c r="R339" s="301">
        <f t="shared" si="136"/>
        <v>14886.617404800001</v>
      </c>
      <c r="S339" s="301">
        <f t="shared" si="163"/>
        <v>5448.5288523354848</v>
      </c>
      <c r="T339" s="301">
        <f t="shared" si="163"/>
        <v>75.758867200000012</v>
      </c>
      <c r="U339" s="301">
        <f t="shared" si="163"/>
        <v>4109.9185456000005</v>
      </c>
      <c r="V339" s="301">
        <f t="shared" si="163"/>
        <v>0</v>
      </c>
      <c r="W339" s="301">
        <f t="shared" si="163"/>
        <v>3863.7022271999999</v>
      </c>
      <c r="X339" s="301">
        <f t="shared" si="163"/>
        <v>28.409575200000003</v>
      </c>
      <c r="Y339" s="301">
        <f t="shared" si="163"/>
        <v>18.939716800000003</v>
      </c>
      <c r="Z339" s="301">
        <f t="shared" si="163"/>
        <v>18.939716800000003</v>
      </c>
      <c r="AA339" s="301">
        <f t="shared" si="163"/>
        <v>85.22872559999999</v>
      </c>
      <c r="AB339" s="301">
        <f t="shared" si="163"/>
        <v>94.698584000000025</v>
      </c>
      <c r="AC339" s="301">
        <f t="shared" si="163"/>
        <v>47.349292000000013</v>
      </c>
      <c r="AD339" s="301">
        <f t="shared" si="163"/>
        <v>123.1081592</v>
      </c>
      <c r="AE339" s="301">
        <f t="shared" si="163"/>
        <v>0</v>
      </c>
      <c r="AF339" s="301">
        <f t="shared" si="163"/>
        <v>0</v>
      </c>
      <c r="AG339" s="301">
        <f t="shared" si="137"/>
        <v>132.57801760000001</v>
      </c>
      <c r="AH339" s="301">
        <f t="shared" si="137"/>
        <v>85.22872559999999</v>
      </c>
      <c r="AI339" s="301">
        <f t="shared" si="137"/>
        <v>66.289008800000005</v>
      </c>
      <c r="AJ339" s="301">
        <f t="shared" ref="AJ339:AJ402" si="164">+$R339*VLOOKUP($E339,$P$5:$AJ$7,AJ$1+3,FALSE)</f>
        <v>37.879433600000006</v>
      </c>
      <c r="AK339" s="301">
        <f t="shared" si="156"/>
        <v>650.05995726451624</v>
      </c>
      <c r="AL339" s="1219" t="s">
        <v>1342</v>
      </c>
      <c r="AM339" s="73" t="s">
        <v>1342</v>
      </c>
      <c r="AN339" s="1219" t="s">
        <v>1342</v>
      </c>
      <c r="AO339" s="301">
        <f t="shared" si="138"/>
        <v>14883.257132464516</v>
      </c>
      <c r="AP339" s="301">
        <f t="shared" si="155"/>
        <v>5447.2989865927348</v>
      </c>
      <c r="AQ339" s="301">
        <f t="shared" si="155"/>
        <v>75.741766577427569</v>
      </c>
      <c r="AR339" s="301">
        <f t="shared" si="155"/>
        <v>4108.9908368254455</v>
      </c>
      <c r="AS339" s="301">
        <f t="shared" si="155"/>
        <v>0</v>
      </c>
      <c r="AT339" s="301">
        <f t="shared" si="155"/>
        <v>3862.8300954488054</v>
      </c>
      <c r="AU339" s="301">
        <f t="shared" si="155"/>
        <v>28.403162466535335</v>
      </c>
      <c r="AV339" s="301">
        <f t="shared" si="155"/>
        <v>18.935441644356892</v>
      </c>
      <c r="AW339" s="301">
        <f t="shared" si="155"/>
        <v>18.935441644356892</v>
      </c>
      <c r="AX339" s="301">
        <f t="shared" si="155"/>
        <v>85.20948739960599</v>
      </c>
      <c r="AY339" s="301">
        <f t="shared" si="155"/>
        <v>94.677208221784468</v>
      </c>
      <c r="AZ339" s="301">
        <f t="shared" si="155"/>
        <v>47.338604110892234</v>
      </c>
      <c r="BA339" s="301">
        <f t="shared" si="155"/>
        <v>123.08037068831977</v>
      </c>
      <c r="BB339" s="301">
        <f t="shared" si="155"/>
        <v>0</v>
      </c>
      <c r="BC339" s="301">
        <f t="shared" si="155"/>
        <v>0</v>
      </c>
      <c r="BD339" s="301">
        <f t="shared" si="162"/>
        <v>132.54809151049824</v>
      </c>
      <c r="BE339" s="301">
        <f t="shared" si="162"/>
        <v>85.20948739960599</v>
      </c>
      <c r="BF339" s="301">
        <f t="shared" si="162"/>
        <v>66.274045755249119</v>
      </c>
      <c r="BG339" s="301">
        <f t="shared" ref="BG339:BG402" si="165">+$AO339*VLOOKUP($E339,$AM$5:$BG$7,BG$1+3,FALSE)</f>
        <v>37.870883288713785</v>
      </c>
      <c r="BH339" s="301">
        <f t="shared" si="157"/>
        <v>649.9132228901849</v>
      </c>
    </row>
    <row r="340" spans="2:60" ht="14.25" x14ac:dyDescent="0.2">
      <c r="B340" s="1736" t="s">
        <v>213</v>
      </c>
      <c r="C340" s="2033" t="s">
        <v>220</v>
      </c>
      <c r="D340" s="1990" t="s">
        <v>221</v>
      </c>
      <c r="E340" s="2025" t="s">
        <v>19</v>
      </c>
      <c r="F340" s="2026" t="s">
        <v>16</v>
      </c>
      <c r="G340" s="1992">
        <v>17.52</v>
      </c>
      <c r="H340" s="2030">
        <v>7914.1254749472837</v>
      </c>
      <c r="I340" s="2031">
        <v>7914.1254749472837</v>
      </c>
      <c r="J340" s="2031">
        <v>7914.1254749472837</v>
      </c>
      <c r="K340" s="2032">
        <v>20.526451612903227</v>
      </c>
      <c r="L340" s="1539"/>
      <c r="O340" s="301"/>
      <c r="P340" s="301"/>
      <c r="Q340" s="301"/>
      <c r="R340" s="301">
        <f t="shared" ref="R340:R403" si="166">+I340*VLOOKUP($E340,$P$5:$R$7,3,FALSE)</f>
        <v>162476.99600066774</v>
      </c>
      <c r="S340" s="301">
        <f t="shared" si="163"/>
        <v>45534.303861664433</v>
      </c>
      <c r="T340" s="301">
        <f t="shared" si="163"/>
        <v>633.1300379957828</v>
      </c>
      <c r="U340" s="301">
        <f t="shared" si="163"/>
        <v>34347.304561271209</v>
      </c>
      <c r="V340" s="301">
        <f t="shared" si="163"/>
        <v>0</v>
      </c>
      <c r="W340" s="301">
        <f t="shared" si="163"/>
        <v>70356.575472281358</v>
      </c>
      <c r="X340" s="301">
        <f t="shared" si="163"/>
        <v>237.42376424841851</v>
      </c>
      <c r="Y340" s="301">
        <f t="shared" si="163"/>
        <v>158.2825094989457</v>
      </c>
      <c r="Z340" s="301">
        <f t="shared" si="163"/>
        <v>158.2825094989457</v>
      </c>
      <c r="AA340" s="301">
        <f t="shared" si="163"/>
        <v>712.27129274525544</v>
      </c>
      <c r="AB340" s="301">
        <f t="shared" si="163"/>
        <v>791.41254749472853</v>
      </c>
      <c r="AC340" s="301">
        <f t="shared" si="163"/>
        <v>395.70627374736426</v>
      </c>
      <c r="AD340" s="301">
        <f t="shared" si="163"/>
        <v>1028.836311743147</v>
      </c>
      <c r="AE340" s="301">
        <f t="shared" si="163"/>
        <v>0</v>
      </c>
      <c r="AF340" s="301">
        <f t="shared" si="163"/>
        <v>0</v>
      </c>
      <c r="AG340" s="301">
        <f t="shared" ref="AG340:AJ404" si="167">+$R340*VLOOKUP($E340,$P$5:$AJ$7,AG$1+3,FALSE)</f>
        <v>1107.9775664926199</v>
      </c>
      <c r="AH340" s="301">
        <f t="shared" si="167"/>
        <v>712.27129274525544</v>
      </c>
      <c r="AI340" s="301">
        <f t="shared" si="167"/>
        <v>553.98878324630994</v>
      </c>
      <c r="AJ340" s="301">
        <f t="shared" si="164"/>
        <v>316.5650189978914</v>
      </c>
      <c r="AK340" s="301">
        <f t="shared" si="156"/>
        <v>5432.664196996071</v>
      </c>
      <c r="AL340" s="1219" t="s">
        <v>1342</v>
      </c>
      <c r="AM340" s="73" t="s">
        <v>1342</v>
      </c>
      <c r="AN340" s="1219" t="s">
        <v>1342</v>
      </c>
      <c r="AO340" s="301">
        <f t="shared" ref="AO340:AO403" si="168">+J340*K340</f>
        <v>162448.91361995018</v>
      </c>
      <c r="AP340" s="301">
        <f t="shared" ref="AP340:BC349" si="169">+$AO340*VLOOKUP($E340,$AM$5:$BC$7,AP$1+3,FALSE)</f>
        <v>45526.433752736848</v>
      </c>
      <c r="AQ340" s="301">
        <f t="shared" si="169"/>
        <v>633.02060835830571</v>
      </c>
      <c r="AR340" s="301">
        <f t="shared" si="169"/>
        <v>34341.368003438081</v>
      </c>
      <c r="AS340" s="301">
        <f t="shared" si="169"/>
        <v>0</v>
      </c>
      <c r="AT340" s="301">
        <f t="shared" si="169"/>
        <v>70344.415103816718</v>
      </c>
      <c r="AU340" s="301">
        <f t="shared" si="169"/>
        <v>237.38272813436458</v>
      </c>
      <c r="AV340" s="301">
        <f t="shared" si="169"/>
        <v>158.25515208957643</v>
      </c>
      <c r="AW340" s="301">
        <f t="shared" si="169"/>
        <v>158.25515208957643</v>
      </c>
      <c r="AX340" s="301">
        <f t="shared" si="169"/>
        <v>712.14818440309375</v>
      </c>
      <c r="AY340" s="301">
        <f t="shared" si="169"/>
        <v>791.27576044788213</v>
      </c>
      <c r="AZ340" s="301">
        <f t="shared" si="169"/>
        <v>395.63788022394107</v>
      </c>
      <c r="BA340" s="301">
        <f t="shared" si="169"/>
        <v>1028.6584885822467</v>
      </c>
      <c r="BB340" s="301">
        <f t="shared" si="169"/>
        <v>0</v>
      </c>
      <c r="BC340" s="301">
        <f t="shared" si="169"/>
        <v>0</v>
      </c>
      <c r="BD340" s="301">
        <f t="shared" si="162"/>
        <v>1107.7860646270349</v>
      </c>
      <c r="BE340" s="301">
        <f t="shared" si="162"/>
        <v>712.14818440309375</v>
      </c>
      <c r="BF340" s="301">
        <f t="shared" si="162"/>
        <v>553.89303231351744</v>
      </c>
      <c r="BG340" s="301">
        <f t="shared" si="165"/>
        <v>316.51030417915285</v>
      </c>
      <c r="BH340" s="301">
        <f t="shared" si="157"/>
        <v>5431.7252201067513</v>
      </c>
    </row>
    <row r="341" spans="2:60" ht="14.25" x14ac:dyDescent="0.2">
      <c r="B341" s="1736" t="s">
        <v>213</v>
      </c>
      <c r="C341" s="2033" t="s">
        <v>220</v>
      </c>
      <c r="D341" s="1990" t="s">
        <v>221</v>
      </c>
      <c r="E341" s="2025" t="s">
        <v>19</v>
      </c>
      <c r="F341" s="2026" t="s">
        <v>16</v>
      </c>
      <c r="G341" s="1992">
        <v>17.52</v>
      </c>
      <c r="H341" s="2035">
        <v>2870.4760000000001</v>
      </c>
      <c r="I341" s="1993">
        <v>2870.4760000000001</v>
      </c>
      <c r="J341" s="1993">
        <v>2870.4760000000001</v>
      </c>
      <c r="K341" s="2032">
        <v>20.526451612903227</v>
      </c>
      <c r="L341" s="1539"/>
      <c r="O341" s="301"/>
      <c r="P341" s="301"/>
      <c r="Q341" s="301"/>
      <c r="R341" s="301">
        <f t="shared" si="166"/>
        <v>58930.872280000003</v>
      </c>
      <c r="S341" s="301">
        <f t="shared" si="163"/>
        <v>16515.422559999999</v>
      </c>
      <c r="T341" s="301">
        <f t="shared" si="163"/>
        <v>229.63808000000006</v>
      </c>
      <c r="U341" s="301">
        <f t="shared" si="163"/>
        <v>12457.86584</v>
      </c>
      <c r="V341" s="301">
        <f t="shared" si="163"/>
        <v>0</v>
      </c>
      <c r="W341" s="301">
        <f t="shared" si="163"/>
        <v>25518.531640000001</v>
      </c>
      <c r="X341" s="301">
        <f t="shared" si="163"/>
        <v>86.114279999999994</v>
      </c>
      <c r="Y341" s="301">
        <f t="shared" si="163"/>
        <v>57.409520000000015</v>
      </c>
      <c r="Z341" s="301">
        <f t="shared" si="163"/>
        <v>57.409520000000015</v>
      </c>
      <c r="AA341" s="301">
        <f t="shared" si="163"/>
        <v>258.34283999999997</v>
      </c>
      <c r="AB341" s="301">
        <f t="shared" si="163"/>
        <v>287.04760000000005</v>
      </c>
      <c r="AC341" s="301">
        <f t="shared" si="163"/>
        <v>143.52380000000002</v>
      </c>
      <c r="AD341" s="301">
        <f t="shared" si="163"/>
        <v>373.16188000000005</v>
      </c>
      <c r="AE341" s="301">
        <f t="shared" si="163"/>
        <v>0</v>
      </c>
      <c r="AF341" s="301">
        <f t="shared" si="163"/>
        <v>0</v>
      </c>
      <c r="AG341" s="301">
        <f t="shared" si="167"/>
        <v>401.86664000000002</v>
      </c>
      <c r="AH341" s="301">
        <f t="shared" si="167"/>
        <v>258.34283999999997</v>
      </c>
      <c r="AI341" s="301">
        <f t="shared" si="167"/>
        <v>200.93332000000001</v>
      </c>
      <c r="AJ341" s="301">
        <f t="shared" si="164"/>
        <v>114.81904000000003</v>
      </c>
      <c r="AK341" s="301">
        <f t="shared" si="156"/>
        <v>1970.4428800000001</v>
      </c>
      <c r="AL341" s="1219" t="s">
        <v>1342</v>
      </c>
      <c r="AM341" s="73" t="s">
        <v>1342</v>
      </c>
      <c r="AN341" s="1219" t="s">
        <v>1342</v>
      </c>
      <c r="AO341" s="301">
        <f t="shared" si="168"/>
        <v>58920.686720000005</v>
      </c>
      <c r="AP341" s="301">
        <f t="shared" si="169"/>
        <v>16512.568048927926</v>
      </c>
      <c r="AQ341" s="301">
        <f t="shared" si="169"/>
        <v>229.59838955674627</v>
      </c>
      <c r="AR341" s="301">
        <f t="shared" si="169"/>
        <v>12455.712633453482</v>
      </c>
      <c r="AS341" s="301">
        <f t="shared" si="169"/>
        <v>0</v>
      </c>
      <c r="AT341" s="301">
        <f t="shared" si="169"/>
        <v>25514.121039493428</v>
      </c>
      <c r="AU341" s="301">
        <f t="shared" si="169"/>
        <v>86.099396083779837</v>
      </c>
      <c r="AV341" s="301">
        <f t="shared" si="169"/>
        <v>57.399597389186567</v>
      </c>
      <c r="AW341" s="301">
        <f t="shared" si="169"/>
        <v>57.399597389186567</v>
      </c>
      <c r="AX341" s="301">
        <f t="shared" si="169"/>
        <v>258.29818825133947</v>
      </c>
      <c r="AY341" s="301">
        <f t="shared" si="169"/>
        <v>286.99798694593284</v>
      </c>
      <c r="AZ341" s="301">
        <f t="shared" si="169"/>
        <v>143.49899347296642</v>
      </c>
      <c r="BA341" s="301">
        <f t="shared" si="169"/>
        <v>373.09738302971266</v>
      </c>
      <c r="BB341" s="301">
        <f t="shared" si="169"/>
        <v>0</v>
      </c>
      <c r="BC341" s="301">
        <f t="shared" si="169"/>
        <v>0</v>
      </c>
      <c r="BD341" s="301">
        <f t="shared" si="162"/>
        <v>401.79718172430591</v>
      </c>
      <c r="BE341" s="301">
        <f t="shared" si="162"/>
        <v>258.29818825133947</v>
      </c>
      <c r="BF341" s="301">
        <f t="shared" si="162"/>
        <v>200.89859086215296</v>
      </c>
      <c r="BG341" s="301">
        <f t="shared" si="165"/>
        <v>114.79919477837313</v>
      </c>
      <c r="BH341" s="301">
        <f t="shared" si="157"/>
        <v>1970.1023103901452</v>
      </c>
    </row>
    <row r="342" spans="2:60" ht="14.25" x14ac:dyDescent="0.2">
      <c r="B342" s="1736" t="s">
        <v>213</v>
      </c>
      <c r="C342" s="2033" t="s">
        <v>220</v>
      </c>
      <c r="D342" s="1990" t="s">
        <v>222</v>
      </c>
      <c r="E342" s="2025" t="s">
        <v>19</v>
      </c>
      <c r="F342" s="2026" t="s">
        <v>16</v>
      </c>
      <c r="G342" s="1992">
        <v>17.52</v>
      </c>
      <c r="H342" s="2035">
        <v>2208.7138672000001</v>
      </c>
      <c r="I342" s="1993">
        <v>2208.7138672000001</v>
      </c>
      <c r="J342" s="1993">
        <v>2208.7138672000001</v>
      </c>
      <c r="K342" s="2032">
        <v>20.526451612903227</v>
      </c>
      <c r="L342" s="1539"/>
      <c r="O342" s="301"/>
      <c r="P342" s="301"/>
      <c r="Q342" s="301"/>
      <c r="R342" s="301">
        <f t="shared" si="166"/>
        <v>45344.895693616003</v>
      </c>
      <c r="S342" s="301">
        <f t="shared" si="163"/>
        <v>12707.942108186839</v>
      </c>
      <c r="T342" s="301">
        <f t="shared" si="163"/>
        <v>176.69710937600004</v>
      </c>
      <c r="U342" s="301">
        <f t="shared" si="163"/>
        <v>9585.8181836479998</v>
      </c>
      <c r="V342" s="301">
        <f t="shared" si="163"/>
        <v>0</v>
      </c>
      <c r="W342" s="301">
        <f t="shared" si="163"/>
        <v>19635.466279408003</v>
      </c>
      <c r="X342" s="301">
        <f t="shared" si="163"/>
        <v>66.261416015999998</v>
      </c>
      <c r="Y342" s="301">
        <f t="shared" si="163"/>
        <v>44.174277344000011</v>
      </c>
      <c r="Z342" s="301">
        <f t="shared" si="163"/>
        <v>44.174277344000011</v>
      </c>
      <c r="AA342" s="301">
        <f t="shared" si="163"/>
        <v>198.78424804799999</v>
      </c>
      <c r="AB342" s="301">
        <f t="shared" si="163"/>
        <v>220.87138672000006</v>
      </c>
      <c r="AC342" s="301">
        <f t="shared" si="163"/>
        <v>110.43569336000003</v>
      </c>
      <c r="AD342" s="301">
        <f t="shared" si="163"/>
        <v>287.13280273600003</v>
      </c>
      <c r="AE342" s="301">
        <f t="shared" si="163"/>
        <v>0</v>
      </c>
      <c r="AF342" s="301">
        <f t="shared" si="163"/>
        <v>0</v>
      </c>
      <c r="AG342" s="301">
        <f t="shared" si="167"/>
        <v>309.21994140800001</v>
      </c>
      <c r="AH342" s="301">
        <f t="shared" si="167"/>
        <v>198.78424804799999</v>
      </c>
      <c r="AI342" s="301">
        <f t="shared" si="167"/>
        <v>154.60997070400001</v>
      </c>
      <c r="AJ342" s="301">
        <f t="shared" si="164"/>
        <v>88.348554688000021</v>
      </c>
      <c r="AK342" s="301">
        <f t="shared" si="156"/>
        <v>1516.1751965811613</v>
      </c>
      <c r="AL342" s="1219" t="s">
        <v>1342</v>
      </c>
      <c r="AM342" s="73" t="s">
        <v>1342</v>
      </c>
      <c r="AN342" s="1219" t="s">
        <v>1342</v>
      </c>
      <c r="AO342" s="301">
        <f t="shared" si="168"/>
        <v>45337.058321829165</v>
      </c>
      <c r="AP342" s="301">
        <f t="shared" si="169"/>
        <v>12705.745678678642</v>
      </c>
      <c r="AQ342" s="301">
        <f t="shared" si="169"/>
        <v>176.66656920342589</v>
      </c>
      <c r="AR342" s="301">
        <f t="shared" si="169"/>
        <v>9584.1613792858534</v>
      </c>
      <c r="AS342" s="301">
        <f t="shared" si="169"/>
        <v>0</v>
      </c>
      <c r="AT342" s="301">
        <f t="shared" si="169"/>
        <v>19632.072502730702</v>
      </c>
      <c r="AU342" s="301">
        <f t="shared" si="169"/>
        <v>66.2499634512847</v>
      </c>
      <c r="AV342" s="301">
        <f t="shared" si="169"/>
        <v>44.166642300856473</v>
      </c>
      <c r="AW342" s="301">
        <f t="shared" si="169"/>
        <v>44.166642300856473</v>
      </c>
      <c r="AX342" s="301">
        <f t="shared" si="169"/>
        <v>198.74989035385408</v>
      </c>
      <c r="AY342" s="301">
        <f t="shared" si="169"/>
        <v>220.83321150428239</v>
      </c>
      <c r="AZ342" s="301">
        <f t="shared" si="169"/>
        <v>110.41660575214119</v>
      </c>
      <c r="BA342" s="301">
        <f t="shared" si="169"/>
        <v>287.08317495556707</v>
      </c>
      <c r="BB342" s="301">
        <f t="shared" si="169"/>
        <v>0</v>
      </c>
      <c r="BC342" s="301">
        <f t="shared" si="169"/>
        <v>0</v>
      </c>
      <c r="BD342" s="301">
        <f t="shared" si="162"/>
        <v>309.16649610599529</v>
      </c>
      <c r="BE342" s="301">
        <f t="shared" si="162"/>
        <v>198.74989035385408</v>
      </c>
      <c r="BF342" s="301">
        <f t="shared" si="162"/>
        <v>154.58324805299765</v>
      </c>
      <c r="BG342" s="301">
        <f t="shared" si="165"/>
        <v>88.333284601712947</v>
      </c>
      <c r="BH342" s="301">
        <f t="shared" si="157"/>
        <v>1515.9131421971381</v>
      </c>
    </row>
    <row r="343" spans="2:60" ht="14.25" x14ac:dyDescent="0.2">
      <c r="B343" s="1736" t="s">
        <v>213</v>
      </c>
      <c r="C343" s="2033" t="s">
        <v>220</v>
      </c>
      <c r="D343" s="1990" t="s">
        <v>223</v>
      </c>
      <c r="E343" s="2025" t="s">
        <v>19</v>
      </c>
      <c r="F343" s="2026" t="s">
        <v>16</v>
      </c>
      <c r="G343" s="1992">
        <v>17.52</v>
      </c>
      <c r="H343" s="2035">
        <v>55.847171760000002</v>
      </c>
      <c r="I343" s="2031">
        <v>55.847171760000002</v>
      </c>
      <c r="J343" s="2031">
        <v>55.847171760000002</v>
      </c>
      <c r="K343" s="2032">
        <v>20.526451612903227</v>
      </c>
      <c r="L343" s="1539"/>
      <c r="O343" s="301"/>
      <c r="P343" s="301"/>
      <c r="Q343" s="301"/>
      <c r="R343" s="301">
        <f t="shared" si="166"/>
        <v>1146.5424362328001</v>
      </c>
      <c r="S343" s="301">
        <f t="shared" si="163"/>
        <v>321.31940500366449</v>
      </c>
      <c r="T343" s="301">
        <f t="shared" si="163"/>
        <v>4.4677737408000011</v>
      </c>
      <c r="U343" s="301">
        <f t="shared" si="163"/>
        <v>242.3767254384</v>
      </c>
      <c r="V343" s="301">
        <f t="shared" si="163"/>
        <v>0</v>
      </c>
      <c r="W343" s="301">
        <f t="shared" si="163"/>
        <v>496.48135694640007</v>
      </c>
      <c r="X343" s="301">
        <f t="shared" si="163"/>
        <v>1.6754151528000001</v>
      </c>
      <c r="Y343" s="301">
        <f t="shared" si="163"/>
        <v>1.1169434352000003</v>
      </c>
      <c r="Z343" s="301">
        <f t="shared" si="163"/>
        <v>1.1169434352000003</v>
      </c>
      <c r="AA343" s="301">
        <f t="shared" si="163"/>
        <v>5.0262454584</v>
      </c>
      <c r="AB343" s="301">
        <f t="shared" si="163"/>
        <v>5.5847171760000016</v>
      </c>
      <c r="AC343" s="301">
        <f t="shared" si="163"/>
        <v>2.7923585880000008</v>
      </c>
      <c r="AD343" s="301">
        <f t="shared" si="163"/>
        <v>7.260132328800001</v>
      </c>
      <c r="AE343" s="301">
        <f t="shared" si="163"/>
        <v>0</v>
      </c>
      <c r="AF343" s="301">
        <f t="shared" si="163"/>
        <v>0</v>
      </c>
      <c r="AG343" s="301">
        <f t="shared" si="167"/>
        <v>7.8186040464000008</v>
      </c>
      <c r="AH343" s="301">
        <f t="shared" si="167"/>
        <v>5.0262454584</v>
      </c>
      <c r="AI343" s="301">
        <f t="shared" si="167"/>
        <v>3.9093020232000004</v>
      </c>
      <c r="AJ343" s="301">
        <f t="shared" si="164"/>
        <v>2.2338868704000006</v>
      </c>
      <c r="AK343" s="301">
        <f t="shared" si="156"/>
        <v>38.336381130735489</v>
      </c>
      <c r="AL343" s="1219" t="s">
        <v>1342</v>
      </c>
      <c r="AM343" s="73" t="s">
        <v>1342</v>
      </c>
      <c r="AN343" s="1219" t="s">
        <v>1342</v>
      </c>
      <c r="AO343" s="301">
        <f t="shared" si="168"/>
        <v>1146.3442688491355</v>
      </c>
      <c r="AP343" s="301">
        <f t="shared" si="169"/>
        <v>321.2638684410411</v>
      </c>
      <c r="AQ343" s="301">
        <f t="shared" si="169"/>
        <v>4.4670015347262959</v>
      </c>
      <c r="AR343" s="301">
        <f t="shared" si="169"/>
        <v>242.33483325890148</v>
      </c>
      <c r="AS343" s="301">
        <f t="shared" si="169"/>
        <v>0</v>
      </c>
      <c r="AT343" s="301">
        <f t="shared" si="169"/>
        <v>496.39554554645952</v>
      </c>
      <c r="AU343" s="301">
        <f t="shared" si="169"/>
        <v>1.6751255755223604</v>
      </c>
      <c r="AV343" s="301">
        <f t="shared" si="169"/>
        <v>1.116750383681574</v>
      </c>
      <c r="AW343" s="301">
        <f t="shared" si="169"/>
        <v>1.116750383681574</v>
      </c>
      <c r="AX343" s="301">
        <f t="shared" si="169"/>
        <v>5.0253767265670817</v>
      </c>
      <c r="AY343" s="301">
        <f t="shared" si="169"/>
        <v>5.5837519184078701</v>
      </c>
      <c r="AZ343" s="301">
        <f t="shared" si="169"/>
        <v>2.7918759592039351</v>
      </c>
      <c r="BA343" s="301">
        <f t="shared" si="169"/>
        <v>7.2588774939302301</v>
      </c>
      <c r="BB343" s="301">
        <f t="shared" si="169"/>
        <v>0</v>
      </c>
      <c r="BC343" s="301">
        <f t="shared" si="169"/>
        <v>0</v>
      </c>
      <c r="BD343" s="301">
        <f t="shared" si="162"/>
        <v>7.8172526857710158</v>
      </c>
      <c r="BE343" s="301">
        <f t="shared" si="162"/>
        <v>5.0253767265670817</v>
      </c>
      <c r="BF343" s="301">
        <f t="shared" si="162"/>
        <v>3.9086263428855079</v>
      </c>
      <c r="BG343" s="301">
        <f t="shared" si="165"/>
        <v>2.233500767363148</v>
      </c>
      <c r="BH343" s="301">
        <f t="shared" si="157"/>
        <v>38.329755104425629</v>
      </c>
    </row>
    <row r="344" spans="2:60" ht="14.25" x14ac:dyDescent="0.2">
      <c r="B344" s="1736" t="s">
        <v>213</v>
      </c>
      <c r="C344" s="2033" t="s">
        <v>220</v>
      </c>
      <c r="D344" s="1990" t="s">
        <v>223</v>
      </c>
      <c r="E344" s="2025" t="s">
        <v>19</v>
      </c>
      <c r="F344" s="2026" t="s">
        <v>16</v>
      </c>
      <c r="G344" s="1992">
        <v>17.52</v>
      </c>
      <c r="H344" s="2035">
        <v>16.27956008</v>
      </c>
      <c r="I344" s="2031">
        <v>16.27956008</v>
      </c>
      <c r="J344" s="2031">
        <v>16.27956008</v>
      </c>
      <c r="K344" s="2032">
        <v>20.526451612903227</v>
      </c>
      <c r="L344" s="1539"/>
      <c r="O344" s="301"/>
      <c r="P344" s="301"/>
      <c r="Q344" s="301"/>
      <c r="R344" s="301">
        <f t="shared" si="166"/>
        <v>334.21936844240003</v>
      </c>
      <c r="S344" s="301">
        <f t="shared" si="163"/>
        <v>93.665236640929024</v>
      </c>
      <c r="T344" s="301">
        <f t="shared" si="163"/>
        <v>1.3023648064000002</v>
      </c>
      <c r="U344" s="301">
        <f t="shared" si="163"/>
        <v>70.653290747200003</v>
      </c>
      <c r="V344" s="301">
        <f t="shared" si="163"/>
        <v>0</v>
      </c>
      <c r="W344" s="301">
        <f t="shared" si="163"/>
        <v>144.72528911120003</v>
      </c>
      <c r="X344" s="301">
        <f t="shared" si="163"/>
        <v>0.48838680239999999</v>
      </c>
      <c r="Y344" s="301">
        <f t="shared" si="163"/>
        <v>0.32559120160000005</v>
      </c>
      <c r="Z344" s="301">
        <f t="shared" si="163"/>
        <v>0.32559120160000005</v>
      </c>
      <c r="AA344" s="301">
        <f t="shared" si="163"/>
        <v>1.4651604072</v>
      </c>
      <c r="AB344" s="301">
        <f t="shared" si="163"/>
        <v>1.6279560080000004</v>
      </c>
      <c r="AC344" s="301">
        <f t="shared" si="163"/>
        <v>0.8139780040000002</v>
      </c>
      <c r="AD344" s="301">
        <f t="shared" si="163"/>
        <v>2.1163428104000004</v>
      </c>
      <c r="AE344" s="301">
        <f t="shared" si="163"/>
        <v>0</v>
      </c>
      <c r="AF344" s="301">
        <f t="shared" si="163"/>
        <v>0</v>
      </c>
      <c r="AG344" s="301">
        <f t="shared" si="167"/>
        <v>2.2791384111999999</v>
      </c>
      <c r="AH344" s="301">
        <f t="shared" si="167"/>
        <v>1.4651604072</v>
      </c>
      <c r="AI344" s="301">
        <f t="shared" si="167"/>
        <v>1.1395692056</v>
      </c>
      <c r="AJ344" s="301">
        <f t="shared" si="164"/>
        <v>0.65118240320000009</v>
      </c>
      <c r="AK344" s="301">
        <f t="shared" si="156"/>
        <v>11.175130274270968</v>
      </c>
      <c r="AL344" s="1219" t="s">
        <v>1342</v>
      </c>
      <c r="AM344" s="73" t="s">
        <v>1342</v>
      </c>
      <c r="AN344" s="1219" t="s">
        <v>1342</v>
      </c>
      <c r="AO344" s="301">
        <f t="shared" si="168"/>
        <v>334.16160226147099</v>
      </c>
      <c r="AP344" s="301">
        <f t="shared" si="169"/>
        <v>93.649047624021435</v>
      </c>
      <c r="AQ344" s="301">
        <f t="shared" si="169"/>
        <v>1.3021397068152794</v>
      </c>
      <c r="AR344" s="301">
        <f t="shared" si="169"/>
        <v>70.64107909472888</v>
      </c>
      <c r="AS344" s="301">
        <f t="shared" si="169"/>
        <v>0</v>
      </c>
      <c r="AT344" s="301">
        <f t="shared" si="169"/>
        <v>144.70027491984789</v>
      </c>
      <c r="AU344" s="301">
        <f t="shared" si="169"/>
        <v>0.48830239005572962</v>
      </c>
      <c r="AV344" s="301">
        <f t="shared" si="169"/>
        <v>0.32553492670381984</v>
      </c>
      <c r="AW344" s="301">
        <f t="shared" si="169"/>
        <v>0.32553492670381984</v>
      </c>
      <c r="AX344" s="301">
        <f t="shared" si="169"/>
        <v>1.4649071701671887</v>
      </c>
      <c r="AY344" s="301">
        <f t="shared" si="169"/>
        <v>1.6276746335190992</v>
      </c>
      <c r="AZ344" s="301">
        <f t="shared" si="169"/>
        <v>0.81383731675954962</v>
      </c>
      <c r="BA344" s="301">
        <f t="shared" si="169"/>
        <v>2.1159770235748288</v>
      </c>
      <c r="BB344" s="301">
        <f t="shared" si="169"/>
        <v>0</v>
      </c>
      <c r="BC344" s="301">
        <f t="shared" si="169"/>
        <v>0</v>
      </c>
      <c r="BD344" s="301">
        <f t="shared" si="162"/>
        <v>2.2787444869267381</v>
      </c>
      <c r="BE344" s="301">
        <f t="shared" si="162"/>
        <v>1.4649071701671887</v>
      </c>
      <c r="BF344" s="301">
        <f t="shared" si="162"/>
        <v>1.1393722434633691</v>
      </c>
      <c r="BG344" s="301">
        <f t="shared" si="165"/>
        <v>0.65106985340763968</v>
      </c>
      <c r="BH344" s="301">
        <f t="shared" si="157"/>
        <v>11.173198774608524</v>
      </c>
    </row>
    <row r="345" spans="2:60" ht="14.25" x14ac:dyDescent="0.2">
      <c r="B345" s="1736" t="s">
        <v>213</v>
      </c>
      <c r="C345" s="2033" t="s">
        <v>220</v>
      </c>
      <c r="D345" s="1990" t="s">
        <v>224</v>
      </c>
      <c r="E345" s="2025" t="s">
        <v>19</v>
      </c>
      <c r="F345" s="2026" t="s">
        <v>16</v>
      </c>
      <c r="G345" s="1992">
        <v>17.52</v>
      </c>
      <c r="H345" s="2035">
        <v>4.6977338399999997</v>
      </c>
      <c r="I345" s="2031">
        <v>4.6977338399999997</v>
      </c>
      <c r="J345" s="2031">
        <v>4.6977338399999997</v>
      </c>
      <c r="K345" s="2032">
        <v>20.526451612903227</v>
      </c>
      <c r="L345" s="1539"/>
      <c r="O345" s="301"/>
      <c r="P345" s="301"/>
      <c r="Q345" s="301"/>
      <c r="R345" s="301">
        <f t="shared" si="166"/>
        <v>96.444475735200001</v>
      </c>
      <c r="S345" s="301">
        <f t="shared" si="163"/>
        <v>27.028638958141933</v>
      </c>
      <c r="T345" s="301">
        <f t="shared" si="163"/>
        <v>0.37581870720000005</v>
      </c>
      <c r="U345" s="301">
        <f t="shared" si="163"/>
        <v>20.3881648656</v>
      </c>
      <c r="V345" s="301">
        <f t="shared" si="163"/>
        <v>0</v>
      </c>
      <c r="W345" s="301">
        <f t="shared" si="163"/>
        <v>41.762853837599998</v>
      </c>
      <c r="X345" s="301">
        <f t="shared" si="163"/>
        <v>0.14093201519999998</v>
      </c>
      <c r="Y345" s="301">
        <f t="shared" si="163"/>
        <v>9.3954676800000012E-2</v>
      </c>
      <c r="Z345" s="301">
        <f t="shared" si="163"/>
        <v>9.3954676800000012E-2</v>
      </c>
      <c r="AA345" s="301">
        <f t="shared" si="163"/>
        <v>0.42279604559999995</v>
      </c>
      <c r="AB345" s="301">
        <f t="shared" si="163"/>
        <v>0.46977338400000007</v>
      </c>
      <c r="AC345" s="301">
        <f t="shared" si="163"/>
        <v>0.23488669200000004</v>
      </c>
      <c r="AD345" s="301">
        <f t="shared" si="163"/>
        <v>0.6107053992</v>
      </c>
      <c r="AE345" s="301">
        <f t="shared" si="163"/>
        <v>0</v>
      </c>
      <c r="AF345" s="301">
        <f t="shared" si="163"/>
        <v>0</v>
      </c>
      <c r="AG345" s="301">
        <f t="shared" si="167"/>
        <v>0.65768273759999996</v>
      </c>
      <c r="AH345" s="301">
        <f t="shared" si="167"/>
        <v>0.42279604559999995</v>
      </c>
      <c r="AI345" s="301">
        <f t="shared" si="167"/>
        <v>0.32884136879999998</v>
      </c>
      <c r="AJ345" s="301">
        <f t="shared" si="164"/>
        <v>0.18790935360000002</v>
      </c>
      <c r="AK345" s="301">
        <f t="shared" si="156"/>
        <v>3.2247669714580645</v>
      </c>
      <c r="AL345" s="1219" t="s">
        <v>1342</v>
      </c>
      <c r="AM345" s="73" t="s">
        <v>1342</v>
      </c>
      <c r="AN345" s="1219" t="s">
        <v>1342</v>
      </c>
      <c r="AO345" s="301">
        <f t="shared" si="168"/>
        <v>96.42780635705806</v>
      </c>
      <c r="AP345" s="301">
        <f t="shared" si="169"/>
        <v>27.02396735201809</v>
      </c>
      <c r="AQ345" s="301">
        <f t="shared" si="169"/>
        <v>0.37575375102604219</v>
      </c>
      <c r="AR345" s="301">
        <f t="shared" si="169"/>
        <v>20.384640993162783</v>
      </c>
      <c r="AS345" s="301">
        <f t="shared" si="169"/>
        <v>0</v>
      </c>
      <c r="AT345" s="301">
        <f t="shared" si="169"/>
        <v>41.755635582768932</v>
      </c>
      <c r="AU345" s="301">
        <f t="shared" si="169"/>
        <v>0.14090765663476579</v>
      </c>
      <c r="AV345" s="301">
        <f t="shared" si="169"/>
        <v>9.3938437756510548E-2</v>
      </c>
      <c r="AW345" s="301">
        <f t="shared" si="169"/>
        <v>9.3938437756510548E-2</v>
      </c>
      <c r="AX345" s="301">
        <f t="shared" si="169"/>
        <v>0.42272296990429736</v>
      </c>
      <c r="AY345" s="301">
        <f t="shared" si="169"/>
        <v>0.46969218878255276</v>
      </c>
      <c r="AZ345" s="301">
        <f t="shared" si="169"/>
        <v>0.23484609439127638</v>
      </c>
      <c r="BA345" s="301">
        <f t="shared" si="169"/>
        <v>0.61059984541731849</v>
      </c>
      <c r="BB345" s="301">
        <f t="shared" si="169"/>
        <v>0</v>
      </c>
      <c r="BC345" s="301">
        <f t="shared" si="169"/>
        <v>0</v>
      </c>
      <c r="BD345" s="301">
        <f t="shared" si="162"/>
        <v>0.65756906429557371</v>
      </c>
      <c r="BE345" s="301">
        <f t="shared" si="162"/>
        <v>0.42272296990429736</v>
      </c>
      <c r="BF345" s="301">
        <f t="shared" si="162"/>
        <v>0.32878453214778686</v>
      </c>
      <c r="BG345" s="301">
        <f t="shared" si="165"/>
        <v>0.1878768755130211</v>
      </c>
      <c r="BH345" s="301">
        <f t="shared" si="157"/>
        <v>3.2242096055782969</v>
      </c>
    </row>
    <row r="346" spans="2:60" ht="14.25" x14ac:dyDescent="0.2">
      <c r="B346" s="1736" t="s">
        <v>213</v>
      </c>
      <c r="C346" s="2033" t="s">
        <v>220</v>
      </c>
      <c r="D346" s="1990" t="s">
        <v>225</v>
      </c>
      <c r="E346" s="2025" t="s">
        <v>19</v>
      </c>
      <c r="F346" s="2026" t="s">
        <v>16</v>
      </c>
      <c r="G346" s="1992">
        <v>17.52</v>
      </c>
      <c r="H346" s="2035">
        <v>526.20624280000004</v>
      </c>
      <c r="I346" s="2031">
        <v>526.20624280000004</v>
      </c>
      <c r="J346" s="2031">
        <v>526.20624280000004</v>
      </c>
      <c r="K346" s="2032">
        <v>20.526451612903227</v>
      </c>
      <c r="L346" s="1539"/>
      <c r="O346" s="301"/>
      <c r="P346" s="301"/>
      <c r="Q346" s="301"/>
      <c r="R346" s="301">
        <f t="shared" si="166"/>
        <v>10803.014164684002</v>
      </c>
      <c r="S346" s="301">
        <f t="shared" si="163"/>
        <v>3027.5530795421937</v>
      </c>
      <c r="T346" s="301">
        <f t="shared" si="163"/>
        <v>42.096499424000015</v>
      </c>
      <c r="U346" s="301">
        <f t="shared" si="163"/>
        <v>2283.7350937520005</v>
      </c>
      <c r="V346" s="301">
        <f t="shared" si="163"/>
        <v>0</v>
      </c>
      <c r="W346" s="301">
        <f t="shared" si="163"/>
        <v>4677.9734984920005</v>
      </c>
      <c r="X346" s="301">
        <f t="shared" si="163"/>
        <v>15.786187284000002</v>
      </c>
      <c r="Y346" s="301">
        <f t="shared" si="163"/>
        <v>10.524124856000004</v>
      </c>
      <c r="Z346" s="301">
        <f t="shared" si="163"/>
        <v>10.524124856000004</v>
      </c>
      <c r="AA346" s="301">
        <f t="shared" si="163"/>
        <v>47.358561852000001</v>
      </c>
      <c r="AB346" s="301">
        <f t="shared" si="163"/>
        <v>52.620624280000023</v>
      </c>
      <c r="AC346" s="301">
        <f t="shared" si="163"/>
        <v>26.310312140000011</v>
      </c>
      <c r="AD346" s="301">
        <f t="shared" si="163"/>
        <v>68.406811564000009</v>
      </c>
      <c r="AE346" s="301">
        <f t="shared" si="163"/>
        <v>0</v>
      </c>
      <c r="AF346" s="301">
        <f t="shared" si="163"/>
        <v>0</v>
      </c>
      <c r="AG346" s="301">
        <f t="shared" si="167"/>
        <v>73.668873992000016</v>
      </c>
      <c r="AH346" s="301">
        <f t="shared" si="167"/>
        <v>47.358561852000001</v>
      </c>
      <c r="AI346" s="301">
        <f t="shared" si="167"/>
        <v>36.834436996000008</v>
      </c>
      <c r="AJ346" s="301">
        <f t="shared" si="164"/>
        <v>21.048249712000008</v>
      </c>
      <c r="AK346" s="301">
        <f t="shared" si="156"/>
        <v>361.21512408980652</v>
      </c>
      <c r="AL346" s="1219" t="s">
        <v>1342</v>
      </c>
      <c r="AM346" s="73" t="s">
        <v>1342</v>
      </c>
      <c r="AN346" s="1219" t="s">
        <v>1342</v>
      </c>
      <c r="AO346" s="301">
        <f t="shared" si="168"/>
        <v>10801.146981241807</v>
      </c>
      <c r="AP346" s="301">
        <f t="shared" si="169"/>
        <v>3027.0297999376025</v>
      </c>
      <c r="AQ346" s="301">
        <f t="shared" si="169"/>
        <v>42.089223502159996</v>
      </c>
      <c r="AR346" s="301">
        <f t="shared" si="169"/>
        <v>2283.3403749921795</v>
      </c>
      <c r="AS346" s="301">
        <f t="shared" si="169"/>
        <v>0</v>
      </c>
      <c r="AT346" s="301">
        <f t="shared" si="169"/>
        <v>4677.1649616775285</v>
      </c>
      <c r="AU346" s="301">
        <f t="shared" si="169"/>
        <v>15.783458813309995</v>
      </c>
      <c r="AV346" s="301">
        <f t="shared" si="169"/>
        <v>10.522305875539999</v>
      </c>
      <c r="AW346" s="301">
        <f t="shared" si="169"/>
        <v>10.522305875539999</v>
      </c>
      <c r="AX346" s="301">
        <f t="shared" si="169"/>
        <v>47.350376439929981</v>
      </c>
      <c r="AY346" s="301">
        <f t="shared" si="169"/>
        <v>52.611529377699995</v>
      </c>
      <c r="AZ346" s="301">
        <f t="shared" si="169"/>
        <v>26.305764688849997</v>
      </c>
      <c r="BA346" s="301">
        <f t="shared" si="169"/>
        <v>68.394988191009986</v>
      </c>
      <c r="BB346" s="301">
        <f t="shared" si="169"/>
        <v>0</v>
      </c>
      <c r="BC346" s="301">
        <f t="shared" si="169"/>
        <v>0</v>
      </c>
      <c r="BD346" s="301">
        <f t="shared" si="162"/>
        <v>73.656141128779979</v>
      </c>
      <c r="BE346" s="301">
        <f t="shared" si="162"/>
        <v>47.350376439929981</v>
      </c>
      <c r="BF346" s="301">
        <f t="shared" si="162"/>
        <v>36.828070564389989</v>
      </c>
      <c r="BG346" s="301">
        <f t="shared" si="165"/>
        <v>21.044611751079998</v>
      </c>
      <c r="BH346" s="301">
        <f t="shared" si="157"/>
        <v>361.15269198627607</v>
      </c>
    </row>
    <row r="347" spans="2:60" ht="14.25" x14ac:dyDescent="0.2">
      <c r="B347" s="1736" t="s">
        <v>213</v>
      </c>
      <c r="C347" s="2033" t="s">
        <v>220</v>
      </c>
      <c r="D347" s="1990" t="s">
        <v>226</v>
      </c>
      <c r="E347" s="2025" t="s">
        <v>19</v>
      </c>
      <c r="F347" s="2026" t="s">
        <v>16</v>
      </c>
      <c r="G347" s="1992">
        <v>17.52</v>
      </c>
      <c r="H347" s="2035">
        <v>965.98437520000004</v>
      </c>
      <c r="I347" s="1993">
        <v>965.98437520000004</v>
      </c>
      <c r="J347" s="1993">
        <v>965.98437520000004</v>
      </c>
      <c r="K347" s="2032">
        <v>20.526451612903227</v>
      </c>
      <c r="L347" s="1539"/>
      <c r="O347" s="301"/>
      <c r="P347" s="301"/>
      <c r="Q347" s="301"/>
      <c r="R347" s="301">
        <f t="shared" si="166"/>
        <v>19831.659222856</v>
      </c>
      <c r="S347" s="301">
        <f t="shared" si="163"/>
        <v>5557.8378438926447</v>
      </c>
      <c r="T347" s="301">
        <f t="shared" si="163"/>
        <v>77.278750016000018</v>
      </c>
      <c r="U347" s="301">
        <f t="shared" si="163"/>
        <v>4192.372188368</v>
      </c>
      <c r="V347" s="301">
        <f t="shared" si="163"/>
        <v>0</v>
      </c>
      <c r="W347" s="301">
        <f t="shared" si="163"/>
        <v>8587.6010955279999</v>
      </c>
      <c r="X347" s="301">
        <f t="shared" si="163"/>
        <v>28.979531255999998</v>
      </c>
      <c r="Y347" s="301">
        <f t="shared" si="163"/>
        <v>19.319687504000004</v>
      </c>
      <c r="Z347" s="301">
        <f t="shared" si="163"/>
        <v>19.319687504000004</v>
      </c>
      <c r="AA347" s="301">
        <f t="shared" si="163"/>
        <v>86.93859376799999</v>
      </c>
      <c r="AB347" s="301">
        <f t="shared" si="163"/>
        <v>96.598437520000019</v>
      </c>
      <c r="AC347" s="301">
        <f t="shared" si="163"/>
        <v>48.299218760000009</v>
      </c>
      <c r="AD347" s="301">
        <f t="shared" si="163"/>
        <v>125.57796877600001</v>
      </c>
      <c r="AE347" s="301">
        <f t="shared" si="163"/>
        <v>0</v>
      </c>
      <c r="AF347" s="301">
        <f t="shared" si="163"/>
        <v>0</v>
      </c>
      <c r="AG347" s="301">
        <f t="shared" si="167"/>
        <v>135.23781252800001</v>
      </c>
      <c r="AH347" s="301">
        <f t="shared" si="167"/>
        <v>86.93859376799999</v>
      </c>
      <c r="AI347" s="301">
        <f t="shared" si="167"/>
        <v>67.618906264000003</v>
      </c>
      <c r="AJ347" s="301">
        <f t="shared" si="164"/>
        <v>38.639375008000009</v>
      </c>
      <c r="AK347" s="301">
        <f t="shared" si="156"/>
        <v>663.10153239535487</v>
      </c>
      <c r="AL347" s="1219" t="s">
        <v>1342</v>
      </c>
      <c r="AM347" s="73" t="s">
        <v>1342</v>
      </c>
      <c r="AN347" s="1219" t="s">
        <v>1342</v>
      </c>
      <c r="AO347" s="301">
        <f t="shared" si="168"/>
        <v>19828.231536363357</v>
      </c>
      <c r="AP347" s="301">
        <f t="shared" si="169"/>
        <v>5556.8772321005736</v>
      </c>
      <c r="AQ347" s="301">
        <f t="shared" si="169"/>
        <v>77.265393224991172</v>
      </c>
      <c r="AR347" s="301">
        <f t="shared" si="169"/>
        <v>4191.6475824557701</v>
      </c>
      <c r="AS347" s="301">
        <f t="shared" si="169"/>
        <v>0</v>
      </c>
      <c r="AT347" s="301">
        <f t="shared" si="169"/>
        <v>8586.1168221271437</v>
      </c>
      <c r="AU347" s="301">
        <f t="shared" si="169"/>
        <v>28.974522459371684</v>
      </c>
      <c r="AV347" s="301">
        <f t="shared" si="169"/>
        <v>19.316348306247793</v>
      </c>
      <c r="AW347" s="301">
        <f t="shared" si="169"/>
        <v>19.316348306247793</v>
      </c>
      <c r="AX347" s="301">
        <f t="shared" si="169"/>
        <v>86.923567378115052</v>
      </c>
      <c r="AY347" s="301">
        <f t="shared" si="169"/>
        <v>96.581741531238976</v>
      </c>
      <c r="AZ347" s="301">
        <f t="shared" si="169"/>
        <v>48.290870765619488</v>
      </c>
      <c r="BA347" s="301">
        <f t="shared" si="169"/>
        <v>125.55626399061065</v>
      </c>
      <c r="BB347" s="301">
        <f t="shared" si="169"/>
        <v>0</v>
      </c>
      <c r="BC347" s="301">
        <f t="shared" si="169"/>
        <v>0</v>
      </c>
      <c r="BD347" s="301">
        <f t="shared" si="162"/>
        <v>135.21443814373453</v>
      </c>
      <c r="BE347" s="301">
        <f t="shared" si="162"/>
        <v>86.923567378115052</v>
      </c>
      <c r="BF347" s="301">
        <f t="shared" si="162"/>
        <v>67.607219071867263</v>
      </c>
      <c r="BG347" s="301">
        <f t="shared" si="165"/>
        <v>38.632696612495586</v>
      </c>
      <c r="BH347" s="301">
        <f t="shared" si="157"/>
        <v>662.98692251121452</v>
      </c>
    </row>
    <row r="348" spans="2:60" ht="14.25" x14ac:dyDescent="0.2">
      <c r="B348" s="1736" t="s">
        <v>213</v>
      </c>
      <c r="C348" s="2033" t="s">
        <v>220</v>
      </c>
      <c r="D348" s="1990" t="s">
        <v>227</v>
      </c>
      <c r="E348" s="2025" t="s">
        <v>19</v>
      </c>
      <c r="F348" s="2026" t="s">
        <v>16</v>
      </c>
      <c r="G348" s="1992">
        <v>17.100000000000001</v>
      </c>
      <c r="H348" s="2035">
        <v>4812</v>
      </c>
      <c r="I348" s="2006">
        <v>4812</v>
      </c>
      <c r="J348" s="2006">
        <v>4812</v>
      </c>
      <c r="K348" s="2032">
        <v>20.526451612903227</v>
      </c>
      <c r="L348" s="1539"/>
      <c r="O348" s="301"/>
      <c r="P348" s="301"/>
      <c r="Q348" s="301"/>
      <c r="R348" s="301">
        <f t="shared" si="166"/>
        <v>98790.36</v>
      </c>
      <c r="S348" s="301">
        <f t="shared" si="163"/>
        <v>27686.074838709676</v>
      </c>
      <c r="T348" s="301">
        <f t="shared" si="163"/>
        <v>384.96000000000004</v>
      </c>
      <c r="U348" s="301">
        <f t="shared" si="163"/>
        <v>20884.079999999998</v>
      </c>
      <c r="V348" s="301">
        <f t="shared" si="163"/>
        <v>0</v>
      </c>
      <c r="W348" s="301">
        <f t="shared" si="163"/>
        <v>42778.68</v>
      </c>
      <c r="X348" s="301">
        <f t="shared" si="163"/>
        <v>144.35999999999999</v>
      </c>
      <c r="Y348" s="301">
        <f t="shared" si="163"/>
        <v>96.240000000000009</v>
      </c>
      <c r="Z348" s="301">
        <f t="shared" si="163"/>
        <v>96.240000000000009</v>
      </c>
      <c r="AA348" s="301">
        <f t="shared" si="163"/>
        <v>433.07999999999993</v>
      </c>
      <c r="AB348" s="301">
        <f t="shared" si="163"/>
        <v>481.2000000000001</v>
      </c>
      <c r="AC348" s="301">
        <f t="shared" si="163"/>
        <v>240.60000000000005</v>
      </c>
      <c r="AD348" s="301">
        <f t="shared" si="163"/>
        <v>625.56000000000006</v>
      </c>
      <c r="AE348" s="301">
        <f t="shared" si="163"/>
        <v>0</v>
      </c>
      <c r="AF348" s="301">
        <f t="shared" si="163"/>
        <v>0</v>
      </c>
      <c r="AG348" s="301">
        <f t="shared" si="167"/>
        <v>673.68</v>
      </c>
      <c r="AH348" s="301">
        <f t="shared" si="167"/>
        <v>433.07999999999993</v>
      </c>
      <c r="AI348" s="301">
        <f t="shared" si="167"/>
        <v>336.84</v>
      </c>
      <c r="AJ348" s="301">
        <f t="shared" si="164"/>
        <v>192.48000000000002</v>
      </c>
      <c r="AK348" s="301">
        <f t="shared" si="156"/>
        <v>3303.2051612903228</v>
      </c>
      <c r="AL348" s="1219" t="s">
        <v>1342</v>
      </c>
      <c r="AM348" s="73" t="s">
        <v>1342</v>
      </c>
      <c r="AN348" s="1219" t="s">
        <v>1342</v>
      </c>
      <c r="AO348" s="301">
        <f t="shared" si="168"/>
        <v>98773.285161290332</v>
      </c>
      <c r="AP348" s="301">
        <f t="shared" si="169"/>
        <v>27681.289601947963</v>
      </c>
      <c r="AQ348" s="301">
        <f t="shared" si="169"/>
        <v>384.89346385305544</v>
      </c>
      <c r="AR348" s="301">
        <f t="shared" si="169"/>
        <v>20880.470414028252</v>
      </c>
      <c r="AS348" s="301">
        <f t="shared" si="169"/>
        <v>0</v>
      </c>
      <c r="AT348" s="301">
        <f t="shared" si="169"/>
        <v>42771.286170670777</v>
      </c>
      <c r="AU348" s="301">
        <f t="shared" si="169"/>
        <v>144.33504894489576</v>
      </c>
      <c r="AV348" s="301">
        <f t="shared" si="169"/>
        <v>96.223365963263859</v>
      </c>
      <c r="AW348" s="301">
        <f t="shared" si="169"/>
        <v>96.223365963263859</v>
      </c>
      <c r="AX348" s="301">
        <f t="shared" si="169"/>
        <v>433.00514683468725</v>
      </c>
      <c r="AY348" s="301">
        <f t="shared" si="169"/>
        <v>481.1168298163193</v>
      </c>
      <c r="AZ348" s="301">
        <f t="shared" si="169"/>
        <v>240.55841490815965</v>
      </c>
      <c r="BA348" s="301">
        <f t="shared" si="169"/>
        <v>625.45187876121497</v>
      </c>
      <c r="BB348" s="301">
        <f t="shared" si="169"/>
        <v>0</v>
      </c>
      <c r="BC348" s="301">
        <f t="shared" si="169"/>
        <v>0</v>
      </c>
      <c r="BD348" s="301">
        <f t="shared" si="162"/>
        <v>673.5635617428469</v>
      </c>
      <c r="BE348" s="301">
        <f t="shared" si="162"/>
        <v>433.00514683468725</v>
      </c>
      <c r="BF348" s="301">
        <f t="shared" si="162"/>
        <v>336.78178087142345</v>
      </c>
      <c r="BG348" s="301">
        <f t="shared" si="165"/>
        <v>192.44673192652772</v>
      </c>
      <c r="BH348" s="301">
        <f t="shared" si="157"/>
        <v>3302.6342382229914</v>
      </c>
    </row>
    <row r="349" spans="2:60" ht="14.25" x14ac:dyDescent="0.2">
      <c r="B349" s="1736" t="s">
        <v>213</v>
      </c>
      <c r="C349" s="2033" t="s">
        <v>220</v>
      </c>
      <c r="D349" s="1990" t="s">
        <v>1397</v>
      </c>
      <c r="E349" s="2025" t="s">
        <v>19</v>
      </c>
      <c r="F349" s="2026" t="s">
        <v>16</v>
      </c>
      <c r="G349" s="1992">
        <v>17.100000000000001</v>
      </c>
      <c r="H349" s="2035">
        <v>1009.252174</v>
      </c>
      <c r="I349" s="2006">
        <v>1009.252174</v>
      </c>
      <c r="J349" s="2006">
        <v>1009.252174</v>
      </c>
      <c r="K349" s="2032">
        <v>20.526451612903227</v>
      </c>
      <c r="L349" s="1539"/>
      <c r="O349" s="301"/>
      <c r="P349" s="301"/>
      <c r="Q349" s="301"/>
      <c r="R349" s="301">
        <f t="shared" si="166"/>
        <v>20719.947132220001</v>
      </c>
      <c r="S349" s="301">
        <f t="shared" si="163"/>
        <v>5806.781217891612</v>
      </c>
      <c r="T349" s="301">
        <f t="shared" si="163"/>
        <v>80.740173920000018</v>
      </c>
      <c r="U349" s="301">
        <f t="shared" si="163"/>
        <v>4380.1544351599996</v>
      </c>
      <c r="V349" s="301">
        <f t="shared" si="163"/>
        <v>0</v>
      </c>
      <c r="W349" s="301">
        <f t="shared" si="163"/>
        <v>8972.2518268599997</v>
      </c>
      <c r="X349" s="301">
        <f t="shared" si="163"/>
        <v>30.27756522</v>
      </c>
      <c r="Y349" s="301">
        <f t="shared" si="163"/>
        <v>20.185043480000004</v>
      </c>
      <c r="Z349" s="301">
        <f t="shared" si="163"/>
        <v>20.185043480000004</v>
      </c>
      <c r="AA349" s="301">
        <f t="shared" si="163"/>
        <v>90.832695659999985</v>
      </c>
      <c r="AB349" s="301">
        <f t="shared" si="163"/>
        <v>100.92521740000002</v>
      </c>
      <c r="AC349" s="301">
        <f t="shared" si="163"/>
        <v>50.462608700000011</v>
      </c>
      <c r="AD349" s="301">
        <f t="shared" si="163"/>
        <v>131.20278262000002</v>
      </c>
      <c r="AE349" s="301">
        <f t="shared" si="163"/>
        <v>0</v>
      </c>
      <c r="AF349" s="301">
        <f t="shared" si="163"/>
        <v>0</v>
      </c>
      <c r="AG349" s="301">
        <f t="shared" si="167"/>
        <v>141.29530436000002</v>
      </c>
      <c r="AH349" s="301">
        <f t="shared" si="167"/>
        <v>90.832695659999985</v>
      </c>
      <c r="AI349" s="301">
        <f t="shared" si="167"/>
        <v>70.647652180000009</v>
      </c>
      <c r="AJ349" s="301">
        <f t="shared" si="164"/>
        <v>40.370086960000009</v>
      </c>
      <c r="AK349" s="301">
        <f t="shared" si="156"/>
        <v>692.80278266838718</v>
      </c>
      <c r="AL349" s="1219" t="s">
        <v>1342</v>
      </c>
      <c r="AM349" s="73" t="s">
        <v>1342</v>
      </c>
      <c r="AN349" s="1219" t="s">
        <v>1342</v>
      </c>
      <c r="AO349" s="301">
        <f t="shared" si="168"/>
        <v>20716.365914828388</v>
      </c>
      <c r="AP349" s="301">
        <f t="shared" si="169"/>
        <v>5805.7775789462958</v>
      </c>
      <c r="AQ349" s="301">
        <f t="shared" si="169"/>
        <v>80.726218859535862</v>
      </c>
      <c r="AR349" s="301">
        <f t="shared" si="169"/>
        <v>4379.3973731298192</v>
      </c>
      <c r="AS349" s="301">
        <f t="shared" si="169"/>
        <v>0</v>
      </c>
      <c r="AT349" s="301">
        <f t="shared" si="169"/>
        <v>8970.701070765921</v>
      </c>
      <c r="AU349" s="301">
        <f t="shared" si="169"/>
        <v>30.272332072325941</v>
      </c>
      <c r="AV349" s="301">
        <f t="shared" si="169"/>
        <v>20.181554714883966</v>
      </c>
      <c r="AW349" s="301">
        <f t="shared" si="169"/>
        <v>20.181554714883966</v>
      </c>
      <c r="AX349" s="301">
        <f t="shared" si="169"/>
        <v>90.816996216977827</v>
      </c>
      <c r="AY349" s="301">
        <f t="shared" si="169"/>
        <v>100.90777357441983</v>
      </c>
      <c r="AZ349" s="301">
        <f t="shared" si="169"/>
        <v>50.453886787209917</v>
      </c>
      <c r="BA349" s="301">
        <f t="shared" si="169"/>
        <v>131.18010564674577</v>
      </c>
      <c r="BB349" s="301">
        <f t="shared" si="169"/>
        <v>0</v>
      </c>
      <c r="BC349" s="301">
        <f t="shared" si="169"/>
        <v>0</v>
      </c>
      <c r="BD349" s="301">
        <f t="shared" si="162"/>
        <v>141.27088300418774</v>
      </c>
      <c r="BE349" s="301">
        <f t="shared" si="162"/>
        <v>90.816996216977827</v>
      </c>
      <c r="BF349" s="301">
        <f t="shared" si="162"/>
        <v>70.635441502093869</v>
      </c>
      <c r="BG349" s="301">
        <f t="shared" si="165"/>
        <v>40.363109429767931</v>
      </c>
      <c r="BH349" s="301">
        <f t="shared" si="157"/>
        <v>692.68303924633994</v>
      </c>
    </row>
    <row r="350" spans="2:60" ht="14.25" x14ac:dyDescent="0.2">
      <c r="B350" s="1736" t="s">
        <v>213</v>
      </c>
      <c r="C350" s="2033" t="s">
        <v>220</v>
      </c>
      <c r="D350" s="1990" t="s">
        <v>228</v>
      </c>
      <c r="E350" s="2025" t="s">
        <v>19</v>
      </c>
      <c r="F350" s="2026" t="s">
        <v>16</v>
      </c>
      <c r="G350" s="1992">
        <v>17.100000000000001</v>
      </c>
      <c r="H350" s="2035">
        <v>3780</v>
      </c>
      <c r="I350" s="2006">
        <v>3780</v>
      </c>
      <c r="J350" s="2006">
        <v>3780</v>
      </c>
      <c r="K350" s="2032">
        <v>20.526451612903227</v>
      </c>
      <c r="L350" s="1539"/>
      <c r="O350" s="301"/>
      <c r="P350" s="301"/>
      <c r="Q350" s="301"/>
      <c r="R350" s="301">
        <f t="shared" si="166"/>
        <v>77603.400000000009</v>
      </c>
      <c r="S350" s="301">
        <f t="shared" si="163"/>
        <v>21748.412903225806</v>
      </c>
      <c r="T350" s="301">
        <f t="shared" si="163"/>
        <v>302.40000000000009</v>
      </c>
      <c r="U350" s="301">
        <f t="shared" si="163"/>
        <v>16405.2</v>
      </c>
      <c r="V350" s="301">
        <f t="shared" si="163"/>
        <v>0</v>
      </c>
      <c r="W350" s="301">
        <f t="shared" si="163"/>
        <v>33604.200000000004</v>
      </c>
      <c r="X350" s="301">
        <f t="shared" si="163"/>
        <v>113.4</v>
      </c>
      <c r="Y350" s="301">
        <f t="shared" si="163"/>
        <v>75.600000000000023</v>
      </c>
      <c r="Z350" s="301">
        <f t="shared" si="163"/>
        <v>75.600000000000023</v>
      </c>
      <c r="AA350" s="301">
        <f t="shared" si="163"/>
        <v>340.2</v>
      </c>
      <c r="AB350" s="301">
        <f t="shared" si="163"/>
        <v>378.00000000000011</v>
      </c>
      <c r="AC350" s="301">
        <f t="shared" si="163"/>
        <v>189.00000000000006</v>
      </c>
      <c r="AD350" s="301">
        <f t="shared" si="163"/>
        <v>491.40000000000009</v>
      </c>
      <c r="AE350" s="301">
        <f t="shared" si="163"/>
        <v>0</v>
      </c>
      <c r="AF350" s="301">
        <f t="shared" si="163"/>
        <v>0</v>
      </c>
      <c r="AG350" s="301">
        <f t="shared" si="167"/>
        <v>529.20000000000005</v>
      </c>
      <c r="AH350" s="301">
        <f t="shared" si="167"/>
        <v>340.2</v>
      </c>
      <c r="AI350" s="301">
        <f t="shared" si="167"/>
        <v>264.60000000000002</v>
      </c>
      <c r="AJ350" s="301">
        <f t="shared" si="164"/>
        <v>151.20000000000005</v>
      </c>
      <c r="AK350" s="301">
        <f t="shared" si="156"/>
        <v>2594.7870967741937</v>
      </c>
      <c r="AL350" s="1219" t="s">
        <v>1342</v>
      </c>
      <c r="AM350" s="73" t="s">
        <v>1342</v>
      </c>
      <c r="AN350" s="1219" t="s">
        <v>1342</v>
      </c>
      <c r="AO350" s="301">
        <f t="shared" si="168"/>
        <v>77589.987096774203</v>
      </c>
      <c r="AP350" s="301">
        <f t="shared" ref="AP350:BC359" si="170">+$AO350*VLOOKUP($E350,$AM$5:$BC$7,AP$1+3,FALSE)</f>
        <v>21744.653926717227</v>
      </c>
      <c r="AQ350" s="301">
        <f t="shared" si="170"/>
        <v>302.34773345065452</v>
      </c>
      <c r="AR350" s="301">
        <f t="shared" si="170"/>
        <v>16402.364539698003</v>
      </c>
      <c r="AS350" s="301">
        <f t="shared" si="170"/>
        <v>0</v>
      </c>
      <c r="AT350" s="301">
        <f t="shared" si="170"/>
        <v>33598.391879703981</v>
      </c>
      <c r="AU350" s="301">
        <f t="shared" si="170"/>
        <v>113.38040004399542</v>
      </c>
      <c r="AV350" s="301">
        <f t="shared" si="170"/>
        <v>75.586933362663629</v>
      </c>
      <c r="AW350" s="301">
        <f t="shared" si="170"/>
        <v>75.586933362663629</v>
      </c>
      <c r="AX350" s="301">
        <f t="shared" si="170"/>
        <v>340.14120013198624</v>
      </c>
      <c r="AY350" s="301">
        <f t="shared" si="170"/>
        <v>377.93466681331813</v>
      </c>
      <c r="AZ350" s="301">
        <f t="shared" si="170"/>
        <v>188.96733340665907</v>
      </c>
      <c r="BA350" s="301">
        <f t="shared" si="170"/>
        <v>491.31506685731352</v>
      </c>
      <c r="BB350" s="301">
        <f t="shared" si="170"/>
        <v>0</v>
      </c>
      <c r="BC350" s="301">
        <f t="shared" si="170"/>
        <v>0</v>
      </c>
      <c r="BD350" s="301">
        <f t="shared" si="162"/>
        <v>529.10853353864536</v>
      </c>
      <c r="BE350" s="301">
        <f t="shared" si="162"/>
        <v>340.14120013198624</v>
      </c>
      <c r="BF350" s="301">
        <f t="shared" si="162"/>
        <v>264.55426676932268</v>
      </c>
      <c r="BG350" s="301">
        <f t="shared" si="165"/>
        <v>151.17386672532726</v>
      </c>
      <c r="BH350" s="301">
        <f t="shared" si="157"/>
        <v>2594.3386160604546</v>
      </c>
    </row>
    <row r="351" spans="2:60" ht="14.25" x14ac:dyDescent="0.2">
      <c r="B351" s="1736" t="s">
        <v>213</v>
      </c>
      <c r="C351" s="2033" t="s">
        <v>220</v>
      </c>
      <c r="D351" s="1990" t="s">
        <v>229</v>
      </c>
      <c r="E351" s="2025" t="s">
        <v>19</v>
      </c>
      <c r="F351" s="2026" t="s">
        <v>16</v>
      </c>
      <c r="G351" s="1992">
        <v>17.2</v>
      </c>
      <c r="H351" s="2035">
        <v>3535.8921569406889</v>
      </c>
      <c r="I351" s="2006">
        <v>3535.8921569406889</v>
      </c>
      <c r="J351" s="2006">
        <v>3535.8921569406889</v>
      </c>
      <c r="K351" s="2032">
        <v>20.526451612903227</v>
      </c>
      <c r="L351" s="1539"/>
      <c r="O351" s="301"/>
      <c r="P351" s="301"/>
      <c r="Q351" s="301"/>
      <c r="R351" s="301">
        <f t="shared" si="166"/>
        <v>72591.865981992349</v>
      </c>
      <c r="S351" s="301">
        <f t="shared" si="163"/>
        <v>20343.926616514233</v>
      </c>
      <c r="T351" s="301">
        <f t="shared" si="163"/>
        <v>282.87137255525516</v>
      </c>
      <c r="U351" s="301">
        <f t="shared" si="163"/>
        <v>15345.771961122589</v>
      </c>
      <c r="V351" s="301">
        <f t="shared" si="163"/>
        <v>0</v>
      </c>
      <c r="W351" s="301">
        <f t="shared" si="163"/>
        <v>31434.081275202727</v>
      </c>
      <c r="X351" s="301">
        <f t="shared" si="163"/>
        <v>106.07676470822067</v>
      </c>
      <c r="Y351" s="301">
        <f t="shared" si="163"/>
        <v>70.717843138813791</v>
      </c>
      <c r="Z351" s="301">
        <f t="shared" si="163"/>
        <v>70.717843138813791</v>
      </c>
      <c r="AA351" s="301">
        <f t="shared" si="163"/>
        <v>318.23029412466201</v>
      </c>
      <c r="AB351" s="301">
        <f t="shared" si="163"/>
        <v>353.58921569406897</v>
      </c>
      <c r="AC351" s="301">
        <f t="shared" si="163"/>
        <v>176.79460784703448</v>
      </c>
      <c r="AD351" s="301">
        <f t="shared" si="163"/>
        <v>459.66598040228962</v>
      </c>
      <c r="AE351" s="301">
        <f t="shared" si="163"/>
        <v>0</v>
      </c>
      <c r="AF351" s="301">
        <f t="shared" si="163"/>
        <v>0</v>
      </c>
      <c r="AG351" s="301">
        <f t="shared" si="167"/>
        <v>495.02490197169647</v>
      </c>
      <c r="AH351" s="301">
        <f t="shared" si="167"/>
        <v>318.23029412466201</v>
      </c>
      <c r="AI351" s="301">
        <f t="shared" si="167"/>
        <v>247.51245098584823</v>
      </c>
      <c r="AJ351" s="301">
        <f t="shared" si="164"/>
        <v>141.43568627762758</v>
      </c>
      <c r="AK351" s="301">
        <f t="shared" si="156"/>
        <v>2427.2188741838022</v>
      </c>
      <c r="AL351" s="1219" t="s">
        <v>1342</v>
      </c>
      <c r="AM351" s="73" t="s">
        <v>1342</v>
      </c>
      <c r="AN351" s="1219" t="s">
        <v>1342</v>
      </c>
      <c r="AO351" s="301">
        <f t="shared" si="168"/>
        <v>72579.319267887069</v>
      </c>
      <c r="AP351" s="301">
        <f t="shared" si="170"/>
        <v>20340.410390176981</v>
      </c>
      <c r="AQ351" s="301">
        <f t="shared" si="170"/>
        <v>282.82248131665693</v>
      </c>
      <c r="AR351" s="301">
        <f t="shared" si="170"/>
        <v>15343.119611428634</v>
      </c>
      <c r="AS351" s="301">
        <f t="shared" si="170"/>
        <v>0</v>
      </c>
      <c r="AT351" s="301">
        <f t="shared" si="170"/>
        <v>31428.648236313496</v>
      </c>
      <c r="AU351" s="301">
        <f t="shared" si="170"/>
        <v>106.05843049374631</v>
      </c>
      <c r="AV351" s="301">
        <f t="shared" si="170"/>
        <v>70.705620329164233</v>
      </c>
      <c r="AW351" s="301">
        <f t="shared" si="170"/>
        <v>70.705620329164233</v>
      </c>
      <c r="AX351" s="301">
        <f t="shared" si="170"/>
        <v>318.17529148123896</v>
      </c>
      <c r="AY351" s="301">
        <f t="shared" si="170"/>
        <v>353.52810164582115</v>
      </c>
      <c r="AZ351" s="301">
        <f t="shared" si="170"/>
        <v>176.76405082291058</v>
      </c>
      <c r="BA351" s="301">
        <f t="shared" si="170"/>
        <v>459.58653213956745</v>
      </c>
      <c r="BB351" s="301">
        <f t="shared" si="170"/>
        <v>0</v>
      </c>
      <c r="BC351" s="301">
        <f t="shared" si="170"/>
        <v>0</v>
      </c>
      <c r="BD351" s="301">
        <f t="shared" si="162"/>
        <v>494.93934230414953</v>
      </c>
      <c r="BE351" s="301">
        <f t="shared" si="162"/>
        <v>318.17529148123896</v>
      </c>
      <c r="BF351" s="301">
        <f t="shared" si="162"/>
        <v>247.46967115207477</v>
      </c>
      <c r="BG351" s="301">
        <f t="shared" si="165"/>
        <v>141.41124065832847</v>
      </c>
      <c r="BH351" s="301">
        <f t="shared" si="157"/>
        <v>2426.7993558138946</v>
      </c>
    </row>
    <row r="352" spans="2:60" ht="14.25" x14ac:dyDescent="0.2">
      <c r="B352" s="1736" t="s">
        <v>213</v>
      </c>
      <c r="C352" s="2033" t="s">
        <v>220</v>
      </c>
      <c r="D352" s="1990" t="s">
        <v>1398</v>
      </c>
      <c r="E352" s="2025" t="s">
        <v>19</v>
      </c>
      <c r="F352" s="2026" t="s">
        <v>16</v>
      </c>
      <c r="G352" s="1992">
        <v>17.2</v>
      </c>
      <c r="H352" s="2035">
        <v>1499.6440439999999</v>
      </c>
      <c r="I352" s="2006">
        <v>1499.6440439999999</v>
      </c>
      <c r="J352" s="2006">
        <v>1499.6440439999999</v>
      </c>
      <c r="K352" s="2032">
        <v>20.526451612903227</v>
      </c>
      <c r="L352" s="1539"/>
      <c r="O352" s="301"/>
      <c r="P352" s="301"/>
      <c r="Q352" s="301"/>
      <c r="R352" s="301">
        <f t="shared" si="166"/>
        <v>30787.692223319998</v>
      </c>
      <c r="S352" s="301">
        <f t="shared" si="163"/>
        <v>8628.2745705754824</v>
      </c>
      <c r="T352" s="301">
        <f t="shared" si="163"/>
        <v>119.97152352000001</v>
      </c>
      <c r="U352" s="301">
        <f t="shared" si="163"/>
        <v>6508.4551509599996</v>
      </c>
      <c r="V352" s="301">
        <f t="shared" si="163"/>
        <v>0</v>
      </c>
      <c r="W352" s="301">
        <f t="shared" si="163"/>
        <v>13331.83555116</v>
      </c>
      <c r="X352" s="301">
        <f t="shared" si="163"/>
        <v>44.989321319999995</v>
      </c>
      <c r="Y352" s="301">
        <f t="shared" si="163"/>
        <v>29.992880880000001</v>
      </c>
      <c r="Z352" s="301">
        <f t="shared" si="163"/>
        <v>29.992880880000001</v>
      </c>
      <c r="AA352" s="301">
        <f t="shared" si="163"/>
        <v>134.96796395999996</v>
      </c>
      <c r="AB352" s="301">
        <f t="shared" si="163"/>
        <v>149.96440440000003</v>
      </c>
      <c r="AC352" s="301">
        <f t="shared" si="163"/>
        <v>74.982202200000017</v>
      </c>
      <c r="AD352" s="301">
        <f t="shared" si="163"/>
        <v>194.95372571999999</v>
      </c>
      <c r="AE352" s="301">
        <f t="shared" si="163"/>
        <v>0</v>
      </c>
      <c r="AF352" s="301">
        <f t="shared" si="163"/>
        <v>0</v>
      </c>
      <c r="AG352" s="301">
        <f t="shared" si="167"/>
        <v>209.95016615999998</v>
      </c>
      <c r="AH352" s="301">
        <f t="shared" si="167"/>
        <v>134.96796395999996</v>
      </c>
      <c r="AI352" s="301">
        <f t="shared" si="167"/>
        <v>104.97508307999999</v>
      </c>
      <c r="AJ352" s="301">
        <f t="shared" si="164"/>
        <v>59.985761760000003</v>
      </c>
      <c r="AK352" s="301">
        <f t="shared" si="156"/>
        <v>1029.4330727845161</v>
      </c>
      <c r="AL352" s="1219" t="s">
        <v>1342</v>
      </c>
      <c r="AM352" s="73" t="s">
        <v>1342</v>
      </c>
      <c r="AN352" s="1219" t="s">
        <v>1342</v>
      </c>
      <c r="AO352" s="301">
        <f t="shared" si="168"/>
        <v>30782.370905744516</v>
      </c>
      <c r="AP352" s="301">
        <f t="shared" si="170"/>
        <v>8626.7832672070635</v>
      </c>
      <c r="AQ352" s="301">
        <f t="shared" si="170"/>
        <v>119.95078774766496</v>
      </c>
      <c r="AR352" s="301">
        <f t="shared" si="170"/>
        <v>6507.3302353108229</v>
      </c>
      <c r="AS352" s="301">
        <f t="shared" si="170"/>
        <v>0</v>
      </c>
      <c r="AT352" s="301">
        <f t="shared" si="170"/>
        <v>13329.531288459268</v>
      </c>
      <c r="AU352" s="301">
        <f t="shared" si="170"/>
        <v>44.981545405374348</v>
      </c>
      <c r="AV352" s="301">
        <f t="shared" si="170"/>
        <v>29.98769693691624</v>
      </c>
      <c r="AW352" s="301">
        <f t="shared" si="170"/>
        <v>29.98769693691624</v>
      </c>
      <c r="AX352" s="301">
        <f t="shared" si="170"/>
        <v>134.94463621612303</v>
      </c>
      <c r="AY352" s="301">
        <f t="shared" si="170"/>
        <v>149.9384846845812</v>
      </c>
      <c r="AZ352" s="301">
        <f t="shared" si="170"/>
        <v>74.969242342290599</v>
      </c>
      <c r="BA352" s="301">
        <f t="shared" si="170"/>
        <v>194.92003008995553</v>
      </c>
      <c r="BB352" s="301">
        <f t="shared" si="170"/>
        <v>0</v>
      </c>
      <c r="BC352" s="301">
        <f t="shared" si="170"/>
        <v>0</v>
      </c>
      <c r="BD352" s="301">
        <f t="shared" si="162"/>
        <v>209.91387855841364</v>
      </c>
      <c r="BE352" s="301">
        <f t="shared" si="162"/>
        <v>134.94463621612303</v>
      </c>
      <c r="BF352" s="301">
        <f t="shared" si="162"/>
        <v>104.95693927920682</v>
      </c>
      <c r="BG352" s="301">
        <f t="shared" si="165"/>
        <v>59.975393873832481</v>
      </c>
      <c r="BH352" s="301">
        <f t="shared" si="157"/>
        <v>1029.2551464799637</v>
      </c>
    </row>
    <row r="353" spans="2:60" ht="14.25" x14ac:dyDescent="0.2">
      <c r="B353" s="1736" t="s">
        <v>213</v>
      </c>
      <c r="C353" s="2033" t="s">
        <v>220</v>
      </c>
      <c r="D353" s="1990" t="s">
        <v>1399</v>
      </c>
      <c r="E353" s="2025" t="s">
        <v>19</v>
      </c>
      <c r="F353" s="2026" t="s">
        <v>16</v>
      </c>
      <c r="G353" s="1992">
        <v>17.2</v>
      </c>
      <c r="H353" s="2035">
        <v>1861.5462625725672</v>
      </c>
      <c r="I353" s="2006">
        <v>1861.5462625725672</v>
      </c>
      <c r="J353" s="2006">
        <v>1861.5462625725672</v>
      </c>
      <c r="K353" s="2032">
        <v>20.526451612903227</v>
      </c>
      <c r="L353" s="1539"/>
      <c r="O353" s="301"/>
      <c r="P353" s="301"/>
      <c r="Q353" s="301"/>
      <c r="R353" s="301">
        <f t="shared" si="166"/>
        <v>38217.544770614804</v>
      </c>
      <c r="S353" s="301">
        <f t="shared" si="163"/>
        <v>10710.496496530421</v>
      </c>
      <c r="T353" s="301">
        <f t="shared" si="163"/>
        <v>148.92370100580538</v>
      </c>
      <c r="U353" s="301">
        <f t="shared" si="163"/>
        <v>8079.1107795649414</v>
      </c>
      <c r="V353" s="301">
        <f t="shared" si="163"/>
        <v>0</v>
      </c>
      <c r="W353" s="301">
        <f t="shared" si="163"/>
        <v>16549.146274270122</v>
      </c>
      <c r="X353" s="301">
        <f t="shared" si="163"/>
        <v>55.846387877177008</v>
      </c>
      <c r="Y353" s="301">
        <f t="shared" si="163"/>
        <v>37.230925251451346</v>
      </c>
      <c r="Z353" s="301">
        <f t="shared" si="163"/>
        <v>37.230925251451346</v>
      </c>
      <c r="AA353" s="301">
        <f t="shared" si="163"/>
        <v>167.53916363153104</v>
      </c>
      <c r="AB353" s="301">
        <f t="shared" si="163"/>
        <v>186.15462625725675</v>
      </c>
      <c r="AC353" s="301">
        <f t="shared" si="163"/>
        <v>93.077313128628376</v>
      </c>
      <c r="AD353" s="301">
        <f t="shared" si="163"/>
        <v>242.00101413443375</v>
      </c>
      <c r="AE353" s="301">
        <f t="shared" si="163"/>
        <v>0</v>
      </c>
      <c r="AF353" s="301">
        <f t="shared" si="163"/>
        <v>0</v>
      </c>
      <c r="AG353" s="301">
        <f t="shared" si="167"/>
        <v>260.6164767601594</v>
      </c>
      <c r="AH353" s="301">
        <f t="shared" si="167"/>
        <v>167.53916363153104</v>
      </c>
      <c r="AI353" s="301">
        <f t="shared" si="167"/>
        <v>130.3082383800797</v>
      </c>
      <c r="AJ353" s="301">
        <f t="shared" si="164"/>
        <v>74.461850502902692</v>
      </c>
      <c r="AK353" s="301">
        <f t="shared" si="156"/>
        <v>1277.8614344369107</v>
      </c>
      <c r="AL353" s="1219" t="s">
        <v>1342</v>
      </c>
      <c r="AM353" s="73" t="s">
        <v>1342</v>
      </c>
      <c r="AN353" s="1219" t="s">
        <v>1342</v>
      </c>
      <c r="AO353" s="301">
        <f t="shared" si="168"/>
        <v>38210.939283876643</v>
      </c>
      <c r="AP353" s="301">
        <f t="shared" si="170"/>
        <v>10708.64530376041</v>
      </c>
      <c r="AQ353" s="301">
        <f t="shared" si="170"/>
        <v>148.89796116464353</v>
      </c>
      <c r="AR353" s="301">
        <f t="shared" si="170"/>
        <v>8077.714393181911</v>
      </c>
      <c r="AS353" s="301">
        <f t="shared" si="170"/>
        <v>0</v>
      </c>
      <c r="AT353" s="301">
        <f t="shared" si="170"/>
        <v>16546.285934421012</v>
      </c>
      <c r="AU353" s="301">
        <f t="shared" si="170"/>
        <v>55.836735436741314</v>
      </c>
      <c r="AV353" s="301">
        <f t="shared" si="170"/>
        <v>37.224490291160883</v>
      </c>
      <c r="AW353" s="301">
        <f t="shared" si="170"/>
        <v>37.224490291160883</v>
      </c>
      <c r="AX353" s="301">
        <f t="shared" si="170"/>
        <v>167.51020631022394</v>
      </c>
      <c r="AY353" s="301">
        <f t="shared" si="170"/>
        <v>186.12245145580442</v>
      </c>
      <c r="AZ353" s="301">
        <f t="shared" si="170"/>
        <v>93.061225727902212</v>
      </c>
      <c r="BA353" s="301">
        <f t="shared" si="170"/>
        <v>241.95918689254572</v>
      </c>
      <c r="BB353" s="301">
        <f t="shared" si="170"/>
        <v>0</v>
      </c>
      <c r="BC353" s="301">
        <f t="shared" si="170"/>
        <v>0</v>
      </c>
      <c r="BD353" s="301">
        <f t="shared" si="162"/>
        <v>260.57143203812615</v>
      </c>
      <c r="BE353" s="301">
        <f t="shared" si="162"/>
        <v>167.51020631022394</v>
      </c>
      <c r="BF353" s="301">
        <f t="shared" si="162"/>
        <v>130.28571601906307</v>
      </c>
      <c r="BG353" s="301">
        <f t="shared" si="165"/>
        <v>74.448980582321767</v>
      </c>
      <c r="BH353" s="301">
        <f t="shared" si="157"/>
        <v>1277.6405699933928</v>
      </c>
    </row>
    <row r="354" spans="2:60" ht="14.25" x14ac:dyDescent="0.2">
      <c r="B354" s="1736" t="s">
        <v>213</v>
      </c>
      <c r="C354" s="2033" t="s">
        <v>220</v>
      </c>
      <c r="D354" s="1990" t="s">
        <v>230</v>
      </c>
      <c r="E354" s="2025" t="s">
        <v>19</v>
      </c>
      <c r="F354" s="2026" t="s">
        <v>16</v>
      </c>
      <c r="G354" s="1992">
        <v>17.2</v>
      </c>
      <c r="H354" s="2035">
        <v>363.3</v>
      </c>
      <c r="I354" s="2006">
        <v>363.3</v>
      </c>
      <c r="J354" s="2006">
        <v>363.3</v>
      </c>
      <c r="K354" s="2032">
        <v>20.526451612903227</v>
      </c>
      <c r="L354" s="1539"/>
      <c r="O354" s="301"/>
      <c r="P354" s="301"/>
      <c r="Q354" s="301"/>
      <c r="R354" s="301">
        <f t="shared" si="166"/>
        <v>7458.5490000000009</v>
      </c>
      <c r="S354" s="301">
        <f t="shared" si="163"/>
        <v>2090.2641290322581</v>
      </c>
      <c r="T354" s="301">
        <f t="shared" si="163"/>
        <v>29.064000000000007</v>
      </c>
      <c r="U354" s="301">
        <f t="shared" si="163"/>
        <v>1576.7220000000002</v>
      </c>
      <c r="V354" s="301">
        <f t="shared" si="163"/>
        <v>0</v>
      </c>
      <c r="W354" s="301">
        <f t="shared" si="163"/>
        <v>3229.7370000000005</v>
      </c>
      <c r="X354" s="301">
        <f t="shared" si="163"/>
        <v>10.899000000000001</v>
      </c>
      <c r="Y354" s="301">
        <f t="shared" si="163"/>
        <v>7.2660000000000018</v>
      </c>
      <c r="Z354" s="301">
        <f t="shared" si="163"/>
        <v>7.2660000000000018</v>
      </c>
      <c r="AA354" s="301">
        <f t="shared" si="163"/>
        <v>32.697000000000003</v>
      </c>
      <c r="AB354" s="301">
        <f t="shared" si="163"/>
        <v>36.330000000000013</v>
      </c>
      <c r="AC354" s="301">
        <f t="shared" si="163"/>
        <v>18.165000000000006</v>
      </c>
      <c r="AD354" s="301">
        <f t="shared" si="163"/>
        <v>47.229000000000006</v>
      </c>
      <c r="AE354" s="301">
        <f t="shared" si="163"/>
        <v>0</v>
      </c>
      <c r="AF354" s="301">
        <f t="shared" si="163"/>
        <v>0</v>
      </c>
      <c r="AG354" s="301">
        <f t="shared" si="167"/>
        <v>50.862000000000009</v>
      </c>
      <c r="AH354" s="301">
        <f t="shared" si="167"/>
        <v>32.697000000000003</v>
      </c>
      <c r="AI354" s="301">
        <f t="shared" si="167"/>
        <v>25.431000000000004</v>
      </c>
      <c r="AJ354" s="301">
        <f t="shared" si="164"/>
        <v>14.532000000000004</v>
      </c>
      <c r="AK354" s="301">
        <f t="shared" si="156"/>
        <v>249.38787096774197</v>
      </c>
      <c r="AL354" s="1219" t="s">
        <v>1342</v>
      </c>
      <c r="AM354" s="73" t="s">
        <v>1342</v>
      </c>
      <c r="AN354" s="1219" t="s">
        <v>1342</v>
      </c>
      <c r="AO354" s="301">
        <f t="shared" si="168"/>
        <v>7457.2598709677422</v>
      </c>
      <c r="AP354" s="301">
        <f t="shared" si="170"/>
        <v>2089.9028496233777</v>
      </c>
      <c r="AQ354" s="301">
        <f t="shared" si="170"/>
        <v>29.058976603868459</v>
      </c>
      <c r="AR354" s="301">
        <f t="shared" si="170"/>
        <v>1576.4494807598635</v>
      </c>
      <c r="AS354" s="301">
        <f t="shared" si="170"/>
        <v>0</v>
      </c>
      <c r="AT354" s="301">
        <f t="shared" si="170"/>
        <v>3229.1787751048819</v>
      </c>
      <c r="AU354" s="301">
        <f t="shared" si="170"/>
        <v>10.89711622645067</v>
      </c>
      <c r="AV354" s="301">
        <f t="shared" si="170"/>
        <v>7.2647441509671147</v>
      </c>
      <c r="AW354" s="301">
        <f t="shared" si="170"/>
        <v>7.2647441509671147</v>
      </c>
      <c r="AX354" s="301">
        <f t="shared" si="170"/>
        <v>32.691348679352011</v>
      </c>
      <c r="AY354" s="301">
        <f t="shared" si="170"/>
        <v>36.323720754835577</v>
      </c>
      <c r="AZ354" s="301">
        <f t="shared" si="170"/>
        <v>18.161860377417788</v>
      </c>
      <c r="BA354" s="301">
        <f t="shared" si="170"/>
        <v>47.22083698128624</v>
      </c>
      <c r="BB354" s="301">
        <f t="shared" si="170"/>
        <v>0</v>
      </c>
      <c r="BC354" s="301">
        <f t="shared" si="170"/>
        <v>0</v>
      </c>
      <c r="BD354" s="301">
        <f t="shared" si="162"/>
        <v>50.853209056769799</v>
      </c>
      <c r="BE354" s="301">
        <f t="shared" si="162"/>
        <v>32.691348679352011</v>
      </c>
      <c r="BF354" s="301">
        <f t="shared" si="162"/>
        <v>25.4266045283849</v>
      </c>
      <c r="BG354" s="301">
        <f t="shared" si="165"/>
        <v>14.529488301934229</v>
      </c>
      <c r="BH354" s="301">
        <f t="shared" si="157"/>
        <v>249.34476698803255</v>
      </c>
    </row>
    <row r="355" spans="2:60" ht="14.25" x14ac:dyDescent="0.2">
      <c r="B355" s="1736" t="s">
        <v>213</v>
      </c>
      <c r="C355" s="2033" t="s">
        <v>220</v>
      </c>
      <c r="D355" s="1990" t="s">
        <v>1400</v>
      </c>
      <c r="E355" s="2025" t="s">
        <v>19</v>
      </c>
      <c r="F355" s="2026" t="s">
        <v>16</v>
      </c>
      <c r="G355" s="1992">
        <v>17.2</v>
      </c>
      <c r="H355" s="2035">
        <v>5339.2449595600929</v>
      </c>
      <c r="I355" s="2006">
        <v>5339.2449595600929</v>
      </c>
      <c r="J355" s="2006">
        <v>5339.2449595600929</v>
      </c>
      <c r="K355" s="2032">
        <v>20.526451612903227</v>
      </c>
      <c r="L355" s="1539"/>
      <c r="O355" s="301"/>
      <c r="P355" s="301"/>
      <c r="Q355" s="301"/>
      <c r="R355" s="301">
        <f t="shared" si="166"/>
        <v>109614.69901976871</v>
      </c>
      <c r="S355" s="301">
        <f t="shared" si="163"/>
        <v>30719.604225391551</v>
      </c>
      <c r="T355" s="301">
        <f t="shared" si="163"/>
        <v>427.13959676480749</v>
      </c>
      <c r="U355" s="301">
        <f t="shared" si="163"/>
        <v>23172.323124490802</v>
      </c>
      <c r="V355" s="301">
        <f t="shared" si="163"/>
        <v>0</v>
      </c>
      <c r="W355" s="301">
        <f t="shared" si="163"/>
        <v>47465.887690489231</v>
      </c>
      <c r="X355" s="301">
        <f t="shared" si="163"/>
        <v>160.17734878680278</v>
      </c>
      <c r="Y355" s="301">
        <f t="shared" si="163"/>
        <v>106.78489919120187</v>
      </c>
      <c r="Z355" s="301">
        <f t="shared" si="163"/>
        <v>106.78489919120187</v>
      </c>
      <c r="AA355" s="301">
        <f t="shared" si="163"/>
        <v>480.53204636040834</v>
      </c>
      <c r="AB355" s="301">
        <f t="shared" si="163"/>
        <v>533.92449595600942</v>
      </c>
      <c r="AC355" s="301">
        <f t="shared" si="163"/>
        <v>266.96224797800471</v>
      </c>
      <c r="AD355" s="301">
        <f t="shared" si="163"/>
        <v>694.10184474281209</v>
      </c>
      <c r="AE355" s="301">
        <f t="shared" si="163"/>
        <v>0</v>
      </c>
      <c r="AF355" s="301">
        <f t="shared" si="163"/>
        <v>0</v>
      </c>
      <c r="AG355" s="301">
        <f t="shared" si="167"/>
        <v>747.49429433841306</v>
      </c>
      <c r="AH355" s="301">
        <f t="shared" si="167"/>
        <v>480.53204636040834</v>
      </c>
      <c r="AI355" s="301">
        <f t="shared" si="167"/>
        <v>373.74714716920653</v>
      </c>
      <c r="AJ355" s="301">
        <f t="shared" si="164"/>
        <v>213.56979838240375</v>
      </c>
      <c r="AK355" s="301">
        <f t="shared" si="156"/>
        <v>3665.1333141754444</v>
      </c>
      <c r="AL355" s="1219" t="s">
        <v>1342</v>
      </c>
      <c r="AM355" s="73" t="s">
        <v>1342</v>
      </c>
      <c r="AN355" s="1219" t="s">
        <v>1342</v>
      </c>
      <c r="AO355" s="301">
        <f t="shared" si="168"/>
        <v>109595.75331184769</v>
      </c>
      <c r="AP355" s="301">
        <f t="shared" si="170"/>
        <v>30714.294676085588</v>
      </c>
      <c r="AQ355" s="301">
        <f t="shared" si="170"/>
        <v>427.06577033355171</v>
      </c>
      <c r="AR355" s="301">
        <f t="shared" si="170"/>
        <v>23168.318040595175</v>
      </c>
      <c r="AS355" s="301">
        <f t="shared" si="170"/>
        <v>0</v>
      </c>
      <c r="AT355" s="301">
        <f t="shared" si="170"/>
        <v>47457.683728315926</v>
      </c>
      <c r="AU355" s="301">
        <f t="shared" si="170"/>
        <v>160.14966387508184</v>
      </c>
      <c r="AV355" s="301">
        <f t="shared" si="170"/>
        <v>106.76644258338793</v>
      </c>
      <c r="AW355" s="301">
        <f t="shared" si="170"/>
        <v>106.76644258338793</v>
      </c>
      <c r="AX355" s="301">
        <f t="shared" si="170"/>
        <v>480.44899162524553</v>
      </c>
      <c r="AY355" s="301">
        <f t="shared" si="170"/>
        <v>533.83221291693962</v>
      </c>
      <c r="AZ355" s="301">
        <f t="shared" si="170"/>
        <v>266.91610645846981</v>
      </c>
      <c r="BA355" s="301">
        <f t="shared" si="170"/>
        <v>693.98187679202147</v>
      </c>
      <c r="BB355" s="301">
        <f t="shared" si="170"/>
        <v>0</v>
      </c>
      <c r="BC355" s="301">
        <f t="shared" si="170"/>
        <v>0</v>
      </c>
      <c r="BD355" s="301">
        <f t="shared" ref="BD355:BF374" si="171">+$AO355*VLOOKUP($E355,$AM$5:$BG$7,BD$1+3,FALSE)</f>
        <v>747.36509808371534</v>
      </c>
      <c r="BE355" s="301">
        <f t="shared" si="171"/>
        <v>480.44899162524553</v>
      </c>
      <c r="BF355" s="301">
        <f t="shared" si="171"/>
        <v>373.68254904185767</v>
      </c>
      <c r="BG355" s="301">
        <f t="shared" si="165"/>
        <v>213.53288516677586</v>
      </c>
      <c r="BH355" s="301">
        <f t="shared" si="157"/>
        <v>3664.4998357653139</v>
      </c>
    </row>
    <row r="356" spans="2:60" ht="14.25" x14ac:dyDescent="0.2">
      <c r="B356" s="1736" t="s">
        <v>213</v>
      </c>
      <c r="C356" s="2033" t="s">
        <v>220</v>
      </c>
      <c r="D356" s="1990" t="s">
        <v>231</v>
      </c>
      <c r="E356" s="2025" t="s">
        <v>19</v>
      </c>
      <c r="F356" s="2026" t="s">
        <v>16</v>
      </c>
      <c r="G356" s="1992">
        <v>17.100000000000001</v>
      </c>
      <c r="H356" s="2035">
        <v>3405.500857087045</v>
      </c>
      <c r="I356" s="2006">
        <v>3405.500857087045</v>
      </c>
      <c r="J356" s="2006">
        <v>3405.500857087045</v>
      </c>
      <c r="K356" s="2032">
        <v>20.526451612903227</v>
      </c>
      <c r="L356" s="1539"/>
      <c r="O356" s="301"/>
      <c r="P356" s="301"/>
      <c r="Q356" s="301"/>
      <c r="R356" s="301">
        <f t="shared" si="166"/>
        <v>69914.932595997045</v>
      </c>
      <c r="S356" s="301">
        <f t="shared" si="163"/>
        <v>19593.71396354985</v>
      </c>
      <c r="T356" s="301">
        <f t="shared" ref="S356:AF374" si="172">+$R356*VLOOKUP($E356,$P$5:$AF$7,T$1+3,FALSE)</f>
        <v>272.4400685669637</v>
      </c>
      <c r="U356" s="301">
        <f t="shared" si="172"/>
        <v>14779.873719757778</v>
      </c>
      <c r="V356" s="301">
        <f t="shared" si="172"/>
        <v>0</v>
      </c>
      <c r="W356" s="301">
        <f t="shared" si="172"/>
        <v>30274.902619503835</v>
      </c>
      <c r="X356" s="301">
        <f t="shared" si="172"/>
        <v>102.16502571261135</v>
      </c>
      <c r="Y356" s="301">
        <f t="shared" si="172"/>
        <v>68.110017141740926</v>
      </c>
      <c r="Z356" s="301">
        <f t="shared" si="172"/>
        <v>68.110017141740926</v>
      </c>
      <c r="AA356" s="301">
        <f t="shared" si="172"/>
        <v>306.49507713783407</v>
      </c>
      <c r="AB356" s="301">
        <f t="shared" si="172"/>
        <v>340.55008570870461</v>
      </c>
      <c r="AC356" s="301">
        <f t="shared" si="172"/>
        <v>170.27504285435231</v>
      </c>
      <c r="AD356" s="301">
        <f t="shared" si="172"/>
        <v>442.71511142131595</v>
      </c>
      <c r="AE356" s="301">
        <f t="shared" si="172"/>
        <v>0</v>
      </c>
      <c r="AF356" s="301">
        <f t="shared" si="172"/>
        <v>0</v>
      </c>
      <c r="AG356" s="301">
        <f t="shared" si="167"/>
        <v>476.77011999218638</v>
      </c>
      <c r="AH356" s="301">
        <f t="shared" si="167"/>
        <v>306.49507713783407</v>
      </c>
      <c r="AI356" s="301">
        <f t="shared" si="167"/>
        <v>238.38505999609319</v>
      </c>
      <c r="AJ356" s="301">
        <f t="shared" si="164"/>
        <v>136.22003428348185</v>
      </c>
      <c r="AK356" s="301">
        <f t="shared" si="156"/>
        <v>2337.7115560907205</v>
      </c>
      <c r="AL356" s="1219" t="s">
        <v>1342</v>
      </c>
      <c r="AM356" s="73" t="s">
        <v>1342</v>
      </c>
      <c r="AN356" s="1219" t="s">
        <v>1342</v>
      </c>
      <c r="AO356" s="301">
        <f t="shared" si="168"/>
        <v>69902.84856069769</v>
      </c>
      <c r="AP356" s="301">
        <f t="shared" si="170"/>
        <v>19590.327403306001</v>
      </c>
      <c r="AQ356" s="301">
        <f t="shared" si="170"/>
        <v>272.39298026574846</v>
      </c>
      <c r="AR356" s="301">
        <f t="shared" si="170"/>
        <v>14777.319179416851</v>
      </c>
      <c r="AS356" s="301">
        <f t="shared" si="170"/>
        <v>0</v>
      </c>
      <c r="AT356" s="301">
        <f t="shared" si="170"/>
        <v>30269.669932031295</v>
      </c>
      <c r="AU356" s="301">
        <f t="shared" si="170"/>
        <v>102.14736759965565</v>
      </c>
      <c r="AV356" s="301">
        <f t="shared" si="170"/>
        <v>68.098245066437116</v>
      </c>
      <c r="AW356" s="301">
        <f t="shared" si="170"/>
        <v>68.098245066437116</v>
      </c>
      <c r="AX356" s="301">
        <f t="shared" si="170"/>
        <v>306.44210279896697</v>
      </c>
      <c r="AY356" s="301">
        <f t="shared" si="170"/>
        <v>340.49122533218559</v>
      </c>
      <c r="AZ356" s="301">
        <f t="shared" si="170"/>
        <v>170.2456126660928</v>
      </c>
      <c r="BA356" s="301">
        <f t="shared" si="170"/>
        <v>442.63859293184123</v>
      </c>
      <c r="BB356" s="301">
        <f t="shared" si="170"/>
        <v>0</v>
      </c>
      <c r="BC356" s="301">
        <f t="shared" si="170"/>
        <v>0</v>
      </c>
      <c r="BD356" s="301">
        <f t="shared" si="171"/>
        <v>476.68771546505974</v>
      </c>
      <c r="BE356" s="301">
        <f t="shared" si="171"/>
        <v>306.44210279896697</v>
      </c>
      <c r="BF356" s="301">
        <f t="shared" si="171"/>
        <v>238.34385773252987</v>
      </c>
      <c r="BG356" s="301">
        <f t="shared" si="165"/>
        <v>136.19649013287423</v>
      </c>
      <c r="BH356" s="301">
        <f t="shared" si="157"/>
        <v>2337.3075080867447</v>
      </c>
    </row>
    <row r="357" spans="2:60" ht="14.25" x14ac:dyDescent="0.2">
      <c r="B357" s="1736" t="s">
        <v>213</v>
      </c>
      <c r="C357" s="2033" t="s">
        <v>220</v>
      </c>
      <c r="D357" s="1990" t="s">
        <v>1401</v>
      </c>
      <c r="E357" s="2025" t="s">
        <v>19</v>
      </c>
      <c r="F357" s="2026" t="s">
        <v>16</v>
      </c>
      <c r="G357" s="1992">
        <v>17.100000000000001</v>
      </c>
      <c r="H357" s="2035">
        <v>3289.6450199999999</v>
      </c>
      <c r="I357" s="2006">
        <v>3289.6450199999999</v>
      </c>
      <c r="J357" s="2006">
        <v>3289.6450199999999</v>
      </c>
      <c r="K357" s="2032">
        <v>20.526451612903227</v>
      </c>
      <c r="L357" s="1539"/>
      <c r="O357" s="301"/>
      <c r="P357" s="301"/>
      <c r="Q357" s="301"/>
      <c r="R357" s="301">
        <f t="shared" si="166"/>
        <v>67536.412260600002</v>
      </c>
      <c r="S357" s="301">
        <f t="shared" si="172"/>
        <v>18927.131798941933</v>
      </c>
      <c r="T357" s="301">
        <f t="shared" si="172"/>
        <v>263.17160160000003</v>
      </c>
      <c r="U357" s="301">
        <f t="shared" si="172"/>
        <v>14277.0593868</v>
      </c>
      <c r="V357" s="301">
        <f t="shared" si="172"/>
        <v>0</v>
      </c>
      <c r="W357" s="301">
        <f t="shared" si="172"/>
        <v>29244.944227800002</v>
      </c>
      <c r="X357" s="301">
        <f t="shared" si="172"/>
        <v>98.689350599999997</v>
      </c>
      <c r="Y357" s="301">
        <f t="shared" si="172"/>
        <v>65.792900400000008</v>
      </c>
      <c r="Z357" s="301">
        <f t="shared" si="172"/>
        <v>65.792900400000008</v>
      </c>
      <c r="AA357" s="301">
        <f t="shared" si="172"/>
        <v>296.06805179999998</v>
      </c>
      <c r="AB357" s="301">
        <f t="shared" si="172"/>
        <v>328.9645020000001</v>
      </c>
      <c r="AC357" s="301">
        <f t="shared" si="172"/>
        <v>164.48225100000005</v>
      </c>
      <c r="AD357" s="301">
        <f t="shared" si="172"/>
        <v>427.65385260000005</v>
      </c>
      <c r="AE357" s="301">
        <f t="shared" si="172"/>
        <v>0</v>
      </c>
      <c r="AF357" s="301">
        <f t="shared" si="172"/>
        <v>0</v>
      </c>
      <c r="AG357" s="301">
        <f t="shared" si="167"/>
        <v>460.5503028</v>
      </c>
      <c r="AH357" s="301">
        <f t="shared" si="167"/>
        <v>296.06805179999998</v>
      </c>
      <c r="AI357" s="301">
        <f t="shared" si="167"/>
        <v>230.2751514</v>
      </c>
      <c r="AJ357" s="301">
        <f t="shared" si="164"/>
        <v>131.58580080000002</v>
      </c>
      <c r="AK357" s="301">
        <f t="shared" si="156"/>
        <v>2258.1821298580644</v>
      </c>
      <c r="AL357" s="1219" t="s">
        <v>1342</v>
      </c>
      <c r="AM357" s="73" t="s">
        <v>1342</v>
      </c>
      <c r="AN357" s="1219" t="s">
        <v>1342</v>
      </c>
      <c r="AO357" s="301">
        <f t="shared" si="168"/>
        <v>67524.739326658062</v>
      </c>
      <c r="AP357" s="301">
        <f t="shared" si="170"/>
        <v>18923.860450171629</v>
      </c>
      <c r="AQ357" s="301">
        <f t="shared" si="170"/>
        <v>263.12611525244256</v>
      </c>
      <c r="AR357" s="301">
        <f t="shared" si="170"/>
        <v>14274.591752445007</v>
      </c>
      <c r="AS357" s="301">
        <f t="shared" si="170"/>
        <v>0</v>
      </c>
      <c r="AT357" s="301">
        <f t="shared" si="170"/>
        <v>29239.889557427676</v>
      </c>
      <c r="AU357" s="301">
        <f t="shared" si="170"/>
        <v>98.672293219665931</v>
      </c>
      <c r="AV357" s="301">
        <f t="shared" si="170"/>
        <v>65.78152881311064</v>
      </c>
      <c r="AW357" s="301">
        <f t="shared" si="170"/>
        <v>65.78152881311064</v>
      </c>
      <c r="AX357" s="301">
        <f t="shared" si="170"/>
        <v>296.01687965899782</v>
      </c>
      <c r="AY357" s="301">
        <f t="shared" si="170"/>
        <v>328.9076440655532</v>
      </c>
      <c r="AZ357" s="301">
        <f t="shared" si="170"/>
        <v>164.4538220327766</v>
      </c>
      <c r="BA357" s="301">
        <f t="shared" si="170"/>
        <v>427.5799372852191</v>
      </c>
      <c r="BB357" s="301">
        <f t="shared" si="170"/>
        <v>0</v>
      </c>
      <c r="BC357" s="301">
        <f t="shared" si="170"/>
        <v>0</v>
      </c>
      <c r="BD357" s="301">
        <f t="shared" si="171"/>
        <v>460.47070169177442</v>
      </c>
      <c r="BE357" s="301">
        <f t="shared" si="171"/>
        <v>296.01687965899782</v>
      </c>
      <c r="BF357" s="301">
        <f t="shared" si="171"/>
        <v>230.23535084588721</v>
      </c>
      <c r="BG357" s="301">
        <f t="shared" si="165"/>
        <v>131.56305762622128</v>
      </c>
      <c r="BH357" s="301">
        <f t="shared" si="157"/>
        <v>2257.7918276499909</v>
      </c>
    </row>
    <row r="358" spans="2:60" ht="14.25" x14ac:dyDescent="0.2">
      <c r="B358" s="1736" t="s">
        <v>213</v>
      </c>
      <c r="C358" s="2033" t="s">
        <v>232</v>
      </c>
      <c r="D358" s="1990" t="s">
        <v>233</v>
      </c>
      <c r="E358" s="2025" t="s">
        <v>15</v>
      </c>
      <c r="F358" s="2026" t="s">
        <v>16</v>
      </c>
      <c r="G358" s="1992">
        <v>17.52</v>
      </c>
      <c r="H358" s="2035">
        <v>1956.1217039999997</v>
      </c>
      <c r="I358" s="2006">
        <v>1956.1217039999997</v>
      </c>
      <c r="J358" s="2006">
        <v>1956.1217039999997</v>
      </c>
      <c r="K358" s="2032">
        <v>15.716451612903224</v>
      </c>
      <c r="L358" s="1539"/>
      <c r="O358" s="301"/>
      <c r="P358" s="301"/>
      <c r="Q358" s="301"/>
      <c r="R358" s="301">
        <f t="shared" si="166"/>
        <v>30750.233186879996</v>
      </c>
      <c r="S358" s="301">
        <f t="shared" si="172"/>
        <v>11254.640875014193</v>
      </c>
      <c r="T358" s="301">
        <f t="shared" si="172"/>
        <v>156.48973631999999</v>
      </c>
      <c r="U358" s="301">
        <f t="shared" si="172"/>
        <v>8489.5681953599978</v>
      </c>
      <c r="V358" s="301">
        <f t="shared" si="172"/>
        <v>0</v>
      </c>
      <c r="W358" s="301">
        <f t="shared" si="172"/>
        <v>7980.9765523199985</v>
      </c>
      <c r="X358" s="301">
        <f t="shared" si="172"/>
        <v>58.683651119999986</v>
      </c>
      <c r="Y358" s="301">
        <f t="shared" si="172"/>
        <v>39.122434079999998</v>
      </c>
      <c r="Z358" s="301">
        <f t="shared" si="172"/>
        <v>39.122434079999998</v>
      </c>
      <c r="AA358" s="301">
        <f t="shared" si="172"/>
        <v>176.05095335999994</v>
      </c>
      <c r="AB358" s="301">
        <f t="shared" si="172"/>
        <v>195.61217040000002</v>
      </c>
      <c r="AC358" s="301">
        <f t="shared" si="172"/>
        <v>97.806085200000012</v>
      </c>
      <c r="AD358" s="301">
        <f t="shared" si="172"/>
        <v>254.29582151999995</v>
      </c>
      <c r="AE358" s="301">
        <f t="shared" si="172"/>
        <v>0</v>
      </c>
      <c r="AF358" s="301">
        <f t="shared" si="172"/>
        <v>0</v>
      </c>
      <c r="AG358" s="301">
        <f t="shared" si="167"/>
        <v>273.85703855999998</v>
      </c>
      <c r="AH358" s="301">
        <f t="shared" si="167"/>
        <v>176.05095335999994</v>
      </c>
      <c r="AI358" s="301">
        <f t="shared" si="167"/>
        <v>136.92851927999999</v>
      </c>
      <c r="AJ358" s="301">
        <f t="shared" si="164"/>
        <v>78.244868159999996</v>
      </c>
      <c r="AK358" s="301">
        <f t="shared" si="156"/>
        <v>1342.7828987458063</v>
      </c>
      <c r="AL358" s="1219" t="s">
        <v>1342</v>
      </c>
      <c r="AM358" s="73" t="s">
        <v>1342</v>
      </c>
      <c r="AN358" s="1219" t="s">
        <v>1342</v>
      </c>
      <c r="AO358" s="301">
        <f t="shared" si="168"/>
        <v>30743.292109865797</v>
      </c>
      <c r="AP358" s="301">
        <f t="shared" si="170"/>
        <v>11252.100428292835</v>
      </c>
      <c r="AQ358" s="301">
        <f t="shared" si="170"/>
        <v>156.45441277285394</v>
      </c>
      <c r="AR358" s="301">
        <f t="shared" si="170"/>
        <v>8487.6518929273261</v>
      </c>
      <c r="AS358" s="301">
        <f t="shared" si="170"/>
        <v>0</v>
      </c>
      <c r="AT358" s="301">
        <f t="shared" si="170"/>
        <v>7979.1750514155501</v>
      </c>
      <c r="AU358" s="301">
        <f t="shared" si="170"/>
        <v>58.670404789820218</v>
      </c>
      <c r="AV358" s="301">
        <f t="shared" si="170"/>
        <v>39.113603193213486</v>
      </c>
      <c r="AW358" s="301">
        <f t="shared" si="170"/>
        <v>39.113603193213486</v>
      </c>
      <c r="AX358" s="301">
        <f t="shared" si="170"/>
        <v>176.01121436946065</v>
      </c>
      <c r="AY358" s="301">
        <f t="shared" si="170"/>
        <v>195.56801596606746</v>
      </c>
      <c r="AZ358" s="301">
        <f t="shared" si="170"/>
        <v>97.784007983033732</v>
      </c>
      <c r="BA358" s="301">
        <f t="shared" si="170"/>
        <v>254.2384207558876</v>
      </c>
      <c r="BB358" s="301">
        <f t="shared" si="170"/>
        <v>0</v>
      </c>
      <c r="BC358" s="301">
        <f t="shared" si="170"/>
        <v>0</v>
      </c>
      <c r="BD358" s="301">
        <f t="shared" si="171"/>
        <v>273.79522235249436</v>
      </c>
      <c r="BE358" s="301">
        <f t="shared" si="171"/>
        <v>176.01121436946065</v>
      </c>
      <c r="BF358" s="301">
        <f t="shared" si="171"/>
        <v>136.89761117624718</v>
      </c>
      <c r="BG358" s="301">
        <f t="shared" si="165"/>
        <v>78.227206386426971</v>
      </c>
      <c r="BH358" s="301">
        <f t="shared" si="157"/>
        <v>1342.4797999219079</v>
      </c>
    </row>
    <row r="359" spans="2:60" ht="14.25" x14ac:dyDescent="0.2">
      <c r="B359" s="1736" t="s">
        <v>213</v>
      </c>
      <c r="C359" s="2033" t="s">
        <v>1822</v>
      </c>
      <c r="D359" s="1990" t="s">
        <v>233</v>
      </c>
      <c r="E359" s="2025" t="s">
        <v>15</v>
      </c>
      <c r="F359" s="2026" t="s">
        <v>16</v>
      </c>
      <c r="G359" s="1992">
        <v>17.52</v>
      </c>
      <c r="H359" s="2035">
        <v>2652.1396479999999</v>
      </c>
      <c r="I359" s="2006">
        <v>2652.1396479999999</v>
      </c>
      <c r="J359" s="2006">
        <v>2652.1396479999999</v>
      </c>
      <c r="K359" s="2032">
        <v>15.716451612903224</v>
      </c>
      <c r="L359" s="1539"/>
      <c r="O359" s="301"/>
      <c r="P359" s="301"/>
      <c r="Q359" s="301"/>
      <c r="R359" s="301">
        <f t="shared" si="166"/>
        <v>41691.635266559999</v>
      </c>
      <c r="S359" s="301">
        <f t="shared" si="172"/>
        <v>15259.213794105808</v>
      </c>
      <c r="T359" s="301">
        <f t="shared" si="172"/>
        <v>212.17117184</v>
      </c>
      <c r="U359" s="301">
        <f t="shared" si="172"/>
        <v>11510.286072319999</v>
      </c>
      <c r="V359" s="301">
        <f t="shared" si="172"/>
        <v>0</v>
      </c>
      <c r="W359" s="301">
        <f t="shared" si="172"/>
        <v>10820.72976384</v>
      </c>
      <c r="X359" s="301">
        <f t="shared" si="172"/>
        <v>79.564189439999993</v>
      </c>
      <c r="Y359" s="301">
        <f t="shared" si="172"/>
        <v>53.04279296</v>
      </c>
      <c r="Z359" s="301">
        <f t="shared" si="172"/>
        <v>53.04279296</v>
      </c>
      <c r="AA359" s="301">
        <f t="shared" si="172"/>
        <v>238.69256831999996</v>
      </c>
      <c r="AB359" s="301">
        <f t="shared" si="172"/>
        <v>265.21396480000004</v>
      </c>
      <c r="AC359" s="301">
        <f t="shared" si="172"/>
        <v>132.60698240000002</v>
      </c>
      <c r="AD359" s="301">
        <f t="shared" si="172"/>
        <v>344.77815423999994</v>
      </c>
      <c r="AE359" s="301">
        <f t="shared" si="172"/>
        <v>0</v>
      </c>
      <c r="AF359" s="301">
        <f t="shared" si="172"/>
        <v>0</v>
      </c>
      <c r="AG359" s="301">
        <f t="shared" si="167"/>
        <v>371.29955071999996</v>
      </c>
      <c r="AH359" s="301">
        <f t="shared" si="167"/>
        <v>238.69256831999996</v>
      </c>
      <c r="AI359" s="301">
        <f t="shared" si="167"/>
        <v>185.64977535999998</v>
      </c>
      <c r="AJ359" s="301">
        <f t="shared" si="164"/>
        <v>106.08558592</v>
      </c>
      <c r="AK359" s="301">
        <f t="shared" si="156"/>
        <v>1820.5655390141935</v>
      </c>
      <c r="AL359" s="1219" t="s">
        <v>1342</v>
      </c>
      <c r="AM359" s="73" t="s">
        <v>1342</v>
      </c>
      <c r="AN359" s="1219" t="s">
        <v>1342</v>
      </c>
      <c r="AO359" s="301">
        <f t="shared" si="168"/>
        <v>41682.224448454188</v>
      </c>
      <c r="AP359" s="301">
        <f t="shared" si="170"/>
        <v>15255.769417685073</v>
      </c>
      <c r="AQ359" s="301">
        <f t="shared" si="170"/>
        <v>212.12327963589919</v>
      </c>
      <c r="AR359" s="301">
        <f t="shared" si="170"/>
        <v>11507.68792024753</v>
      </c>
      <c r="AS359" s="301">
        <f t="shared" si="170"/>
        <v>0</v>
      </c>
      <c r="AT359" s="301">
        <f t="shared" si="170"/>
        <v>10818.287261430858</v>
      </c>
      <c r="AU359" s="301">
        <f t="shared" si="170"/>
        <v>79.546229863462187</v>
      </c>
      <c r="AV359" s="301">
        <f t="shared" si="170"/>
        <v>53.030819908974799</v>
      </c>
      <c r="AW359" s="301">
        <f t="shared" si="170"/>
        <v>53.030819908974799</v>
      </c>
      <c r="AX359" s="301">
        <f t="shared" si="170"/>
        <v>238.63868959038655</v>
      </c>
      <c r="AY359" s="301">
        <f t="shared" si="170"/>
        <v>265.15409954487404</v>
      </c>
      <c r="AZ359" s="301">
        <f t="shared" si="170"/>
        <v>132.57704977243702</v>
      </c>
      <c r="BA359" s="301">
        <f t="shared" si="170"/>
        <v>344.70032940833613</v>
      </c>
      <c r="BB359" s="301">
        <f t="shared" si="170"/>
        <v>0</v>
      </c>
      <c r="BC359" s="301">
        <f t="shared" si="170"/>
        <v>0</v>
      </c>
      <c r="BD359" s="301">
        <f t="shared" si="171"/>
        <v>371.21573936282357</v>
      </c>
      <c r="BE359" s="301">
        <f t="shared" si="171"/>
        <v>238.63868959038655</v>
      </c>
      <c r="BF359" s="301">
        <f t="shared" si="171"/>
        <v>185.60786968141178</v>
      </c>
      <c r="BG359" s="301">
        <f t="shared" si="165"/>
        <v>106.0616398179496</v>
      </c>
      <c r="BH359" s="301">
        <f t="shared" si="157"/>
        <v>1820.1545930048123</v>
      </c>
    </row>
    <row r="360" spans="2:60" ht="14.25" x14ac:dyDescent="0.2">
      <c r="B360" s="1736" t="s">
        <v>213</v>
      </c>
      <c r="C360" s="2033" t="s">
        <v>234</v>
      </c>
      <c r="D360" s="1990" t="s">
        <v>235</v>
      </c>
      <c r="E360" s="2025" t="s">
        <v>19</v>
      </c>
      <c r="F360" s="2026" t="s">
        <v>16</v>
      </c>
      <c r="G360" s="1992">
        <v>17.100000000000001</v>
      </c>
      <c r="H360" s="2035">
        <v>0</v>
      </c>
      <c r="I360" s="2006">
        <v>0</v>
      </c>
      <c r="J360" s="2006">
        <v>0</v>
      </c>
      <c r="K360" s="2032">
        <v>20.526451612903227</v>
      </c>
      <c r="L360" s="1539"/>
      <c r="O360" s="301"/>
      <c r="P360" s="301"/>
      <c r="Q360" s="301"/>
      <c r="R360" s="301">
        <f t="shared" si="166"/>
        <v>0</v>
      </c>
      <c r="S360" s="301">
        <f t="shared" si="172"/>
        <v>0</v>
      </c>
      <c r="T360" s="301">
        <f t="shared" si="172"/>
        <v>0</v>
      </c>
      <c r="U360" s="301">
        <f t="shared" si="172"/>
        <v>0</v>
      </c>
      <c r="V360" s="301">
        <f t="shared" si="172"/>
        <v>0</v>
      </c>
      <c r="W360" s="301">
        <f t="shared" si="172"/>
        <v>0</v>
      </c>
      <c r="X360" s="301">
        <f t="shared" si="172"/>
        <v>0</v>
      </c>
      <c r="Y360" s="301">
        <f t="shared" si="172"/>
        <v>0</v>
      </c>
      <c r="Z360" s="301">
        <f t="shared" si="172"/>
        <v>0</v>
      </c>
      <c r="AA360" s="301">
        <f t="shared" si="172"/>
        <v>0</v>
      </c>
      <c r="AB360" s="301">
        <f t="shared" si="172"/>
        <v>0</v>
      </c>
      <c r="AC360" s="301">
        <f t="shared" si="172"/>
        <v>0</v>
      </c>
      <c r="AD360" s="301">
        <f t="shared" si="172"/>
        <v>0</v>
      </c>
      <c r="AE360" s="301">
        <f t="shared" si="172"/>
        <v>0</v>
      </c>
      <c r="AF360" s="301">
        <f t="shared" si="172"/>
        <v>0</v>
      </c>
      <c r="AG360" s="301">
        <f t="shared" si="167"/>
        <v>0</v>
      </c>
      <c r="AH360" s="301">
        <f t="shared" si="167"/>
        <v>0</v>
      </c>
      <c r="AI360" s="301">
        <f t="shared" si="167"/>
        <v>0</v>
      </c>
      <c r="AJ360" s="301">
        <f t="shared" si="164"/>
        <v>0</v>
      </c>
      <c r="AK360" s="301">
        <f t="shared" si="156"/>
        <v>0</v>
      </c>
      <c r="AL360" s="1219" t="s">
        <v>1342</v>
      </c>
      <c r="AM360" s="73" t="s">
        <v>1342</v>
      </c>
      <c r="AN360" s="1219" t="s">
        <v>1342</v>
      </c>
      <c r="AO360" s="301">
        <f t="shared" si="168"/>
        <v>0</v>
      </c>
      <c r="AP360" s="301">
        <f t="shared" ref="AP360:BC369" si="173">+$AO360*VLOOKUP($E360,$AM$5:$BC$7,AP$1+3,FALSE)</f>
        <v>0</v>
      </c>
      <c r="AQ360" s="301">
        <f t="shared" si="173"/>
        <v>0</v>
      </c>
      <c r="AR360" s="301">
        <f t="shared" si="173"/>
        <v>0</v>
      </c>
      <c r="AS360" s="301">
        <f t="shared" si="173"/>
        <v>0</v>
      </c>
      <c r="AT360" s="301">
        <f t="shared" si="173"/>
        <v>0</v>
      </c>
      <c r="AU360" s="301">
        <f t="shared" si="173"/>
        <v>0</v>
      </c>
      <c r="AV360" s="301">
        <f t="shared" si="173"/>
        <v>0</v>
      </c>
      <c r="AW360" s="301">
        <f t="shared" si="173"/>
        <v>0</v>
      </c>
      <c r="AX360" s="301">
        <f t="shared" si="173"/>
        <v>0</v>
      </c>
      <c r="AY360" s="301">
        <f t="shared" si="173"/>
        <v>0</v>
      </c>
      <c r="AZ360" s="301">
        <f t="shared" si="173"/>
        <v>0</v>
      </c>
      <c r="BA360" s="301">
        <f t="shared" si="173"/>
        <v>0</v>
      </c>
      <c r="BB360" s="301">
        <f t="shared" si="173"/>
        <v>0</v>
      </c>
      <c r="BC360" s="301">
        <f t="shared" si="173"/>
        <v>0</v>
      </c>
      <c r="BD360" s="301">
        <f t="shared" si="171"/>
        <v>0</v>
      </c>
      <c r="BE360" s="301">
        <f t="shared" si="171"/>
        <v>0</v>
      </c>
      <c r="BF360" s="301">
        <f t="shared" si="171"/>
        <v>0</v>
      </c>
      <c r="BG360" s="301">
        <f t="shared" si="165"/>
        <v>0</v>
      </c>
      <c r="BH360" s="301">
        <f t="shared" si="157"/>
        <v>0</v>
      </c>
    </row>
    <row r="361" spans="2:60" ht="14.25" x14ac:dyDescent="0.2">
      <c r="B361" s="1736" t="s">
        <v>213</v>
      </c>
      <c r="C361" s="2033" t="s">
        <v>236</v>
      </c>
      <c r="D361" s="1990" t="s">
        <v>60</v>
      </c>
      <c r="E361" s="2025" t="s">
        <v>19</v>
      </c>
      <c r="F361" s="2026" t="s">
        <v>16</v>
      </c>
      <c r="G361" s="1992">
        <v>17.100000000000001</v>
      </c>
      <c r="H361" s="2035">
        <v>25083.639648</v>
      </c>
      <c r="I361" s="2006">
        <v>25083.639648</v>
      </c>
      <c r="J361" s="2006">
        <v>25083.639648</v>
      </c>
      <c r="K361" s="2032">
        <v>20.526451612903227</v>
      </c>
      <c r="L361" s="1539"/>
      <c r="O361" s="301"/>
      <c r="P361" s="301"/>
      <c r="Q361" s="301"/>
      <c r="R361" s="301">
        <f t="shared" si="166"/>
        <v>514967.12197344005</v>
      </c>
      <c r="S361" s="301">
        <f t="shared" si="172"/>
        <v>144319.93443926709</v>
      </c>
      <c r="T361" s="301">
        <f t="shared" si="172"/>
        <v>2006.6911718400006</v>
      </c>
      <c r="U361" s="301">
        <f t="shared" si="172"/>
        <v>108862.99607232001</v>
      </c>
      <c r="V361" s="301">
        <f t="shared" si="172"/>
        <v>0</v>
      </c>
      <c r="W361" s="301">
        <f t="shared" si="172"/>
        <v>222993.55647072004</v>
      </c>
      <c r="X361" s="301">
        <f t="shared" si="172"/>
        <v>752.50918944</v>
      </c>
      <c r="Y361" s="301">
        <f t="shared" si="172"/>
        <v>501.67279296000015</v>
      </c>
      <c r="Z361" s="301">
        <f t="shared" si="172"/>
        <v>501.67279296000015</v>
      </c>
      <c r="AA361" s="301">
        <f t="shared" si="172"/>
        <v>2257.5275683199998</v>
      </c>
      <c r="AB361" s="301">
        <f t="shared" si="172"/>
        <v>2508.3639648000008</v>
      </c>
      <c r="AC361" s="301">
        <f t="shared" si="172"/>
        <v>1254.1819824000004</v>
      </c>
      <c r="AD361" s="301">
        <f t="shared" si="172"/>
        <v>3260.8731542400005</v>
      </c>
      <c r="AE361" s="301">
        <f t="shared" si="172"/>
        <v>0</v>
      </c>
      <c r="AF361" s="301">
        <f t="shared" si="172"/>
        <v>0</v>
      </c>
      <c r="AG361" s="301">
        <f t="shared" si="167"/>
        <v>3511.7095507200002</v>
      </c>
      <c r="AH361" s="301">
        <f t="shared" si="167"/>
        <v>2257.5275683199998</v>
      </c>
      <c r="AI361" s="301">
        <f t="shared" si="167"/>
        <v>1755.8547753600001</v>
      </c>
      <c r="AJ361" s="301">
        <f t="shared" si="164"/>
        <v>1003.3455859200003</v>
      </c>
      <c r="AK361" s="301">
        <f t="shared" si="156"/>
        <v>17218.704893852904</v>
      </c>
      <c r="AL361" s="1219" t="s">
        <v>1342</v>
      </c>
      <c r="AM361" s="73" t="s">
        <v>1342</v>
      </c>
      <c r="AN361" s="1219" t="s">
        <v>1342</v>
      </c>
      <c r="AO361" s="301">
        <f t="shared" si="168"/>
        <v>514878.11551017291</v>
      </c>
      <c r="AP361" s="301">
        <f t="shared" si="173"/>
        <v>144294.99030905901</v>
      </c>
      <c r="AQ361" s="301">
        <f t="shared" si="173"/>
        <v>2006.3443371073472</v>
      </c>
      <c r="AR361" s="301">
        <f t="shared" si="173"/>
        <v>108844.18028807356</v>
      </c>
      <c r="AS361" s="301">
        <f t="shared" si="173"/>
        <v>0</v>
      </c>
      <c r="AT361" s="301">
        <f t="shared" si="173"/>
        <v>222955.01446105394</v>
      </c>
      <c r="AU361" s="301">
        <f t="shared" si="173"/>
        <v>752.37912641525509</v>
      </c>
      <c r="AV361" s="301">
        <f t="shared" si="173"/>
        <v>501.5860842768368</v>
      </c>
      <c r="AW361" s="301">
        <f t="shared" si="173"/>
        <v>501.5860842768368</v>
      </c>
      <c r="AX361" s="301">
        <f t="shared" si="173"/>
        <v>2257.1373792457653</v>
      </c>
      <c r="AY361" s="301">
        <f t="shared" si="173"/>
        <v>2507.9304213841842</v>
      </c>
      <c r="AZ361" s="301">
        <f t="shared" si="173"/>
        <v>1253.9652106920921</v>
      </c>
      <c r="BA361" s="301">
        <f t="shared" si="173"/>
        <v>3260.3095477994389</v>
      </c>
      <c r="BB361" s="301">
        <f t="shared" si="173"/>
        <v>0</v>
      </c>
      <c r="BC361" s="301">
        <f t="shared" si="173"/>
        <v>0</v>
      </c>
      <c r="BD361" s="301">
        <f t="shared" si="171"/>
        <v>3511.1025899378569</v>
      </c>
      <c r="BE361" s="301">
        <f t="shared" si="171"/>
        <v>2257.1373792457653</v>
      </c>
      <c r="BF361" s="301">
        <f t="shared" si="171"/>
        <v>1755.5512949689285</v>
      </c>
      <c r="BG361" s="301">
        <f t="shared" si="165"/>
        <v>1003.1721685536736</v>
      </c>
      <c r="BH361" s="301">
        <f t="shared" si="157"/>
        <v>17215.728828082396</v>
      </c>
    </row>
    <row r="362" spans="2:60" ht="14.25" x14ac:dyDescent="0.2">
      <c r="B362" s="1736" t="s">
        <v>213</v>
      </c>
      <c r="C362" s="2033" t="s">
        <v>238</v>
      </c>
      <c r="D362" s="1990" t="s">
        <v>239</v>
      </c>
      <c r="E362" s="2025" t="s">
        <v>15</v>
      </c>
      <c r="F362" s="2026" t="s">
        <v>16</v>
      </c>
      <c r="G362" s="1992">
        <v>17.57</v>
      </c>
      <c r="H362" s="2035">
        <v>287.56643676757812</v>
      </c>
      <c r="I362" s="2006">
        <v>287.56643676757812</v>
      </c>
      <c r="J362" s="2006">
        <v>287.56643676757812</v>
      </c>
      <c r="K362" s="2032">
        <v>15.716451612903224</v>
      </c>
      <c r="L362" s="1539"/>
      <c r="O362" s="301"/>
      <c r="P362" s="301"/>
      <c r="Q362" s="301"/>
      <c r="R362" s="301">
        <f t="shared" si="166"/>
        <v>4520.5443859863281</v>
      </c>
      <c r="S362" s="301">
        <f t="shared" si="172"/>
        <v>1654.5274084472658</v>
      </c>
      <c r="T362" s="301">
        <f t="shared" si="172"/>
        <v>23.005314941406251</v>
      </c>
      <c r="U362" s="301">
        <f t="shared" si="172"/>
        <v>1248.0383355712891</v>
      </c>
      <c r="V362" s="301">
        <f t="shared" si="172"/>
        <v>0</v>
      </c>
      <c r="W362" s="301">
        <f t="shared" si="172"/>
        <v>1173.2710620117186</v>
      </c>
      <c r="X362" s="301">
        <f t="shared" si="172"/>
        <v>8.6269931030273437</v>
      </c>
      <c r="Y362" s="301">
        <f t="shared" si="172"/>
        <v>5.7513287353515627</v>
      </c>
      <c r="Z362" s="301">
        <f t="shared" si="172"/>
        <v>5.7513287353515627</v>
      </c>
      <c r="AA362" s="301">
        <f t="shared" si="172"/>
        <v>25.880979309082026</v>
      </c>
      <c r="AB362" s="301">
        <f t="shared" si="172"/>
        <v>28.756643676757818</v>
      </c>
      <c r="AC362" s="301">
        <f t="shared" si="172"/>
        <v>14.378321838378909</v>
      </c>
      <c r="AD362" s="301">
        <f t="shared" si="172"/>
        <v>37.383636779785149</v>
      </c>
      <c r="AE362" s="301">
        <f t="shared" si="172"/>
        <v>0</v>
      </c>
      <c r="AF362" s="301">
        <f t="shared" si="172"/>
        <v>0</v>
      </c>
      <c r="AG362" s="301">
        <f t="shared" si="167"/>
        <v>40.259301147460938</v>
      </c>
      <c r="AH362" s="301">
        <f t="shared" si="167"/>
        <v>25.880979309082026</v>
      </c>
      <c r="AI362" s="301">
        <f t="shared" si="167"/>
        <v>20.129650573730469</v>
      </c>
      <c r="AJ362" s="301">
        <f t="shared" si="164"/>
        <v>11.502657470703125</v>
      </c>
      <c r="AK362" s="301">
        <f t="shared" si="156"/>
        <v>197.40044433593749</v>
      </c>
      <c r="AL362" s="1219" t="s">
        <v>1342</v>
      </c>
      <c r="AM362" s="73" t="s">
        <v>1342</v>
      </c>
      <c r="AN362" s="1219" t="s">
        <v>1342</v>
      </c>
      <c r="AO362" s="301">
        <f t="shared" si="168"/>
        <v>4519.5239889526365</v>
      </c>
      <c r="AP362" s="301">
        <f t="shared" si="173"/>
        <v>1654.1539412903069</v>
      </c>
      <c r="AQ362" s="301">
        <f t="shared" si="173"/>
        <v>23.000122081183903</v>
      </c>
      <c r="AR362" s="301">
        <f t="shared" si="173"/>
        <v>1247.7566229042266</v>
      </c>
      <c r="AS362" s="301">
        <f t="shared" si="173"/>
        <v>0</v>
      </c>
      <c r="AT362" s="301">
        <f t="shared" si="173"/>
        <v>1173.0062261403789</v>
      </c>
      <c r="AU362" s="301">
        <f t="shared" si="173"/>
        <v>8.625045780443962</v>
      </c>
      <c r="AV362" s="301">
        <f t="shared" si="173"/>
        <v>5.7500305202959758</v>
      </c>
      <c r="AW362" s="301">
        <f t="shared" si="173"/>
        <v>5.7500305202959758</v>
      </c>
      <c r="AX362" s="301">
        <f t="shared" si="173"/>
        <v>25.875137341331886</v>
      </c>
      <c r="AY362" s="301">
        <f t="shared" si="173"/>
        <v>28.750152601479883</v>
      </c>
      <c r="AZ362" s="301">
        <f t="shared" si="173"/>
        <v>14.375076300739941</v>
      </c>
      <c r="BA362" s="301">
        <f t="shared" si="173"/>
        <v>37.375198381923838</v>
      </c>
      <c r="BB362" s="301">
        <f t="shared" si="173"/>
        <v>0</v>
      </c>
      <c r="BC362" s="301">
        <f t="shared" si="173"/>
        <v>0</v>
      </c>
      <c r="BD362" s="301">
        <f t="shared" si="171"/>
        <v>40.250213642071827</v>
      </c>
      <c r="BE362" s="301">
        <f t="shared" si="171"/>
        <v>25.875137341331886</v>
      </c>
      <c r="BF362" s="301">
        <f t="shared" si="171"/>
        <v>20.125106821035914</v>
      </c>
      <c r="BG362" s="301">
        <f t="shared" si="165"/>
        <v>11.500061040591952</v>
      </c>
      <c r="BH362" s="301">
        <f t="shared" si="157"/>
        <v>197.35588624499735</v>
      </c>
    </row>
    <row r="363" spans="2:60" ht="14.25" x14ac:dyDescent="0.2">
      <c r="B363" s="1736" t="s">
        <v>213</v>
      </c>
      <c r="C363" s="2033" t="s">
        <v>1360</v>
      </c>
      <c r="D363" s="1990" t="s">
        <v>21</v>
      </c>
      <c r="E363" s="2025" t="s">
        <v>19</v>
      </c>
      <c r="F363" s="2026" t="s">
        <v>16</v>
      </c>
      <c r="G363" s="1992">
        <v>17.100000000000001</v>
      </c>
      <c r="H363" s="2035">
        <v>0</v>
      </c>
      <c r="I363" s="2006">
        <v>0</v>
      </c>
      <c r="J363" s="2006">
        <v>0</v>
      </c>
      <c r="K363" s="2032">
        <v>20.526451612903227</v>
      </c>
      <c r="L363" s="1539"/>
      <c r="O363" s="301"/>
      <c r="P363" s="301"/>
      <c r="Q363" s="301"/>
      <c r="R363" s="301">
        <f t="shared" si="166"/>
        <v>0</v>
      </c>
      <c r="S363" s="301">
        <f t="shared" si="172"/>
        <v>0</v>
      </c>
      <c r="T363" s="301">
        <f t="shared" si="172"/>
        <v>0</v>
      </c>
      <c r="U363" s="301">
        <f t="shared" si="172"/>
        <v>0</v>
      </c>
      <c r="V363" s="301">
        <f t="shared" si="172"/>
        <v>0</v>
      </c>
      <c r="W363" s="301">
        <f t="shared" si="172"/>
        <v>0</v>
      </c>
      <c r="X363" s="301">
        <f t="shared" si="172"/>
        <v>0</v>
      </c>
      <c r="Y363" s="301">
        <f t="shared" si="172"/>
        <v>0</v>
      </c>
      <c r="Z363" s="301">
        <f t="shared" si="172"/>
        <v>0</v>
      </c>
      <c r="AA363" s="301">
        <f t="shared" si="172"/>
        <v>0</v>
      </c>
      <c r="AB363" s="301">
        <f t="shared" si="172"/>
        <v>0</v>
      </c>
      <c r="AC363" s="301">
        <f t="shared" si="172"/>
        <v>0</v>
      </c>
      <c r="AD363" s="301">
        <f t="shared" si="172"/>
        <v>0</v>
      </c>
      <c r="AE363" s="301">
        <f t="shared" si="172"/>
        <v>0</v>
      </c>
      <c r="AF363" s="301">
        <f t="shared" si="172"/>
        <v>0</v>
      </c>
      <c r="AG363" s="301">
        <f t="shared" si="167"/>
        <v>0</v>
      </c>
      <c r="AH363" s="301">
        <f t="shared" si="167"/>
        <v>0</v>
      </c>
      <c r="AI363" s="301">
        <f t="shared" si="167"/>
        <v>0</v>
      </c>
      <c r="AJ363" s="301">
        <f t="shared" si="164"/>
        <v>0</v>
      </c>
      <c r="AK363" s="301">
        <f t="shared" si="156"/>
        <v>0</v>
      </c>
      <c r="AL363" s="1219" t="s">
        <v>1342</v>
      </c>
      <c r="AM363" s="73" t="s">
        <v>1342</v>
      </c>
      <c r="AN363" s="1219" t="s">
        <v>1342</v>
      </c>
      <c r="AO363" s="301">
        <f t="shared" si="168"/>
        <v>0</v>
      </c>
      <c r="AP363" s="301">
        <f t="shared" si="173"/>
        <v>0</v>
      </c>
      <c r="AQ363" s="301">
        <f t="shared" si="173"/>
        <v>0</v>
      </c>
      <c r="AR363" s="301">
        <f t="shared" si="173"/>
        <v>0</v>
      </c>
      <c r="AS363" s="301">
        <f t="shared" si="173"/>
        <v>0</v>
      </c>
      <c r="AT363" s="301">
        <f t="shared" si="173"/>
        <v>0</v>
      </c>
      <c r="AU363" s="301">
        <f t="shared" si="173"/>
        <v>0</v>
      </c>
      <c r="AV363" s="301">
        <f t="shared" si="173"/>
        <v>0</v>
      </c>
      <c r="AW363" s="301">
        <f t="shared" si="173"/>
        <v>0</v>
      </c>
      <c r="AX363" s="301">
        <f t="shared" si="173"/>
        <v>0</v>
      </c>
      <c r="AY363" s="301">
        <f t="shared" si="173"/>
        <v>0</v>
      </c>
      <c r="AZ363" s="301">
        <f t="shared" si="173"/>
        <v>0</v>
      </c>
      <c r="BA363" s="301">
        <f t="shared" si="173"/>
        <v>0</v>
      </c>
      <c r="BB363" s="301">
        <f t="shared" si="173"/>
        <v>0</v>
      </c>
      <c r="BC363" s="301">
        <f t="shared" si="173"/>
        <v>0</v>
      </c>
      <c r="BD363" s="301">
        <f t="shared" si="171"/>
        <v>0</v>
      </c>
      <c r="BE363" s="301">
        <f t="shared" si="171"/>
        <v>0</v>
      </c>
      <c r="BF363" s="301">
        <f t="shared" si="171"/>
        <v>0</v>
      </c>
      <c r="BG363" s="301">
        <f t="shared" si="165"/>
        <v>0</v>
      </c>
      <c r="BH363" s="301">
        <f t="shared" si="157"/>
        <v>0</v>
      </c>
    </row>
    <row r="364" spans="2:60" ht="14.25" x14ac:dyDescent="0.2">
      <c r="B364" s="1736" t="s">
        <v>213</v>
      </c>
      <c r="C364" s="2033" t="s">
        <v>237</v>
      </c>
      <c r="D364" s="1990" t="s">
        <v>173</v>
      </c>
      <c r="E364" s="2025" t="s">
        <v>15</v>
      </c>
      <c r="F364" s="2026" t="s">
        <v>16</v>
      </c>
      <c r="G364" s="1992">
        <v>17.100000000000001</v>
      </c>
      <c r="H364" s="2035">
        <v>0</v>
      </c>
      <c r="I364" s="2006">
        <v>0</v>
      </c>
      <c r="J364" s="2006">
        <v>0</v>
      </c>
      <c r="K364" s="2032">
        <v>15.716451612903224</v>
      </c>
      <c r="L364" s="1539"/>
      <c r="O364" s="301"/>
      <c r="P364" s="301"/>
      <c r="Q364" s="301"/>
      <c r="R364" s="301">
        <f t="shared" si="166"/>
        <v>0</v>
      </c>
      <c r="S364" s="301">
        <f t="shared" si="172"/>
        <v>0</v>
      </c>
      <c r="T364" s="301">
        <f t="shared" si="172"/>
        <v>0</v>
      </c>
      <c r="U364" s="301">
        <f t="shared" si="172"/>
        <v>0</v>
      </c>
      <c r="V364" s="301">
        <f t="shared" si="172"/>
        <v>0</v>
      </c>
      <c r="W364" s="301">
        <f t="shared" si="172"/>
        <v>0</v>
      </c>
      <c r="X364" s="301">
        <f t="shared" si="172"/>
        <v>0</v>
      </c>
      <c r="Y364" s="301">
        <f t="shared" si="172"/>
        <v>0</v>
      </c>
      <c r="Z364" s="301">
        <f t="shared" si="172"/>
        <v>0</v>
      </c>
      <c r="AA364" s="301">
        <f t="shared" si="172"/>
        <v>0</v>
      </c>
      <c r="AB364" s="301">
        <f t="shared" si="172"/>
        <v>0</v>
      </c>
      <c r="AC364" s="301">
        <f t="shared" si="172"/>
        <v>0</v>
      </c>
      <c r="AD364" s="301">
        <f t="shared" si="172"/>
        <v>0</v>
      </c>
      <c r="AE364" s="301">
        <f t="shared" si="172"/>
        <v>0</v>
      </c>
      <c r="AF364" s="301">
        <f t="shared" si="172"/>
        <v>0</v>
      </c>
      <c r="AG364" s="301">
        <f t="shared" si="167"/>
        <v>0</v>
      </c>
      <c r="AH364" s="301">
        <f t="shared" si="167"/>
        <v>0</v>
      </c>
      <c r="AI364" s="301">
        <f t="shared" si="167"/>
        <v>0</v>
      </c>
      <c r="AJ364" s="301">
        <f t="shared" si="164"/>
        <v>0</v>
      </c>
      <c r="AK364" s="301">
        <f t="shared" si="156"/>
        <v>0</v>
      </c>
      <c r="AL364" s="1219" t="s">
        <v>1342</v>
      </c>
      <c r="AM364" s="73" t="s">
        <v>1342</v>
      </c>
      <c r="AN364" s="1219" t="s">
        <v>1342</v>
      </c>
      <c r="AO364" s="301">
        <f t="shared" si="168"/>
        <v>0</v>
      </c>
      <c r="AP364" s="301">
        <f t="shared" si="173"/>
        <v>0</v>
      </c>
      <c r="AQ364" s="301">
        <f t="shared" si="173"/>
        <v>0</v>
      </c>
      <c r="AR364" s="301">
        <f t="shared" si="173"/>
        <v>0</v>
      </c>
      <c r="AS364" s="301">
        <f t="shared" si="173"/>
        <v>0</v>
      </c>
      <c r="AT364" s="301">
        <f t="shared" si="173"/>
        <v>0</v>
      </c>
      <c r="AU364" s="301">
        <f t="shared" si="173"/>
        <v>0</v>
      </c>
      <c r="AV364" s="301">
        <f t="shared" si="173"/>
        <v>0</v>
      </c>
      <c r="AW364" s="301">
        <f t="shared" si="173"/>
        <v>0</v>
      </c>
      <c r="AX364" s="301">
        <f t="shared" si="173"/>
        <v>0</v>
      </c>
      <c r="AY364" s="301">
        <f t="shared" si="173"/>
        <v>0</v>
      </c>
      <c r="AZ364" s="301">
        <f t="shared" si="173"/>
        <v>0</v>
      </c>
      <c r="BA364" s="301">
        <f t="shared" si="173"/>
        <v>0</v>
      </c>
      <c r="BB364" s="301">
        <f t="shared" si="173"/>
        <v>0</v>
      </c>
      <c r="BC364" s="301">
        <f t="shared" si="173"/>
        <v>0</v>
      </c>
      <c r="BD364" s="301">
        <f t="shared" si="171"/>
        <v>0</v>
      </c>
      <c r="BE364" s="301">
        <f t="shared" si="171"/>
        <v>0</v>
      </c>
      <c r="BF364" s="301">
        <f t="shared" si="171"/>
        <v>0</v>
      </c>
      <c r="BG364" s="301">
        <f t="shared" si="165"/>
        <v>0</v>
      </c>
      <c r="BH364" s="301">
        <f t="shared" si="157"/>
        <v>0</v>
      </c>
    </row>
    <row r="365" spans="2:60" ht="14.25" x14ac:dyDescent="0.2">
      <c r="B365" s="1736" t="s">
        <v>213</v>
      </c>
      <c r="C365" s="2033" t="s">
        <v>1859</v>
      </c>
      <c r="D365" s="1990" t="s">
        <v>218</v>
      </c>
      <c r="E365" s="2025" t="s">
        <v>15</v>
      </c>
      <c r="F365" s="2026" t="s">
        <v>16</v>
      </c>
      <c r="G365" s="1992">
        <v>17.420000000000002</v>
      </c>
      <c r="H365" s="2035">
        <v>0</v>
      </c>
      <c r="I365" s="2006">
        <v>0</v>
      </c>
      <c r="J365" s="2006">
        <v>0</v>
      </c>
      <c r="K365" s="2032">
        <v>15.716451612903224</v>
      </c>
      <c r="L365" s="1539"/>
      <c r="O365" s="301"/>
      <c r="P365" s="301"/>
      <c r="Q365" s="301"/>
      <c r="R365" s="301">
        <f t="shared" si="166"/>
        <v>0</v>
      </c>
      <c r="S365" s="301">
        <f t="shared" si="172"/>
        <v>0</v>
      </c>
      <c r="T365" s="301">
        <f t="shared" si="172"/>
        <v>0</v>
      </c>
      <c r="U365" s="301">
        <f t="shared" si="172"/>
        <v>0</v>
      </c>
      <c r="V365" s="301">
        <f t="shared" si="172"/>
        <v>0</v>
      </c>
      <c r="W365" s="301">
        <f t="shared" si="172"/>
        <v>0</v>
      </c>
      <c r="X365" s="301">
        <f t="shared" si="172"/>
        <v>0</v>
      </c>
      <c r="Y365" s="301">
        <f t="shared" si="172"/>
        <v>0</v>
      </c>
      <c r="Z365" s="301">
        <f t="shared" si="172"/>
        <v>0</v>
      </c>
      <c r="AA365" s="301">
        <f t="shared" si="172"/>
        <v>0</v>
      </c>
      <c r="AB365" s="301">
        <f t="shared" si="172"/>
        <v>0</v>
      </c>
      <c r="AC365" s="301">
        <f t="shared" si="172"/>
        <v>0</v>
      </c>
      <c r="AD365" s="301">
        <f t="shared" si="172"/>
        <v>0</v>
      </c>
      <c r="AE365" s="301">
        <f t="shared" si="172"/>
        <v>0</v>
      </c>
      <c r="AF365" s="301">
        <f t="shared" si="172"/>
        <v>0</v>
      </c>
      <c r="AG365" s="301">
        <f t="shared" si="167"/>
        <v>0</v>
      </c>
      <c r="AH365" s="301">
        <f t="shared" si="167"/>
        <v>0</v>
      </c>
      <c r="AI365" s="301">
        <f t="shared" si="167"/>
        <v>0</v>
      </c>
      <c r="AJ365" s="301">
        <f t="shared" si="164"/>
        <v>0</v>
      </c>
      <c r="AK365" s="301">
        <f t="shared" si="156"/>
        <v>0</v>
      </c>
      <c r="AL365" s="1219" t="s">
        <v>1342</v>
      </c>
      <c r="AM365" s="73" t="s">
        <v>1342</v>
      </c>
      <c r="AN365" s="1219" t="s">
        <v>1342</v>
      </c>
      <c r="AO365" s="301">
        <f t="shared" si="168"/>
        <v>0</v>
      </c>
      <c r="AP365" s="301">
        <f t="shared" si="173"/>
        <v>0</v>
      </c>
      <c r="AQ365" s="301">
        <f t="shared" si="173"/>
        <v>0</v>
      </c>
      <c r="AR365" s="301">
        <f t="shared" si="173"/>
        <v>0</v>
      </c>
      <c r="AS365" s="301">
        <f t="shared" si="173"/>
        <v>0</v>
      </c>
      <c r="AT365" s="301">
        <f t="shared" si="173"/>
        <v>0</v>
      </c>
      <c r="AU365" s="301">
        <f t="shared" si="173"/>
        <v>0</v>
      </c>
      <c r="AV365" s="301">
        <f t="shared" si="173"/>
        <v>0</v>
      </c>
      <c r="AW365" s="301">
        <f t="shared" si="173"/>
        <v>0</v>
      </c>
      <c r="AX365" s="301">
        <f t="shared" si="173"/>
        <v>0</v>
      </c>
      <c r="AY365" s="301">
        <f t="shared" si="173"/>
        <v>0</v>
      </c>
      <c r="AZ365" s="301">
        <f t="shared" si="173"/>
        <v>0</v>
      </c>
      <c r="BA365" s="301">
        <f t="shared" si="173"/>
        <v>0</v>
      </c>
      <c r="BB365" s="301">
        <f t="shared" si="173"/>
        <v>0</v>
      </c>
      <c r="BC365" s="301">
        <f t="shared" si="173"/>
        <v>0</v>
      </c>
      <c r="BD365" s="301">
        <f t="shared" si="171"/>
        <v>0</v>
      </c>
      <c r="BE365" s="301">
        <f t="shared" si="171"/>
        <v>0</v>
      </c>
      <c r="BF365" s="301">
        <f t="shared" si="171"/>
        <v>0</v>
      </c>
      <c r="BG365" s="301">
        <f t="shared" si="165"/>
        <v>0</v>
      </c>
      <c r="BH365" s="301">
        <f t="shared" si="157"/>
        <v>0</v>
      </c>
    </row>
    <row r="366" spans="2:60" ht="14.25" x14ac:dyDescent="0.2">
      <c r="B366" s="1736" t="s">
        <v>213</v>
      </c>
      <c r="C366" s="2033" t="s">
        <v>1860</v>
      </c>
      <c r="D366" s="1990" t="s">
        <v>1857</v>
      </c>
      <c r="E366" s="2025" t="s">
        <v>15</v>
      </c>
      <c r="F366" s="2026" t="s">
        <v>16</v>
      </c>
      <c r="G366" s="1992">
        <v>17.55</v>
      </c>
      <c r="H366" s="2035">
        <v>909.95831199999998</v>
      </c>
      <c r="I366" s="2006">
        <v>909.95831199999998</v>
      </c>
      <c r="J366" s="2006">
        <v>909.95831199999998</v>
      </c>
      <c r="K366" s="2032">
        <v>15.716451612903224</v>
      </c>
      <c r="L366" s="1539"/>
      <c r="O366" s="301"/>
      <c r="P366" s="301"/>
      <c r="Q366" s="301"/>
      <c r="R366" s="301">
        <f t="shared" si="166"/>
        <v>14304.54466464</v>
      </c>
      <c r="S366" s="301">
        <f t="shared" si="172"/>
        <v>5235.489178332904</v>
      </c>
      <c r="T366" s="301">
        <f t="shared" si="172"/>
        <v>72.796664960000001</v>
      </c>
      <c r="U366" s="301">
        <f t="shared" si="172"/>
        <v>3949.2190740799997</v>
      </c>
      <c r="V366" s="301">
        <f t="shared" si="172"/>
        <v>0</v>
      </c>
      <c r="W366" s="301">
        <f t="shared" si="172"/>
        <v>3712.6299129599997</v>
      </c>
      <c r="X366" s="301">
        <f t="shared" si="172"/>
        <v>27.298749359999999</v>
      </c>
      <c r="Y366" s="301">
        <f t="shared" si="172"/>
        <v>18.19916624</v>
      </c>
      <c r="Z366" s="301">
        <f t="shared" si="172"/>
        <v>18.19916624</v>
      </c>
      <c r="AA366" s="301">
        <f t="shared" si="172"/>
        <v>81.896248079999992</v>
      </c>
      <c r="AB366" s="301">
        <f t="shared" si="172"/>
        <v>90.995831200000012</v>
      </c>
      <c r="AC366" s="301">
        <f t="shared" si="172"/>
        <v>45.497915600000006</v>
      </c>
      <c r="AD366" s="301">
        <f t="shared" si="172"/>
        <v>118.29458055999999</v>
      </c>
      <c r="AE366" s="301">
        <f t="shared" si="172"/>
        <v>0</v>
      </c>
      <c r="AF366" s="301">
        <f t="shared" si="172"/>
        <v>0</v>
      </c>
      <c r="AG366" s="301">
        <f t="shared" si="167"/>
        <v>127.39416367999999</v>
      </c>
      <c r="AH366" s="301">
        <f t="shared" si="167"/>
        <v>81.896248079999992</v>
      </c>
      <c r="AI366" s="301">
        <f t="shared" si="167"/>
        <v>63.697081839999996</v>
      </c>
      <c r="AJ366" s="301">
        <f t="shared" si="164"/>
        <v>36.398332480000001</v>
      </c>
      <c r="AK366" s="301">
        <f t="shared" si="156"/>
        <v>624.64235094709682</v>
      </c>
      <c r="AL366" s="1219" t="s">
        <v>1342</v>
      </c>
      <c r="AM366" s="73" t="s">
        <v>1342</v>
      </c>
      <c r="AN366" s="1219" t="s">
        <v>1342</v>
      </c>
      <c r="AO366" s="301">
        <f t="shared" si="168"/>
        <v>14301.315780307095</v>
      </c>
      <c r="AP366" s="301">
        <f t="shared" si="173"/>
        <v>5234.3074008363574</v>
      </c>
      <c r="AQ366" s="301">
        <f t="shared" si="173"/>
        <v>72.78023297866207</v>
      </c>
      <c r="AR366" s="301">
        <f t="shared" si="173"/>
        <v>3948.327639092417</v>
      </c>
      <c r="AS366" s="301">
        <f t="shared" si="173"/>
        <v>0</v>
      </c>
      <c r="AT366" s="301">
        <f t="shared" si="173"/>
        <v>3711.7918819117649</v>
      </c>
      <c r="AU366" s="301">
        <f t="shared" si="173"/>
        <v>27.292587366998273</v>
      </c>
      <c r="AV366" s="301">
        <f t="shared" si="173"/>
        <v>18.195058244665518</v>
      </c>
      <c r="AW366" s="301">
        <f t="shared" si="173"/>
        <v>18.195058244665518</v>
      </c>
      <c r="AX366" s="301">
        <f t="shared" si="173"/>
        <v>81.877762100994815</v>
      </c>
      <c r="AY366" s="301">
        <f t="shared" si="173"/>
        <v>90.975291223327602</v>
      </c>
      <c r="AZ366" s="301">
        <f t="shared" si="173"/>
        <v>45.487645611663801</v>
      </c>
      <c r="BA366" s="301">
        <f t="shared" si="173"/>
        <v>118.26787859032584</v>
      </c>
      <c r="BB366" s="301">
        <f t="shared" si="173"/>
        <v>0</v>
      </c>
      <c r="BC366" s="301">
        <f t="shared" si="173"/>
        <v>0</v>
      </c>
      <c r="BD366" s="301">
        <f t="shared" si="171"/>
        <v>127.36540771265861</v>
      </c>
      <c r="BE366" s="301">
        <f t="shared" si="171"/>
        <v>81.877762100994815</v>
      </c>
      <c r="BF366" s="301">
        <f t="shared" si="171"/>
        <v>63.682703856329304</v>
      </c>
      <c r="BG366" s="301">
        <f t="shared" si="165"/>
        <v>36.390116489331035</v>
      </c>
      <c r="BH366" s="301">
        <f t="shared" si="157"/>
        <v>624.50135394593894</v>
      </c>
    </row>
    <row r="367" spans="2:60" ht="14.25" x14ac:dyDescent="0.2">
      <c r="B367" s="1736" t="s">
        <v>213</v>
      </c>
      <c r="C367" s="2033" t="s">
        <v>111</v>
      </c>
      <c r="D367" s="1990" t="s">
        <v>240</v>
      </c>
      <c r="E367" s="2025" t="s">
        <v>25</v>
      </c>
      <c r="F367" s="2026" t="s">
        <v>16</v>
      </c>
      <c r="G367" s="1992">
        <v>16.690000000000001</v>
      </c>
      <c r="H367" s="2018">
        <v>45.817793999999999</v>
      </c>
      <c r="I367" s="2006">
        <v>45.817793999999999</v>
      </c>
      <c r="J367" s="2006">
        <v>45.817793999999999</v>
      </c>
      <c r="K367" s="2032">
        <v>12.926451612903227</v>
      </c>
      <c r="L367" s="1539"/>
      <c r="O367" s="301"/>
      <c r="P367" s="301"/>
      <c r="Q367" s="301"/>
      <c r="R367" s="301">
        <f t="shared" si="166"/>
        <v>592.42407642000001</v>
      </c>
      <c r="S367" s="301">
        <f t="shared" si="172"/>
        <v>263.61489476903228</v>
      </c>
      <c r="T367" s="301">
        <f t="shared" si="172"/>
        <v>3.6654235200000009</v>
      </c>
      <c r="U367" s="301">
        <f t="shared" si="172"/>
        <v>198.84922596000001</v>
      </c>
      <c r="V367" s="301">
        <f t="shared" si="172"/>
        <v>0</v>
      </c>
      <c r="W367" s="301">
        <f t="shared" si="172"/>
        <v>59.104954260000007</v>
      </c>
      <c r="X367" s="301">
        <f t="shared" si="172"/>
        <v>1.3745338199999999</v>
      </c>
      <c r="Y367" s="301">
        <f t="shared" si="172"/>
        <v>0.91635588000000023</v>
      </c>
      <c r="Z367" s="301">
        <f t="shared" si="172"/>
        <v>0.91635588000000023</v>
      </c>
      <c r="AA367" s="301">
        <f t="shared" si="172"/>
        <v>4.1236014599999997</v>
      </c>
      <c r="AB367" s="301">
        <f t="shared" si="172"/>
        <v>4.5817794000000012</v>
      </c>
      <c r="AC367" s="301">
        <f t="shared" si="172"/>
        <v>2.2908897000000006</v>
      </c>
      <c r="AD367" s="301">
        <f t="shared" si="172"/>
        <v>5.9563132200000002</v>
      </c>
      <c r="AE367" s="301">
        <f t="shared" si="172"/>
        <v>0</v>
      </c>
      <c r="AF367" s="301">
        <f t="shared" si="172"/>
        <v>0</v>
      </c>
      <c r="AG367" s="301">
        <f t="shared" si="167"/>
        <v>6.4144911600000007</v>
      </c>
      <c r="AH367" s="301">
        <f t="shared" si="167"/>
        <v>4.1236014599999997</v>
      </c>
      <c r="AI367" s="301">
        <f t="shared" si="167"/>
        <v>3.2072455800000004</v>
      </c>
      <c r="AJ367" s="301">
        <f t="shared" si="164"/>
        <v>1.8327117600000005</v>
      </c>
      <c r="AK367" s="301">
        <f t="shared" si="156"/>
        <v>31.451698590967748</v>
      </c>
      <c r="AL367" s="1219" t="s">
        <v>1342</v>
      </c>
      <c r="AM367" s="73" t="s">
        <v>1342</v>
      </c>
      <c r="AN367" s="1219" t="s">
        <v>1342</v>
      </c>
      <c r="AO367" s="301">
        <f t="shared" si="168"/>
        <v>592.26149715096778</v>
      </c>
      <c r="AP367" s="301">
        <f t="shared" si="173"/>
        <v>263.54255078673407</v>
      </c>
      <c r="AQ367" s="301">
        <f t="shared" si="173"/>
        <v>3.6644176157832509</v>
      </c>
      <c r="AR367" s="301">
        <f t="shared" si="173"/>
        <v>198.7946556562413</v>
      </c>
      <c r="AS367" s="301">
        <f t="shared" si="173"/>
        <v>0</v>
      </c>
      <c r="AT367" s="301">
        <f t="shared" si="173"/>
        <v>59.088734054504911</v>
      </c>
      <c r="AU367" s="301">
        <f t="shared" si="173"/>
        <v>1.3741566059187187</v>
      </c>
      <c r="AV367" s="301">
        <f t="shared" si="173"/>
        <v>0.91610440394581272</v>
      </c>
      <c r="AW367" s="301">
        <f t="shared" si="173"/>
        <v>0.91610440394581272</v>
      </c>
      <c r="AX367" s="301">
        <f t="shared" si="173"/>
        <v>4.1224698177561558</v>
      </c>
      <c r="AY367" s="301">
        <f t="shared" si="173"/>
        <v>4.5805220197290639</v>
      </c>
      <c r="AZ367" s="301">
        <f t="shared" si="173"/>
        <v>2.290261009864532</v>
      </c>
      <c r="BA367" s="301">
        <f t="shared" si="173"/>
        <v>5.9546786256477819</v>
      </c>
      <c r="BB367" s="301">
        <f t="shared" si="173"/>
        <v>0</v>
      </c>
      <c r="BC367" s="301">
        <f t="shared" si="173"/>
        <v>0</v>
      </c>
      <c r="BD367" s="301">
        <f t="shared" si="171"/>
        <v>6.4127308276206882</v>
      </c>
      <c r="BE367" s="301">
        <f t="shared" si="171"/>
        <v>4.1224698177561558</v>
      </c>
      <c r="BF367" s="301">
        <f t="shared" si="171"/>
        <v>3.2063654138103441</v>
      </c>
      <c r="BG367" s="301">
        <f t="shared" si="165"/>
        <v>1.8322088078916254</v>
      </c>
      <c r="BH367" s="301">
        <f t="shared" si="157"/>
        <v>31.44306728381757</v>
      </c>
    </row>
    <row r="368" spans="2:60" ht="14.25" x14ac:dyDescent="0.2">
      <c r="B368" s="1736" t="s">
        <v>213</v>
      </c>
      <c r="C368" s="2033" t="s">
        <v>111</v>
      </c>
      <c r="D368" s="1990" t="s">
        <v>241</v>
      </c>
      <c r="E368" s="2025" t="s">
        <v>25</v>
      </c>
      <c r="F368" s="2026" t="s">
        <v>16</v>
      </c>
      <c r="G368" s="1992">
        <v>16.690000000000001</v>
      </c>
      <c r="H368" s="2018">
        <v>482.13</v>
      </c>
      <c r="I368" s="2006">
        <v>482.13</v>
      </c>
      <c r="J368" s="2006">
        <v>482.13</v>
      </c>
      <c r="K368" s="2032">
        <v>12.926451612903227</v>
      </c>
      <c r="L368" s="1539"/>
      <c r="O368" s="301"/>
      <c r="P368" s="301"/>
      <c r="Q368" s="301"/>
      <c r="R368" s="301">
        <f t="shared" si="166"/>
        <v>6233.9408999999996</v>
      </c>
      <c r="S368" s="301">
        <f t="shared" si="172"/>
        <v>2773.9582838709675</v>
      </c>
      <c r="T368" s="301">
        <f t="shared" si="172"/>
        <v>38.570400000000006</v>
      </c>
      <c r="U368" s="301">
        <f t="shared" si="172"/>
        <v>2092.4441999999999</v>
      </c>
      <c r="V368" s="301">
        <f t="shared" si="172"/>
        <v>0</v>
      </c>
      <c r="W368" s="301">
        <f t="shared" si="172"/>
        <v>621.94770000000005</v>
      </c>
      <c r="X368" s="301">
        <f t="shared" si="172"/>
        <v>14.463899999999999</v>
      </c>
      <c r="Y368" s="301">
        <f t="shared" si="172"/>
        <v>9.6426000000000016</v>
      </c>
      <c r="Z368" s="301">
        <f t="shared" si="172"/>
        <v>9.6426000000000016</v>
      </c>
      <c r="AA368" s="301">
        <f t="shared" si="172"/>
        <v>43.391699999999993</v>
      </c>
      <c r="AB368" s="301">
        <f t="shared" si="172"/>
        <v>48.213000000000008</v>
      </c>
      <c r="AC368" s="301">
        <f t="shared" si="172"/>
        <v>24.106500000000004</v>
      </c>
      <c r="AD368" s="301">
        <f t="shared" si="172"/>
        <v>62.676900000000003</v>
      </c>
      <c r="AE368" s="301">
        <f t="shared" si="172"/>
        <v>0</v>
      </c>
      <c r="AF368" s="301">
        <f t="shared" si="172"/>
        <v>0</v>
      </c>
      <c r="AG368" s="301">
        <f t="shared" si="167"/>
        <v>67.498200000000011</v>
      </c>
      <c r="AH368" s="301">
        <f t="shared" si="167"/>
        <v>43.391699999999993</v>
      </c>
      <c r="AI368" s="301">
        <f t="shared" si="167"/>
        <v>33.749100000000006</v>
      </c>
      <c r="AJ368" s="301">
        <f t="shared" si="164"/>
        <v>19.285200000000003</v>
      </c>
      <c r="AK368" s="301">
        <f t="shared" si="156"/>
        <v>330.95891612903227</v>
      </c>
      <c r="AL368" s="1219" t="s">
        <v>1342</v>
      </c>
      <c r="AM368" s="73" t="s">
        <v>1342</v>
      </c>
      <c r="AN368" s="1219" t="s">
        <v>1342</v>
      </c>
      <c r="AO368" s="301">
        <f t="shared" si="168"/>
        <v>6232.2301161290325</v>
      </c>
      <c r="AP368" s="301">
        <f t="shared" si="173"/>
        <v>2773.1970249551537</v>
      </c>
      <c r="AQ368" s="301">
        <f t="shared" si="173"/>
        <v>38.559815103659915</v>
      </c>
      <c r="AR368" s="301">
        <f t="shared" si="173"/>
        <v>2091.8699693735498</v>
      </c>
      <c r="AS368" s="301">
        <f t="shared" si="173"/>
        <v>0</v>
      </c>
      <c r="AT368" s="301">
        <f t="shared" si="173"/>
        <v>621.77701854651605</v>
      </c>
      <c r="AU368" s="301">
        <f t="shared" si="173"/>
        <v>14.459930663872465</v>
      </c>
      <c r="AV368" s="301">
        <f t="shared" si="173"/>
        <v>9.6399537759149787</v>
      </c>
      <c r="AW368" s="301">
        <f t="shared" si="173"/>
        <v>9.6399537759149787</v>
      </c>
      <c r="AX368" s="301">
        <f t="shared" si="173"/>
        <v>43.379791991617395</v>
      </c>
      <c r="AY368" s="301">
        <f t="shared" si="173"/>
        <v>48.199768879574897</v>
      </c>
      <c r="AZ368" s="301">
        <f t="shared" si="173"/>
        <v>24.099884439787449</v>
      </c>
      <c r="BA368" s="301">
        <f t="shared" si="173"/>
        <v>62.659699543447353</v>
      </c>
      <c r="BB368" s="301">
        <f t="shared" si="173"/>
        <v>0</v>
      </c>
      <c r="BC368" s="301">
        <f t="shared" si="173"/>
        <v>0</v>
      </c>
      <c r="BD368" s="301">
        <f t="shared" si="171"/>
        <v>67.479676431404854</v>
      </c>
      <c r="BE368" s="301">
        <f t="shared" si="171"/>
        <v>43.379791991617395</v>
      </c>
      <c r="BF368" s="301">
        <f t="shared" si="171"/>
        <v>33.739838215702427</v>
      </c>
      <c r="BG368" s="301">
        <f t="shared" si="165"/>
        <v>19.279907551829957</v>
      </c>
      <c r="BH368" s="301">
        <f t="shared" si="157"/>
        <v>330.86809088946893</v>
      </c>
    </row>
    <row r="369" spans="2:60" ht="14.25" x14ac:dyDescent="0.2">
      <c r="B369" s="1736" t="s">
        <v>213</v>
      </c>
      <c r="C369" s="2033" t="s">
        <v>111</v>
      </c>
      <c r="D369" s="1990" t="s">
        <v>242</v>
      </c>
      <c r="E369" s="2025" t="s">
        <v>25</v>
      </c>
      <c r="F369" s="2026" t="s">
        <v>16</v>
      </c>
      <c r="G369" s="1992">
        <v>16.690000000000001</v>
      </c>
      <c r="H369" s="2018">
        <v>584.05756860961912</v>
      </c>
      <c r="I369" s="2006">
        <v>584.05756860961912</v>
      </c>
      <c r="J369" s="2006">
        <v>584.05756860961912</v>
      </c>
      <c r="K369" s="2032">
        <v>12.926451612903227</v>
      </c>
      <c r="L369" s="1539"/>
      <c r="O369" s="301"/>
      <c r="P369" s="301"/>
      <c r="Q369" s="301"/>
      <c r="R369" s="301">
        <f t="shared" si="166"/>
        <v>7551.8643621223755</v>
      </c>
      <c r="S369" s="301">
        <f t="shared" si="172"/>
        <v>3360.403481845538</v>
      </c>
      <c r="T369" s="301">
        <f t="shared" si="172"/>
        <v>46.724605488769541</v>
      </c>
      <c r="U369" s="301">
        <f t="shared" si="172"/>
        <v>2534.8098477657472</v>
      </c>
      <c r="V369" s="301">
        <f t="shared" si="172"/>
        <v>0</v>
      </c>
      <c r="W369" s="301">
        <f t="shared" si="172"/>
        <v>753.4342635064088</v>
      </c>
      <c r="X369" s="301">
        <f t="shared" si="172"/>
        <v>17.521727058288572</v>
      </c>
      <c r="Y369" s="301">
        <f t="shared" si="172"/>
        <v>11.681151372192385</v>
      </c>
      <c r="Z369" s="301">
        <f t="shared" si="172"/>
        <v>11.681151372192385</v>
      </c>
      <c r="AA369" s="301">
        <f t="shared" si="172"/>
        <v>52.565181174865721</v>
      </c>
      <c r="AB369" s="301">
        <f t="shared" si="172"/>
        <v>58.40575686096193</v>
      </c>
      <c r="AC369" s="301">
        <f t="shared" si="172"/>
        <v>29.202878430480965</v>
      </c>
      <c r="AD369" s="301">
        <f t="shared" si="172"/>
        <v>75.927483919250491</v>
      </c>
      <c r="AE369" s="301">
        <f t="shared" si="172"/>
        <v>0</v>
      </c>
      <c r="AF369" s="301">
        <f t="shared" si="172"/>
        <v>0</v>
      </c>
      <c r="AG369" s="301">
        <f t="shared" si="167"/>
        <v>81.768059605346693</v>
      </c>
      <c r="AH369" s="301">
        <f t="shared" si="167"/>
        <v>52.565181174865721</v>
      </c>
      <c r="AI369" s="301">
        <f t="shared" si="167"/>
        <v>40.884029802673346</v>
      </c>
      <c r="AJ369" s="301">
        <f t="shared" si="164"/>
        <v>23.36230274438477</v>
      </c>
      <c r="AK369" s="301">
        <f t="shared" si="156"/>
        <v>400.9272600004096</v>
      </c>
      <c r="AL369" s="1219" t="s">
        <v>1342</v>
      </c>
      <c r="AM369" s="73" t="s">
        <v>1342</v>
      </c>
      <c r="AN369" s="1219" t="s">
        <v>1342</v>
      </c>
      <c r="AO369" s="301">
        <f t="shared" si="168"/>
        <v>7549.791899782148</v>
      </c>
      <c r="AP369" s="301">
        <f t="shared" si="173"/>
        <v>3359.481284447631</v>
      </c>
      <c r="AQ369" s="301">
        <f t="shared" si="173"/>
        <v>46.711782829278576</v>
      </c>
      <c r="AR369" s="301">
        <f t="shared" si="173"/>
        <v>2534.114218488362</v>
      </c>
      <c r="AS369" s="301">
        <f t="shared" si="173"/>
        <v>0</v>
      </c>
      <c r="AT369" s="301">
        <f t="shared" si="173"/>
        <v>753.22749812211691</v>
      </c>
      <c r="AU369" s="301">
        <f t="shared" si="173"/>
        <v>17.516918560979462</v>
      </c>
      <c r="AV369" s="301">
        <f t="shared" si="173"/>
        <v>11.677945707319644</v>
      </c>
      <c r="AW369" s="301">
        <f t="shared" si="173"/>
        <v>11.677945707319644</v>
      </c>
      <c r="AX369" s="301">
        <f t="shared" si="173"/>
        <v>52.55075568293838</v>
      </c>
      <c r="AY369" s="301">
        <f t="shared" si="173"/>
        <v>58.38972853659822</v>
      </c>
      <c r="AZ369" s="301">
        <f t="shared" si="173"/>
        <v>29.19486426829911</v>
      </c>
      <c r="BA369" s="301">
        <f t="shared" si="173"/>
        <v>75.906647097577675</v>
      </c>
      <c r="BB369" s="301">
        <f t="shared" si="173"/>
        <v>0</v>
      </c>
      <c r="BC369" s="301">
        <f t="shared" si="173"/>
        <v>0</v>
      </c>
      <c r="BD369" s="301">
        <f t="shared" si="171"/>
        <v>81.745619951237501</v>
      </c>
      <c r="BE369" s="301">
        <f t="shared" si="171"/>
        <v>52.55075568293838</v>
      </c>
      <c r="BF369" s="301">
        <f t="shared" si="171"/>
        <v>40.87280997561875</v>
      </c>
      <c r="BG369" s="301">
        <f t="shared" si="165"/>
        <v>23.355891414639288</v>
      </c>
      <c r="BH369" s="301">
        <f t="shared" si="157"/>
        <v>400.81723330929356</v>
      </c>
    </row>
    <row r="370" spans="2:60" ht="14.25" x14ac:dyDescent="0.2">
      <c r="B370" s="1736" t="s">
        <v>213</v>
      </c>
      <c r="C370" s="2033" t="s">
        <v>111</v>
      </c>
      <c r="D370" s="1990" t="s">
        <v>112</v>
      </c>
      <c r="E370" s="2025" t="s">
        <v>25</v>
      </c>
      <c r="F370" s="2026" t="s">
        <v>16</v>
      </c>
      <c r="G370" s="1992">
        <v>17.309999999999999</v>
      </c>
      <c r="H370" s="2018">
        <v>6222.9639065640267</v>
      </c>
      <c r="I370" s="2006">
        <v>6222.9639065640267</v>
      </c>
      <c r="J370" s="2006">
        <v>6222.9639065640267</v>
      </c>
      <c r="K370" s="2032">
        <v>12.926451612903227</v>
      </c>
      <c r="L370" s="1539"/>
      <c r="O370" s="301"/>
      <c r="P370" s="301"/>
      <c r="Q370" s="301"/>
      <c r="R370" s="301">
        <f t="shared" si="166"/>
        <v>80462.923311872859</v>
      </c>
      <c r="S370" s="301">
        <f t="shared" si="172"/>
        <v>35804.123947572894</v>
      </c>
      <c r="T370" s="301">
        <f t="shared" si="172"/>
        <v>497.83711252512217</v>
      </c>
      <c r="U370" s="301">
        <f t="shared" si="172"/>
        <v>27007.663354487875</v>
      </c>
      <c r="V370" s="301">
        <f t="shared" si="172"/>
        <v>0</v>
      </c>
      <c r="W370" s="301">
        <f t="shared" si="172"/>
        <v>8027.6234394675948</v>
      </c>
      <c r="X370" s="301">
        <f t="shared" si="172"/>
        <v>186.68891719692078</v>
      </c>
      <c r="Y370" s="301">
        <f t="shared" si="172"/>
        <v>124.45927813128054</v>
      </c>
      <c r="Z370" s="301">
        <f t="shared" si="172"/>
        <v>124.45927813128054</v>
      </c>
      <c r="AA370" s="301">
        <f t="shared" si="172"/>
        <v>560.06675159076235</v>
      </c>
      <c r="AB370" s="301">
        <f t="shared" si="172"/>
        <v>622.29639065640276</v>
      </c>
      <c r="AC370" s="301">
        <f t="shared" si="172"/>
        <v>311.14819532820138</v>
      </c>
      <c r="AD370" s="301">
        <f t="shared" si="172"/>
        <v>808.98530785332343</v>
      </c>
      <c r="AE370" s="301">
        <f t="shared" si="172"/>
        <v>0</v>
      </c>
      <c r="AF370" s="301">
        <f t="shared" si="172"/>
        <v>0</v>
      </c>
      <c r="AG370" s="301">
        <f t="shared" si="167"/>
        <v>871.21494691896385</v>
      </c>
      <c r="AH370" s="301">
        <f t="shared" si="167"/>
        <v>560.06675159076235</v>
      </c>
      <c r="AI370" s="301">
        <f t="shared" si="167"/>
        <v>435.60747345948192</v>
      </c>
      <c r="AJ370" s="301">
        <f t="shared" si="164"/>
        <v>248.91855626256108</v>
      </c>
      <c r="AK370" s="301">
        <f t="shared" si="156"/>
        <v>4271.763610699435</v>
      </c>
      <c r="AL370" s="1219" t="s">
        <v>1342</v>
      </c>
      <c r="AM370" s="73" t="s">
        <v>1342</v>
      </c>
      <c r="AN370" s="1219" t="s">
        <v>1342</v>
      </c>
      <c r="AO370" s="301">
        <f t="shared" si="168"/>
        <v>80440.841827043128</v>
      </c>
      <c r="AP370" s="301">
        <f t="shared" ref="AP370:BC379" si="174">+$AO370*VLOOKUP($E370,$AM$5:$BC$7,AP$1+3,FALSE)</f>
        <v>35794.298201909573</v>
      </c>
      <c r="AQ370" s="301">
        <f t="shared" si="174"/>
        <v>497.70049080923832</v>
      </c>
      <c r="AR370" s="301">
        <f t="shared" si="174"/>
        <v>27000.251626401172</v>
      </c>
      <c r="AS370" s="301">
        <f t="shared" si="174"/>
        <v>0</v>
      </c>
      <c r="AT370" s="301">
        <f t="shared" si="174"/>
        <v>8025.4204142989674</v>
      </c>
      <c r="AU370" s="301">
        <f t="shared" si="174"/>
        <v>186.63768405346434</v>
      </c>
      <c r="AV370" s="301">
        <f t="shared" si="174"/>
        <v>124.42512270230958</v>
      </c>
      <c r="AW370" s="301">
        <f t="shared" si="174"/>
        <v>124.42512270230958</v>
      </c>
      <c r="AX370" s="301">
        <f t="shared" si="174"/>
        <v>559.91305216039302</v>
      </c>
      <c r="AY370" s="301">
        <f t="shared" si="174"/>
        <v>622.12561351154795</v>
      </c>
      <c r="AZ370" s="301">
        <f t="shared" si="174"/>
        <v>311.06280675577398</v>
      </c>
      <c r="BA370" s="301">
        <f t="shared" si="174"/>
        <v>808.76329756501218</v>
      </c>
      <c r="BB370" s="301">
        <f t="shared" si="174"/>
        <v>0</v>
      </c>
      <c r="BC370" s="301">
        <f t="shared" si="174"/>
        <v>0</v>
      </c>
      <c r="BD370" s="301">
        <f t="shared" si="171"/>
        <v>870.975858916167</v>
      </c>
      <c r="BE370" s="301">
        <f t="shared" si="171"/>
        <v>559.91305216039302</v>
      </c>
      <c r="BF370" s="301">
        <f t="shared" si="171"/>
        <v>435.4879294580835</v>
      </c>
      <c r="BG370" s="301">
        <f t="shared" si="165"/>
        <v>248.85024540461916</v>
      </c>
      <c r="BH370" s="301">
        <f t="shared" si="157"/>
        <v>4270.5913082341094</v>
      </c>
    </row>
    <row r="371" spans="2:60" ht="14.25" x14ac:dyDescent="0.2">
      <c r="B371" s="1736" t="s">
        <v>213</v>
      </c>
      <c r="C371" s="2033" t="s">
        <v>111</v>
      </c>
      <c r="D371" s="1990" t="s">
        <v>113</v>
      </c>
      <c r="E371" s="2025" t="s">
        <v>25</v>
      </c>
      <c r="F371" s="2026" t="s">
        <v>16</v>
      </c>
      <c r="G371" s="1992">
        <v>17.420000000000002</v>
      </c>
      <c r="H371" s="2018">
        <v>642.27404576224774</v>
      </c>
      <c r="I371" s="2006">
        <v>642.27404576224774</v>
      </c>
      <c r="J371" s="2006">
        <v>642.27404576224774</v>
      </c>
      <c r="K371" s="2032">
        <v>12.926451612903227</v>
      </c>
      <c r="L371" s="1539"/>
      <c r="O371" s="301"/>
      <c r="P371" s="301"/>
      <c r="Q371" s="301"/>
      <c r="R371" s="301">
        <f t="shared" si="166"/>
        <v>8304.6034117058625</v>
      </c>
      <c r="S371" s="301">
        <f t="shared" si="172"/>
        <v>3695.3548000695</v>
      </c>
      <c r="T371" s="301">
        <f t="shared" si="172"/>
        <v>51.381923660979822</v>
      </c>
      <c r="U371" s="301">
        <f t="shared" si="172"/>
        <v>2787.4693586081548</v>
      </c>
      <c r="V371" s="301">
        <f t="shared" si="172"/>
        <v>0</v>
      </c>
      <c r="W371" s="301">
        <f t="shared" si="172"/>
        <v>828.53351903329963</v>
      </c>
      <c r="X371" s="301">
        <f t="shared" si="172"/>
        <v>19.26822137286743</v>
      </c>
      <c r="Y371" s="301">
        <f t="shared" si="172"/>
        <v>12.845480915244956</v>
      </c>
      <c r="Z371" s="301">
        <f t="shared" si="172"/>
        <v>12.845480915244956</v>
      </c>
      <c r="AA371" s="301">
        <f t="shared" si="172"/>
        <v>57.80466411860229</v>
      </c>
      <c r="AB371" s="301">
        <f t="shared" si="172"/>
        <v>64.227404576224785</v>
      </c>
      <c r="AC371" s="301">
        <f t="shared" si="172"/>
        <v>32.113702288112393</v>
      </c>
      <c r="AD371" s="301">
        <f t="shared" si="172"/>
        <v>83.495625949092201</v>
      </c>
      <c r="AE371" s="301">
        <f t="shared" si="172"/>
        <v>0</v>
      </c>
      <c r="AF371" s="301">
        <f t="shared" si="172"/>
        <v>0</v>
      </c>
      <c r="AG371" s="301">
        <f t="shared" si="167"/>
        <v>89.918366406714696</v>
      </c>
      <c r="AH371" s="301">
        <f t="shared" si="167"/>
        <v>57.80466411860229</v>
      </c>
      <c r="AI371" s="301">
        <f t="shared" si="167"/>
        <v>44.959183203357348</v>
      </c>
      <c r="AJ371" s="301">
        <f t="shared" si="164"/>
        <v>25.690961830489911</v>
      </c>
      <c r="AK371" s="301">
        <f t="shared" si="156"/>
        <v>440.89005463937525</v>
      </c>
      <c r="AL371" s="1219" t="s">
        <v>1342</v>
      </c>
      <c r="AM371" s="73" t="s">
        <v>1342</v>
      </c>
      <c r="AN371" s="1219" t="s">
        <v>1342</v>
      </c>
      <c r="AO371" s="301">
        <f t="shared" si="168"/>
        <v>8302.3243747692886</v>
      </c>
      <c r="AP371" s="301">
        <f t="shared" si="174"/>
        <v>3694.3406817949012</v>
      </c>
      <c r="AQ371" s="301">
        <f t="shared" si="174"/>
        <v>51.367822891070631</v>
      </c>
      <c r="AR371" s="301">
        <f t="shared" si="174"/>
        <v>2786.7043918405811</v>
      </c>
      <c r="AS371" s="301">
        <f t="shared" si="174"/>
        <v>0</v>
      </c>
      <c r="AT371" s="301">
        <f t="shared" si="174"/>
        <v>828.30614411851377</v>
      </c>
      <c r="AU371" s="301">
        <f t="shared" si="174"/>
        <v>19.262933584151479</v>
      </c>
      <c r="AV371" s="301">
        <f t="shared" si="174"/>
        <v>12.841955722767658</v>
      </c>
      <c r="AW371" s="301">
        <f t="shared" si="174"/>
        <v>12.841955722767658</v>
      </c>
      <c r="AX371" s="301">
        <f t="shared" si="174"/>
        <v>57.788800752454442</v>
      </c>
      <c r="AY371" s="301">
        <f t="shared" si="174"/>
        <v>64.209778613838282</v>
      </c>
      <c r="AZ371" s="301">
        <f t="shared" si="174"/>
        <v>32.104889306919141</v>
      </c>
      <c r="BA371" s="301">
        <f t="shared" si="174"/>
        <v>83.472712197989765</v>
      </c>
      <c r="BB371" s="301">
        <f t="shared" si="174"/>
        <v>0</v>
      </c>
      <c r="BC371" s="301">
        <f t="shared" si="174"/>
        <v>0</v>
      </c>
      <c r="BD371" s="301">
        <f t="shared" si="171"/>
        <v>89.893690059373597</v>
      </c>
      <c r="BE371" s="301">
        <f t="shared" si="171"/>
        <v>57.788800752454442</v>
      </c>
      <c r="BF371" s="301">
        <f t="shared" si="171"/>
        <v>44.946845029686799</v>
      </c>
      <c r="BG371" s="301">
        <f t="shared" si="165"/>
        <v>25.683911445535315</v>
      </c>
      <c r="BH371" s="301">
        <f t="shared" si="157"/>
        <v>440.76906093628344</v>
      </c>
    </row>
    <row r="372" spans="2:60" ht="14.25" x14ac:dyDescent="0.2">
      <c r="B372" s="1736" t="s">
        <v>213</v>
      </c>
      <c r="C372" s="2033" t="s">
        <v>111</v>
      </c>
      <c r="D372" s="1990" t="s">
        <v>1402</v>
      </c>
      <c r="E372" s="2025" t="s">
        <v>25</v>
      </c>
      <c r="F372" s="2026" t="s">
        <v>16</v>
      </c>
      <c r="G372" s="1992">
        <v>17.420000000000002</v>
      </c>
      <c r="H372" s="2346">
        <v>2486.7106142488478</v>
      </c>
      <c r="I372" s="2337">
        <v>2486.7106142488478</v>
      </c>
      <c r="J372" s="2337">
        <v>2486.7106142488478</v>
      </c>
      <c r="K372" s="2032">
        <v>12.926451612903227</v>
      </c>
      <c r="L372" s="1539"/>
      <c r="O372" s="301"/>
      <c r="P372" s="301"/>
      <c r="Q372" s="301"/>
      <c r="R372" s="301">
        <f t="shared" si="166"/>
        <v>32153.168242237603</v>
      </c>
      <c r="S372" s="301">
        <f t="shared" si="172"/>
        <v>14307.409843787887</v>
      </c>
      <c r="T372" s="301">
        <f t="shared" si="172"/>
        <v>198.93684913990788</v>
      </c>
      <c r="U372" s="301">
        <f t="shared" si="172"/>
        <v>10792.324065839999</v>
      </c>
      <c r="V372" s="301">
        <f t="shared" si="172"/>
        <v>0</v>
      </c>
      <c r="W372" s="301">
        <f t="shared" si="172"/>
        <v>3207.856692381014</v>
      </c>
      <c r="X372" s="301">
        <f t="shared" si="172"/>
        <v>74.601318427465429</v>
      </c>
      <c r="Y372" s="301">
        <f t="shared" si="172"/>
        <v>49.734212284976969</v>
      </c>
      <c r="Z372" s="301">
        <f t="shared" si="172"/>
        <v>49.734212284976969</v>
      </c>
      <c r="AA372" s="301">
        <f t="shared" si="172"/>
        <v>223.80395528239632</v>
      </c>
      <c r="AB372" s="301">
        <f t="shared" si="172"/>
        <v>248.67106142488484</v>
      </c>
      <c r="AC372" s="301">
        <f t="shared" si="172"/>
        <v>124.33553071244242</v>
      </c>
      <c r="AD372" s="301">
        <f t="shared" si="172"/>
        <v>323.27237985235024</v>
      </c>
      <c r="AE372" s="301">
        <f t="shared" si="172"/>
        <v>0</v>
      </c>
      <c r="AF372" s="301">
        <f t="shared" si="172"/>
        <v>0</v>
      </c>
      <c r="AG372" s="301">
        <f t="shared" si="167"/>
        <v>348.13948599483876</v>
      </c>
      <c r="AH372" s="301">
        <f t="shared" si="167"/>
        <v>223.80395528239632</v>
      </c>
      <c r="AI372" s="301">
        <f t="shared" si="167"/>
        <v>174.06974299741938</v>
      </c>
      <c r="AJ372" s="301">
        <f t="shared" si="164"/>
        <v>99.468424569953939</v>
      </c>
      <c r="AK372" s="301">
        <f t="shared" si="156"/>
        <v>1707.0065119746932</v>
      </c>
      <c r="AL372" s="1219" t="s">
        <v>1342</v>
      </c>
      <c r="AM372" s="73" t="s">
        <v>1342</v>
      </c>
      <c r="AN372" s="1219" t="s">
        <v>1342</v>
      </c>
      <c r="AO372" s="301">
        <f t="shared" si="168"/>
        <v>32144.344430380592</v>
      </c>
      <c r="AP372" s="301">
        <f t="shared" si="174"/>
        <v>14303.483453341023</v>
      </c>
      <c r="AQ372" s="301">
        <f t="shared" si="174"/>
        <v>198.88225478967115</v>
      </c>
      <c r="AR372" s="301">
        <f t="shared" si="174"/>
        <v>10789.362322339657</v>
      </c>
      <c r="AS372" s="301">
        <f t="shared" si="174"/>
        <v>0</v>
      </c>
      <c r="AT372" s="301">
        <f t="shared" si="174"/>
        <v>3206.9763584834468</v>
      </c>
      <c r="AU372" s="301">
        <f t="shared" si="174"/>
        <v>74.580845546126653</v>
      </c>
      <c r="AV372" s="301">
        <f t="shared" si="174"/>
        <v>49.720563697417788</v>
      </c>
      <c r="AW372" s="301">
        <f t="shared" si="174"/>
        <v>49.720563697417788</v>
      </c>
      <c r="AX372" s="301">
        <f t="shared" si="174"/>
        <v>223.74253663837999</v>
      </c>
      <c r="AY372" s="301">
        <f t="shared" si="174"/>
        <v>248.60281848708894</v>
      </c>
      <c r="AZ372" s="301">
        <f t="shared" si="174"/>
        <v>124.30140924354447</v>
      </c>
      <c r="BA372" s="301">
        <f t="shared" si="174"/>
        <v>323.18366403321556</v>
      </c>
      <c r="BB372" s="301">
        <f t="shared" si="174"/>
        <v>0</v>
      </c>
      <c r="BC372" s="301">
        <f t="shared" si="174"/>
        <v>0</v>
      </c>
      <c r="BD372" s="301">
        <f t="shared" si="171"/>
        <v>348.04394588192451</v>
      </c>
      <c r="BE372" s="301">
        <f t="shared" si="171"/>
        <v>223.74253663837999</v>
      </c>
      <c r="BF372" s="301">
        <f t="shared" si="171"/>
        <v>174.02197294096226</v>
      </c>
      <c r="BG372" s="301">
        <f t="shared" si="165"/>
        <v>99.441127394835576</v>
      </c>
      <c r="BH372" s="301">
        <f t="shared" si="157"/>
        <v>1706.5380572275008</v>
      </c>
    </row>
    <row r="373" spans="2:60" ht="14.25" x14ac:dyDescent="0.2">
      <c r="B373" s="1736" t="s">
        <v>213</v>
      </c>
      <c r="C373" s="2033" t="s">
        <v>111</v>
      </c>
      <c r="D373" s="1990" t="s">
        <v>1403</v>
      </c>
      <c r="E373" s="2025" t="s">
        <v>25</v>
      </c>
      <c r="F373" s="2026" t="s">
        <v>16</v>
      </c>
      <c r="G373" s="1992">
        <v>17.420000000000002</v>
      </c>
      <c r="H373" s="2346">
        <v>1101.2893857511528</v>
      </c>
      <c r="I373" s="2337">
        <v>1101.2893857511528</v>
      </c>
      <c r="J373" s="2337">
        <v>1101.2893857511528</v>
      </c>
      <c r="K373" s="2032">
        <v>12.926451612903227</v>
      </c>
      <c r="L373" s="1539"/>
      <c r="O373" s="301"/>
      <c r="P373" s="301"/>
      <c r="Q373" s="301"/>
      <c r="R373" s="301">
        <f t="shared" si="166"/>
        <v>14239.671757762406</v>
      </c>
      <c r="S373" s="301">
        <f t="shared" si="172"/>
        <v>6336.3217691153422</v>
      </c>
      <c r="T373" s="301">
        <f t="shared" si="172"/>
        <v>88.103150860092242</v>
      </c>
      <c r="U373" s="301">
        <f t="shared" si="172"/>
        <v>4779.5959341600028</v>
      </c>
      <c r="V373" s="301">
        <f t="shared" si="172"/>
        <v>0</v>
      </c>
      <c r="W373" s="301">
        <f t="shared" si="172"/>
        <v>1420.6633076189873</v>
      </c>
      <c r="X373" s="301">
        <f t="shared" si="172"/>
        <v>33.038681572534585</v>
      </c>
      <c r="Y373" s="301">
        <f t="shared" si="172"/>
        <v>22.025787715023061</v>
      </c>
      <c r="Z373" s="301">
        <f t="shared" si="172"/>
        <v>22.025787715023061</v>
      </c>
      <c r="AA373" s="301">
        <f t="shared" si="172"/>
        <v>99.116044717603742</v>
      </c>
      <c r="AB373" s="301">
        <f t="shared" si="172"/>
        <v>110.1289385751153</v>
      </c>
      <c r="AC373" s="301">
        <f t="shared" si="172"/>
        <v>55.06446928755765</v>
      </c>
      <c r="AD373" s="301">
        <f t="shared" si="172"/>
        <v>143.16762014764987</v>
      </c>
      <c r="AE373" s="301">
        <f t="shared" si="172"/>
        <v>0</v>
      </c>
      <c r="AF373" s="301">
        <f t="shared" si="172"/>
        <v>0</v>
      </c>
      <c r="AG373" s="301">
        <f t="shared" si="167"/>
        <v>154.18051400516143</v>
      </c>
      <c r="AH373" s="301">
        <f t="shared" si="167"/>
        <v>99.116044717603742</v>
      </c>
      <c r="AI373" s="301">
        <f t="shared" si="167"/>
        <v>77.090257002580714</v>
      </c>
      <c r="AJ373" s="301">
        <f t="shared" si="164"/>
        <v>44.051575430046121</v>
      </c>
      <c r="AK373" s="301">
        <f t="shared" si="156"/>
        <v>755.98187512208176</v>
      </c>
      <c r="AL373" s="1219" t="s">
        <v>1342</v>
      </c>
      <c r="AM373" s="73" t="s">
        <v>1342</v>
      </c>
      <c r="AN373" s="1219" t="s">
        <v>1342</v>
      </c>
      <c r="AO373" s="301">
        <f t="shared" si="168"/>
        <v>14235.763956716193</v>
      </c>
      <c r="AP373" s="301">
        <f t="shared" si="174"/>
        <v>6334.5828888054793</v>
      </c>
      <c r="AQ373" s="301">
        <f t="shared" si="174"/>
        <v>88.078972663363928</v>
      </c>
      <c r="AR373" s="301">
        <f t="shared" si="174"/>
        <v>4778.2842669874926</v>
      </c>
      <c r="AS373" s="301">
        <f t="shared" si="174"/>
        <v>0</v>
      </c>
      <c r="AT373" s="301">
        <f t="shared" si="174"/>
        <v>1420.2734341967432</v>
      </c>
      <c r="AU373" s="301">
        <f t="shared" si="174"/>
        <v>33.029614748761468</v>
      </c>
      <c r="AV373" s="301">
        <f t="shared" si="174"/>
        <v>22.019743165840982</v>
      </c>
      <c r="AW373" s="301">
        <f t="shared" si="174"/>
        <v>22.019743165840982</v>
      </c>
      <c r="AX373" s="301">
        <f t="shared" si="174"/>
        <v>99.08884424628441</v>
      </c>
      <c r="AY373" s="301">
        <f t="shared" si="174"/>
        <v>110.09871582920492</v>
      </c>
      <c r="AZ373" s="301">
        <f t="shared" si="174"/>
        <v>55.04935791460246</v>
      </c>
      <c r="BA373" s="301">
        <f t="shared" si="174"/>
        <v>143.12833057796638</v>
      </c>
      <c r="BB373" s="301">
        <f t="shared" si="174"/>
        <v>0</v>
      </c>
      <c r="BC373" s="301">
        <f t="shared" si="174"/>
        <v>0</v>
      </c>
      <c r="BD373" s="301">
        <f t="shared" si="171"/>
        <v>154.13820216088689</v>
      </c>
      <c r="BE373" s="301">
        <f t="shared" si="171"/>
        <v>99.08884424628441</v>
      </c>
      <c r="BF373" s="301">
        <f t="shared" si="171"/>
        <v>77.069101080443446</v>
      </c>
      <c r="BG373" s="301">
        <f t="shared" si="165"/>
        <v>44.039486331681964</v>
      </c>
      <c r="BH373" s="301">
        <f t="shared" si="157"/>
        <v>755.77441059531634</v>
      </c>
    </row>
    <row r="374" spans="2:60" ht="14.25" x14ac:dyDescent="0.2">
      <c r="B374" s="1736" t="s">
        <v>213</v>
      </c>
      <c r="C374" s="2033" t="s">
        <v>111</v>
      </c>
      <c r="D374" s="1990" t="s">
        <v>1404</v>
      </c>
      <c r="E374" s="2025" t="s">
        <v>25</v>
      </c>
      <c r="F374" s="2026" t="s">
        <v>16</v>
      </c>
      <c r="G374" s="1992">
        <v>17.420000000000002</v>
      </c>
      <c r="H374" s="2346">
        <v>940.38013365112272</v>
      </c>
      <c r="I374" s="2337">
        <v>940.38013365112272</v>
      </c>
      <c r="J374" s="2337">
        <v>940.38013365112272</v>
      </c>
      <c r="K374" s="2032">
        <v>12.926451612903227</v>
      </c>
      <c r="L374" s="1539"/>
      <c r="O374" s="301"/>
      <c r="P374" s="301"/>
      <c r="Q374" s="301"/>
      <c r="R374" s="301">
        <f t="shared" si="166"/>
        <v>12159.115128109017</v>
      </c>
      <c r="S374" s="301">
        <f t="shared" si="172"/>
        <v>5410.5226012262665</v>
      </c>
      <c r="T374" s="301">
        <f t="shared" si="172"/>
        <v>75.230410692089833</v>
      </c>
      <c r="U374" s="301">
        <f t="shared" si="172"/>
        <v>4081.2497800458727</v>
      </c>
      <c r="V374" s="301">
        <f t="shared" si="172"/>
        <v>0</v>
      </c>
      <c r="W374" s="301">
        <f t="shared" ref="S374:AF392" si="175">+$R374*VLOOKUP($E374,$P$5:$AF$7,W$1+3,FALSE)</f>
        <v>1213.0903724099485</v>
      </c>
      <c r="X374" s="301">
        <f t="shared" si="175"/>
        <v>28.21140400953368</v>
      </c>
      <c r="Y374" s="301">
        <f t="shared" si="175"/>
        <v>18.807602673022458</v>
      </c>
      <c r="Z374" s="301">
        <f t="shared" si="175"/>
        <v>18.807602673022458</v>
      </c>
      <c r="AA374" s="301">
        <f t="shared" si="175"/>
        <v>84.634212028601041</v>
      </c>
      <c r="AB374" s="301">
        <f t="shared" si="175"/>
        <v>94.038013365112292</v>
      </c>
      <c r="AC374" s="301">
        <f t="shared" si="175"/>
        <v>47.019006682556146</v>
      </c>
      <c r="AD374" s="301">
        <f t="shared" si="175"/>
        <v>122.24941737464596</v>
      </c>
      <c r="AE374" s="301">
        <f t="shared" si="175"/>
        <v>0</v>
      </c>
      <c r="AF374" s="301">
        <f t="shared" si="175"/>
        <v>0</v>
      </c>
      <c r="AG374" s="301">
        <f t="shared" si="167"/>
        <v>131.65321871115719</v>
      </c>
      <c r="AH374" s="301">
        <f t="shared" si="167"/>
        <v>84.634212028601041</v>
      </c>
      <c r="AI374" s="301">
        <f t="shared" si="167"/>
        <v>65.826609355578597</v>
      </c>
      <c r="AJ374" s="301">
        <f t="shared" si="164"/>
        <v>37.615205346044917</v>
      </c>
      <c r="AK374" s="301">
        <f t="shared" si="156"/>
        <v>645.52545948696434</v>
      </c>
      <c r="AL374" s="1219" t="s">
        <v>1342</v>
      </c>
      <c r="AM374" s="73" t="s">
        <v>1342</v>
      </c>
      <c r="AN374" s="1219" t="s">
        <v>1342</v>
      </c>
      <c r="AO374" s="301">
        <f t="shared" si="168"/>
        <v>12155.778295376707</v>
      </c>
      <c r="AP374" s="301">
        <f t="shared" si="174"/>
        <v>5409.0377884973423</v>
      </c>
      <c r="AQ374" s="301">
        <f t="shared" si="174"/>
        <v>75.20976516861073</v>
      </c>
      <c r="AR374" s="301">
        <f t="shared" si="174"/>
        <v>4080.1297603971316</v>
      </c>
      <c r="AS374" s="301">
        <f t="shared" si="174"/>
        <v>0</v>
      </c>
      <c r="AT374" s="301">
        <f t="shared" si="174"/>
        <v>1212.757463343848</v>
      </c>
      <c r="AU374" s="301">
        <f t="shared" si="174"/>
        <v>28.203661938229018</v>
      </c>
      <c r="AV374" s="301">
        <f t="shared" si="174"/>
        <v>18.802441292152682</v>
      </c>
      <c r="AW374" s="301">
        <f t="shared" si="174"/>
        <v>18.802441292152682</v>
      </c>
      <c r="AX374" s="301">
        <f t="shared" si="174"/>
        <v>84.610985814687055</v>
      </c>
      <c r="AY374" s="301">
        <f t="shared" si="174"/>
        <v>94.012206460763423</v>
      </c>
      <c r="AZ374" s="301">
        <f t="shared" si="174"/>
        <v>47.006103230381711</v>
      </c>
      <c r="BA374" s="301">
        <f t="shared" si="174"/>
        <v>122.21586839899243</v>
      </c>
      <c r="BB374" s="301">
        <f t="shared" si="174"/>
        <v>0</v>
      </c>
      <c r="BC374" s="301">
        <f t="shared" si="174"/>
        <v>0</v>
      </c>
      <c r="BD374" s="301">
        <f t="shared" si="171"/>
        <v>131.61708904506878</v>
      </c>
      <c r="BE374" s="301">
        <f t="shared" si="171"/>
        <v>84.610985814687055</v>
      </c>
      <c r="BF374" s="301">
        <f t="shared" si="171"/>
        <v>65.80854452253439</v>
      </c>
      <c r="BG374" s="301">
        <f t="shared" si="165"/>
        <v>37.604882584305365</v>
      </c>
      <c r="BH374" s="301">
        <f t="shared" si="157"/>
        <v>645.34830757582108</v>
      </c>
    </row>
    <row r="375" spans="2:60" ht="14.25" x14ac:dyDescent="0.2">
      <c r="B375" s="1736" t="s">
        <v>213</v>
      </c>
      <c r="C375" s="2033" t="s">
        <v>111</v>
      </c>
      <c r="D375" s="1990" t="s">
        <v>117</v>
      </c>
      <c r="E375" s="2025" t="s">
        <v>25</v>
      </c>
      <c r="F375" s="2026" t="s">
        <v>16</v>
      </c>
      <c r="G375" s="1992">
        <v>17.420000000000002</v>
      </c>
      <c r="H375" s="2346">
        <v>183.61986634887734</v>
      </c>
      <c r="I375" s="2337">
        <v>183.61986634887734</v>
      </c>
      <c r="J375" s="2337">
        <v>183.61986634887734</v>
      </c>
      <c r="K375" s="2032">
        <v>12.926451612903227</v>
      </c>
      <c r="L375" s="1539"/>
      <c r="O375" s="301"/>
      <c r="P375" s="301"/>
      <c r="Q375" s="301"/>
      <c r="R375" s="301">
        <f t="shared" si="166"/>
        <v>2374.2048718909841</v>
      </c>
      <c r="S375" s="301">
        <f t="shared" si="175"/>
        <v>1056.4657858705086</v>
      </c>
      <c r="T375" s="301">
        <f t="shared" si="175"/>
        <v>14.689589307910191</v>
      </c>
      <c r="U375" s="301">
        <f t="shared" si="175"/>
        <v>796.91021995412768</v>
      </c>
      <c r="V375" s="301">
        <f t="shared" si="175"/>
        <v>0</v>
      </c>
      <c r="W375" s="301">
        <f t="shared" si="175"/>
        <v>236.86962759005181</v>
      </c>
      <c r="X375" s="301">
        <f t="shared" si="175"/>
        <v>5.5085959904663202</v>
      </c>
      <c r="Y375" s="301">
        <f t="shared" si="175"/>
        <v>3.6723973269775478</v>
      </c>
      <c r="Z375" s="301">
        <f t="shared" si="175"/>
        <v>3.6723973269775478</v>
      </c>
      <c r="AA375" s="301">
        <f t="shared" si="175"/>
        <v>16.525787971398962</v>
      </c>
      <c r="AB375" s="301">
        <f t="shared" si="175"/>
        <v>18.361986634887739</v>
      </c>
      <c r="AC375" s="301">
        <f t="shared" si="175"/>
        <v>9.1809933174438694</v>
      </c>
      <c r="AD375" s="301">
        <f t="shared" si="175"/>
        <v>23.870582625354057</v>
      </c>
      <c r="AE375" s="301">
        <f t="shared" si="175"/>
        <v>0</v>
      </c>
      <c r="AF375" s="301">
        <f t="shared" si="175"/>
        <v>0</v>
      </c>
      <c r="AG375" s="301">
        <f t="shared" si="167"/>
        <v>25.706781288842834</v>
      </c>
      <c r="AH375" s="301">
        <f t="shared" si="167"/>
        <v>16.525787971398962</v>
      </c>
      <c r="AI375" s="301">
        <f t="shared" si="167"/>
        <v>12.853390644421417</v>
      </c>
      <c r="AJ375" s="301">
        <f t="shared" si="164"/>
        <v>7.3447946539550957</v>
      </c>
      <c r="AK375" s="301">
        <f t="shared" si="156"/>
        <v>126.04615341626163</v>
      </c>
      <c r="AL375" s="1219" t="s">
        <v>1342</v>
      </c>
      <c r="AM375" s="73" t="s">
        <v>1342</v>
      </c>
      <c r="AN375" s="1219" t="s">
        <v>1342</v>
      </c>
      <c r="AO375" s="301">
        <f t="shared" si="168"/>
        <v>2373.5533175265205</v>
      </c>
      <c r="AP375" s="301">
        <f t="shared" si="174"/>
        <v>1056.1758593768684</v>
      </c>
      <c r="AQ375" s="301">
        <f t="shared" si="174"/>
        <v>14.685558035740268</v>
      </c>
      <c r="AR375" s="301">
        <f t="shared" si="174"/>
        <v>796.69152343890937</v>
      </c>
      <c r="AS375" s="301">
        <f t="shared" si="174"/>
        <v>0</v>
      </c>
      <c r="AT375" s="301">
        <f t="shared" si="174"/>
        <v>236.8046233263118</v>
      </c>
      <c r="AU375" s="301">
        <f t="shared" si="174"/>
        <v>5.5070842634025992</v>
      </c>
      <c r="AV375" s="301">
        <f t="shared" si="174"/>
        <v>3.671389508935067</v>
      </c>
      <c r="AW375" s="301">
        <f t="shared" si="174"/>
        <v>3.671389508935067</v>
      </c>
      <c r="AX375" s="301">
        <f t="shared" si="174"/>
        <v>16.521252790207797</v>
      </c>
      <c r="AY375" s="301">
        <f t="shared" si="174"/>
        <v>18.356947544675336</v>
      </c>
      <c r="AZ375" s="301">
        <f t="shared" si="174"/>
        <v>9.1784737723376679</v>
      </c>
      <c r="BA375" s="301">
        <f t="shared" si="174"/>
        <v>23.864031808077932</v>
      </c>
      <c r="BB375" s="301">
        <f t="shared" si="174"/>
        <v>0</v>
      </c>
      <c r="BC375" s="301">
        <f t="shared" si="174"/>
        <v>0</v>
      </c>
      <c r="BD375" s="301">
        <f t="shared" ref="BD375:BF394" si="176">+$AO375*VLOOKUP($E375,$AM$5:$BG$7,BD$1+3,FALSE)</f>
        <v>25.699726562545468</v>
      </c>
      <c r="BE375" s="301">
        <f t="shared" si="176"/>
        <v>16.521252790207797</v>
      </c>
      <c r="BF375" s="301">
        <f t="shared" si="176"/>
        <v>12.849863281272734</v>
      </c>
      <c r="BG375" s="301">
        <f t="shared" si="165"/>
        <v>7.342779017870134</v>
      </c>
      <c r="BH375" s="301">
        <f t="shared" si="157"/>
        <v>126.01156250022295</v>
      </c>
    </row>
    <row r="376" spans="2:60" ht="14.25" x14ac:dyDescent="0.2">
      <c r="B376" s="1736" t="s">
        <v>213</v>
      </c>
      <c r="C376" s="2033" t="s">
        <v>111</v>
      </c>
      <c r="D376" s="1990" t="s">
        <v>118</v>
      </c>
      <c r="E376" s="2025" t="s">
        <v>25</v>
      </c>
      <c r="F376" s="2026" t="s">
        <v>16</v>
      </c>
      <c r="G376" s="1992">
        <v>17.309999999999999</v>
      </c>
      <c r="H376" s="2018">
        <v>508.63968613602515</v>
      </c>
      <c r="I376" s="2006">
        <v>508.63968613602515</v>
      </c>
      <c r="J376" s="2006">
        <v>508.63968613602515</v>
      </c>
      <c r="K376" s="2032">
        <v>12.926451612903227</v>
      </c>
      <c r="L376" s="1539"/>
      <c r="O376" s="301"/>
      <c r="P376" s="301"/>
      <c r="Q376" s="301"/>
      <c r="R376" s="301">
        <f t="shared" si="166"/>
        <v>6576.7111417388051</v>
      </c>
      <c r="S376" s="301">
        <f t="shared" si="175"/>
        <v>2926.4830457813368</v>
      </c>
      <c r="T376" s="301">
        <f t="shared" si="175"/>
        <v>40.691174890882017</v>
      </c>
      <c r="U376" s="301">
        <f t="shared" si="175"/>
        <v>2207.4962378303489</v>
      </c>
      <c r="V376" s="301">
        <f t="shared" si="175"/>
        <v>0</v>
      </c>
      <c r="W376" s="301">
        <f t="shared" si="175"/>
        <v>656.14519511547246</v>
      </c>
      <c r="X376" s="301">
        <f t="shared" si="175"/>
        <v>15.259190584080754</v>
      </c>
      <c r="Y376" s="301">
        <f t="shared" si="175"/>
        <v>10.172793722720504</v>
      </c>
      <c r="Z376" s="301">
        <f t="shared" si="175"/>
        <v>10.172793722720504</v>
      </c>
      <c r="AA376" s="301">
        <f t="shared" si="175"/>
        <v>45.77757175224226</v>
      </c>
      <c r="AB376" s="301">
        <f t="shared" si="175"/>
        <v>50.863968613602523</v>
      </c>
      <c r="AC376" s="301">
        <f t="shared" si="175"/>
        <v>25.431984306801262</v>
      </c>
      <c r="AD376" s="301">
        <f t="shared" si="175"/>
        <v>66.123159197683279</v>
      </c>
      <c r="AE376" s="301">
        <f t="shared" si="175"/>
        <v>0</v>
      </c>
      <c r="AF376" s="301">
        <f t="shared" si="175"/>
        <v>0</v>
      </c>
      <c r="AG376" s="301">
        <f t="shared" si="167"/>
        <v>71.209556059043535</v>
      </c>
      <c r="AH376" s="301">
        <f t="shared" si="167"/>
        <v>45.77757175224226</v>
      </c>
      <c r="AI376" s="301">
        <f t="shared" si="167"/>
        <v>35.604778029521768</v>
      </c>
      <c r="AJ376" s="301">
        <f t="shared" si="164"/>
        <v>20.345587445441009</v>
      </c>
      <c r="AK376" s="301">
        <f t="shared" si="156"/>
        <v>349.15653293466505</v>
      </c>
      <c r="AL376" s="1219" t="s">
        <v>1342</v>
      </c>
      <c r="AM376" s="73" t="s">
        <v>1342</v>
      </c>
      <c r="AN376" s="1219" t="s">
        <v>1342</v>
      </c>
      <c r="AO376" s="301">
        <f t="shared" si="168"/>
        <v>6574.906291239613</v>
      </c>
      <c r="AP376" s="301">
        <f t="shared" si="174"/>
        <v>2925.6799294102175</v>
      </c>
      <c r="AQ376" s="301">
        <f t="shared" si="174"/>
        <v>40.680007989108212</v>
      </c>
      <c r="AR376" s="301">
        <f t="shared" si="174"/>
        <v>2206.8904334091199</v>
      </c>
      <c r="AS376" s="301">
        <f t="shared" si="174"/>
        <v>0</v>
      </c>
      <c r="AT376" s="301">
        <f t="shared" si="174"/>
        <v>655.9651288243698</v>
      </c>
      <c r="AU376" s="301">
        <f t="shared" si="174"/>
        <v>15.255002995915575</v>
      </c>
      <c r="AV376" s="301">
        <f t="shared" si="174"/>
        <v>10.170001997277053</v>
      </c>
      <c r="AW376" s="301">
        <f t="shared" si="174"/>
        <v>10.170001997277053</v>
      </c>
      <c r="AX376" s="301">
        <f t="shared" si="174"/>
        <v>45.765008987746725</v>
      </c>
      <c r="AY376" s="301">
        <f t="shared" si="174"/>
        <v>50.85000998638526</v>
      </c>
      <c r="AZ376" s="301">
        <f t="shared" si="174"/>
        <v>25.42500499319263</v>
      </c>
      <c r="BA376" s="301">
        <f t="shared" si="174"/>
        <v>66.105012982300835</v>
      </c>
      <c r="BB376" s="301">
        <f t="shared" si="174"/>
        <v>0</v>
      </c>
      <c r="BC376" s="301">
        <f t="shared" si="174"/>
        <v>0</v>
      </c>
      <c r="BD376" s="301">
        <f t="shared" si="176"/>
        <v>71.190013980939369</v>
      </c>
      <c r="BE376" s="301">
        <f t="shared" si="176"/>
        <v>45.765008987746725</v>
      </c>
      <c r="BF376" s="301">
        <f t="shared" si="176"/>
        <v>35.595006990469685</v>
      </c>
      <c r="BG376" s="301">
        <f t="shared" si="165"/>
        <v>20.340003994554106</v>
      </c>
      <c r="BH376" s="301">
        <f t="shared" si="157"/>
        <v>349.06071371299299</v>
      </c>
    </row>
    <row r="377" spans="2:60" ht="14.25" x14ac:dyDescent="0.2">
      <c r="B377" s="1736" t="s">
        <v>213</v>
      </c>
      <c r="C377" s="2033" t="s">
        <v>111</v>
      </c>
      <c r="D377" s="1990" t="s">
        <v>119</v>
      </c>
      <c r="E377" s="2025" t="s">
        <v>25</v>
      </c>
      <c r="F377" s="2026" t="s">
        <v>16</v>
      </c>
      <c r="G377" s="1992">
        <v>17.420000000000002</v>
      </c>
      <c r="H377" s="2018">
        <v>984.4561498921455</v>
      </c>
      <c r="I377" s="2006">
        <v>984.4561498921455</v>
      </c>
      <c r="J377" s="2006">
        <v>984.4561498921455</v>
      </c>
      <c r="K377" s="2032">
        <v>12.926451612903227</v>
      </c>
      <c r="L377" s="1539"/>
      <c r="O377" s="301"/>
      <c r="P377" s="301"/>
      <c r="Q377" s="301"/>
      <c r="R377" s="301">
        <f t="shared" si="166"/>
        <v>12729.01801810544</v>
      </c>
      <c r="S377" s="301">
        <f t="shared" si="175"/>
        <v>5664.1160933794536</v>
      </c>
      <c r="T377" s="301">
        <f t="shared" si="175"/>
        <v>78.756491991371647</v>
      </c>
      <c r="U377" s="301">
        <f t="shared" si="175"/>
        <v>4272.5396905319112</v>
      </c>
      <c r="V377" s="301">
        <f t="shared" si="175"/>
        <v>0</v>
      </c>
      <c r="W377" s="301">
        <f t="shared" si="175"/>
        <v>1269.9484333608677</v>
      </c>
      <c r="X377" s="301">
        <f t="shared" si="175"/>
        <v>29.533684496764362</v>
      </c>
      <c r="Y377" s="301">
        <f t="shared" si="175"/>
        <v>19.689122997842912</v>
      </c>
      <c r="Z377" s="301">
        <f t="shared" si="175"/>
        <v>19.689122997842912</v>
      </c>
      <c r="AA377" s="301">
        <f t="shared" si="175"/>
        <v>88.601053490293083</v>
      </c>
      <c r="AB377" s="301">
        <f t="shared" si="175"/>
        <v>98.445614989214562</v>
      </c>
      <c r="AC377" s="301">
        <f t="shared" si="175"/>
        <v>49.222807494607281</v>
      </c>
      <c r="AD377" s="301">
        <f t="shared" si="175"/>
        <v>127.97929948597891</v>
      </c>
      <c r="AE377" s="301">
        <f t="shared" si="175"/>
        <v>0</v>
      </c>
      <c r="AF377" s="301">
        <f t="shared" si="175"/>
        <v>0</v>
      </c>
      <c r="AG377" s="301">
        <f t="shared" si="167"/>
        <v>137.82386098490039</v>
      </c>
      <c r="AH377" s="301">
        <f t="shared" si="167"/>
        <v>88.601053490293083</v>
      </c>
      <c r="AI377" s="301">
        <f t="shared" si="167"/>
        <v>68.911930492450196</v>
      </c>
      <c r="AJ377" s="301">
        <f t="shared" si="164"/>
        <v>39.378245995685823</v>
      </c>
      <c r="AK377" s="301">
        <f t="shared" si="156"/>
        <v>675.78151192596317</v>
      </c>
      <c r="AL377" s="1219" t="s">
        <v>1342</v>
      </c>
      <c r="AM377" s="73" t="s">
        <v>1342</v>
      </c>
      <c r="AN377" s="1219" t="s">
        <v>1342</v>
      </c>
      <c r="AO377" s="301">
        <f t="shared" si="168"/>
        <v>12725.524786605825</v>
      </c>
      <c r="AP377" s="301">
        <f t="shared" si="174"/>
        <v>5662.5616868473289</v>
      </c>
      <c r="AQ377" s="301">
        <f t="shared" si="174"/>
        <v>78.734878803439003</v>
      </c>
      <c r="AR377" s="301">
        <f t="shared" si="174"/>
        <v>4271.3671750865642</v>
      </c>
      <c r="AS377" s="301">
        <f t="shared" si="174"/>
        <v>0</v>
      </c>
      <c r="AT377" s="301">
        <f t="shared" si="174"/>
        <v>1269.5999207054538</v>
      </c>
      <c r="AU377" s="301">
        <f t="shared" si="174"/>
        <v>29.525579551289617</v>
      </c>
      <c r="AV377" s="301">
        <f t="shared" si="174"/>
        <v>19.683719700859751</v>
      </c>
      <c r="AW377" s="301">
        <f t="shared" si="174"/>
        <v>19.683719700859751</v>
      </c>
      <c r="AX377" s="301">
        <f t="shared" si="174"/>
        <v>88.576738653868844</v>
      </c>
      <c r="AY377" s="301">
        <f t="shared" si="174"/>
        <v>98.418598504298743</v>
      </c>
      <c r="AZ377" s="301">
        <f t="shared" si="174"/>
        <v>49.209299252149371</v>
      </c>
      <c r="BA377" s="301">
        <f t="shared" si="174"/>
        <v>127.94417805558835</v>
      </c>
      <c r="BB377" s="301">
        <f t="shared" si="174"/>
        <v>0</v>
      </c>
      <c r="BC377" s="301">
        <f t="shared" si="174"/>
        <v>0</v>
      </c>
      <c r="BD377" s="301">
        <f t="shared" si="176"/>
        <v>137.78603790601824</v>
      </c>
      <c r="BE377" s="301">
        <f t="shared" si="176"/>
        <v>88.576738653868844</v>
      </c>
      <c r="BF377" s="301">
        <f t="shared" si="176"/>
        <v>68.893018953009118</v>
      </c>
      <c r="BG377" s="301">
        <f t="shared" si="165"/>
        <v>39.367439401719501</v>
      </c>
      <c r="BH377" s="301">
        <f t="shared" si="157"/>
        <v>675.59605682950883</v>
      </c>
    </row>
    <row r="378" spans="2:60" ht="14.25" x14ac:dyDescent="0.2">
      <c r="B378" s="1736" t="s">
        <v>213</v>
      </c>
      <c r="C378" s="2033" t="s">
        <v>111</v>
      </c>
      <c r="D378" s="1990" t="s">
        <v>120</v>
      </c>
      <c r="E378" s="2025" t="s">
        <v>25</v>
      </c>
      <c r="F378" s="2026" t="s">
        <v>16</v>
      </c>
      <c r="G378" s="1992">
        <v>17</v>
      </c>
      <c r="H378" s="2346">
        <v>988.56863681584309</v>
      </c>
      <c r="I378" s="2337">
        <v>988.56863681584309</v>
      </c>
      <c r="J378" s="2337">
        <v>988.56863681584309</v>
      </c>
      <c r="K378" s="2032">
        <v>12.926451612903227</v>
      </c>
      <c r="L378" s="1539"/>
      <c r="O378" s="301"/>
      <c r="P378" s="301"/>
      <c r="Q378" s="301"/>
      <c r="R378" s="301">
        <f t="shared" si="166"/>
        <v>12782.19247402885</v>
      </c>
      <c r="S378" s="301">
        <f t="shared" si="175"/>
        <v>5687.7774858862504</v>
      </c>
      <c r="T378" s="301">
        <f t="shared" si="175"/>
        <v>79.085490945267452</v>
      </c>
      <c r="U378" s="301">
        <f t="shared" si="175"/>
        <v>4290.3878837807588</v>
      </c>
      <c r="V378" s="301">
        <f t="shared" si="175"/>
        <v>0</v>
      </c>
      <c r="W378" s="301">
        <f t="shared" si="175"/>
        <v>1275.2535414924375</v>
      </c>
      <c r="X378" s="301">
        <f t="shared" si="175"/>
        <v>29.657059104475291</v>
      </c>
      <c r="Y378" s="301">
        <f t="shared" si="175"/>
        <v>19.771372736316863</v>
      </c>
      <c r="Z378" s="301">
        <f t="shared" si="175"/>
        <v>19.771372736316863</v>
      </c>
      <c r="AA378" s="301">
        <f t="shared" si="175"/>
        <v>88.971177313425869</v>
      </c>
      <c r="AB378" s="301">
        <f t="shared" si="175"/>
        <v>98.856863681584329</v>
      </c>
      <c r="AC378" s="301">
        <f t="shared" si="175"/>
        <v>49.428431840792165</v>
      </c>
      <c r="AD378" s="301">
        <f t="shared" si="175"/>
        <v>128.5139227860596</v>
      </c>
      <c r="AE378" s="301">
        <f t="shared" si="175"/>
        <v>0</v>
      </c>
      <c r="AF378" s="301">
        <f t="shared" si="175"/>
        <v>0</v>
      </c>
      <c r="AG378" s="301">
        <f t="shared" si="167"/>
        <v>138.39960915421804</v>
      </c>
      <c r="AH378" s="301">
        <f t="shared" si="167"/>
        <v>88.971177313425869</v>
      </c>
      <c r="AI378" s="301">
        <f t="shared" si="167"/>
        <v>69.19980457710902</v>
      </c>
      <c r="AJ378" s="301">
        <f t="shared" si="164"/>
        <v>39.542745472633726</v>
      </c>
      <c r="AK378" s="301">
        <f t="shared" si="156"/>
        <v>678.60453520777878</v>
      </c>
      <c r="AL378" s="1219" t="s">
        <v>1342</v>
      </c>
      <c r="AM378" s="73" t="s">
        <v>1342</v>
      </c>
      <c r="AN378" s="1219" t="s">
        <v>1342</v>
      </c>
      <c r="AO378" s="301">
        <f t="shared" si="168"/>
        <v>12778.6846498337</v>
      </c>
      <c r="AP378" s="301">
        <f t="shared" si="174"/>
        <v>5686.2165859450106</v>
      </c>
      <c r="AQ378" s="301">
        <f t="shared" si="174"/>
        <v>79.063787469968773</v>
      </c>
      <c r="AR378" s="301">
        <f t="shared" si="174"/>
        <v>4289.2104702458046</v>
      </c>
      <c r="AS378" s="301">
        <f t="shared" si="174"/>
        <v>0</v>
      </c>
      <c r="AT378" s="301">
        <f t="shared" si="174"/>
        <v>1274.9035729532463</v>
      </c>
      <c r="AU378" s="301">
        <f t="shared" si="174"/>
        <v>29.648920301238281</v>
      </c>
      <c r="AV378" s="301">
        <f t="shared" si="174"/>
        <v>19.765946867492193</v>
      </c>
      <c r="AW378" s="301">
        <f t="shared" si="174"/>
        <v>19.765946867492193</v>
      </c>
      <c r="AX378" s="301">
        <f t="shared" si="174"/>
        <v>88.946760903714846</v>
      </c>
      <c r="AY378" s="301">
        <f t="shared" si="174"/>
        <v>98.829734337460962</v>
      </c>
      <c r="AZ378" s="301">
        <f t="shared" si="174"/>
        <v>49.414867168730481</v>
      </c>
      <c r="BA378" s="301">
        <f t="shared" si="174"/>
        <v>128.47865463869923</v>
      </c>
      <c r="BB378" s="301">
        <f t="shared" si="174"/>
        <v>0</v>
      </c>
      <c r="BC378" s="301">
        <f t="shared" si="174"/>
        <v>0</v>
      </c>
      <c r="BD378" s="301">
        <f t="shared" si="176"/>
        <v>138.36162807244534</v>
      </c>
      <c r="BE378" s="301">
        <f t="shared" si="176"/>
        <v>88.946760903714846</v>
      </c>
      <c r="BF378" s="301">
        <f t="shared" si="176"/>
        <v>69.180814036222671</v>
      </c>
      <c r="BG378" s="301">
        <f t="shared" si="165"/>
        <v>39.531893734984386</v>
      </c>
      <c r="BH378" s="301">
        <f t="shared" si="157"/>
        <v>678.41830538747399</v>
      </c>
    </row>
    <row r="379" spans="2:60" ht="14.25" x14ac:dyDescent="0.2">
      <c r="B379" s="1736" t="s">
        <v>213</v>
      </c>
      <c r="C379" s="2033" t="s">
        <v>111</v>
      </c>
      <c r="D379" s="1990" t="s">
        <v>121</v>
      </c>
      <c r="E379" s="2025" t="s">
        <v>25</v>
      </c>
      <c r="F379" s="2026" t="s">
        <v>16</v>
      </c>
      <c r="G379" s="1992">
        <v>17.420000000000002</v>
      </c>
      <c r="H379" s="2346">
        <v>1933.0904322232082</v>
      </c>
      <c r="I379" s="2337">
        <v>1933.0904322232082</v>
      </c>
      <c r="J379" s="2337">
        <v>1933.0904322232082</v>
      </c>
      <c r="K379" s="2032">
        <v>12.926451612903227</v>
      </c>
      <c r="L379" s="1539"/>
      <c r="O379" s="301"/>
      <c r="P379" s="301"/>
      <c r="Q379" s="301"/>
      <c r="R379" s="301">
        <f t="shared" si="166"/>
        <v>24994.859288646079</v>
      </c>
      <c r="S379" s="301">
        <f t="shared" si="175"/>
        <v>11122.129338430044</v>
      </c>
      <c r="T379" s="301">
        <f t="shared" si="175"/>
        <v>154.64723457785666</v>
      </c>
      <c r="U379" s="301">
        <f t="shared" si="175"/>
        <v>8389.6124758487222</v>
      </c>
      <c r="V379" s="301">
        <f t="shared" si="175"/>
        <v>0</v>
      </c>
      <c r="W379" s="301">
        <f t="shared" si="175"/>
        <v>2493.6866575679387</v>
      </c>
      <c r="X379" s="301">
        <f t="shared" si="175"/>
        <v>57.992712966696239</v>
      </c>
      <c r="Y379" s="301">
        <f t="shared" si="175"/>
        <v>38.661808644464166</v>
      </c>
      <c r="Z379" s="301">
        <f t="shared" si="175"/>
        <v>38.661808644464166</v>
      </c>
      <c r="AA379" s="301">
        <f t="shared" si="175"/>
        <v>173.97813890008871</v>
      </c>
      <c r="AB379" s="301">
        <f t="shared" si="175"/>
        <v>193.30904322232084</v>
      </c>
      <c r="AC379" s="301">
        <f t="shared" si="175"/>
        <v>96.654521611160419</v>
      </c>
      <c r="AD379" s="301">
        <f t="shared" si="175"/>
        <v>251.30175618901706</v>
      </c>
      <c r="AE379" s="301">
        <f t="shared" si="175"/>
        <v>0</v>
      </c>
      <c r="AF379" s="301">
        <f t="shared" si="175"/>
        <v>0</v>
      </c>
      <c r="AG379" s="301">
        <f t="shared" si="167"/>
        <v>270.63266051124918</v>
      </c>
      <c r="AH379" s="301">
        <f t="shared" si="167"/>
        <v>173.97813890008871</v>
      </c>
      <c r="AI379" s="301">
        <f t="shared" si="167"/>
        <v>135.31633025562459</v>
      </c>
      <c r="AJ379" s="301">
        <f t="shared" si="164"/>
        <v>77.323617288928332</v>
      </c>
      <c r="AK379" s="301">
        <f t="shared" si="156"/>
        <v>1326.9730450874154</v>
      </c>
      <c r="AL379" s="1219" t="s">
        <v>1342</v>
      </c>
      <c r="AM379" s="73" t="s">
        <v>1342</v>
      </c>
      <c r="AN379" s="1219" t="s">
        <v>1342</v>
      </c>
      <c r="AO379" s="301">
        <f t="shared" si="168"/>
        <v>24987.999935499483</v>
      </c>
      <c r="AP379" s="301">
        <f t="shared" si="174"/>
        <v>11119.077086285179</v>
      </c>
      <c r="AQ379" s="301">
        <f t="shared" si="174"/>
        <v>154.60479465119559</v>
      </c>
      <c r="AR379" s="301">
        <f t="shared" si="174"/>
        <v>8387.3101098273601</v>
      </c>
      <c r="AS379" s="301">
        <f t="shared" si="174"/>
        <v>0</v>
      </c>
      <c r="AT379" s="301">
        <f t="shared" si="174"/>
        <v>2493.0023137505286</v>
      </c>
      <c r="AU379" s="301">
        <f t="shared" si="174"/>
        <v>57.976797994198336</v>
      </c>
      <c r="AV379" s="301">
        <f t="shared" si="174"/>
        <v>38.651198662798897</v>
      </c>
      <c r="AW379" s="301">
        <f t="shared" si="174"/>
        <v>38.651198662798897</v>
      </c>
      <c r="AX379" s="301">
        <f t="shared" si="174"/>
        <v>173.93039398259501</v>
      </c>
      <c r="AY379" s="301">
        <f t="shared" si="174"/>
        <v>193.25599331399451</v>
      </c>
      <c r="AZ379" s="301">
        <f t="shared" si="174"/>
        <v>96.627996656997254</v>
      </c>
      <c r="BA379" s="301">
        <f t="shared" si="174"/>
        <v>251.23279130819282</v>
      </c>
      <c r="BB379" s="301">
        <f t="shared" si="174"/>
        <v>0</v>
      </c>
      <c r="BC379" s="301">
        <f t="shared" si="174"/>
        <v>0</v>
      </c>
      <c r="BD379" s="301">
        <f t="shared" si="176"/>
        <v>270.55839063959229</v>
      </c>
      <c r="BE379" s="301">
        <f t="shared" si="176"/>
        <v>173.93039398259501</v>
      </c>
      <c r="BF379" s="301">
        <f t="shared" si="176"/>
        <v>135.27919531979614</v>
      </c>
      <c r="BG379" s="301">
        <f t="shared" si="165"/>
        <v>77.302397325597795</v>
      </c>
      <c r="BH379" s="301">
        <f t="shared" si="157"/>
        <v>1326.6088831360655</v>
      </c>
    </row>
    <row r="380" spans="2:60" ht="14.25" x14ac:dyDescent="0.2">
      <c r="B380" s="1736" t="s">
        <v>213</v>
      </c>
      <c r="C380" s="2033" t="s">
        <v>111</v>
      </c>
      <c r="D380" s="1990" t="s">
        <v>122</v>
      </c>
      <c r="E380" s="2025" t="s">
        <v>25</v>
      </c>
      <c r="F380" s="2026" t="s">
        <v>16</v>
      </c>
      <c r="G380" s="1992">
        <v>17</v>
      </c>
      <c r="H380" s="2346">
        <v>1611.0036715332612</v>
      </c>
      <c r="I380" s="2337">
        <v>1611.0036715332612</v>
      </c>
      <c r="J380" s="2337">
        <v>1611.0036715332612</v>
      </c>
      <c r="K380" s="2032">
        <v>12.926451612903227</v>
      </c>
      <c r="L380" s="1539"/>
      <c r="O380" s="301"/>
      <c r="P380" s="301"/>
      <c r="Q380" s="301"/>
      <c r="R380" s="301">
        <f t="shared" si="166"/>
        <v>20830.277472925067</v>
      </c>
      <c r="S380" s="301">
        <f t="shared" si="175"/>
        <v>9268.9875759571769</v>
      </c>
      <c r="T380" s="301">
        <f t="shared" si="175"/>
        <v>128.88029372266092</v>
      </c>
      <c r="U380" s="301">
        <f t="shared" si="175"/>
        <v>6991.7559344543533</v>
      </c>
      <c r="V380" s="301">
        <f t="shared" si="175"/>
        <v>0</v>
      </c>
      <c r="W380" s="301">
        <f t="shared" si="175"/>
        <v>2078.1947362779069</v>
      </c>
      <c r="X380" s="301">
        <f t="shared" si="175"/>
        <v>48.330110145997836</v>
      </c>
      <c r="Y380" s="301">
        <f t="shared" si="175"/>
        <v>32.220073430665231</v>
      </c>
      <c r="Z380" s="301">
        <f t="shared" si="175"/>
        <v>32.220073430665231</v>
      </c>
      <c r="AA380" s="301">
        <f t="shared" si="175"/>
        <v>144.99033043799349</v>
      </c>
      <c r="AB380" s="301">
        <f t="shared" si="175"/>
        <v>161.10036715332615</v>
      </c>
      <c r="AC380" s="301">
        <f t="shared" si="175"/>
        <v>80.550183576663073</v>
      </c>
      <c r="AD380" s="301">
        <f t="shared" si="175"/>
        <v>209.43047729932397</v>
      </c>
      <c r="AE380" s="301">
        <f t="shared" si="175"/>
        <v>0</v>
      </c>
      <c r="AF380" s="301">
        <f t="shared" si="175"/>
        <v>0</v>
      </c>
      <c r="AG380" s="301">
        <f t="shared" si="167"/>
        <v>225.54051401465659</v>
      </c>
      <c r="AH380" s="301">
        <f t="shared" si="167"/>
        <v>144.99033043799349</v>
      </c>
      <c r="AI380" s="301">
        <f t="shared" si="167"/>
        <v>112.7702570073283</v>
      </c>
      <c r="AJ380" s="301">
        <f t="shared" si="164"/>
        <v>64.440146861330462</v>
      </c>
      <c r="AK380" s="301">
        <f t="shared" si="156"/>
        <v>1105.8760687170259</v>
      </c>
      <c r="AL380" s="1219" t="s">
        <v>1342</v>
      </c>
      <c r="AM380" s="73" t="s">
        <v>1342</v>
      </c>
      <c r="AN380" s="1219" t="s">
        <v>1342</v>
      </c>
      <c r="AO380" s="301">
        <f t="shared" si="168"/>
        <v>20824.561008284145</v>
      </c>
      <c r="AP380" s="301">
        <f t="shared" ref="AP380:BC389" si="177">+$AO380*VLOOKUP($E380,$AM$5:$BC$7,AP$1+3,FALSE)</f>
        <v>9266.4438825376346</v>
      </c>
      <c r="AQ380" s="301">
        <f t="shared" si="177"/>
        <v>128.8449250319205</v>
      </c>
      <c r="AR380" s="301">
        <f t="shared" si="177"/>
        <v>6989.8371829816851</v>
      </c>
      <c r="AS380" s="301">
        <f t="shared" si="177"/>
        <v>0</v>
      </c>
      <c r="AT380" s="301">
        <f t="shared" si="177"/>
        <v>2077.6244161397176</v>
      </c>
      <c r="AU380" s="301">
        <f t="shared" si="177"/>
        <v>48.316846886970168</v>
      </c>
      <c r="AV380" s="301">
        <f t="shared" si="177"/>
        <v>32.211231257980124</v>
      </c>
      <c r="AW380" s="301">
        <f t="shared" si="177"/>
        <v>32.211231257980124</v>
      </c>
      <c r="AX380" s="301">
        <f t="shared" si="177"/>
        <v>144.95054066091052</v>
      </c>
      <c r="AY380" s="301">
        <f t="shared" si="177"/>
        <v>161.05615628990063</v>
      </c>
      <c r="AZ380" s="301">
        <f t="shared" si="177"/>
        <v>80.528078144950314</v>
      </c>
      <c r="BA380" s="301">
        <f t="shared" si="177"/>
        <v>209.37300317687078</v>
      </c>
      <c r="BB380" s="301">
        <f t="shared" si="177"/>
        <v>0</v>
      </c>
      <c r="BC380" s="301">
        <f t="shared" si="177"/>
        <v>0</v>
      </c>
      <c r="BD380" s="301">
        <f t="shared" si="176"/>
        <v>225.47861880586086</v>
      </c>
      <c r="BE380" s="301">
        <f t="shared" si="176"/>
        <v>144.95054066091052</v>
      </c>
      <c r="BF380" s="301">
        <f t="shared" si="176"/>
        <v>112.73930940293043</v>
      </c>
      <c r="BG380" s="301">
        <f t="shared" si="165"/>
        <v>64.422462515960248</v>
      </c>
      <c r="BH380" s="301">
        <f t="shared" si="157"/>
        <v>1105.5725825319628</v>
      </c>
    </row>
    <row r="381" spans="2:60" ht="14.25" x14ac:dyDescent="0.2">
      <c r="B381" s="1736" t="s">
        <v>213</v>
      </c>
      <c r="C381" s="2033" t="s">
        <v>111</v>
      </c>
      <c r="D381" s="1990" t="s">
        <v>123</v>
      </c>
      <c r="E381" s="2025" t="s">
        <v>25</v>
      </c>
      <c r="F381" s="2026" t="s">
        <v>16</v>
      </c>
      <c r="G381" s="1992">
        <v>17</v>
      </c>
      <c r="H381" s="2346">
        <v>1828.8963021835821</v>
      </c>
      <c r="I381" s="2337">
        <v>1828.8963021835821</v>
      </c>
      <c r="J381" s="2337">
        <v>1828.8963021835821</v>
      </c>
      <c r="K381" s="2032">
        <v>12.926451612903227</v>
      </c>
      <c r="L381" s="1539"/>
      <c r="O381" s="301"/>
      <c r="P381" s="301"/>
      <c r="Q381" s="301"/>
      <c r="R381" s="301">
        <f t="shared" si="166"/>
        <v>23647.629187233717</v>
      </c>
      <c r="S381" s="301">
        <f t="shared" si="175"/>
        <v>10522.643369595604</v>
      </c>
      <c r="T381" s="301">
        <f t="shared" si="175"/>
        <v>146.31170417468661</v>
      </c>
      <c r="U381" s="301">
        <f t="shared" si="175"/>
        <v>7937.4099514767468</v>
      </c>
      <c r="V381" s="301">
        <f t="shared" si="175"/>
        <v>0</v>
      </c>
      <c r="W381" s="301">
        <f t="shared" si="175"/>
        <v>2359.2762298168213</v>
      </c>
      <c r="X381" s="301">
        <f t="shared" si="175"/>
        <v>54.866889065507465</v>
      </c>
      <c r="Y381" s="301">
        <f t="shared" si="175"/>
        <v>36.577926043671653</v>
      </c>
      <c r="Z381" s="301">
        <f t="shared" si="175"/>
        <v>36.577926043671653</v>
      </c>
      <c r="AA381" s="301">
        <f t="shared" si="175"/>
        <v>164.60066719652238</v>
      </c>
      <c r="AB381" s="301">
        <f t="shared" si="175"/>
        <v>182.88963021835826</v>
      </c>
      <c r="AC381" s="301">
        <f t="shared" si="175"/>
        <v>91.444815109179132</v>
      </c>
      <c r="AD381" s="301">
        <f t="shared" si="175"/>
        <v>237.75651928386569</v>
      </c>
      <c r="AE381" s="301">
        <f t="shared" si="175"/>
        <v>0</v>
      </c>
      <c r="AF381" s="301">
        <f t="shared" si="175"/>
        <v>0</v>
      </c>
      <c r="AG381" s="301">
        <f t="shared" si="167"/>
        <v>256.04548230570157</v>
      </c>
      <c r="AH381" s="301">
        <f t="shared" si="167"/>
        <v>164.60066719652238</v>
      </c>
      <c r="AI381" s="301">
        <f t="shared" si="167"/>
        <v>128.02274115285078</v>
      </c>
      <c r="AJ381" s="301">
        <f t="shared" si="164"/>
        <v>73.155852087343305</v>
      </c>
      <c r="AK381" s="301">
        <f t="shared" si="156"/>
        <v>1255.4488164666657</v>
      </c>
      <c r="AL381" s="1219" t="s">
        <v>1342</v>
      </c>
      <c r="AM381" s="73" t="s">
        <v>1342</v>
      </c>
      <c r="AN381" s="1219" t="s">
        <v>1342</v>
      </c>
      <c r="AO381" s="301">
        <f t="shared" si="168"/>
        <v>23641.139555193713</v>
      </c>
      <c r="AP381" s="301">
        <f t="shared" si="177"/>
        <v>10519.755634718835</v>
      </c>
      <c r="AQ381" s="301">
        <f t="shared" si="177"/>
        <v>146.27155177227357</v>
      </c>
      <c r="AR381" s="301">
        <f t="shared" si="177"/>
        <v>7935.2316836458403</v>
      </c>
      <c r="AS381" s="301">
        <f t="shared" si="177"/>
        <v>0</v>
      </c>
      <c r="AT381" s="301">
        <f t="shared" si="177"/>
        <v>2358.6287723279111</v>
      </c>
      <c r="AU381" s="301">
        <f t="shared" si="177"/>
        <v>54.851831914602577</v>
      </c>
      <c r="AV381" s="301">
        <f t="shared" si="177"/>
        <v>36.567887943068392</v>
      </c>
      <c r="AW381" s="301">
        <f t="shared" si="177"/>
        <v>36.567887943068392</v>
      </c>
      <c r="AX381" s="301">
        <f t="shared" si="177"/>
        <v>164.55549574380774</v>
      </c>
      <c r="AY381" s="301">
        <f t="shared" si="177"/>
        <v>182.83943971534197</v>
      </c>
      <c r="AZ381" s="301">
        <f t="shared" si="177"/>
        <v>91.419719857670984</v>
      </c>
      <c r="BA381" s="301">
        <f t="shared" si="177"/>
        <v>237.69127162994454</v>
      </c>
      <c r="BB381" s="301">
        <f t="shared" si="177"/>
        <v>0</v>
      </c>
      <c r="BC381" s="301">
        <f t="shared" si="177"/>
        <v>0</v>
      </c>
      <c r="BD381" s="301">
        <f t="shared" si="176"/>
        <v>255.97521560147877</v>
      </c>
      <c r="BE381" s="301">
        <f t="shared" si="176"/>
        <v>164.55549574380774</v>
      </c>
      <c r="BF381" s="301">
        <f t="shared" si="176"/>
        <v>127.98760780073938</v>
      </c>
      <c r="BG381" s="301">
        <f t="shared" si="165"/>
        <v>73.135775886136784</v>
      </c>
      <c r="BH381" s="301">
        <f t="shared" si="157"/>
        <v>1255.1042829491862</v>
      </c>
    </row>
    <row r="382" spans="2:60" ht="14.25" x14ac:dyDescent="0.2">
      <c r="B382" s="1736" t="s">
        <v>213</v>
      </c>
      <c r="C382" s="2033" t="s">
        <v>111</v>
      </c>
      <c r="D382" s="1990" t="s">
        <v>124</v>
      </c>
      <c r="E382" s="2025" t="s">
        <v>25</v>
      </c>
      <c r="F382" s="2026" t="s">
        <v>16</v>
      </c>
      <c r="G382" s="1992">
        <v>17</v>
      </c>
      <c r="H382" s="2346">
        <v>1173.3372594276866</v>
      </c>
      <c r="I382" s="2337">
        <v>1173.3372594276866</v>
      </c>
      <c r="J382" s="2337">
        <v>1173.3372594276866</v>
      </c>
      <c r="K382" s="2032">
        <v>12.926451612903227</v>
      </c>
      <c r="L382" s="1539"/>
      <c r="O382" s="301"/>
      <c r="P382" s="301"/>
      <c r="Q382" s="301"/>
      <c r="R382" s="301">
        <f t="shared" si="166"/>
        <v>15171.250764399987</v>
      </c>
      <c r="S382" s="301">
        <f t="shared" si="175"/>
        <v>6750.852696500715</v>
      </c>
      <c r="T382" s="301">
        <f t="shared" si="175"/>
        <v>93.866980754214936</v>
      </c>
      <c r="U382" s="301">
        <f t="shared" si="175"/>
        <v>5092.2837059161593</v>
      </c>
      <c r="V382" s="301">
        <f t="shared" si="175"/>
        <v>0</v>
      </c>
      <c r="W382" s="301">
        <f t="shared" si="175"/>
        <v>1513.6050646617157</v>
      </c>
      <c r="X382" s="301">
        <f t="shared" si="175"/>
        <v>35.200117782830596</v>
      </c>
      <c r="Y382" s="301">
        <f t="shared" si="175"/>
        <v>23.466745188553734</v>
      </c>
      <c r="Z382" s="301">
        <f t="shared" si="175"/>
        <v>23.466745188553734</v>
      </c>
      <c r="AA382" s="301">
        <f t="shared" si="175"/>
        <v>105.60035334849178</v>
      </c>
      <c r="AB382" s="301">
        <f t="shared" si="175"/>
        <v>117.33372594276868</v>
      </c>
      <c r="AC382" s="301">
        <f t="shared" si="175"/>
        <v>58.66686297138434</v>
      </c>
      <c r="AD382" s="301">
        <f t="shared" si="175"/>
        <v>152.53384372559927</v>
      </c>
      <c r="AE382" s="301">
        <f t="shared" si="175"/>
        <v>0</v>
      </c>
      <c r="AF382" s="301">
        <f t="shared" si="175"/>
        <v>0</v>
      </c>
      <c r="AG382" s="301">
        <f t="shared" si="167"/>
        <v>164.26721631987616</v>
      </c>
      <c r="AH382" s="301">
        <f t="shared" si="167"/>
        <v>105.60035334849178</v>
      </c>
      <c r="AI382" s="301">
        <f t="shared" si="167"/>
        <v>82.133608159938078</v>
      </c>
      <c r="AJ382" s="301">
        <f t="shared" si="164"/>
        <v>46.933490377107468</v>
      </c>
      <c r="AK382" s="301">
        <f t="shared" si="156"/>
        <v>805.43925421358631</v>
      </c>
      <c r="AL382" s="1219" t="s">
        <v>1342</v>
      </c>
      <c r="AM382" s="73" t="s">
        <v>1342</v>
      </c>
      <c r="AN382" s="1219" t="s">
        <v>1342</v>
      </c>
      <c r="AO382" s="301">
        <f t="shared" si="168"/>
        <v>15167.087309608472</v>
      </c>
      <c r="AP382" s="301">
        <f t="shared" si="177"/>
        <v>6749.0000562377245</v>
      </c>
      <c r="AQ382" s="301">
        <f t="shared" si="177"/>
        <v>93.841220786440687</v>
      </c>
      <c r="AR382" s="301">
        <f t="shared" si="177"/>
        <v>5090.8862276644059</v>
      </c>
      <c r="AS382" s="301">
        <f t="shared" si="177"/>
        <v>0</v>
      </c>
      <c r="AT382" s="301">
        <f t="shared" si="177"/>
        <v>1513.1896851813558</v>
      </c>
      <c r="AU382" s="301">
        <f t="shared" si="177"/>
        <v>35.190457794915247</v>
      </c>
      <c r="AV382" s="301">
        <f t="shared" si="177"/>
        <v>23.460305196610172</v>
      </c>
      <c r="AW382" s="301">
        <f t="shared" si="177"/>
        <v>23.460305196610172</v>
      </c>
      <c r="AX382" s="301">
        <f t="shared" si="177"/>
        <v>105.57137338474574</v>
      </c>
      <c r="AY382" s="301">
        <f t="shared" si="177"/>
        <v>117.30152598305085</v>
      </c>
      <c r="AZ382" s="301">
        <f t="shared" si="177"/>
        <v>58.650762991525426</v>
      </c>
      <c r="BA382" s="301">
        <f t="shared" si="177"/>
        <v>152.49198377796608</v>
      </c>
      <c r="BB382" s="301">
        <f t="shared" si="177"/>
        <v>0</v>
      </c>
      <c r="BC382" s="301">
        <f t="shared" si="177"/>
        <v>0</v>
      </c>
      <c r="BD382" s="301">
        <f t="shared" si="176"/>
        <v>164.22213637627118</v>
      </c>
      <c r="BE382" s="301">
        <f t="shared" si="176"/>
        <v>105.57137338474574</v>
      </c>
      <c r="BF382" s="301">
        <f t="shared" si="176"/>
        <v>82.11106818813559</v>
      </c>
      <c r="BG382" s="301">
        <f t="shared" si="165"/>
        <v>46.920610393220343</v>
      </c>
      <c r="BH382" s="301">
        <f t="shared" si="157"/>
        <v>805.21821707074912</v>
      </c>
    </row>
    <row r="383" spans="2:60" ht="14.25" x14ac:dyDescent="0.2">
      <c r="B383" s="1736" t="s">
        <v>213</v>
      </c>
      <c r="C383" s="2033" t="s">
        <v>111</v>
      </c>
      <c r="D383" s="1990" t="s">
        <v>125</v>
      </c>
      <c r="E383" s="2025" t="s">
        <v>25</v>
      </c>
      <c r="F383" s="2026" t="s">
        <v>16</v>
      </c>
      <c r="G383" s="1992">
        <v>17.420000000000002</v>
      </c>
      <c r="H383" s="2346">
        <v>0.40769706625469304</v>
      </c>
      <c r="I383" s="2337">
        <v>0.40769706625469304</v>
      </c>
      <c r="J383" s="2337">
        <v>0.40769706625469304</v>
      </c>
      <c r="K383" s="2032">
        <v>12.926451612903227</v>
      </c>
      <c r="L383" s="1539"/>
      <c r="O383" s="301"/>
      <c r="P383" s="301"/>
      <c r="Q383" s="301"/>
      <c r="R383" s="301">
        <f t="shared" si="166"/>
        <v>5.2715230666731809</v>
      </c>
      <c r="S383" s="301">
        <f t="shared" si="175"/>
        <v>2.345704797973776</v>
      </c>
      <c r="T383" s="301">
        <f t="shared" si="175"/>
        <v>3.2615765300375452E-2</v>
      </c>
      <c r="U383" s="301">
        <f t="shared" si="175"/>
        <v>1.7694052675453678</v>
      </c>
      <c r="V383" s="301">
        <f t="shared" si="175"/>
        <v>0</v>
      </c>
      <c r="W383" s="301">
        <f t="shared" si="175"/>
        <v>0.52592921546855409</v>
      </c>
      <c r="X383" s="301">
        <f t="shared" si="175"/>
        <v>1.2230911987640791E-2</v>
      </c>
      <c r="Y383" s="301">
        <f t="shared" si="175"/>
        <v>8.1539413250938629E-3</v>
      </c>
      <c r="Z383" s="301">
        <f t="shared" si="175"/>
        <v>8.1539413250938629E-3</v>
      </c>
      <c r="AA383" s="301">
        <f t="shared" si="175"/>
        <v>3.6692735962922371E-2</v>
      </c>
      <c r="AB383" s="301">
        <f t="shared" si="175"/>
        <v>4.0769706625469311E-2</v>
      </c>
      <c r="AC383" s="301">
        <f t="shared" si="175"/>
        <v>2.0384853312734656E-2</v>
      </c>
      <c r="AD383" s="301">
        <f t="shared" si="175"/>
        <v>5.3000618613110097E-2</v>
      </c>
      <c r="AE383" s="301">
        <f t="shared" si="175"/>
        <v>0</v>
      </c>
      <c r="AF383" s="301">
        <f t="shared" si="175"/>
        <v>0</v>
      </c>
      <c r="AG383" s="301">
        <f t="shared" si="167"/>
        <v>5.7077589275657037E-2</v>
      </c>
      <c r="AH383" s="301">
        <f t="shared" si="167"/>
        <v>3.6692735962922371E-2</v>
      </c>
      <c r="AI383" s="301">
        <f t="shared" si="167"/>
        <v>2.8538794637828518E-2</v>
      </c>
      <c r="AJ383" s="301">
        <f t="shared" si="164"/>
        <v>1.6307882650187726E-2</v>
      </c>
      <c r="AK383" s="301">
        <f t="shared" si="156"/>
        <v>0.27986430870644741</v>
      </c>
      <c r="AL383" s="1219" t="s">
        <v>1342</v>
      </c>
      <c r="AM383" s="73" t="s">
        <v>1342</v>
      </c>
      <c r="AN383" s="1219" t="s">
        <v>1342</v>
      </c>
      <c r="AO383" s="301">
        <f t="shared" si="168"/>
        <v>5.2700763996638909</v>
      </c>
      <c r="AP383" s="301">
        <f t="shared" si="177"/>
        <v>2.3450610649004604</v>
      </c>
      <c r="AQ383" s="301">
        <f t="shared" si="177"/>
        <v>3.26068145377503E-2</v>
      </c>
      <c r="AR383" s="301">
        <f t="shared" si="177"/>
        <v>1.7689196886729532</v>
      </c>
      <c r="AS383" s="301">
        <f t="shared" si="177"/>
        <v>0</v>
      </c>
      <c r="AT383" s="301">
        <f t="shared" si="177"/>
        <v>0.52578488442122351</v>
      </c>
      <c r="AU383" s="301">
        <f t="shared" si="177"/>
        <v>1.2227555451656359E-2</v>
      </c>
      <c r="AV383" s="301">
        <f t="shared" si="177"/>
        <v>8.1517036344375751E-3</v>
      </c>
      <c r="AW383" s="301">
        <f t="shared" si="177"/>
        <v>8.1517036344375751E-3</v>
      </c>
      <c r="AX383" s="301">
        <f t="shared" si="177"/>
        <v>3.6682666354969078E-2</v>
      </c>
      <c r="AY383" s="301">
        <f t="shared" si="177"/>
        <v>4.0758518172187876E-2</v>
      </c>
      <c r="AZ383" s="301">
        <f t="shared" si="177"/>
        <v>2.0379259086093938E-2</v>
      </c>
      <c r="BA383" s="301">
        <f t="shared" si="177"/>
        <v>5.2986073623844228E-2</v>
      </c>
      <c r="BB383" s="301">
        <f t="shared" si="177"/>
        <v>0</v>
      </c>
      <c r="BC383" s="301">
        <f t="shared" si="177"/>
        <v>0</v>
      </c>
      <c r="BD383" s="301">
        <f t="shared" si="176"/>
        <v>5.7061925441063019E-2</v>
      </c>
      <c r="BE383" s="301">
        <f t="shared" si="176"/>
        <v>3.6682666354969078E-2</v>
      </c>
      <c r="BF383" s="301">
        <f t="shared" si="176"/>
        <v>2.8530962720531509E-2</v>
      </c>
      <c r="BG383" s="301">
        <f t="shared" si="165"/>
        <v>1.630340726887515E-2</v>
      </c>
      <c r="BH383" s="301">
        <f t="shared" si="157"/>
        <v>0.27978750538843805</v>
      </c>
    </row>
    <row r="384" spans="2:60" ht="14.25" x14ac:dyDescent="0.2">
      <c r="B384" s="1736" t="s">
        <v>213</v>
      </c>
      <c r="C384" s="2033" t="s">
        <v>111</v>
      </c>
      <c r="D384" s="1990" t="s">
        <v>126</v>
      </c>
      <c r="E384" s="2025" t="s">
        <v>25</v>
      </c>
      <c r="F384" s="2026" t="s">
        <v>16</v>
      </c>
      <c r="G384" s="1992">
        <v>17.309999999999999</v>
      </c>
      <c r="H384" s="2346">
        <v>5681.654745014629</v>
      </c>
      <c r="I384" s="2337">
        <v>5681.654745014629</v>
      </c>
      <c r="J384" s="2337">
        <v>5681.654745014629</v>
      </c>
      <c r="K384" s="2032">
        <v>12.926451612903227</v>
      </c>
      <c r="L384" s="1539"/>
      <c r="O384" s="301"/>
      <c r="P384" s="301"/>
      <c r="Q384" s="301"/>
      <c r="R384" s="301">
        <f t="shared" si="166"/>
        <v>73463.795853039148</v>
      </c>
      <c r="S384" s="301">
        <f t="shared" si="175"/>
        <v>32689.675494219649</v>
      </c>
      <c r="T384" s="301">
        <f t="shared" si="175"/>
        <v>454.53237960117036</v>
      </c>
      <c r="U384" s="301">
        <f t="shared" si="175"/>
        <v>24658.381593363487</v>
      </c>
      <c r="V384" s="301">
        <f t="shared" si="175"/>
        <v>0</v>
      </c>
      <c r="W384" s="301">
        <f t="shared" si="175"/>
        <v>7329.3346210688715</v>
      </c>
      <c r="X384" s="301">
        <f t="shared" si="175"/>
        <v>170.44964235043886</v>
      </c>
      <c r="Y384" s="301">
        <f t="shared" si="175"/>
        <v>113.63309490029259</v>
      </c>
      <c r="Z384" s="301">
        <f t="shared" si="175"/>
        <v>113.63309490029259</v>
      </c>
      <c r="AA384" s="301">
        <f t="shared" si="175"/>
        <v>511.34892705131654</v>
      </c>
      <c r="AB384" s="301">
        <f t="shared" si="175"/>
        <v>568.165474501463</v>
      </c>
      <c r="AC384" s="301">
        <f t="shared" si="175"/>
        <v>284.0827372507315</v>
      </c>
      <c r="AD384" s="301">
        <f t="shared" si="175"/>
        <v>738.6151168519018</v>
      </c>
      <c r="AE384" s="301">
        <f t="shared" si="175"/>
        <v>0</v>
      </c>
      <c r="AF384" s="301">
        <f t="shared" si="175"/>
        <v>0</v>
      </c>
      <c r="AG384" s="301">
        <f t="shared" si="167"/>
        <v>795.43166430204815</v>
      </c>
      <c r="AH384" s="301">
        <f t="shared" si="167"/>
        <v>511.34892705131654</v>
      </c>
      <c r="AI384" s="301">
        <f t="shared" si="167"/>
        <v>397.71583215102407</v>
      </c>
      <c r="AJ384" s="301">
        <f t="shared" si="164"/>
        <v>227.26618980058518</v>
      </c>
      <c r="AK384" s="301">
        <f t="shared" si="156"/>
        <v>3900.1810636745586</v>
      </c>
      <c r="AL384" s="1219" t="s">
        <v>1342</v>
      </c>
      <c r="AM384" s="73" t="s">
        <v>1342</v>
      </c>
      <c r="AN384" s="1219" t="s">
        <v>1342</v>
      </c>
      <c r="AO384" s="301">
        <f t="shared" si="168"/>
        <v>73443.635142653628</v>
      </c>
      <c r="AP384" s="301">
        <f t="shared" si="177"/>
        <v>32680.704448378867</v>
      </c>
      <c r="AQ384" s="301">
        <f t="shared" si="177"/>
        <v>454.40764202724603</v>
      </c>
      <c r="AR384" s="301">
        <f t="shared" si="177"/>
        <v>24651.614579978093</v>
      </c>
      <c r="AS384" s="301">
        <f t="shared" si="177"/>
        <v>0</v>
      </c>
      <c r="AT384" s="301">
        <f t="shared" si="177"/>
        <v>7327.3232276893414</v>
      </c>
      <c r="AU384" s="301">
        <f t="shared" si="177"/>
        <v>170.40286576021722</v>
      </c>
      <c r="AV384" s="301">
        <f t="shared" si="177"/>
        <v>113.60191050681151</v>
      </c>
      <c r="AW384" s="301">
        <f t="shared" si="177"/>
        <v>113.60191050681151</v>
      </c>
      <c r="AX384" s="301">
        <f t="shared" si="177"/>
        <v>511.2085972806517</v>
      </c>
      <c r="AY384" s="301">
        <f t="shared" si="177"/>
        <v>568.00955253405755</v>
      </c>
      <c r="AZ384" s="301">
        <f t="shared" si="177"/>
        <v>284.00477626702877</v>
      </c>
      <c r="BA384" s="301">
        <f t="shared" si="177"/>
        <v>738.41241829427474</v>
      </c>
      <c r="BB384" s="301">
        <f t="shared" si="177"/>
        <v>0</v>
      </c>
      <c r="BC384" s="301">
        <f t="shared" si="177"/>
        <v>0</v>
      </c>
      <c r="BD384" s="301">
        <f t="shared" si="176"/>
        <v>795.21337354768059</v>
      </c>
      <c r="BE384" s="301">
        <f t="shared" si="176"/>
        <v>511.2085972806517</v>
      </c>
      <c r="BF384" s="301">
        <f t="shared" si="176"/>
        <v>397.60668677384029</v>
      </c>
      <c r="BG384" s="301">
        <f t="shared" si="165"/>
        <v>227.20382101362301</v>
      </c>
      <c r="BH384" s="301">
        <f t="shared" si="157"/>
        <v>3899.1107348144337</v>
      </c>
    </row>
    <row r="385" spans="2:60" ht="14.25" x14ac:dyDescent="0.2">
      <c r="B385" s="1736" t="s">
        <v>213</v>
      </c>
      <c r="C385" s="2033" t="s">
        <v>111</v>
      </c>
      <c r="D385" s="1990" t="s">
        <v>127</v>
      </c>
      <c r="E385" s="2025" t="s">
        <v>25</v>
      </c>
      <c r="F385" s="2026" t="s">
        <v>16</v>
      </c>
      <c r="G385" s="1992">
        <v>17.309999999999999</v>
      </c>
      <c r="H385" s="2346">
        <v>391.86275647990351</v>
      </c>
      <c r="I385" s="2337">
        <v>391.86275647990351</v>
      </c>
      <c r="J385" s="2337">
        <v>391.86275647990351</v>
      </c>
      <c r="K385" s="2032">
        <v>12.926451612903227</v>
      </c>
      <c r="L385" s="1539"/>
      <c r="O385" s="301"/>
      <c r="P385" s="301"/>
      <c r="Q385" s="301"/>
      <c r="R385" s="301">
        <f t="shared" si="166"/>
        <v>5066.785441285152</v>
      </c>
      <c r="S385" s="301">
        <f t="shared" si="175"/>
        <v>2254.6013305082447</v>
      </c>
      <c r="T385" s="301">
        <f t="shared" si="175"/>
        <v>31.349020518392283</v>
      </c>
      <c r="U385" s="301">
        <f t="shared" si="175"/>
        <v>1700.6843631227812</v>
      </c>
      <c r="V385" s="301">
        <f t="shared" si="175"/>
        <v>0</v>
      </c>
      <c r="W385" s="301">
        <f t="shared" si="175"/>
        <v>505.50295585907554</v>
      </c>
      <c r="X385" s="301">
        <f t="shared" si="175"/>
        <v>11.755882694397105</v>
      </c>
      <c r="Y385" s="301">
        <f t="shared" si="175"/>
        <v>7.8372551295980708</v>
      </c>
      <c r="Z385" s="301">
        <f t="shared" si="175"/>
        <v>7.8372551295980708</v>
      </c>
      <c r="AA385" s="301">
        <f t="shared" si="175"/>
        <v>35.267648083191311</v>
      </c>
      <c r="AB385" s="301">
        <f t="shared" si="175"/>
        <v>39.186275647990357</v>
      </c>
      <c r="AC385" s="301">
        <f t="shared" si="175"/>
        <v>19.593137823995178</v>
      </c>
      <c r="AD385" s="301">
        <f t="shared" si="175"/>
        <v>50.942158342387458</v>
      </c>
      <c r="AE385" s="301">
        <f t="shared" si="175"/>
        <v>0</v>
      </c>
      <c r="AF385" s="301">
        <f t="shared" si="175"/>
        <v>0</v>
      </c>
      <c r="AG385" s="301">
        <f t="shared" si="167"/>
        <v>54.860785907186497</v>
      </c>
      <c r="AH385" s="301">
        <f t="shared" si="167"/>
        <v>35.267648083191311</v>
      </c>
      <c r="AI385" s="301">
        <f t="shared" si="167"/>
        <v>27.430392953593248</v>
      </c>
      <c r="AJ385" s="301">
        <f t="shared" si="164"/>
        <v>15.674510259196142</v>
      </c>
      <c r="AK385" s="301">
        <f t="shared" si="156"/>
        <v>268.99482122233377</v>
      </c>
      <c r="AL385" s="1219" t="s">
        <v>1342</v>
      </c>
      <c r="AM385" s="73" t="s">
        <v>1342</v>
      </c>
      <c r="AN385" s="1219" t="s">
        <v>1342</v>
      </c>
      <c r="AO385" s="301">
        <f t="shared" si="168"/>
        <v>5065.3949605363532</v>
      </c>
      <c r="AP385" s="301">
        <f t="shared" si="177"/>
        <v>2253.9825990102136</v>
      </c>
      <c r="AQ385" s="301">
        <f t="shared" si="177"/>
        <v>31.340417389242717</v>
      </c>
      <c r="AR385" s="301">
        <f t="shared" si="177"/>
        <v>1700.217643366417</v>
      </c>
      <c r="AS385" s="301">
        <f t="shared" si="177"/>
        <v>0</v>
      </c>
      <c r="AT385" s="301">
        <f t="shared" si="177"/>
        <v>505.36423040153875</v>
      </c>
      <c r="AU385" s="301">
        <f t="shared" si="177"/>
        <v>11.752656520966017</v>
      </c>
      <c r="AV385" s="301">
        <f t="shared" si="177"/>
        <v>7.8351043473106792</v>
      </c>
      <c r="AW385" s="301">
        <f t="shared" si="177"/>
        <v>7.8351043473106792</v>
      </c>
      <c r="AX385" s="301">
        <f t="shared" si="177"/>
        <v>35.257969562898047</v>
      </c>
      <c r="AY385" s="301">
        <f t="shared" si="177"/>
        <v>39.175521736553399</v>
      </c>
      <c r="AZ385" s="301">
        <f t="shared" si="177"/>
        <v>19.5877608682767</v>
      </c>
      <c r="BA385" s="301">
        <f t="shared" si="177"/>
        <v>50.928178257519413</v>
      </c>
      <c r="BB385" s="301">
        <f t="shared" si="177"/>
        <v>0</v>
      </c>
      <c r="BC385" s="301">
        <f t="shared" si="177"/>
        <v>0</v>
      </c>
      <c r="BD385" s="301">
        <f t="shared" si="176"/>
        <v>54.845730431174751</v>
      </c>
      <c r="BE385" s="301">
        <f t="shared" si="176"/>
        <v>35.257969562898047</v>
      </c>
      <c r="BF385" s="301">
        <f t="shared" si="176"/>
        <v>27.422865215587375</v>
      </c>
      <c r="BG385" s="301">
        <f t="shared" si="165"/>
        <v>15.670208694621358</v>
      </c>
      <c r="BH385" s="301">
        <f t="shared" si="157"/>
        <v>268.92100082382461</v>
      </c>
    </row>
    <row r="386" spans="2:60" ht="14.25" x14ac:dyDescent="0.2">
      <c r="B386" s="1736" t="s">
        <v>213</v>
      </c>
      <c r="C386" s="2033" t="s">
        <v>59</v>
      </c>
      <c r="D386" s="1990" t="s">
        <v>102</v>
      </c>
      <c r="E386" s="2025" t="s">
        <v>25</v>
      </c>
      <c r="F386" s="2026" t="s">
        <v>16</v>
      </c>
      <c r="G386" s="1992">
        <v>17.07</v>
      </c>
      <c r="H386" s="2346">
        <v>11440.455941229695</v>
      </c>
      <c r="I386" s="2337">
        <v>11440.455941229695</v>
      </c>
      <c r="J386" s="2337">
        <v>11440.455941229695</v>
      </c>
      <c r="K386" s="2032">
        <v>12.926451612903227</v>
      </c>
      <c r="L386" s="1539"/>
      <c r="O386" s="301"/>
      <c r="P386" s="301"/>
      <c r="Q386" s="301"/>
      <c r="R386" s="301">
        <f t="shared" si="166"/>
        <v>147925.09532009996</v>
      </c>
      <c r="S386" s="301">
        <f t="shared" si="175"/>
        <v>65823.216828313831</v>
      </c>
      <c r="T386" s="301">
        <f t="shared" si="175"/>
        <v>915.23647529837581</v>
      </c>
      <c r="U386" s="301">
        <f t="shared" si="175"/>
        <v>49651.578784936879</v>
      </c>
      <c r="V386" s="301">
        <f t="shared" si="175"/>
        <v>0</v>
      </c>
      <c r="W386" s="301">
        <f t="shared" si="175"/>
        <v>14758.188164186309</v>
      </c>
      <c r="X386" s="301">
        <f t="shared" si="175"/>
        <v>343.21367823689087</v>
      </c>
      <c r="Y386" s="301">
        <f t="shared" si="175"/>
        <v>228.80911882459395</v>
      </c>
      <c r="Z386" s="301">
        <f t="shared" si="175"/>
        <v>228.80911882459395</v>
      </c>
      <c r="AA386" s="301">
        <f t="shared" si="175"/>
        <v>1029.6410347106726</v>
      </c>
      <c r="AB386" s="301">
        <f t="shared" si="175"/>
        <v>1144.0455941229698</v>
      </c>
      <c r="AC386" s="301">
        <f t="shared" si="175"/>
        <v>572.02279706148488</v>
      </c>
      <c r="AD386" s="301">
        <f t="shared" si="175"/>
        <v>1487.2592723598605</v>
      </c>
      <c r="AE386" s="301">
        <f t="shared" si="175"/>
        <v>0</v>
      </c>
      <c r="AF386" s="301">
        <f t="shared" si="175"/>
        <v>0</v>
      </c>
      <c r="AG386" s="301">
        <f t="shared" si="167"/>
        <v>1601.6638317721577</v>
      </c>
      <c r="AH386" s="301">
        <f t="shared" si="167"/>
        <v>1029.6410347106726</v>
      </c>
      <c r="AI386" s="301">
        <f t="shared" si="167"/>
        <v>800.83191588607883</v>
      </c>
      <c r="AJ386" s="301">
        <f t="shared" si="164"/>
        <v>457.6182376491879</v>
      </c>
      <c r="AK386" s="301">
        <f t="shared" si="156"/>
        <v>7853.3194332054181</v>
      </c>
      <c r="AL386" s="1219" t="s">
        <v>1342</v>
      </c>
      <c r="AM386" s="73" t="s">
        <v>1342</v>
      </c>
      <c r="AN386" s="1219" t="s">
        <v>1342</v>
      </c>
      <c r="AO386" s="301">
        <f t="shared" si="168"/>
        <v>147884.5001538569</v>
      </c>
      <c r="AP386" s="301">
        <f t="shared" si="177"/>
        <v>65805.152926282753</v>
      </c>
      <c r="AQ386" s="301">
        <f t="shared" si="177"/>
        <v>914.98530644304367</v>
      </c>
      <c r="AR386" s="301">
        <f t="shared" si="177"/>
        <v>49637.952874535105</v>
      </c>
      <c r="AS386" s="301">
        <f t="shared" si="177"/>
        <v>0</v>
      </c>
      <c r="AT386" s="301">
        <f t="shared" si="177"/>
        <v>14754.138066394078</v>
      </c>
      <c r="AU386" s="301">
        <f t="shared" si="177"/>
        <v>343.11948991614128</v>
      </c>
      <c r="AV386" s="301">
        <f t="shared" si="177"/>
        <v>228.74632661076092</v>
      </c>
      <c r="AW386" s="301">
        <f t="shared" si="177"/>
        <v>228.74632661076092</v>
      </c>
      <c r="AX386" s="301">
        <f t="shared" si="177"/>
        <v>1029.3584697484239</v>
      </c>
      <c r="AY386" s="301">
        <f t="shared" si="177"/>
        <v>1143.7316330538047</v>
      </c>
      <c r="AZ386" s="301">
        <f t="shared" si="177"/>
        <v>571.86581652690234</v>
      </c>
      <c r="BA386" s="301">
        <f t="shared" si="177"/>
        <v>1486.8511229699459</v>
      </c>
      <c r="BB386" s="301">
        <f t="shared" si="177"/>
        <v>0</v>
      </c>
      <c r="BC386" s="301">
        <f t="shared" si="177"/>
        <v>0</v>
      </c>
      <c r="BD386" s="301">
        <f t="shared" si="176"/>
        <v>1601.2242862753264</v>
      </c>
      <c r="BE386" s="301">
        <f t="shared" si="176"/>
        <v>1029.3584697484239</v>
      </c>
      <c r="BF386" s="301">
        <f t="shared" si="176"/>
        <v>800.61214313766322</v>
      </c>
      <c r="BG386" s="301">
        <f t="shared" si="165"/>
        <v>457.49265322152183</v>
      </c>
      <c r="BH386" s="301">
        <f t="shared" si="157"/>
        <v>7851.1642423822459</v>
      </c>
    </row>
    <row r="387" spans="2:60" ht="14.25" x14ac:dyDescent="0.2">
      <c r="B387" s="1736" t="s">
        <v>213</v>
      </c>
      <c r="C387" s="2033" t="s">
        <v>59</v>
      </c>
      <c r="D387" s="1990" t="s">
        <v>103</v>
      </c>
      <c r="E387" s="2025" t="s">
        <v>25</v>
      </c>
      <c r="F387" s="2026" t="s">
        <v>16</v>
      </c>
      <c r="G387" s="1992">
        <v>17.399999999999999</v>
      </c>
      <c r="H387" s="2346">
        <v>1670.6841474021865</v>
      </c>
      <c r="I387" s="2337">
        <v>1670.6841474021865</v>
      </c>
      <c r="J387" s="2337">
        <v>1670.6841474021865</v>
      </c>
      <c r="K387" s="2032">
        <v>12.926451612903227</v>
      </c>
      <c r="L387" s="1539"/>
      <c r="O387" s="301"/>
      <c r="P387" s="301"/>
      <c r="Q387" s="301"/>
      <c r="R387" s="301">
        <f t="shared" si="166"/>
        <v>21601.946025910271</v>
      </c>
      <c r="S387" s="301">
        <f t="shared" si="175"/>
        <v>9612.362081633999</v>
      </c>
      <c r="T387" s="301">
        <f t="shared" si="175"/>
        <v>133.65473179217494</v>
      </c>
      <c r="U387" s="301">
        <f t="shared" si="175"/>
        <v>7250.7691997254888</v>
      </c>
      <c r="V387" s="301">
        <f t="shared" si="175"/>
        <v>0</v>
      </c>
      <c r="W387" s="301">
        <f t="shared" si="175"/>
        <v>2155.1825501488206</v>
      </c>
      <c r="X387" s="301">
        <f t="shared" si="175"/>
        <v>50.120524422065593</v>
      </c>
      <c r="Y387" s="301">
        <f t="shared" si="175"/>
        <v>33.413682948043736</v>
      </c>
      <c r="Z387" s="301">
        <f t="shared" si="175"/>
        <v>33.413682948043736</v>
      </c>
      <c r="AA387" s="301">
        <f t="shared" si="175"/>
        <v>150.36157326619679</v>
      </c>
      <c r="AB387" s="301">
        <f t="shared" si="175"/>
        <v>167.06841474021869</v>
      </c>
      <c r="AC387" s="301">
        <f t="shared" si="175"/>
        <v>83.534207370109343</v>
      </c>
      <c r="AD387" s="301">
        <f t="shared" si="175"/>
        <v>217.18893916228424</v>
      </c>
      <c r="AE387" s="301">
        <f t="shared" si="175"/>
        <v>0</v>
      </c>
      <c r="AF387" s="301">
        <f t="shared" si="175"/>
        <v>0</v>
      </c>
      <c r="AG387" s="301">
        <f t="shared" si="167"/>
        <v>233.89578063630614</v>
      </c>
      <c r="AH387" s="301">
        <f t="shared" si="167"/>
        <v>150.36157326619679</v>
      </c>
      <c r="AI387" s="301">
        <f t="shared" si="167"/>
        <v>116.94789031815307</v>
      </c>
      <c r="AJ387" s="301">
        <f t="shared" si="164"/>
        <v>66.827365896087471</v>
      </c>
      <c r="AK387" s="301">
        <f t="shared" si="156"/>
        <v>1146.8438276360816</v>
      </c>
      <c r="AL387" s="1219" t="s">
        <v>1342</v>
      </c>
      <c r="AM387" s="73" t="s">
        <v>1342</v>
      </c>
      <c r="AN387" s="1219" t="s">
        <v>1342</v>
      </c>
      <c r="AO387" s="301">
        <f t="shared" si="168"/>
        <v>21596.017791838847</v>
      </c>
      <c r="AP387" s="301">
        <f t="shared" si="177"/>
        <v>9609.7241557577454</v>
      </c>
      <c r="AQ387" s="301">
        <f t="shared" si="177"/>
        <v>133.61805284973767</v>
      </c>
      <c r="AR387" s="301">
        <f t="shared" si="177"/>
        <v>7248.7793670982674</v>
      </c>
      <c r="AS387" s="301">
        <f t="shared" si="177"/>
        <v>0</v>
      </c>
      <c r="AT387" s="301">
        <f t="shared" si="177"/>
        <v>2154.5911022020196</v>
      </c>
      <c r="AU387" s="301">
        <f t="shared" si="177"/>
        <v>50.106769818651614</v>
      </c>
      <c r="AV387" s="301">
        <f t="shared" si="177"/>
        <v>33.404513212434416</v>
      </c>
      <c r="AW387" s="301">
        <f t="shared" si="177"/>
        <v>33.404513212434416</v>
      </c>
      <c r="AX387" s="301">
        <f t="shared" si="177"/>
        <v>150.32030945595486</v>
      </c>
      <c r="AY387" s="301">
        <f t="shared" si="177"/>
        <v>167.0225660621721</v>
      </c>
      <c r="AZ387" s="301">
        <f t="shared" si="177"/>
        <v>83.511283031086052</v>
      </c>
      <c r="BA387" s="301">
        <f t="shared" si="177"/>
        <v>217.1293358808237</v>
      </c>
      <c r="BB387" s="301">
        <f t="shared" si="177"/>
        <v>0</v>
      </c>
      <c r="BC387" s="301">
        <f t="shared" si="177"/>
        <v>0</v>
      </c>
      <c r="BD387" s="301">
        <f t="shared" si="176"/>
        <v>233.83159248704092</v>
      </c>
      <c r="BE387" s="301">
        <f t="shared" si="176"/>
        <v>150.32030945595486</v>
      </c>
      <c r="BF387" s="301">
        <f t="shared" si="176"/>
        <v>116.91579624352046</v>
      </c>
      <c r="BG387" s="301">
        <f t="shared" si="165"/>
        <v>66.809026424868833</v>
      </c>
      <c r="BH387" s="301">
        <f t="shared" si="157"/>
        <v>1146.5290986461362</v>
      </c>
    </row>
    <row r="388" spans="2:60" ht="14.25" x14ac:dyDescent="0.2">
      <c r="B388" s="1736" t="s">
        <v>213</v>
      </c>
      <c r="C388" s="2033" t="s">
        <v>59</v>
      </c>
      <c r="D388" s="1990" t="s">
        <v>104</v>
      </c>
      <c r="E388" s="2025" t="s">
        <v>25</v>
      </c>
      <c r="F388" s="2026" t="s">
        <v>16</v>
      </c>
      <c r="G388" s="1992">
        <v>17.25</v>
      </c>
      <c r="H388" s="2346">
        <v>167.29456446473407</v>
      </c>
      <c r="I388" s="2337">
        <v>167.29456446473407</v>
      </c>
      <c r="J388" s="2337">
        <v>167.29456446473407</v>
      </c>
      <c r="K388" s="2032">
        <v>12.926451612903227</v>
      </c>
      <c r="L388" s="1539"/>
      <c r="O388" s="301"/>
      <c r="P388" s="301"/>
      <c r="Q388" s="301"/>
      <c r="R388" s="301">
        <f t="shared" si="166"/>
        <v>2163.1187185290114</v>
      </c>
      <c r="S388" s="301">
        <f t="shared" si="175"/>
        <v>962.53737154612793</v>
      </c>
      <c r="T388" s="301">
        <f t="shared" si="175"/>
        <v>13.383565157178728</v>
      </c>
      <c r="U388" s="301">
        <f t="shared" si="175"/>
        <v>726.05840977694584</v>
      </c>
      <c r="V388" s="301">
        <f t="shared" si="175"/>
        <v>0</v>
      </c>
      <c r="W388" s="301">
        <f t="shared" si="175"/>
        <v>215.80998815950696</v>
      </c>
      <c r="X388" s="301">
        <f t="shared" si="175"/>
        <v>5.0188369339420218</v>
      </c>
      <c r="Y388" s="301">
        <f t="shared" si="175"/>
        <v>3.3458912892946819</v>
      </c>
      <c r="Z388" s="301">
        <f t="shared" si="175"/>
        <v>3.3458912892946819</v>
      </c>
      <c r="AA388" s="301">
        <f t="shared" si="175"/>
        <v>15.056510801826064</v>
      </c>
      <c r="AB388" s="301">
        <f t="shared" si="175"/>
        <v>16.72945644647341</v>
      </c>
      <c r="AC388" s="301">
        <f t="shared" si="175"/>
        <v>8.3647282232367051</v>
      </c>
      <c r="AD388" s="301">
        <f t="shared" si="175"/>
        <v>21.748293380415429</v>
      </c>
      <c r="AE388" s="301">
        <f t="shared" si="175"/>
        <v>0</v>
      </c>
      <c r="AF388" s="301">
        <f t="shared" si="175"/>
        <v>0</v>
      </c>
      <c r="AG388" s="301">
        <f t="shared" si="167"/>
        <v>23.421239025062771</v>
      </c>
      <c r="AH388" s="301">
        <f t="shared" si="167"/>
        <v>15.056510801826064</v>
      </c>
      <c r="AI388" s="301">
        <f t="shared" si="167"/>
        <v>11.710619512531386</v>
      </c>
      <c r="AJ388" s="301">
        <f t="shared" si="164"/>
        <v>6.6917825785893639</v>
      </c>
      <c r="AK388" s="301">
        <f t="shared" si="156"/>
        <v>114.8396236067594</v>
      </c>
      <c r="AL388" s="1219" t="s">
        <v>1342</v>
      </c>
      <c r="AM388" s="73" t="s">
        <v>1342</v>
      </c>
      <c r="AN388" s="1219" t="s">
        <v>1342</v>
      </c>
      <c r="AO388" s="301">
        <f t="shared" si="168"/>
        <v>2162.5250926551043</v>
      </c>
      <c r="AP388" s="301">
        <f t="shared" si="177"/>
        <v>962.27322187951108</v>
      </c>
      <c r="AQ388" s="301">
        <f t="shared" si="177"/>
        <v>13.379892297943417</v>
      </c>
      <c r="AR388" s="301">
        <f t="shared" si="177"/>
        <v>725.85915716343027</v>
      </c>
      <c r="AS388" s="301">
        <f t="shared" si="177"/>
        <v>0</v>
      </c>
      <c r="AT388" s="301">
        <f t="shared" si="177"/>
        <v>215.75076330433757</v>
      </c>
      <c r="AU388" s="301">
        <f t="shared" si="177"/>
        <v>5.0174596117287802</v>
      </c>
      <c r="AV388" s="301">
        <f t="shared" si="177"/>
        <v>3.3449730744858543</v>
      </c>
      <c r="AW388" s="301">
        <f t="shared" si="177"/>
        <v>3.3449730744858543</v>
      </c>
      <c r="AX388" s="301">
        <f t="shared" si="177"/>
        <v>15.052378835186341</v>
      </c>
      <c r="AY388" s="301">
        <f t="shared" si="177"/>
        <v>16.724865372429271</v>
      </c>
      <c r="AZ388" s="301">
        <f t="shared" si="177"/>
        <v>8.3624326862146354</v>
      </c>
      <c r="BA388" s="301">
        <f t="shared" si="177"/>
        <v>21.742324984158049</v>
      </c>
      <c r="BB388" s="301">
        <f t="shared" si="177"/>
        <v>0</v>
      </c>
      <c r="BC388" s="301">
        <f t="shared" si="177"/>
        <v>0</v>
      </c>
      <c r="BD388" s="301">
        <f t="shared" si="176"/>
        <v>23.414811521400978</v>
      </c>
      <c r="BE388" s="301">
        <f t="shared" si="176"/>
        <v>15.052378835186341</v>
      </c>
      <c r="BF388" s="301">
        <f t="shared" si="176"/>
        <v>11.707405760700489</v>
      </c>
      <c r="BG388" s="301">
        <f t="shared" si="165"/>
        <v>6.6899461489717087</v>
      </c>
      <c r="BH388" s="301">
        <f t="shared" si="157"/>
        <v>114.80810810493384</v>
      </c>
    </row>
    <row r="389" spans="2:60" ht="14.25" x14ac:dyDescent="0.2">
      <c r="B389" s="1736" t="s">
        <v>213</v>
      </c>
      <c r="C389" s="2033" t="s">
        <v>59</v>
      </c>
      <c r="D389" s="1990" t="s">
        <v>105</v>
      </c>
      <c r="E389" s="2025" t="s">
        <v>25</v>
      </c>
      <c r="F389" s="2026" t="s">
        <v>16</v>
      </c>
      <c r="G389" s="1992">
        <v>17.399999999999999</v>
      </c>
      <c r="H389" s="2346">
        <v>63.181756717162088</v>
      </c>
      <c r="I389" s="2337">
        <v>63.181756717162088</v>
      </c>
      <c r="J389" s="2337">
        <v>63.181756717162088</v>
      </c>
      <c r="K389" s="2032">
        <v>12.926451612903227</v>
      </c>
      <c r="L389" s="1539"/>
      <c r="O389" s="301"/>
      <c r="P389" s="301"/>
      <c r="Q389" s="301"/>
      <c r="R389" s="301">
        <f t="shared" si="166"/>
        <v>816.94011435290577</v>
      </c>
      <c r="S389" s="301">
        <f t="shared" si="175"/>
        <v>363.51929445396871</v>
      </c>
      <c r="T389" s="301">
        <f t="shared" si="175"/>
        <v>5.0545405373729677</v>
      </c>
      <c r="U389" s="301">
        <f t="shared" si="175"/>
        <v>274.20882415248343</v>
      </c>
      <c r="V389" s="301">
        <f t="shared" si="175"/>
        <v>0</v>
      </c>
      <c r="W389" s="301">
        <f t="shared" si="175"/>
        <v>81.504466165139092</v>
      </c>
      <c r="X389" s="301">
        <f t="shared" si="175"/>
        <v>1.8954527015148626</v>
      </c>
      <c r="Y389" s="301">
        <f t="shared" si="175"/>
        <v>1.2636351343432419</v>
      </c>
      <c r="Z389" s="301">
        <f t="shared" si="175"/>
        <v>1.2636351343432419</v>
      </c>
      <c r="AA389" s="301">
        <f t="shared" si="175"/>
        <v>5.6863581045445875</v>
      </c>
      <c r="AB389" s="301">
        <f t="shared" si="175"/>
        <v>6.3181756717162099</v>
      </c>
      <c r="AC389" s="301">
        <f t="shared" si="175"/>
        <v>3.1590878358581049</v>
      </c>
      <c r="AD389" s="301">
        <f t="shared" si="175"/>
        <v>8.2136283732310709</v>
      </c>
      <c r="AE389" s="301">
        <f t="shared" si="175"/>
        <v>0</v>
      </c>
      <c r="AF389" s="301">
        <f t="shared" si="175"/>
        <v>0</v>
      </c>
      <c r="AG389" s="301">
        <f t="shared" si="167"/>
        <v>8.8454459404026942</v>
      </c>
      <c r="AH389" s="301">
        <f t="shared" si="167"/>
        <v>5.6863581045445875</v>
      </c>
      <c r="AI389" s="301">
        <f t="shared" si="167"/>
        <v>4.4227229702013471</v>
      </c>
      <c r="AJ389" s="301">
        <f t="shared" si="164"/>
        <v>2.5272702686864839</v>
      </c>
      <c r="AK389" s="301">
        <f t="shared" si="156"/>
        <v>43.371218804555141</v>
      </c>
      <c r="AL389" s="1219" t="s">
        <v>1342</v>
      </c>
      <c r="AM389" s="73" t="s">
        <v>1342</v>
      </c>
      <c r="AN389" s="1219" t="s">
        <v>1342</v>
      </c>
      <c r="AO389" s="301">
        <f t="shared" si="168"/>
        <v>816.71592102261911</v>
      </c>
      <c r="AP389" s="301">
        <f t="shared" si="177"/>
        <v>363.4195336516587</v>
      </c>
      <c r="AQ389" s="301">
        <f t="shared" si="177"/>
        <v>5.0531534169999643</v>
      </c>
      <c r="AR389" s="301">
        <f t="shared" si="177"/>
        <v>274.13357287224801</v>
      </c>
      <c r="AS389" s="301">
        <f t="shared" si="177"/>
        <v>0</v>
      </c>
      <c r="AT389" s="301">
        <f t="shared" si="177"/>
        <v>81.482098849124426</v>
      </c>
      <c r="AU389" s="301">
        <f t="shared" si="177"/>
        <v>1.8949325313749863</v>
      </c>
      <c r="AV389" s="301">
        <f t="shared" si="177"/>
        <v>1.2632883542499911</v>
      </c>
      <c r="AW389" s="301">
        <f t="shared" si="177"/>
        <v>1.2632883542499911</v>
      </c>
      <c r="AX389" s="301">
        <f t="shared" si="177"/>
        <v>5.6847975941249587</v>
      </c>
      <c r="AY389" s="301">
        <f t="shared" si="177"/>
        <v>6.3164417712499557</v>
      </c>
      <c r="AZ389" s="301">
        <f t="shared" si="177"/>
        <v>3.1582208856249778</v>
      </c>
      <c r="BA389" s="301">
        <f t="shared" si="177"/>
        <v>8.2113743026249413</v>
      </c>
      <c r="BB389" s="301">
        <f t="shared" si="177"/>
        <v>0</v>
      </c>
      <c r="BC389" s="301">
        <f t="shared" si="177"/>
        <v>0</v>
      </c>
      <c r="BD389" s="301">
        <f t="shared" si="176"/>
        <v>8.8430184797499383</v>
      </c>
      <c r="BE389" s="301">
        <f t="shared" si="176"/>
        <v>5.6847975941249587</v>
      </c>
      <c r="BF389" s="301">
        <f t="shared" si="176"/>
        <v>4.4215092398749691</v>
      </c>
      <c r="BG389" s="301">
        <f t="shared" si="165"/>
        <v>2.5265767084999822</v>
      </c>
      <c r="BH389" s="301">
        <f t="shared" si="157"/>
        <v>43.359316416838404</v>
      </c>
    </row>
    <row r="390" spans="2:60" ht="14.25" x14ac:dyDescent="0.2">
      <c r="B390" s="1736" t="s">
        <v>213</v>
      </c>
      <c r="C390" s="2033" t="s">
        <v>59</v>
      </c>
      <c r="D390" s="1990" t="s">
        <v>106</v>
      </c>
      <c r="E390" s="2025" t="s">
        <v>25</v>
      </c>
      <c r="F390" s="2026" t="s">
        <v>16</v>
      </c>
      <c r="G390" s="1992">
        <v>17.309999999999999</v>
      </c>
      <c r="H390" s="2346">
        <v>4136.3379715655465</v>
      </c>
      <c r="I390" s="2337">
        <v>4136.3379715655465</v>
      </c>
      <c r="J390" s="2337">
        <v>4136.3379715655465</v>
      </c>
      <c r="K390" s="2032">
        <v>12.926451612903227</v>
      </c>
      <c r="L390" s="1539"/>
      <c r="O390" s="301"/>
      <c r="P390" s="301"/>
      <c r="Q390" s="301"/>
      <c r="R390" s="301">
        <f t="shared" si="166"/>
        <v>53482.849972342512</v>
      </c>
      <c r="S390" s="301">
        <f t="shared" si="175"/>
        <v>23798.62066478809</v>
      </c>
      <c r="T390" s="301">
        <f t="shared" si="175"/>
        <v>330.90703772524375</v>
      </c>
      <c r="U390" s="301">
        <f t="shared" si="175"/>
        <v>17951.70679659447</v>
      </c>
      <c r="V390" s="301">
        <f t="shared" si="175"/>
        <v>0</v>
      </c>
      <c r="W390" s="301">
        <f t="shared" si="175"/>
        <v>5335.8759833195554</v>
      </c>
      <c r="X390" s="301">
        <f t="shared" si="175"/>
        <v>124.09013914696638</v>
      </c>
      <c r="Y390" s="301">
        <f t="shared" si="175"/>
        <v>82.726759431310938</v>
      </c>
      <c r="Z390" s="301">
        <f t="shared" si="175"/>
        <v>82.726759431310938</v>
      </c>
      <c r="AA390" s="301">
        <f t="shared" si="175"/>
        <v>372.27041744089917</v>
      </c>
      <c r="AB390" s="301">
        <f t="shared" si="175"/>
        <v>413.63379715655469</v>
      </c>
      <c r="AC390" s="301">
        <f t="shared" si="175"/>
        <v>206.81689857827735</v>
      </c>
      <c r="AD390" s="301">
        <f t="shared" si="175"/>
        <v>537.72393630352099</v>
      </c>
      <c r="AE390" s="301">
        <f t="shared" si="175"/>
        <v>0</v>
      </c>
      <c r="AF390" s="301">
        <f t="shared" si="175"/>
        <v>0</v>
      </c>
      <c r="AG390" s="301">
        <f t="shared" si="167"/>
        <v>579.08731601917657</v>
      </c>
      <c r="AH390" s="301">
        <f t="shared" si="167"/>
        <v>372.27041744089917</v>
      </c>
      <c r="AI390" s="301">
        <f t="shared" si="167"/>
        <v>289.54365800958828</v>
      </c>
      <c r="AJ390" s="301">
        <f t="shared" si="164"/>
        <v>165.45351886262188</v>
      </c>
      <c r="AK390" s="301">
        <f t="shared" si="156"/>
        <v>2839.3958720940268</v>
      </c>
      <c r="AL390" s="1219" t="s">
        <v>1342</v>
      </c>
      <c r="AM390" s="73" t="s">
        <v>1342</v>
      </c>
      <c r="AN390" s="1219" t="s">
        <v>1342</v>
      </c>
      <c r="AO390" s="301">
        <f t="shared" si="168"/>
        <v>53468.172644056322</v>
      </c>
      <c r="AP390" s="301">
        <f t="shared" ref="AP390:BC399" si="178">+$AO390*VLOOKUP($E390,$AM$5:$BC$7,AP$1+3,FALSE)</f>
        <v>23792.089596072863</v>
      </c>
      <c r="AQ390" s="301">
        <f t="shared" si="178"/>
        <v>330.81622672269964</v>
      </c>
      <c r="AR390" s="301">
        <f t="shared" si="178"/>
        <v>17946.780299706454</v>
      </c>
      <c r="AS390" s="301">
        <f t="shared" si="178"/>
        <v>0</v>
      </c>
      <c r="AT390" s="301">
        <f t="shared" si="178"/>
        <v>5334.411655903531</v>
      </c>
      <c r="AU390" s="301">
        <f t="shared" si="178"/>
        <v>124.05608502101234</v>
      </c>
      <c r="AV390" s="301">
        <f t="shared" si="178"/>
        <v>82.70405668067491</v>
      </c>
      <c r="AW390" s="301">
        <f t="shared" si="178"/>
        <v>82.70405668067491</v>
      </c>
      <c r="AX390" s="301">
        <f t="shared" si="178"/>
        <v>372.16825506303701</v>
      </c>
      <c r="AY390" s="301">
        <f t="shared" si="178"/>
        <v>413.52028340337461</v>
      </c>
      <c r="AZ390" s="301">
        <f t="shared" si="178"/>
        <v>206.7601417016873</v>
      </c>
      <c r="BA390" s="301">
        <f t="shared" si="178"/>
        <v>537.57636842438683</v>
      </c>
      <c r="BB390" s="301">
        <f t="shared" si="178"/>
        <v>0</v>
      </c>
      <c r="BC390" s="301">
        <f t="shared" si="178"/>
        <v>0</v>
      </c>
      <c r="BD390" s="301">
        <f t="shared" si="176"/>
        <v>578.92839676472443</v>
      </c>
      <c r="BE390" s="301">
        <f t="shared" si="176"/>
        <v>372.16825506303701</v>
      </c>
      <c r="BF390" s="301">
        <f t="shared" si="176"/>
        <v>289.46419838236221</v>
      </c>
      <c r="BG390" s="301">
        <f t="shared" si="165"/>
        <v>165.40811336134982</v>
      </c>
      <c r="BH390" s="301">
        <f t="shared" si="157"/>
        <v>2838.6166551044553</v>
      </c>
    </row>
    <row r="391" spans="2:60" ht="14.25" x14ac:dyDescent="0.2">
      <c r="B391" s="1736" t="s">
        <v>213</v>
      </c>
      <c r="C391" s="2033" t="s">
        <v>59</v>
      </c>
      <c r="D391" s="1990" t="s">
        <v>107</v>
      </c>
      <c r="E391" s="2025" t="s">
        <v>25</v>
      </c>
      <c r="F391" s="2026" t="s">
        <v>16</v>
      </c>
      <c r="G391" s="1992">
        <v>17</v>
      </c>
      <c r="H391" s="2346">
        <v>1191.3853358937738</v>
      </c>
      <c r="I391" s="2337">
        <v>1191.3853358937738</v>
      </c>
      <c r="J391" s="2337">
        <v>1191.3853358937738</v>
      </c>
      <c r="K391" s="2032">
        <v>12.926451612903227</v>
      </c>
      <c r="L391" s="1539"/>
      <c r="O391" s="301"/>
      <c r="P391" s="301"/>
      <c r="Q391" s="301"/>
      <c r="R391" s="301">
        <f t="shared" si="166"/>
        <v>15404.612393106494</v>
      </c>
      <c r="S391" s="301">
        <f t="shared" si="175"/>
        <v>6854.6931777423706</v>
      </c>
      <c r="T391" s="301">
        <f t="shared" si="175"/>
        <v>95.310826871501916</v>
      </c>
      <c r="U391" s="301">
        <f t="shared" si="175"/>
        <v>5170.6123577789776</v>
      </c>
      <c r="V391" s="301">
        <f t="shared" si="175"/>
        <v>0</v>
      </c>
      <c r="W391" s="301">
        <f t="shared" si="175"/>
        <v>1536.8870833029682</v>
      </c>
      <c r="X391" s="301">
        <f t="shared" si="175"/>
        <v>35.741560076813208</v>
      </c>
      <c r="Y391" s="301">
        <f t="shared" si="175"/>
        <v>23.827706717875479</v>
      </c>
      <c r="Z391" s="301">
        <f t="shared" si="175"/>
        <v>23.827706717875479</v>
      </c>
      <c r="AA391" s="301">
        <f t="shared" si="175"/>
        <v>107.22468023043963</v>
      </c>
      <c r="AB391" s="301">
        <f t="shared" si="175"/>
        <v>119.1385335893774</v>
      </c>
      <c r="AC391" s="301">
        <f t="shared" si="175"/>
        <v>59.569266794688701</v>
      </c>
      <c r="AD391" s="301">
        <f t="shared" si="175"/>
        <v>154.88009366619059</v>
      </c>
      <c r="AE391" s="301">
        <f t="shared" si="175"/>
        <v>0</v>
      </c>
      <c r="AF391" s="301">
        <f t="shared" si="175"/>
        <v>0</v>
      </c>
      <c r="AG391" s="301">
        <f t="shared" si="167"/>
        <v>166.79394702512835</v>
      </c>
      <c r="AH391" s="301">
        <f t="shared" si="167"/>
        <v>107.22468023043963</v>
      </c>
      <c r="AI391" s="301">
        <f t="shared" si="167"/>
        <v>83.396973512564173</v>
      </c>
      <c r="AJ391" s="301">
        <f t="shared" si="164"/>
        <v>47.655413435750958</v>
      </c>
      <c r="AK391" s="301">
        <f t="shared" si="156"/>
        <v>817.82838541353249</v>
      </c>
      <c r="AL391" s="1219" t="s">
        <v>1342</v>
      </c>
      <c r="AM391" s="73" t="s">
        <v>1342</v>
      </c>
      <c r="AN391" s="1219" t="s">
        <v>1342</v>
      </c>
      <c r="AO391" s="301">
        <f t="shared" si="168"/>
        <v>15400.384896753325</v>
      </c>
      <c r="AP391" s="301">
        <f t="shared" si="178"/>
        <v>6852.8120404783149</v>
      </c>
      <c r="AQ391" s="301">
        <f t="shared" si="178"/>
        <v>95.284670668234043</v>
      </c>
      <c r="AR391" s="301">
        <f t="shared" si="178"/>
        <v>5169.1933837516963</v>
      </c>
      <c r="AS391" s="301">
        <f t="shared" si="178"/>
        <v>0</v>
      </c>
      <c r="AT391" s="301">
        <f t="shared" si="178"/>
        <v>1536.4653145252739</v>
      </c>
      <c r="AU391" s="301">
        <f t="shared" si="178"/>
        <v>35.731751500587762</v>
      </c>
      <c r="AV391" s="301">
        <f t="shared" si="178"/>
        <v>23.821167667058511</v>
      </c>
      <c r="AW391" s="301">
        <f t="shared" si="178"/>
        <v>23.821167667058511</v>
      </c>
      <c r="AX391" s="301">
        <f t="shared" si="178"/>
        <v>107.19525450176327</v>
      </c>
      <c r="AY391" s="301">
        <f t="shared" si="178"/>
        <v>119.10583833529256</v>
      </c>
      <c r="AZ391" s="301">
        <f t="shared" si="178"/>
        <v>59.55291916764628</v>
      </c>
      <c r="BA391" s="301">
        <f t="shared" si="178"/>
        <v>154.83758983588032</v>
      </c>
      <c r="BB391" s="301">
        <f t="shared" si="178"/>
        <v>0</v>
      </c>
      <c r="BC391" s="301">
        <f t="shared" si="178"/>
        <v>0</v>
      </c>
      <c r="BD391" s="301">
        <f t="shared" si="176"/>
        <v>166.74817366940957</v>
      </c>
      <c r="BE391" s="301">
        <f t="shared" si="176"/>
        <v>107.19525450176327</v>
      </c>
      <c r="BF391" s="301">
        <f t="shared" si="176"/>
        <v>83.374086834704784</v>
      </c>
      <c r="BG391" s="301">
        <f t="shared" si="165"/>
        <v>47.642335334117021</v>
      </c>
      <c r="BH391" s="301">
        <f t="shared" si="157"/>
        <v>817.60394831452436</v>
      </c>
    </row>
    <row r="392" spans="2:60" ht="14.25" x14ac:dyDescent="0.2">
      <c r="B392" s="1736" t="s">
        <v>213</v>
      </c>
      <c r="C392" s="2033" t="s">
        <v>108</v>
      </c>
      <c r="D392" s="1990" t="s">
        <v>166</v>
      </c>
      <c r="E392" s="2025" t="s">
        <v>25</v>
      </c>
      <c r="F392" s="2026" t="s">
        <v>16</v>
      </c>
      <c r="G392" s="1992">
        <v>17.37</v>
      </c>
      <c r="H392" s="2018">
        <v>24404.101219815118</v>
      </c>
      <c r="I392" s="2006">
        <v>24404.101219815118</v>
      </c>
      <c r="J392" s="2006">
        <v>24404.101219815118</v>
      </c>
      <c r="K392" s="2032">
        <v>12.926451612903227</v>
      </c>
      <c r="L392" s="1539"/>
      <c r="O392" s="301"/>
      <c r="P392" s="301"/>
      <c r="Q392" s="301"/>
      <c r="R392" s="301">
        <f t="shared" si="166"/>
        <v>315545.02877220948</v>
      </c>
      <c r="S392" s="301">
        <f t="shared" si="175"/>
        <v>140410.17721181369</v>
      </c>
      <c r="T392" s="301">
        <f t="shared" si="175"/>
        <v>1952.3280975852099</v>
      </c>
      <c r="U392" s="301">
        <f t="shared" si="175"/>
        <v>105913.79929399761</v>
      </c>
      <c r="V392" s="301">
        <f t="shared" si="175"/>
        <v>0</v>
      </c>
      <c r="W392" s="301">
        <f t="shared" si="175"/>
        <v>31481.290573561506</v>
      </c>
      <c r="X392" s="301">
        <f t="shared" si="175"/>
        <v>732.12303659445354</v>
      </c>
      <c r="Y392" s="301">
        <f t="shared" si="175"/>
        <v>488.08202439630247</v>
      </c>
      <c r="Z392" s="301">
        <f t="shared" ref="S392:AF412" si="179">+$R392*VLOOKUP($E392,$P$5:$AF$7,Z$1+3,FALSE)</f>
        <v>488.08202439630247</v>
      </c>
      <c r="AA392" s="301">
        <f t="shared" si="179"/>
        <v>2196.3691097833607</v>
      </c>
      <c r="AB392" s="301">
        <f t="shared" si="179"/>
        <v>2440.4101219815125</v>
      </c>
      <c r="AC392" s="301">
        <f t="shared" si="179"/>
        <v>1220.2050609907562</v>
      </c>
      <c r="AD392" s="301">
        <f t="shared" si="179"/>
        <v>3172.5331585759654</v>
      </c>
      <c r="AE392" s="301">
        <f t="shared" si="179"/>
        <v>0</v>
      </c>
      <c r="AF392" s="301">
        <f t="shared" si="179"/>
        <v>0</v>
      </c>
      <c r="AG392" s="301">
        <f t="shared" si="167"/>
        <v>3416.5741707741172</v>
      </c>
      <c r="AH392" s="301">
        <f t="shared" si="167"/>
        <v>2196.3691097833607</v>
      </c>
      <c r="AI392" s="301">
        <f t="shared" si="167"/>
        <v>1708.2870853870586</v>
      </c>
      <c r="AJ392" s="301">
        <f t="shared" si="164"/>
        <v>976.16404879260494</v>
      </c>
      <c r="AK392" s="301">
        <f t="shared" si="156"/>
        <v>16752.234643795669</v>
      </c>
      <c r="AL392" s="1219" t="s">
        <v>1342</v>
      </c>
      <c r="AM392" s="73" t="s">
        <v>1342</v>
      </c>
      <c r="AN392" s="1219" t="s">
        <v>1342</v>
      </c>
      <c r="AO392" s="301">
        <f t="shared" si="168"/>
        <v>315458.43357433274</v>
      </c>
      <c r="AP392" s="301">
        <f t="shared" si="178"/>
        <v>140371.64436872985</v>
      </c>
      <c r="AQ392" s="301">
        <f t="shared" si="178"/>
        <v>1951.7923190987335</v>
      </c>
      <c r="AR392" s="301">
        <f t="shared" si="178"/>
        <v>105884.73331110628</v>
      </c>
      <c r="AS392" s="301">
        <f t="shared" si="178"/>
        <v>0</v>
      </c>
      <c r="AT392" s="301">
        <f t="shared" si="178"/>
        <v>31472.651145467076</v>
      </c>
      <c r="AU392" s="301">
        <f t="shared" si="178"/>
        <v>731.9221196620249</v>
      </c>
      <c r="AV392" s="301">
        <f t="shared" si="178"/>
        <v>487.94807977468338</v>
      </c>
      <c r="AW392" s="301">
        <f t="shared" si="178"/>
        <v>487.94807977468338</v>
      </c>
      <c r="AX392" s="301">
        <f t="shared" si="178"/>
        <v>2195.7663589860745</v>
      </c>
      <c r="AY392" s="301">
        <f t="shared" si="178"/>
        <v>2439.7403988734168</v>
      </c>
      <c r="AZ392" s="301">
        <f t="shared" si="178"/>
        <v>1219.8701994367084</v>
      </c>
      <c r="BA392" s="301">
        <f t="shared" si="178"/>
        <v>3171.6625185354414</v>
      </c>
      <c r="BB392" s="301">
        <f t="shared" si="178"/>
        <v>0</v>
      </c>
      <c r="BC392" s="301">
        <f t="shared" si="178"/>
        <v>0</v>
      </c>
      <c r="BD392" s="301">
        <f t="shared" si="176"/>
        <v>3415.6365584227833</v>
      </c>
      <c r="BE392" s="301">
        <f t="shared" si="176"/>
        <v>2195.7663589860745</v>
      </c>
      <c r="BF392" s="301">
        <f t="shared" si="176"/>
        <v>1707.8182792113917</v>
      </c>
      <c r="BG392" s="301">
        <f t="shared" si="165"/>
        <v>975.89615954936676</v>
      </c>
      <c r="BH392" s="301">
        <f t="shared" si="157"/>
        <v>16747.637318718163</v>
      </c>
    </row>
    <row r="393" spans="2:60" ht="14.25" x14ac:dyDescent="0.2">
      <c r="B393" s="1736" t="s">
        <v>213</v>
      </c>
      <c r="C393" s="2033" t="s">
        <v>108</v>
      </c>
      <c r="D393" s="1990" t="s">
        <v>202</v>
      </c>
      <c r="E393" s="2025" t="s">
        <v>25</v>
      </c>
      <c r="F393" s="2026" t="s">
        <v>16</v>
      </c>
      <c r="G393" s="1992">
        <v>17.47</v>
      </c>
      <c r="H393" s="2018">
        <v>1966.216952367889</v>
      </c>
      <c r="I393" s="2006">
        <v>1966.216952367889</v>
      </c>
      <c r="J393" s="2006">
        <v>1966.216952367889</v>
      </c>
      <c r="K393" s="2032">
        <v>12.926451612903227</v>
      </c>
      <c r="L393" s="1539"/>
      <c r="O393" s="301"/>
      <c r="P393" s="301"/>
      <c r="Q393" s="301"/>
      <c r="R393" s="301">
        <f t="shared" si="166"/>
        <v>25423.185194116806</v>
      </c>
      <c r="S393" s="301">
        <f t="shared" si="179"/>
        <v>11312.724374978603</v>
      </c>
      <c r="T393" s="301">
        <f t="shared" si="179"/>
        <v>157.29735618943116</v>
      </c>
      <c r="U393" s="301">
        <f t="shared" si="179"/>
        <v>8533.3815732766379</v>
      </c>
      <c r="V393" s="301">
        <f t="shared" si="179"/>
        <v>0</v>
      </c>
      <c r="W393" s="301">
        <f t="shared" si="179"/>
        <v>2536.4198685545771</v>
      </c>
      <c r="X393" s="301">
        <f t="shared" si="179"/>
        <v>58.986508571036673</v>
      </c>
      <c r="Y393" s="301">
        <f t="shared" si="179"/>
        <v>39.324339047357789</v>
      </c>
      <c r="Z393" s="301">
        <f t="shared" si="179"/>
        <v>39.324339047357789</v>
      </c>
      <c r="AA393" s="301">
        <f t="shared" si="179"/>
        <v>176.95952571311003</v>
      </c>
      <c r="AB393" s="301">
        <f t="shared" si="179"/>
        <v>196.62169523678895</v>
      </c>
      <c r="AC393" s="301">
        <f t="shared" si="179"/>
        <v>98.310847618394476</v>
      </c>
      <c r="AD393" s="301">
        <f t="shared" si="179"/>
        <v>255.60820380782559</v>
      </c>
      <c r="AE393" s="301">
        <f t="shared" si="179"/>
        <v>0</v>
      </c>
      <c r="AF393" s="301">
        <f t="shared" si="179"/>
        <v>0</v>
      </c>
      <c r="AG393" s="301">
        <f t="shared" si="167"/>
        <v>275.27037333150452</v>
      </c>
      <c r="AH393" s="301">
        <f t="shared" si="167"/>
        <v>176.95952571311003</v>
      </c>
      <c r="AI393" s="301">
        <f t="shared" si="167"/>
        <v>137.63518666575226</v>
      </c>
      <c r="AJ393" s="301">
        <f t="shared" si="164"/>
        <v>78.648678094715578</v>
      </c>
      <c r="AK393" s="301">
        <f t="shared" si="156"/>
        <v>1349.7127982706029</v>
      </c>
      <c r="AL393" s="1219" t="s">
        <v>1342</v>
      </c>
      <c r="AM393" s="73" t="s">
        <v>1342</v>
      </c>
      <c r="AN393" s="1219" t="s">
        <v>1342</v>
      </c>
      <c r="AO393" s="301">
        <f t="shared" si="168"/>
        <v>25416.208295253567</v>
      </c>
      <c r="AP393" s="301">
        <f t="shared" si="178"/>
        <v>11309.619817731773</v>
      </c>
      <c r="AQ393" s="301">
        <f t="shared" si="178"/>
        <v>157.25418898842116</v>
      </c>
      <c r="AR393" s="301">
        <f t="shared" si="178"/>
        <v>8531.0397526218476</v>
      </c>
      <c r="AS393" s="301">
        <f t="shared" si="178"/>
        <v>0</v>
      </c>
      <c r="AT393" s="301">
        <f t="shared" si="178"/>
        <v>2535.7237974382911</v>
      </c>
      <c r="AU393" s="301">
        <f t="shared" si="178"/>
        <v>58.970320870657929</v>
      </c>
      <c r="AV393" s="301">
        <f t="shared" si="178"/>
        <v>39.313547247105291</v>
      </c>
      <c r="AW393" s="301">
        <f t="shared" si="178"/>
        <v>39.313547247105291</v>
      </c>
      <c r="AX393" s="301">
        <f t="shared" si="178"/>
        <v>176.91096261197379</v>
      </c>
      <c r="AY393" s="301">
        <f t="shared" si="178"/>
        <v>196.56773623552647</v>
      </c>
      <c r="AZ393" s="301">
        <f t="shared" si="178"/>
        <v>98.283868117763234</v>
      </c>
      <c r="BA393" s="301">
        <f t="shared" si="178"/>
        <v>255.53805710618437</v>
      </c>
      <c r="BB393" s="301">
        <f t="shared" si="178"/>
        <v>0</v>
      </c>
      <c r="BC393" s="301">
        <f t="shared" si="178"/>
        <v>0</v>
      </c>
      <c r="BD393" s="301">
        <f t="shared" si="176"/>
        <v>275.19483072973708</v>
      </c>
      <c r="BE393" s="301">
        <f t="shared" si="176"/>
        <v>176.91096261197379</v>
      </c>
      <c r="BF393" s="301">
        <f t="shared" si="176"/>
        <v>137.59741536486854</v>
      </c>
      <c r="BG393" s="301">
        <f t="shared" si="165"/>
        <v>78.627094494210581</v>
      </c>
      <c r="BH393" s="301">
        <f t="shared" si="157"/>
        <v>1349.34239583613</v>
      </c>
    </row>
    <row r="394" spans="2:60" ht="14.25" x14ac:dyDescent="0.2">
      <c r="B394" s="1736" t="s">
        <v>213</v>
      </c>
      <c r="C394" s="2033" t="s">
        <v>108</v>
      </c>
      <c r="D394" s="1990" t="s">
        <v>101</v>
      </c>
      <c r="E394" s="2025" t="s">
        <v>25</v>
      </c>
      <c r="F394" s="2026" t="s">
        <v>16</v>
      </c>
      <c r="G394" s="1992">
        <v>17.47</v>
      </c>
      <c r="H394" s="2018">
        <v>781.92907844357057</v>
      </c>
      <c r="I394" s="2006">
        <v>781.92907844357057</v>
      </c>
      <c r="J394" s="2006">
        <v>781.92907844357057</v>
      </c>
      <c r="K394" s="2032">
        <v>12.926451612903227</v>
      </c>
      <c r="L394" s="1539"/>
      <c r="O394" s="301"/>
      <c r="P394" s="301"/>
      <c r="Q394" s="301"/>
      <c r="R394" s="301">
        <f t="shared" si="166"/>
        <v>10110.342984275367</v>
      </c>
      <c r="S394" s="301">
        <f t="shared" si="179"/>
        <v>4498.8667881030724</v>
      </c>
      <c r="T394" s="301">
        <f t="shared" si="179"/>
        <v>62.55432627548565</v>
      </c>
      <c r="U394" s="301">
        <f t="shared" si="179"/>
        <v>3393.5722004450959</v>
      </c>
      <c r="V394" s="301">
        <f t="shared" si="179"/>
        <v>0</v>
      </c>
      <c r="W394" s="301">
        <f t="shared" si="179"/>
        <v>1008.6885111922061</v>
      </c>
      <c r="X394" s="301">
        <f t="shared" si="179"/>
        <v>23.457872353307113</v>
      </c>
      <c r="Y394" s="301">
        <f t="shared" si="179"/>
        <v>15.638581568871412</v>
      </c>
      <c r="Z394" s="301">
        <f t="shared" si="179"/>
        <v>15.638581568871412</v>
      </c>
      <c r="AA394" s="301">
        <f t="shared" si="179"/>
        <v>70.373617059921344</v>
      </c>
      <c r="AB394" s="301">
        <f t="shared" si="179"/>
        <v>78.192907844357066</v>
      </c>
      <c r="AC394" s="301">
        <f t="shared" si="179"/>
        <v>39.096453922178533</v>
      </c>
      <c r="AD394" s="301">
        <f t="shared" si="179"/>
        <v>101.65078019766418</v>
      </c>
      <c r="AE394" s="301">
        <f t="shared" si="179"/>
        <v>0</v>
      </c>
      <c r="AF394" s="301">
        <f t="shared" si="179"/>
        <v>0</v>
      </c>
      <c r="AG394" s="301">
        <f t="shared" si="167"/>
        <v>109.47007098209988</v>
      </c>
      <c r="AH394" s="301">
        <f t="shared" si="167"/>
        <v>70.373617059921344</v>
      </c>
      <c r="AI394" s="301">
        <f t="shared" si="167"/>
        <v>54.735035491049942</v>
      </c>
      <c r="AJ394" s="301">
        <f t="shared" si="164"/>
        <v>31.277163137742825</v>
      </c>
      <c r="AK394" s="301">
        <f t="shared" si="156"/>
        <v>536.75647707352209</v>
      </c>
      <c r="AL394" s="1219" t="s">
        <v>1342</v>
      </c>
      <c r="AM394" s="73" t="s">
        <v>1342</v>
      </c>
      <c r="AN394" s="1219" t="s">
        <v>1342</v>
      </c>
      <c r="AO394" s="301">
        <f t="shared" si="168"/>
        <v>10107.568397222827</v>
      </c>
      <c r="AP394" s="301">
        <f t="shared" si="178"/>
        <v>4497.6321615863671</v>
      </c>
      <c r="AQ394" s="301">
        <f t="shared" si="178"/>
        <v>62.537159456908455</v>
      </c>
      <c r="AR394" s="301">
        <f t="shared" si="178"/>
        <v>3392.640900537283</v>
      </c>
      <c r="AS394" s="301">
        <f t="shared" si="178"/>
        <v>0</v>
      </c>
      <c r="AT394" s="301">
        <f t="shared" si="178"/>
        <v>1008.4116962426488</v>
      </c>
      <c r="AU394" s="301">
        <f t="shared" si="178"/>
        <v>23.451434796340664</v>
      </c>
      <c r="AV394" s="301">
        <f t="shared" si="178"/>
        <v>15.634289864227114</v>
      </c>
      <c r="AW394" s="301">
        <f t="shared" si="178"/>
        <v>15.634289864227114</v>
      </c>
      <c r="AX394" s="301">
        <f t="shared" si="178"/>
        <v>70.354304389021991</v>
      </c>
      <c r="AY394" s="301">
        <f t="shared" si="178"/>
        <v>78.171449321135569</v>
      </c>
      <c r="AZ394" s="301">
        <f t="shared" si="178"/>
        <v>39.085724660567784</v>
      </c>
      <c r="BA394" s="301">
        <f t="shared" si="178"/>
        <v>101.62288411747623</v>
      </c>
      <c r="BB394" s="301">
        <f t="shared" si="178"/>
        <v>0</v>
      </c>
      <c r="BC394" s="301">
        <f t="shared" si="178"/>
        <v>0</v>
      </c>
      <c r="BD394" s="301">
        <f t="shared" si="176"/>
        <v>109.4400290495898</v>
      </c>
      <c r="BE394" s="301">
        <f t="shared" si="176"/>
        <v>70.354304389021991</v>
      </c>
      <c r="BF394" s="301">
        <f t="shared" si="176"/>
        <v>54.720014524794898</v>
      </c>
      <c r="BG394" s="301">
        <f t="shared" si="165"/>
        <v>31.268579728454228</v>
      </c>
      <c r="BH394" s="301">
        <f t="shared" si="157"/>
        <v>536.60917469476283</v>
      </c>
    </row>
    <row r="395" spans="2:60" ht="14.25" x14ac:dyDescent="0.2">
      <c r="B395" s="1736" t="s">
        <v>213</v>
      </c>
      <c r="C395" s="2033" t="s">
        <v>108</v>
      </c>
      <c r="D395" s="1990" t="s">
        <v>110</v>
      </c>
      <c r="E395" s="2025" t="s">
        <v>25</v>
      </c>
      <c r="F395" s="2026" t="s">
        <v>16</v>
      </c>
      <c r="G395" s="1992">
        <v>17.37</v>
      </c>
      <c r="H395" s="2018">
        <v>1772.3979478125343</v>
      </c>
      <c r="I395" s="2006">
        <v>1772.3979478125343</v>
      </c>
      <c r="J395" s="2006">
        <v>1772.3979478125343</v>
      </c>
      <c r="K395" s="2032">
        <v>12.926451612903227</v>
      </c>
      <c r="L395" s="1539"/>
      <c r="O395" s="301"/>
      <c r="P395" s="301"/>
      <c r="Q395" s="301"/>
      <c r="R395" s="301">
        <f t="shared" si="166"/>
        <v>22917.105465216067</v>
      </c>
      <c r="S395" s="301">
        <f t="shared" si="179"/>
        <v>10197.577353930439</v>
      </c>
      <c r="T395" s="301">
        <f t="shared" si="179"/>
        <v>141.79183582500278</v>
      </c>
      <c r="U395" s="301">
        <f t="shared" si="179"/>
        <v>7692.2070935063985</v>
      </c>
      <c r="V395" s="301">
        <f t="shared" si="179"/>
        <v>0</v>
      </c>
      <c r="W395" s="301">
        <f t="shared" si="179"/>
        <v>2286.3933526781693</v>
      </c>
      <c r="X395" s="301">
        <f t="shared" si="179"/>
        <v>53.171938434376024</v>
      </c>
      <c r="Y395" s="301">
        <f t="shared" si="179"/>
        <v>35.447958956250694</v>
      </c>
      <c r="Z395" s="301">
        <f t="shared" si="179"/>
        <v>35.447958956250694</v>
      </c>
      <c r="AA395" s="301">
        <f t="shared" si="179"/>
        <v>159.51581530312808</v>
      </c>
      <c r="AB395" s="301">
        <f t="shared" si="179"/>
        <v>177.23979478125347</v>
      </c>
      <c r="AC395" s="301">
        <f t="shared" si="179"/>
        <v>88.619897390626733</v>
      </c>
      <c r="AD395" s="301">
        <f t="shared" si="179"/>
        <v>230.41173321562945</v>
      </c>
      <c r="AE395" s="301">
        <f t="shared" si="179"/>
        <v>0</v>
      </c>
      <c r="AF395" s="301">
        <f t="shared" si="179"/>
        <v>0</v>
      </c>
      <c r="AG395" s="301">
        <f t="shared" si="167"/>
        <v>248.13571269375484</v>
      </c>
      <c r="AH395" s="301">
        <f t="shared" si="167"/>
        <v>159.51581530312808</v>
      </c>
      <c r="AI395" s="301">
        <f t="shared" si="167"/>
        <v>124.06785634687742</v>
      </c>
      <c r="AJ395" s="301">
        <f t="shared" si="164"/>
        <v>70.895917912501389</v>
      </c>
      <c r="AK395" s="301">
        <f t="shared" ref="AK395:AK458" si="180">+$R395*VLOOKUP($E395,$P$5:$AK$7,AK$1+3,FALSE)</f>
        <v>1216.6654299822817</v>
      </c>
      <c r="AL395" s="1219" t="s">
        <v>1342</v>
      </c>
      <c r="AM395" s="73" t="s">
        <v>1342</v>
      </c>
      <c r="AN395" s="1219" t="s">
        <v>1342</v>
      </c>
      <c r="AO395" s="301">
        <f t="shared" si="168"/>
        <v>22910.816311207705</v>
      </c>
      <c r="AP395" s="301">
        <f t="shared" si="178"/>
        <v>10194.778827101281</v>
      </c>
      <c r="AQ395" s="301">
        <f t="shared" si="178"/>
        <v>141.75292381257671</v>
      </c>
      <c r="AR395" s="301">
        <f t="shared" si="178"/>
        <v>7690.0961168322847</v>
      </c>
      <c r="AS395" s="301">
        <f t="shared" si="178"/>
        <v>0</v>
      </c>
      <c r="AT395" s="301">
        <f t="shared" si="178"/>
        <v>2285.7658964777993</v>
      </c>
      <c r="AU395" s="301">
        <f t="shared" si="178"/>
        <v>53.157346429716249</v>
      </c>
      <c r="AV395" s="301">
        <f t="shared" si="178"/>
        <v>35.438230953144178</v>
      </c>
      <c r="AW395" s="301">
        <f t="shared" si="178"/>
        <v>35.438230953144178</v>
      </c>
      <c r="AX395" s="301">
        <f t="shared" si="178"/>
        <v>159.47203928914877</v>
      </c>
      <c r="AY395" s="301">
        <f t="shared" si="178"/>
        <v>177.19115476572088</v>
      </c>
      <c r="AZ395" s="301">
        <f t="shared" si="178"/>
        <v>88.595577382860441</v>
      </c>
      <c r="BA395" s="301">
        <f t="shared" si="178"/>
        <v>230.34850119543711</v>
      </c>
      <c r="BB395" s="301">
        <f t="shared" si="178"/>
        <v>0</v>
      </c>
      <c r="BC395" s="301">
        <f t="shared" si="178"/>
        <v>0</v>
      </c>
      <c r="BD395" s="301">
        <f t="shared" ref="BD395:BF414" si="181">+$AO395*VLOOKUP($E395,$AM$5:$BG$7,BD$1+3,FALSE)</f>
        <v>248.06761667200922</v>
      </c>
      <c r="BE395" s="301">
        <f t="shared" si="181"/>
        <v>159.47203928914877</v>
      </c>
      <c r="BF395" s="301">
        <f t="shared" si="181"/>
        <v>124.03380833600461</v>
      </c>
      <c r="BG395" s="301">
        <f t="shared" si="165"/>
        <v>70.876461906288355</v>
      </c>
      <c r="BH395" s="301">
        <f t="shared" ref="BH395:BH458" si="182">+$AO395*VLOOKUP($E395,$AM$5:$BH$7,BH$1+3,FALSE)</f>
        <v>1216.331539811142</v>
      </c>
    </row>
    <row r="396" spans="2:60" ht="14.25" x14ac:dyDescent="0.2">
      <c r="B396" s="1736" t="s">
        <v>213</v>
      </c>
      <c r="C396" s="2033" t="s">
        <v>108</v>
      </c>
      <c r="D396" s="1990" t="s">
        <v>1405</v>
      </c>
      <c r="E396" s="2025" t="s">
        <v>25</v>
      </c>
      <c r="F396" s="2026" t="s">
        <v>16</v>
      </c>
      <c r="G396" s="1992">
        <v>17.47</v>
      </c>
      <c r="H396" s="2018">
        <v>181.89284420685973</v>
      </c>
      <c r="I396" s="2006">
        <v>181.89284420685973</v>
      </c>
      <c r="J396" s="2006">
        <v>181.89284420685973</v>
      </c>
      <c r="K396" s="2032">
        <v>12.926451612903227</v>
      </c>
      <c r="L396" s="1539"/>
      <c r="O396" s="301"/>
      <c r="P396" s="301"/>
      <c r="Q396" s="301"/>
      <c r="R396" s="301">
        <f t="shared" si="166"/>
        <v>2351.8744755946964</v>
      </c>
      <c r="S396" s="301">
        <f t="shared" si="179"/>
        <v>1046.5292804108226</v>
      </c>
      <c r="T396" s="301">
        <f t="shared" si="179"/>
        <v>14.551427536548781</v>
      </c>
      <c r="U396" s="301">
        <f t="shared" si="179"/>
        <v>789.41494385777128</v>
      </c>
      <c r="V396" s="301">
        <f t="shared" si="179"/>
        <v>0</v>
      </c>
      <c r="W396" s="301">
        <f t="shared" si="179"/>
        <v>234.64176902684909</v>
      </c>
      <c r="X396" s="301">
        <f t="shared" si="179"/>
        <v>5.4567853262057922</v>
      </c>
      <c r="Y396" s="301">
        <f t="shared" si="179"/>
        <v>3.6378568841371952</v>
      </c>
      <c r="Z396" s="301">
        <f t="shared" si="179"/>
        <v>3.6378568841371952</v>
      </c>
      <c r="AA396" s="301">
        <f t="shared" si="179"/>
        <v>16.370355978617376</v>
      </c>
      <c r="AB396" s="301">
        <f t="shared" si="179"/>
        <v>18.189284420685979</v>
      </c>
      <c r="AC396" s="301">
        <f t="shared" si="179"/>
        <v>9.0946422103429896</v>
      </c>
      <c r="AD396" s="301">
        <f t="shared" si="179"/>
        <v>23.646069746891769</v>
      </c>
      <c r="AE396" s="301">
        <f t="shared" si="179"/>
        <v>0</v>
      </c>
      <c r="AF396" s="301">
        <f t="shared" si="179"/>
        <v>0</v>
      </c>
      <c r="AG396" s="301">
        <f t="shared" si="167"/>
        <v>25.464998188960369</v>
      </c>
      <c r="AH396" s="301">
        <f t="shared" si="167"/>
        <v>16.370355978617376</v>
      </c>
      <c r="AI396" s="301">
        <f t="shared" si="167"/>
        <v>12.732499094480184</v>
      </c>
      <c r="AJ396" s="301">
        <f t="shared" si="164"/>
        <v>7.2757137682743904</v>
      </c>
      <c r="AK396" s="301">
        <f t="shared" si="180"/>
        <v>124.86063628135406</v>
      </c>
      <c r="AL396" s="1219" t="s">
        <v>1342</v>
      </c>
      <c r="AM396" s="73" t="s">
        <v>1342</v>
      </c>
      <c r="AN396" s="1219" t="s">
        <v>1342</v>
      </c>
      <c r="AO396" s="301">
        <f t="shared" si="168"/>
        <v>2351.2290493733176</v>
      </c>
      <c r="AP396" s="301">
        <f t="shared" si="178"/>
        <v>1046.2420807979067</v>
      </c>
      <c r="AQ396" s="301">
        <f t="shared" si="178"/>
        <v>14.547434180190676</v>
      </c>
      <c r="AR396" s="301">
        <f t="shared" si="178"/>
        <v>789.19830427534407</v>
      </c>
      <c r="AS396" s="301">
        <f t="shared" si="178"/>
        <v>0</v>
      </c>
      <c r="AT396" s="301">
        <f t="shared" si="178"/>
        <v>234.57737615557463</v>
      </c>
      <c r="AU396" s="301">
        <f t="shared" si="178"/>
        <v>5.4552878175715023</v>
      </c>
      <c r="AV396" s="301">
        <f t="shared" si="178"/>
        <v>3.6368585450476689</v>
      </c>
      <c r="AW396" s="301">
        <f t="shared" si="178"/>
        <v>3.6368585450476689</v>
      </c>
      <c r="AX396" s="301">
        <f t="shared" si="178"/>
        <v>16.365863452714507</v>
      </c>
      <c r="AY396" s="301">
        <f t="shared" si="178"/>
        <v>18.184292725238347</v>
      </c>
      <c r="AZ396" s="301">
        <f t="shared" si="178"/>
        <v>9.0921463626191734</v>
      </c>
      <c r="BA396" s="301">
        <f t="shared" si="178"/>
        <v>23.639580542809846</v>
      </c>
      <c r="BB396" s="301">
        <f t="shared" si="178"/>
        <v>0</v>
      </c>
      <c r="BC396" s="301">
        <f t="shared" si="178"/>
        <v>0</v>
      </c>
      <c r="BD396" s="301">
        <f t="shared" si="181"/>
        <v>25.458009815333682</v>
      </c>
      <c r="BE396" s="301">
        <f t="shared" si="181"/>
        <v>16.365863452714507</v>
      </c>
      <c r="BF396" s="301">
        <f t="shared" si="181"/>
        <v>12.729004907666841</v>
      </c>
      <c r="BG396" s="301">
        <f t="shared" si="165"/>
        <v>7.2737170900953378</v>
      </c>
      <c r="BH396" s="301">
        <f t="shared" si="182"/>
        <v>124.82637070744258</v>
      </c>
    </row>
    <row r="397" spans="2:60" ht="14.25" x14ac:dyDescent="0.2">
      <c r="B397" s="1736" t="s">
        <v>213</v>
      </c>
      <c r="C397" s="2033" t="s">
        <v>108</v>
      </c>
      <c r="D397" s="1990" t="s">
        <v>1406</v>
      </c>
      <c r="E397" s="2025" t="s">
        <v>25</v>
      </c>
      <c r="F397" s="2026" t="s">
        <v>16</v>
      </c>
      <c r="G397" s="1992">
        <v>17.47</v>
      </c>
      <c r="H397" s="2018">
        <v>119.80986080311651</v>
      </c>
      <c r="I397" s="2006">
        <v>119.80986080311651</v>
      </c>
      <c r="J397" s="2006">
        <v>119.80986080311651</v>
      </c>
      <c r="K397" s="2032">
        <v>12.926451612903227</v>
      </c>
      <c r="L397" s="1539"/>
      <c r="O397" s="301"/>
      <c r="P397" s="301"/>
      <c r="Q397" s="301"/>
      <c r="R397" s="301">
        <f t="shared" si="166"/>
        <v>1549.1415001842963</v>
      </c>
      <c r="S397" s="301">
        <f t="shared" si="179"/>
        <v>689.33183138205993</v>
      </c>
      <c r="T397" s="301">
        <f t="shared" si="179"/>
        <v>9.5847888642493224</v>
      </c>
      <c r="U397" s="301">
        <f t="shared" si="179"/>
        <v>519.97479588552562</v>
      </c>
      <c r="V397" s="301">
        <f t="shared" si="179"/>
        <v>0</v>
      </c>
      <c r="W397" s="301">
        <f t="shared" si="179"/>
        <v>154.55472043602029</v>
      </c>
      <c r="X397" s="301">
        <f t="shared" si="179"/>
        <v>3.5942958240934946</v>
      </c>
      <c r="Y397" s="301">
        <f t="shared" si="179"/>
        <v>2.3961972160623306</v>
      </c>
      <c r="Z397" s="301">
        <f t="shared" si="179"/>
        <v>2.3961972160623306</v>
      </c>
      <c r="AA397" s="301">
        <f t="shared" si="179"/>
        <v>10.782887472280484</v>
      </c>
      <c r="AB397" s="301">
        <f t="shared" si="179"/>
        <v>11.980986080311652</v>
      </c>
      <c r="AC397" s="301">
        <f t="shared" si="179"/>
        <v>5.9904930401558261</v>
      </c>
      <c r="AD397" s="301">
        <f t="shared" si="179"/>
        <v>15.575281904405147</v>
      </c>
      <c r="AE397" s="301">
        <f t="shared" si="179"/>
        <v>0</v>
      </c>
      <c r="AF397" s="301">
        <f t="shared" si="179"/>
        <v>0</v>
      </c>
      <c r="AG397" s="301">
        <f t="shared" si="167"/>
        <v>16.773380512436312</v>
      </c>
      <c r="AH397" s="301">
        <f t="shared" si="167"/>
        <v>10.782887472280484</v>
      </c>
      <c r="AI397" s="301">
        <f t="shared" si="167"/>
        <v>8.3866902562181558</v>
      </c>
      <c r="AJ397" s="301">
        <f t="shared" si="164"/>
        <v>4.7923944321246612</v>
      </c>
      <c r="AK397" s="301">
        <f t="shared" si="180"/>
        <v>82.243672190010301</v>
      </c>
      <c r="AL397" s="1219" t="s">
        <v>1342</v>
      </c>
      <c r="AM397" s="73" t="s">
        <v>1342</v>
      </c>
      <c r="AN397" s="1219" t="s">
        <v>1342</v>
      </c>
      <c r="AO397" s="301">
        <f t="shared" si="168"/>
        <v>1548.7163684201564</v>
      </c>
      <c r="AP397" s="301">
        <f t="shared" si="178"/>
        <v>689.14265766389519</v>
      </c>
      <c r="AQ397" s="301">
        <f t="shared" si="178"/>
        <v>9.5821585053064613</v>
      </c>
      <c r="AR397" s="301">
        <f t="shared" si="178"/>
        <v>519.83209891287538</v>
      </c>
      <c r="AS397" s="301">
        <f t="shared" si="178"/>
        <v>0</v>
      </c>
      <c r="AT397" s="301">
        <f t="shared" si="178"/>
        <v>154.51230589806667</v>
      </c>
      <c r="AU397" s="301">
        <f t="shared" si="178"/>
        <v>3.5933094394899219</v>
      </c>
      <c r="AV397" s="301">
        <f t="shared" si="178"/>
        <v>2.3955396263266153</v>
      </c>
      <c r="AW397" s="301">
        <f t="shared" si="178"/>
        <v>2.3955396263266153</v>
      </c>
      <c r="AX397" s="301">
        <f t="shared" si="178"/>
        <v>10.779928318469766</v>
      </c>
      <c r="AY397" s="301">
        <f t="shared" si="178"/>
        <v>11.977698131633076</v>
      </c>
      <c r="AZ397" s="301">
        <f t="shared" si="178"/>
        <v>5.9888490658165381</v>
      </c>
      <c r="BA397" s="301">
        <f t="shared" si="178"/>
        <v>15.571007571122998</v>
      </c>
      <c r="BB397" s="301">
        <f t="shared" si="178"/>
        <v>0</v>
      </c>
      <c r="BC397" s="301">
        <f t="shared" si="178"/>
        <v>0</v>
      </c>
      <c r="BD397" s="301">
        <f t="shared" si="181"/>
        <v>16.768777384286306</v>
      </c>
      <c r="BE397" s="301">
        <f t="shared" si="181"/>
        <v>10.779928318469766</v>
      </c>
      <c r="BF397" s="301">
        <f t="shared" si="181"/>
        <v>8.384388692143153</v>
      </c>
      <c r="BG397" s="301">
        <f t="shared" si="165"/>
        <v>4.7910792526532306</v>
      </c>
      <c r="BH397" s="301">
        <f t="shared" si="182"/>
        <v>82.221102013274788</v>
      </c>
    </row>
    <row r="398" spans="2:60" ht="14.25" x14ac:dyDescent="0.2">
      <c r="B398" s="1736" t="s">
        <v>213</v>
      </c>
      <c r="C398" s="2033" t="s">
        <v>108</v>
      </c>
      <c r="D398" s="1990" t="s">
        <v>205</v>
      </c>
      <c r="E398" s="2025" t="s">
        <v>25</v>
      </c>
      <c r="F398" s="2026" t="s">
        <v>16</v>
      </c>
      <c r="G398" s="1992">
        <v>17.37</v>
      </c>
      <c r="H398" s="2018">
        <v>401.50084471884611</v>
      </c>
      <c r="I398" s="1812">
        <v>401.50084471884611</v>
      </c>
      <c r="J398" s="1812">
        <v>401.50084471884611</v>
      </c>
      <c r="K398" s="2032">
        <v>12.926451612903227</v>
      </c>
      <c r="L398" s="1539"/>
      <c r="O398" s="301"/>
      <c r="P398" s="301"/>
      <c r="Q398" s="301"/>
      <c r="R398" s="301">
        <f t="shared" si="166"/>
        <v>5191.4059222146798</v>
      </c>
      <c r="S398" s="301">
        <f t="shared" si="179"/>
        <v>2310.0545375501092</v>
      </c>
      <c r="T398" s="301">
        <f t="shared" si="179"/>
        <v>32.12006757750769</v>
      </c>
      <c r="U398" s="301">
        <f t="shared" si="179"/>
        <v>1742.5136660797918</v>
      </c>
      <c r="V398" s="301">
        <f t="shared" si="179"/>
        <v>0</v>
      </c>
      <c r="W398" s="301">
        <f t="shared" si="179"/>
        <v>517.93608968731144</v>
      </c>
      <c r="X398" s="301">
        <f t="shared" si="179"/>
        <v>12.045025341565381</v>
      </c>
      <c r="Y398" s="301">
        <f t="shared" si="179"/>
        <v>8.0300168943769226</v>
      </c>
      <c r="Z398" s="301">
        <f t="shared" si="179"/>
        <v>8.0300168943769226</v>
      </c>
      <c r="AA398" s="301">
        <f t="shared" si="179"/>
        <v>36.135076024696147</v>
      </c>
      <c r="AB398" s="301">
        <f t="shared" si="179"/>
        <v>40.150084471884618</v>
      </c>
      <c r="AC398" s="301">
        <f t="shared" si="179"/>
        <v>20.075042235942309</v>
      </c>
      <c r="AD398" s="301">
        <f t="shared" si="179"/>
        <v>52.195109813449996</v>
      </c>
      <c r="AE398" s="301">
        <f t="shared" si="179"/>
        <v>0</v>
      </c>
      <c r="AF398" s="301">
        <f t="shared" si="179"/>
        <v>0</v>
      </c>
      <c r="AG398" s="301">
        <f t="shared" si="167"/>
        <v>56.21011826063846</v>
      </c>
      <c r="AH398" s="301">
        <f t="shared" si="167"/>
        <v>36.135076024696147</v>
      </c>
      <c r="AI398" s="301">
        <f t="shared" si="167"/>
        <v>28.10505913031923</v>
      </c>
      <c r="AJ398" s="301">
        <f t="shared" si="164"/>
        <v>16.060033788753845</v>
      </c>
      <c r="AK398" s="301">
        <f t="shared" si="180"/>
        <v>275.61090243925958</v>
      </c>
      <c r="AL398" s="1219" t="s">
        <v>1342</v>
      </c>
      <c r="AM398" s="73" t="s">
        <v>1342</v>
      </c>
      <c r="AN398" s="1219" t="s">
        <v>1342</v>
      </c>
      <c r="AO398" s="301">
        <f t="shared" si="168"/>
        <v>5189.9812417979365</v>
      </c>
      <c r="AP398" s="301">
        <f t="shared" si="178"/>
        <v>2309.4205879976048</v>
      </c>
      <c r="AQ398" s="301">
        <f t="shared" si="178"/>
        <v>32.111252849484529</v>
      </c>
      <c r="AR398" s="301">
        <f t="shared" si="178"/>
        <v>1742.0354670845354</v>
      </c>
      <c r="AS398" s="301">
        <f t="shared" si="178"/>
        <v>0</v>
      </c>
      <c r="AT398" s="301">
        <f t="shared" si="178"/>
        <v>517.79395219793798</v>
      </c>
      <c r="AU398" s="301">
        <f t="shared" si="178"/>
        <v>12.041719818556697</v>
      </c>
      <c r="AV398" s="301">
        <f t="shared" si="178"/>
        <v>8.0278132123711323</v>
      </c>
      <c r="AW398" s="301">
        <f t="shared" si="178"/>
        <v>8.0278132123711323</v>
      </c>
      <c r="AX398" s="301">
        <f t="shared" si="178"/>
        <v>36.125159455670087</v>
      </c>
      <c r="AY398" s="301">
        <f t="shared" si="178"/>
        <v>40.139066061855665</v>
      </c>
      <c r="AZ398" s="301">
        <f t="shared" si="178"/>
        <v>20.069533030927833</v>
      </c>
      <c r="BA398" s="301">
        <f t="shared" si="178"/>
        <v>52.180785880412358</v>
      </c>
      <c r="BB398" s="301">
        <f t="shared" si="178"/>
        <v>0</v>
      </c>
      <c r="BC398" s="301">
        <f t="shared" si="178"/>
        <v>0</v>
      </c>
      <c r="BD398" s="301">
        <f t="shared" si="181"/>
        <v>56.19469248659793</v>
      </c>
      <c r="BE398" s="301">
        <f t="shared" si="181"/>
        <v>36.125159455670087</v>
      </c>
      <c r="BF398" s="301">
        <f t="shared" si="181"/>
        <v>28.097346243298965</v>
      </c>
      <c r="BG398" s="301">
        <f t="shared" si="165"/>
        <v>16.055626424742265</v>
      </c>
      <c r="BH398" s="301">
        <f t="shared" si="182"/>
        <v>275.53526638589955</v>
      </c>
    </row>
    <row r="399" spans="2:60" ht="14.25" x14ac:dyDescent="0.2">
      <c r="B399" s="1736" t="s">
        <v>213</v>
      </c>
      <c r="C399" s="2033" t="s">
        <v>243</v>
      </c>
      <c r="D399" s="1990" t="s">
        <v>244</v>
      </c>
      <c r="E399" s="2025" t="s">
        <v>25</v>
      </c>
      <c r="F399" s="2026" t="s">
        <v>16</v>
      </c>
      <c r="G399" s="1992">
        <v>17</v>
      </c>
      <c r="H399" s="2018">
        <v>5480.72</v>
      </c>
      <c r="I399" s="1812">
        <v>5480.72</v>
      </c>
      <c r="J399" s="1812">
        <v>5480.72</v>
      </c>
      <c r="K399" s="2032">
        <v>12.926451612903227</v>
      </c>
      <c r="L399" s="1539"/>
      <c r="O399" s="301"/>
      <c r="P399" s="301"/>
      <c r="Q399" s="301"/>
      <c r="R399" s="301">
        <f t="shared" si="166"/>
        <v>70865.709600000002</v>
      </c>
      <c r="S399" s="301">
        <f t="shared" si="179"/>
        <v>31533.587716129034</v>
      </c>
      <c r="T399" s="301">
        <f t="shared" si="179"/>
        <v>438.45760000000007</v>
      </c>
      <c r="U399" s="301">
        <f t="shared" si="179"/>
        <v>23786.324799999999</v>
      </c>
      <c r="V399" s="301">
        <f t="shared" si="179"/>
        <v>0</v>
      </c>
      <c r="W399" s="301">
        <f t="shared" si="179"/>
        <v>7070.1288000000013</v>
      </c>
      <c r="X399" s="301">
        <f t="shared" si="179"/>
        <v>164.42159999999998</v>
      </c>
      <c r="Y399" s="301">
        <f t="shared" si="179"/>
        <v>109.61440000000002</v>
      </c>
      <c r="Z399" s="301">
        <f t="shared" si="179"/>
        <v>109.61440000000002</v>
      </c>
      <c r="AA399" s="301">
        <f t="shared" si="179"/>
        <v>493.26479999999998</v>
      </c>
      <c r="AB399" s="301">
        <f t="shared" si="179"/>
        <v>548.07200000000012</v>
      </c>
      <c r="AC399" s="301">
        <f t="shared" si="179"/>
        <v>274.03600000000006</v>
      </c>
      <c r="AD399" s="301">
        <f t="shared" si="179"/>
        <v>712.49360000000013</v>
      </c>
      <c r="AE399" s="301">
        <f t="shared" si="179"/>
        <v>0</v>
      </c>
      <c r="AF399" s="301">
        <f t="shared" si="179"/>
        <v>0</v>
      </c>
      <c r="AG399" s="301">
        <f t="shared" si="167"/>
        <v>767.30080000000021</v>
      </c>
      <c r="AH399" s="301">
        <f t="shared" si="167"/>
        <v>493.26479999999998</v>
      </c>
      <c r="AI399" s="301">
        <f t="shared" si="167"/>
        <v>383.6504000000001</v>
      </c>
      <c r="AJ399" s="301">
        <f t="shared" si="164"/>
        <v>219.22880000000004</v>
      </c>
      <c r="AK399" s="301">
        <f t="shared" si="180"/>
        <v>3762.2490838709687</v>
      </c>
      <c r="AL399" s="1219" t="s">
        <v>1342</v>
      </c>
      <c r="AM399" s="73" t="s">
        <v>1342</v>
      </c>
      <c r="AN399" s="1219" t="s">
        <v>1342</v>
      </c>
      <c r="AO399" s="301">
        <f t="shared" si="168"/>
        <v>70846.261883870975</v>
      </c>
      <c r="AP399" s="301">
        <f t="shared" si="178"/>
        <v>31524.933936100661</v>
      </c>
      <c r="AQ399" s="301">
        <f t="shared" si="178"/>
        <v>438.33727383678877</v>
      </c>
      <c r="AR399" s="301">
        <f t="shared" si="178"/>
        <v>23779.797105645786</v>
      </c>
      <c r="AS399" s="301">
        <f t="shared" si="178"/>
        <v>0</v>
      </c>
      <c r="AT399" s="301">
        <f t="shared" si="178"/>
        <v>7068.1885406182182</v>
      </c>
      <c r="AU399" s="301">
        <f t="shared" si="178"/>
        <v>164.37647768879575</v>
      </c>
      <c r="AV399" s="301">
        <f t="shared" si="178"/>
        <v>109.58431845919719</v>
      </c>
      <c r="AW399" s="301">
        <f t="shared" si="178"/>
        <v>109.58431845919719</v>
      </c>
      <c r="AX399" s="301">
        <f t="shared" si="178"/>
        <v>493.12943306638726</v>
      </c>
      <c r="AY399" s="301">
        <f t="shared" si="178"/>
        <v>547.92159229598599</v>
      </c>
      <c r="AZ399" s="301">
        <f t="shared" si="178"/>
        <v>273.96079614799299</v>
      </c>
      <c r="BA399" s="301">
        <f t="shared" si="178"/>
        <v>712.2980699847817</v>
      </c>
      <c r="BB399" s="301">
        <f t="shared" si="178"/>
        <v>0</v>
      </c>
      <c r="BC399" s="301">
        <f t="shared" si="178"/>
        <v>0</v>
      </c>
      <c r="BD399" s="301">
        <f t="shared" si="181"/>
        <v>767.09022921438032</v>
      </c>
      <c r="BE399" s="301">
        <f t="shared" si="181"/>
        <v>493.12943306638726</v>
      </c>
      <c r="BF399" s="301">
        <f t="shared" si="181"/>
        <v>383.54511460719016</v>
      </c>
      <c r="BG399" s="301">
        <f t="shared" si="165"/>
        <v>219.16863691839438</v>
      </c>
      <c r="BH399" s="301">
        <f t="shared" si="182"/>
        <v>3761.2166077608326</v>
      </c>
    </row>
    <row r="400" spans="2:60" ht="14.25" x14ac:dyDescent="0.2">
      <c r="B400" s="1736" t="s">
        <v>213</v>
      </c>
      <c r="C400" s="1994" t="s">
        <v>35</v>
      </c>
      <c r="D400" s="1990" t="s">
        <v>328</v>
      </c>
      <c r="E400" s="2025" t="s">
        <v>15</v>
      </c>
      <c r="F400" s="2026" t="s">
        <v>16</v>
      </c>
      <c r="G400" s="2003">
        <v>17</v>
      </c>
      <c r="H400" s="2018">
        <v>14122.250150438203</v>
      </c>
      <c r="I400" s="1812">
        <v>14122.250150438203</v>
      </c>
      <c r="J400" s="1812">
        <v>14122.250150438203</v>
      </c>
      <c r="K400" s="2032">
        <v>15.716451612903224</v>
      </c>
      <c r="L400" s="1539"/>
      <c r="O400" s="301"/>
      <c r="P400" s="301"/>
      <c r="Q400" s="301"/>
      <c r="R400" s="301">
        <f t="shared" si="166"/>
        <v>222001.77236488857</v>
      </c>
      <c r="S400" s="301">
        <f t="shared" si="179"/>
        <v>81253.049575230922</v>
      </c>
      <c r="T400" s="301">
        <f t="shared" si="179"/>
        <v>1129.7800120350564</v>
      </c>
      <c r="U400" s="301">
        <f t="shared" si="179"/>
        <v>61290.565652901809</v>
      </c>
      <c r="V400" s="301">
        <f t="shared" si="179"/>
        <v>0</v>
      </c>
      <c r="W400" s="301">
        <f t="shared" si="179"/>
        <v>57618.780613787872</v>
      </c>
      <c r="X400" s="301">
        <f t="shared" si="179"/>
        <v>423.66750451314613</v>
      </c>
      <c r="Y400" s="301">
        <f t="shared" si="179"/>
        <v>282.4450030087641</v>
      </c>
      <c r="Z400" s="301">
        <f t="shared" si="179"/>
        <v>282.4450030087641</v>
      </c>
      <c r="AA400" s="301">
        <f t="shared" si="179"/>
        <v>1271.0025135394383</v>
      </c>
      <c r="AB400" s="301">
        <f t="shared" si="179"/>
        <v>1412.2250150438208</v>
      </c>
      <c r="AC400" s="301">
        <f t="shared" si="179"/>
        <v>706.1125075219104</v>
      </c>
      <c r="AD400" s="301">
        <f t="shared" si="179"/>
        <v>1835.8925195569664</v>
      </c>
      <c r="AE400" s="301">
        <f t="shared" si="179"/>
        <v>0</v>
      </c>
      <c r="AF400" s="301">
        <f t="shared" si="179"/>
        <v>0</v>
      </c>
      <c r="AG400" s="301">
        <f t="shared" si="167"/>
        <v>1977.1150210613487</v>
      </c>
      <c r="AH400" s="301">
        <f t="shared" si="167"/>
        <v>1271.0025135394383</v>
      </c>
      <c r="AI400" s="301">
        <f t="shared" si="167"/>
        <v>988.55751053067434</v>
      </c>
      <c r="AJ400" s="301">
        <f t="shared" si="164"/>
        <v>564.89000601752821</v>
      </c>
      <c r="AK400" s="301">
        <f t="shared" si="180"/>
        <v>9694.2413935911281</v>
      </c>
      <c r="AL400" s="1219" t="s">
        <v>1342</v>
      </c>
      <c r="AM400" s="73" t="s">
        <v>1342</v>
      </c>
      <c r="AN400" s="1219" t="s">
        <v>1342</v>
      </c>
      <c r="AO400" s="301">
        <f t="shared" si="168"/>
        <v>221951.66115467731</v>
      </c>
      <c r="AP400" s="301">
        <f t="shared" ref="AP400:BC409" si="183">+$AO400*VLOOKUP($E400,$AM$5:$BC$7,AP$1+3,FALSE)</f>
        <v>81234.708781803027</v>
      </c>
      <c r="AQ400" s="301">
        <f t="shared" si="183"/>
        <v>1129.5249931535741</v>
      </c>
      <c r="AR400" s="301">
        <f t="shared" si="183"/>
        <v>61276.730878581395</v>
      </c>
      <c r="AS400" s="301">
        <f t="shared" si="183"/>
        <v>0</v>
      </c>
      <c r="AT400" s="301">
        <f t="shared" si="183"/>
        <v>57605.774650832274</v>
      </c>
      <c r="AU400" s="301">
        <f t="shared" si="183"/>
        <v>423.57187243259028</v>
      </c>
      <c r="AV400" s="301">
        <f t="shared" si="183"/>
        <v>282.38124828839352</v>
      </c>
      <c r="AW400" s="301">
        <f t="shared" si="183"/>
        <v>282.38124828839352</v>
      </c>
      <c r="AX400" s="301">
        <f t="shared" si="183"/>
        <v>1270.7156172977707</v>
      </c>
      <c r="AY400" s="301">
        <f t="shared" si="183"/>
        <v>1411.9062414419679</v>
      </c>
      <c r="AZ400" s="301">
        <f t="shared" si="183"/>
        <v>705.95312072098397</v>
      </c>
      <c r="BA400" s="301">
        <f t="shared" si="183"/>
        <v>1835.4781138745577</v>
      </c>
      <c r="BB400" s="301">
        <f t="shared" si="183"/>
        <v>0</v>
      </c>
      <c r="BC400" s="301">
        <f t="shared" si="183"/>
        <v>0</v>
      </c>
      <c r="BD400" s="301">
        <f t="shared" si="181"/>
        <v>1976.6687380187545</v>
      </c>
      <c r="BE400" s="301">
        <f t="shared" si="181"/>
        <v>1270.7156172977707</v>
      </c>
      <c r="BF400" s="301">
        <f t="shared" si="181"/>
        <v>988.33436900937727</v>
      </c>
      <c r="BG400" s="301">
        <f t="shared" si="165"/>
        <v>564.76249657678704</v>
      </c>
      <c r="BH400" s="301">
        <f t="shared" si="182"/>
        <v>9692.0531670597011</v>
      </c>
    </row>
    <row r="401" spans="2:60" ht="14.25" x14ac:dyDescent="0.2">
      <c r="B401" s="1736" t="s">
        <v>213</v>
      </c>
      <c r="C401" s="1994" t="s">
        <v>35</v>
      </c>
      <c r="D401" s="1990" t="s">
        <v>23</v>
      </c>
      <c r="E401" s="2025" t="s">
        <v>15</v>
      </c>
      <c r="F401" s="2026" t="s">
        <v>16</v>
      </c>
      <c r="G401" s="2003">
        <v>17</v>
      </c>
      <c r="H401" s="2018">
        <v>5082.7147814276941</v>
      </c>
      <c r="I401" s="1812">
        <v>5082.7147814276941</v>
      </c>
      <c r="J401" s="1812">
        <v>5082.7147814276941</v>
      </c>
      <c r="K401" s="2032">
        <v>15.716451612903224</v>
      </c>
      <c r="L401" s="1539"/>
      <c r="O401" s="301"/>
      <c r="P401" s="301"/>
      <c r="Q401" s="301"/>
      <c r="R401" s="301">
        <f t="shared" si="166"/>
        <v>79900.276364043355</v>
      </c>
      <c r="S401" s="301">
        <f t="shared" si="179"/>
        <v>29243.645432756246</v>
      </c>
      <c r="T401" s="301">
        <f t="shared" si="179"/>
        <v>406.61718251421559</v>
      </c>
      <c r="U401" s="301">
        <f t="shared" si="179"/>
        <v>22058.982151396194</v>
      </c>
      <c r="V401" s="301">
        <f t="shared" si="179"/>
        <v>0</v>
      </c>
      <c r="W401" s="301">
        <f t="shared" si="179"/>
        <v>20737.476308224992</v>
      </c>
      <c r="X401" s="301">
        <f t="shared" si="179"/>
        <v>152.48144344283082</v>
      </c>
      <c r="Y401" s="301">
        <f t="shared" si="179"/>
        <v>101.6542956285539</v>
      </c>
      <c r="Z401" s="301">
        <f t="shared" si="179"/>
        <v>101.6542956285539</v>
      </c>
      <c r="AA401" s="301">
        <f t="shared" si="179"/>
        <v>457.44433032849241</v>
      </c>
      <c r="AB401" s="301">
        <f t="shared" si="179"/>
        <v>508.27147814276952</v>
      </c>
      <c r="AC401" s="301">
        <f t="shared" si="179"/>
        <v>254.13573907138476</v>
      </c>
      <c r="AD401" s="301">
        <f t="shared" si="179"/>
        <v>660.75292158560023</v>
      </c>
      <c r="AE401" s="301">
        <f t="shared" si="179"/>
        <v>0</v>
      </c>
      <c r="AF401" s="301">
        <f t="shared" si="179"/>
        <v>0</v>
      </c>
      <c r="AG401" s="301">
        <f t="shared" si="167"/>
        <v>711.58006939987717</v>
      </c>
      <c r="AH401" s="301">
        <f t="shared" si="167"/>
        <v>457.44433032849241</v>
      </c>
      <c r="AI401" s="301">
        <f t="shared" si="167"/>
        <v>355.79003469993859</v>
      </c>
      <c r="AJ401" s="301">
        <f t="shared" si="164"/>
        <v>203.30859125710779</v>
      </c>
      <c r="AK401" s="301">
        <f t="shared" si="180"/>
        <v>3489.0377596381077</v>
      </c>
      <c r="AL401" s="1219" t="s">
        <v>1342</v>
      </c>
      <c r="AM401" s="73" t="s">
        <v>1342</v>
      </c>
      <c r="AN401" s="1219" t="s">
        <v>1342</v>
      </c>
      <c r="AO401" s="301">
        <f t="shared" si="168"/>
        <v>79882.240924496349</v>
      </c>
      <c r="AP401" s="301">
        <f t="shared" si="183"/>
        <v>29237.044429313737</v>
      </c>
      <c r="AQ401" s="301">
        <f t="shared" si="183"/>
        <v>406.52539910685169</v>
      </c>
      <c r="AR401" s="301">
        <f t="shared" si="183"/>
        <v>22054.002901546701</v>
      </c>
      <c r="AS401" s="301">
        <f t="shared" si="183"/>
        <v>0</v>
      </c>
      <c r="AT401" s="301">
        <f t="shared" si="183"/>
        <v>20732.795354449434</v>
      </c>
      <c r="AU401" s="301">
        <f t="shared" si="183"/>
        <v>152.44702466506936</v>
      </c>
      <c r="AV401" s="301">
        <f t="shared" si="183"/>
        <v>101.63134977671292</v>
      </c>
      <c r="AW401" s="301">
        <f t="shared" si="183"/>
        <v>101.63134977671292</v>
      </c>
      <c r="AX401" s="301">
        <f t="shared" si="183"/>
        <v>457.34107399520803</v>
      </c>
      <c r="AY401" s="301">
        <f t="shared" si="183"/>
        <v>508.15674888356466</v>
      </c>
      <c r="AZ401" s="301">
        <f t="shared" si="183"/>
        <v>254.07837444178233</v>
      </c>
      <c r="BA401" s="301">
        <f t="shared" si="183"/>
        <v>660.60377354863385</v>
      </c>
      <c r="BB401" s="301">
        <f t="shared" si="183"/>
        <v>0</v>
      </c>
      <c r="BC401" s="301">
        <f t="shared" si="183"/>
        <v>0</v>
      </c>
      <c r="BD401" s="301">
        <f t="shared" si="181"/>
        <v>711.41944843699036</v>
      </c>
      <c r="BE401" s="301">
        <f t="shared" si="181"/>
        <v>457.34107399520803</v>
      </c>
      <c r="BF401" s="301">
        <f t="shared" si="181"/>
        <v>355.70972421849518</v>
      </c>
      <c r="BG401" s="301">
        <f t="shared" si="165"/>
        <v>203.26269955342585</v>
      </c>
      <c r="BH401" s="301">
        <f t="shared" si="182"/>
        <v>3488.250198787824</v>
      </c>
    </row>
    <row r="402" spans="2:60" ht="14.25" x14ac:dyDescent="0.2">
      <c r="B402" s="1736" t="s">
        <v>213</v>
      </c>
      <c r="C402" s="1994" t="s">
        <v>35</v>
      </c>
      <c r="D402" s="1990" t="s">
        <v>37</v>
      </c>
      <c r="E402" s="2025" t="s">
        <v>15</v>
      </c>
      <c r="F402" s="2026" t="s">
        <v>16</v>
      </c>
      <c r="G402" s="2005">
        <v>17.25</v>
      </c>
      <c r="H402" s="2018">
        <v>560.84607917694518</v>
      </c>
      <c r="I402" s="1993">
        <v>560.84607917694518</v>
      </c>
      <c r="J402" s="1993">
        <v>560.84607917694518</v>
      </c>
      <c r="K402" s="2032">
        <v>15.716451612903224</v>
      </c>
      <c r="L402" s="1539"/>
      <c r="O402" s="301"/>
      <c r="P402" s="301"/>
      <c r="Q402" s="301"/>
      <c r="R402" s="301">
        <f t="shared" si="166"/>
        <v>8816.5003646615787</v>
      </c>
      <c r="S402" s="301">
        <f t="shared" si="179"/>
        <v>3226.8550542580633</v>
      </c>
      <c r="T402" s="301">
        <f t="shared" si="179"/>
        <v>44.867686334155621</v>
      </c>
      <c r="U402" s="301">
        <f t="shared" si="179"/>
        <v>2434.0719836279422</v>
      </c>
      <c r="V402" s="301">
        <f t="shared" si="179"/>
        <v>0</v>
      </c>
      <c r="W402" s="301">
        <f t="shared" si="179"/>
        <v>2288.2520030419364</v>
      </c>
      <c r="X402" s="301">
        <f t="shared" si="179"/>
        <v>16.825382375308354</v>
      </c>
      <c r="Y402" s="301">
        <f t="shared" si="179"/>
        <v>11.216921583538905</v>
      </c>
      <c r="Z402" s="301">
        <f t="shared" si="179"/>
        <v>11.216921583538905</v>
      </c>
      <c r="AA402" s="301">
        <f t="shared" si="179"/>
        <v>50.47614712592506</v>
      </c>
      <c r="AB402" s="301">
        <f t="shared" si="179"/>
        <v>56.084607917694534</v>
      </c>
      <c r="AC402" s="301">
        <f t="shared" si="179"/>
        <v>28.042303958847267</v>
      </c>
      <c r="AD402" s="301">
        <f t="shared" si="179"/>
        <v>72.909990293002878</v>
      </c>
      <c r="AE402" s="301">
        <f t="shared" si="179"/>
        <v>0</v>
      </c>
      <c r="AF402" s="301">
        <f t="shared" si="179"/>
        <v>0</v>
      </c>
      <c r="AG402" s="301">
        <f t="shared" si="167"/>
        <v>78.518451084772323</v>
      </c>
      <c r="AH402" s="301">
        <f t="shared" si="167"/>
        <v>50.47614712592506</v>
      </c>
      <c r="AI402" s="301">
        <f t="shared" si="167"/>
        <v>39.259225542386162</v>
      </c>
      <c r="AJ402" s="301">
        <f t="shared" si="164"/>
        <v>22.433843167077811</v>
      </c>
      <c r="AK402" s="301">
        <f t="shared" si="180"/>
        <v>384.99369564146434</v>
      </c>
      <c r="AL402" s="1219" t="s">
        <v>1342</v>
      </c>
      <c r="AM402" s="73" t="s">
        <v>1342</v>
      </c>
      <c r="AN402" s="1219" t="s">
        <v>1342</v>
      </c>
      <c r="AO402" s="301">
        <f t="shared" si="168"/>
        <v>8814.5102656709496</v>
      </c>
      <c r="AP402" s="301">
        <f t="shared" si="183"/>
        <v>3226.1266744337822</v>
      </c>
      <c r="AQ402" s="301">
        <f t="shared" si="183"/>
        <v>44.857558603923408</v>
      </c>
      <c r="AR402" s="301">
        <f t="shared" si="183"/>
        <v>2433.522554262845</v>
      </c>
      <c r="AS402" s="301">
        <f t="shared" si="183"/>
        <v>0</v>
      </c>
      <c r="AT402" s="301">
        <f t="shared" si="183"/>
        <v>2287.7354888000937</v>
      </c>
      <c r="AU402" s="301">
        <f t="shared" si="183"/>
        <v>16.821584476471276</v>
      </c>
      <c r="AV402" s="301">
        <f t="shared" si="183"/>
        <v>11.214389650980852</v>
      </c>
      <c r="AW402" s="301">
        <f t="shared" si="183"/>
        <v>11.214389650980852</v>
      </c>
      <c r="AX402" s="301">
        <f t="shared" si="183"/>
        <v>50.464753429413825</v>
      </c>
      <c r="AY402" s="301">
        <f t="shared" si="183"/>
        <v>56.071948254904271</v>
      </c>
      <c r="AZ402" s="301">
        <f t="shared" si="183"/>
        <v>28.035974127452135</v>
      </c>
      <c r="BA402" s="301">
        <f t="shared" si="183"/>
        <v>72.893532731375529</v>
      </c>
      <c r="BB402" s="301">
        <f t="shared" si="183"/>
        <v>0</v>
      </c>
      <c r="BC402" s="301">
        <f t="shared" si="183"/>
        <v>0</v>
      </c>
      <c r="BD402" s="301">
        <f t="shared" si="181"/>
        <v>78.500727556865968</v>
      </c>
      <c r="BE402" s="301">
        <f t="shared" si="181"/>
        <v>50.464753429413825</v>
      </c>
      <c r="BF402" s="301">
        <f t="shared" si="181"/>
        <v>39.250363778432984</v>
      </c>
      <c r="BG402" s="301">
        <f t="shared" si="165"/>
        <v>22.428779301961704</v>
      </c>
      <c r="BH402" s="301">
        <f t="shared" si="182"/>
        <v>384.90679318205247</v>
      </c>
    </row>
    <row r="403" spans="2:60" ht="14.25" x14ac:dyDescent="0.2">
      <c r="B403" s="1736" t="s">
        <v>213</v>
      </c>
      <c r="C403" s="1994" t="s">
        <v>35</v>
      </c>
      <c r="D403" s="1990" t="s">
        <v>38</v>
      </c>
      <c r="E403" s="2025" t="s">
        <v>15</v>
      </c>
      <c r="F403" s="2026" t="s">
        <v>16</v>
      </c>
      <c r="G403" s="2005">
        <v>17</v>
      </c>
      <c r="H403" s="2018">
        <v>3415.8004200592345</v>
      </c>
      <c r="I403" s="1993">
        <v>3415.8004200592345</v>
      </c>
      <c r="J403" s="1993">
        <v>3415.8004200592345</v>
      </c>
      <c r="K403" s="2032">
        <v>15.716451612903224</v>
      </c>
      <c r="L403" s="1539"/>
      <c r="O403" s="301"/>
      <c r="P403" s="301"/>
      <c r="Q403" s="301"/>
      <c r="R403" s="301">
        <f t="shared" si="166"/>
        <v>53696.382603331171</v>
      </c>
      <c r="S403" s="301">
        <f t="shared" si="179"/>
        <v>19652.972997476296</v>
      </c>
      <c r="T403" s="301">
        <f t="shared" si="179"/>
        <v>273.26403360473881</v>
      </c>
      <c r="U403" s="301">
        <f t="shared" si="179"/>
        <v>14824.573823057079</v>
      </c>
      <c r="V403" s="301">
        <f t="shared" si="179"/>
        <v>0</v>
      </c>
      <c r="W403" s="301">
        <f t="shared" si="179"/>
        <v>13936.465713841677</v>
      </c>
      <c r="X403" s="301">
        <f t="shared" si="179"/>
        <v>102.47401260177703</v>
      </c>
      <c r="Y403" s="301">
        <f t="shared" si="179"/>
        <v>68.316008401184703</v>
      </c>
      <c r="Z403" s="301">
        <f t="shared" si="179"/>
        <v>68.316008401184703</v>
      </c>
      <c r="AA403" s="301">
        <f t="shared" si="179"/>
        <v>307.42203780533106</v>
      </c>
      <c r="AB403" s="301">
        <f t="shared" si="179"/>
        <v>341.58004200592353</v>
      </c>
      <c r="AC403" s="301">
        <f t="shared" si="179"/>
        <v>170.79002100296177</v>
      </c>
      <c r="AD403" s="301">
        <f t="shared" si="179"/>
        <v>444.05405460770049</v>
      </c>
      <c r="AE403" s="301">
        <f t="shared" si="179"/>
        <v>0</v>
      </c>
      <c r="AF403" s="301">
        <f t="shared" si="179"/>
        <v>0</v>
      </c>
      <c r="AG403" s="301">
        <f t="shared" si="167"/>
        <v>478.21205880829285</v>
      </c>
      <c r="AH403" s="301">
        <f t="shared" si="167"/>
        <v>307.42203780533106</v>
      </c>
      <c r="AI403" s="301">
        <f t="shared" si="167"/>
        <v>239.10602940414643</v>
      </c>
      <c r="AJ403" s="301">
        <f t="shared" si="167"/>
        <v>136.63201680236941</v>
      </c>
      <c r="AK403" s="301">
        <f t="shared" si="180"/>
        <v>2344.7817077051782</v>
      </c>
      <c r="AL403" s="1219" t="s">
        <v>1342</v>
      </c>
      <c r="AM403" s="73" t="s">
        <v>1342</v>
      </c>
      <c r="AN403" s="1219" t="s">
        <v>1342</v>
      </c>
      <c r="AO403" s="301">
        <f t="shared" si="168"/>
        <v>53684.262021195471</v>
      </c>
      <c r="AP403" s="301">
        <f t="shared" si="183"/>
        <v>19648.536842527345</v>
      </c>
      <c r="AQ403" s="301">
        <f t="shared" si="183"/>
        <v>273.20235125290316</v>
      </c>
      <c r="AR403" s="301">
        <f t="shared" si="183"/>
        <v>14821.227555469995</v>
      </c>
      <c r="AS403" s="301">
        <f t="shared" si="183"/>
        <v>0</v>
      </c>
      <c r="AT403" s="301">
        <f t="shared" si="183"/>
        <v>13933.31991389806</v>
      </c>
      <c r="AU403" s="301">
        <f t="shared" si="183"/>
        <v>102.45088171983868</v>
      </c>
      <c r="AV403" s="301">
        <f t="shared" si="183"/>
        <v>68.300587813225789</v>
      </c>
      <c r="AW403" s="301">
        <f t="shared" si="183"/>
        <v>68.300587813225789</v>
      </c>
      <c r="AX403" s="301">
        <f t="shared" si="183"/>
        <v>307.35264515951599</v>
      </c>
      <c r="AY403" s="301">
        <f t="shared" si="183"/>
        <v>341.50293906612904</v>
      </c>
      <c r="AZ403" s="301">
        <f t="shared" si="183"/>
        <v>170.75146953306452</v>
      </c>
      <c r="BA403" s="301">
        <f t="shared" si="183"/>
        <v>443.95382078596759</v>
      </c>
      <c r="BB403" s="301">
        <f t="shared" si="183"/>
        <v>0</v>
      </c>
      <c r="BC403" s="301">
        <f t="shared" si="183"/>
        <v>0</v>
      </c>
      <c r="BD403" s="301">
        <f t="shared" si="181"/>
        <v>478.10411469258054</v>
      </c>
      <c r="BE403" s="301">
        <f t="shared" si="181"/>
        <v>307.35264515951599</v>
      </c>
      <c r="BF403" s="301">
        <f t="shared" si="181"/>
        <v>239.05205734629027</v>
      </c>
      <c r="BG403" s="301">
        <f t="shared" ref="BG403:BG434" si="184">+$AO403*VLOOKUP($E403,$AM$5:$BG$7,BG$1+3,FALSE)</f>
        <v>136.60117562645158</v>
      </c>
      <c r="BH403" s="301">
        <f t="shared" si="182"/>
        <v>2344.2524333313627</v>
      </c>
    </row>
    <row r="404" spans="2:60" s="1488" customFormat="1" ht="14.25" x14ac:dyDescent="0.2">
      <c r="B404" s="1736" t="s">
        <v>213</v>
      </c>
      <c r="C404" s="1994" t="s">
        <v>35</v>
      </c>
      <c r="D404" s="1990" t="s">
        <v>1840</v>
      </c>
      <c r="E404" s="2025" t="s">
        <v>15</v>
      </c>
      <c r="F404" s="2026" t="s">
        <v>16</v>
      </c>
      <c r="G404" s="2005">
        <v>17</v>
      </c>
      <c r="H404" s="2018">
        <v>1818.4065688979231</v>
      </c>
      <c r="I404" s="1993">
        <v>1818.4065688979231</v>
      </c>
      <c r="J404" s="1993">
        <v>1818.4065688979231</v>
      </c>
      <c r="K404" s="2032">
        <v>15.716451612903224</v>
      </c>
      <c r="L404" s="1539"/>
      <c r="M404" s="301"/>
      <c r="N404" s="301"/>
      <c r="O404" s="301"/>
      <c r="P404" s="301"/>
      <c r="Q404" s="301"/>
      <c r="R404" s="301">
        <f t="shared" ref="R404" si="185">+I404*VLOOKUP($E404,$P$5:$R$7,3,FALSE)</f>
        <v>28585.35126307535</v>
      </c>
      <c r="S404" s="301">
        <f t="shared" ref="S404:AF404" si="186">+$R404*VLOOKUP($E404,$P$5:$AF$7,S$1+3,FALSE)</f>
        <v>10462.290181568826</v>
      </c>
      <c r="T404" s="301">
        <f t="shared" si="186"/>
        <v>145.47252551183385</v>
      </c>
      <c r="U404" s="301">
        <f t="shared" si="186"/>
        <v>7891.8845090169862</v>
      </c>
      <c r="V404" s="301">
        <f t="shared" si="186"/>
        <v>0</v>
      </c>
      <c r="W404" s="301">
        <f t="shared" si="186"/>
        <v>7419.0988011035261</v>
      </c>
      <c r="X404" s="301">
        <f t="shared" si="186"/>
        <v>54.552197066937687</v>
      </c>
      <c r="Y404" s="301">
        <f t="shared" si="186"/>
        <v>36.368131377958463</v>
      </c>
      <c r="Z404" s="301">
        <f t="shared" si="186"/>
        <v>36.368131377958463</v>
      </c>
      <c r="AA404" s="301">
        <f t="shared" si="186"/>
        <v>163.65659120081304</v>
      </c>
      <c r="AB404" s="301">
        <f t="shared" si="186"/>
        <v>181.84065688979234</v>
      </c>
      <c r="AC404" s="301">
        <f t="shared" si="186"/>
        <v>90.920328444896171</v>
      </c>
      <c r="AD404" s="301">
        <f t="shared" si="186"/>
        <v>236.39285395672997</v>
      </c>
      <c r="AE404" s="301">
        <f t="shared" si="186"/>
        <v>0</v>
      </c>
      <c r="AF404" s="301">
        <f t="shared" si="186"/>
        <v>0</v>
      </c>
      <c r="AG404" s="301">
        <f t="shared" si="167"/>
        <v>254.57691964570921</v>
      </c>
      <c r="AH404" s="301">
        <f t="shared" si="167"/>
        <v>163.65659120081304</v>
      </c>
      <c r="AI404" s="301">
        <f t="shared" si="167"/>
        <v>127.28845982285461</v>
      </c>
      <c r="AJ404" s="301">
        <f t="shared" si="167"/>
        <v>72.736262755916925</v>
      </c>
      <c r="AK404" s="301">
        <f t="shared" si="180"/>
        <v>1248.2481221338001</v>
      </c>
      <c r="AL404" s="1219" t="s">
        <v>1342</v>
      </c>
      <c r="AM404" s="73" t="s">
        <v>1342</v>
      </c>
      <c r="AN404" s="1219" t="s">
        <v>1342</v>
      </c>
      <c r="AO404" s="301">
        <f t="shared" ref="AO404" si="187">+J404*K404</f>
        <v>28578.898852669583</v>
      </c>
      <c r="AP404" s="301">
        <f t="shared" si="183"/>
        <v>10459.928587708584</v>
      </c>
      <c r="AQ404" s="301">
        <f t="shared" si="183"/>
        <v>145.43968881765693</v>
      </c>
      <c r="AR404" s="301">
        <f t="shared" si="183"/>
        <v>7890.1031183578871</v>
      </c>
      <c r="AS404" s="301">
        <f t="shared" si="183"/>
        <v>0</v>
      </c>
      <c r="AT404" s="301">
        <f t="shared" si="183"/>
        <v>7417.4241297005019</v>
      </c>
      <c r="AU404" s="301">
        <f t="shared" si="183"/>
        <v>54.539883306621341</v>
      </c>
      <c r="AV404" s="301">
        <f t="shared" si="183"/>
        <v>36.359922204414232</v>
      </c>
      <c r="AW404" s="301">
        <f t="shared" si="183"/>
        <v>36.359922204414232</v>
      </c>
      <c r="AX404" s="301">
        <f t="shared" si="183"/>
        <v>163.619649919864</v>
      </c>
      <c r="AY404" s="301">
        <f t="shared" si="183"/>
        <v>181.79961102207119</v>
      </c>
      <c r="AZ404" s="301">
        <f t="shared" si="183"/>
        <v>90.899805511035595</v>
      </c>
      <c r="BA404" s="301">
        <f t="shared" si="183"/>
        <v>236.33949432869247</v>
      </c>
      <c r="BB404" s="301">
        <f t="shared" si="183"/>
        <v>0</v>
      </c>
      <c r="BC404" s="301">
        <f t="shared" si="183"/>
        <v>0</v>
      </c>
      <c r="BD404" s="301">
        <f t="shared" si="181"/>
        <v>254.5194554308996</v>
      </c>
      <c r="BE404" s="301">
        <f t="shared" si="181"/>
        <v>163.619649919864</v>
      </c>
      <c r="BF404" s="301">
        <f t="shared" si="181"/>
        <v>127.2597277154498</v>
      </c>
      <c r="BG404" s="301">
        <f t="shared" si="184"/>
        <v>72.719844408828465</v>
      </c>
      <c r="BH404" s="301">
        <f t="shared" si="182"/>
        <v>1247.9663621127979</v>
      </c>
    </row>
    <row r="405" spans="2:60" ht="14.25" x14ac:dyDescent="0.2">
      <c r="B405" s="1736" t="s">
        <v>213</v>
      </c>
      <c r="C405" s="1994" t="s">
        <v>35</v>
      </c>
      <c r="D405" s="1990" t="s">
        <v>328</v>
      </c>
      <c r="E405" s="2025" t="s">
        <v>25</v>
      </c>
      <c r="F405" s="2026" t="s">
        <v>26</v>
      </c>
      <c r="G405" s="2005">
        <v>17</v>
      </c>
      <c r="H405" s="2018">
        <v>49314.752392961847</v>
      </c>
      <c r="I405" s="1993">
        <v>49314.752392961847</v>
      </c>
      <c r="J405" s="1993">
        <v>49314.752392961847</v>
      </c>
      <c r="K405" s="2032">
        <v>12.926451612903227</v>
      </c>
      <c r="L405" s="1539"/>
      <c r="O405" s="301"/>
      <c r="P405" s="301"/>
      <c r="Q405" s="301"/>
      <c r="R405" s="301">
        <f t="shared" ref="R405:R470" si="188">+I405*VLOOKUP($E405,$P$5:$R$7,3,FALSE)</f>
        <v>637639.74844099663</v>
      </c>
      <c r="S405" s="301">
        <f t="shared" si="179"/>
        <v>283734.81409060239</v>
      </c>
      <c r="T405" s="301">
        <f t="shared" si="179"/>
        <v>3945.180191436948</v>
      </c>
      <c r="U405" s="301">
        <f t="shared" si="179"/>
        <v>214026.02538545438</v>
      </c>
      <c r="V405" s="301">
        <f t="shared" si="179"/>
        <v>0</v>
      </c>
      <c r="W405" s="301">
        <f t="shared" si="179"/>
        <v>63616.03058692078</v>
      </c>
      <c r="X405" s="301">
        <f t="shared" si="179"/>
        <v>1479.4425717888553</v>
      </c>
      <c r="Y405" s="301">
        <f t="shared" si="179"/>
        <v>986.295047859237</v>
      </c>
      <c r="Z405" s="301">
        <f t="shared" si="179"/>
        <v>986.295047859237</v>
      </c>
      <c r="AA405" s="301">
        <f t="shared" si="179"/>
        <v>4438.3277153665658</v>
      </c>
      <c r="AB405" s="301">
        <f t="shared" si="179"/>
        <v>4931.4752392961855</v>
      </c>
      <c r="AC405" s="301">
        <f t="shared" si="179"/>
        <v>2465.7376196480927</v>
      </c>
      <c r="AD405" s="301">
        <f t="shared" si="179"/>
        <v>6410.9178110850398</v>
      </c>
      <c r="AE405" s="301">
        <f t="shared" si="179"/>
        <v>0</v>
      </c>
      <c r="AF405" s="301">
        <f t="shared" si="179"/>
        <v>0</v>
      </c>
      <c r="AG405" s="301">
        <f t="shared" ref="AG405:AJ470" si="189">+$R405*VLOOKUP($E405,$P$5:$AJ$7,AG$1+3,FALSE)</f>
        <v>6904.0653350146595</v>
      </c>
      <c r="AH405" s="301">
        <f t="shared" si="189"/>
        <v>4438.3277153665658</v>
      </c>
      <c r="AI405" s="301">
        <f t="shared" si="189"/>
        <v>3452.0326675073297</v>
      </c>
      <c r="AJ405" s="301">
        <f t="shared" si="189"/>
        <v>1972.590095718474</v>
      </c>
      <c r="AK405" s="301">
        <f t="shared" si="180"/>
        <v>33852.191320071877</v>
      </c>
      <c r="AL405" s="1219" t="s">
        <v>1342</v>
      </c>
      <c r="AM405" s="73" t="s">
        <v>1342</v>
      </c>
      <c r="AN405" s="1219" t="s">
        <v>1342</v>
      </c>
      <c r="AO405" s="301">
        <f t="shared" ref="AO405:AO470" si="190">+J405*K405</f>
        <v>637464.76060992491</v>
      </c>
      <c r="AP405" s="301">
        <f t="shared" si="183"/>
        <v>283656.94858764618</v>
      </c>
      <c r="AQ405" s="301">
        <f t="shared" si="183"/>
        <v>3944.0975134411447</v>
      </c>
      <c r="AR405" s="301">
        <f t="shared" si="183"/>
        <v>213967.29010418206</v>
      </c>
      <c r="AS405" s="301">
        <f t="shared" si="183"/>
        <v>0</v>
      </c>
      <c r="AT405" s="301">
        <f t="shared" si="183"/>
        <v>63598.572404238454</v>
      </c>
      <c r="AU405" s="301">
        <f t="shared" si="183"/>
        <v>1479.0365675404289</v>
      </c>
      <c r="AV405" s="301">
        <f t="shared" si="183"/>
        <v>986.02437836028616</v>
      </c>
      <c r="AW405" s="301">
        <f t="shared" si="183"/>
        <v>986.02437836028616</v>
      </c>
      <c r="AX405" s="301">
        <f t="shared" si="183"/>
        <v>4437.1097026212865</v>
      </c>
      <c r="AY405" s="301">
        <f t="shared" si="183"/>
        <v>4930.121891801431</v>
      </c>
      <c r="AZ405" s="301">
        <f t="shared" si="183"/>
        <v>2465.0609459007155</v>
      </c>
      <c r="BA405" s="301">
        <f t="shared" si="183"/>
        <v>6409.1584593418593</v>
      </c>
      <c r="BB405" s="301">
        <f t="shared" si="183"/>
        <v>0</v>
      </c>
      <c r="BC405" s="301">
        <f t="shared" si="183"/>
        <v>0</v>
      </c>
      <c r="BD405" s="301">
        <f t="shared" si="181"/>
        <v>6902.1706485220029</v>
      </c>
      <c r="BE405" s="301">
        <f t="shared" si="181"/>
        <v>4437.1097026212865</v>
      </c>
      <c r="BF405" s="301">
        <f t="shared" si="181"/>
        <v>3451.0853242610015</v>
      </c>
      <c r="BG405" s="301">
        <f t="shared" si="184"/>
        <v>1972.0487567205723</v>
      </c>
      <c r="BH405" s="301">
        <f t="shared" si="182"/>
        <v>33842.901244365952</v>
      </c>
    </row>
    <row r="406" spans="2:60" ht="14.25" x14ac:dyDescent="0.2">
      <c r="B406" s="1736" t="s">
        <v>213</v>
      </c>
      <c r="C406" s="1994" t="s">
        <v>35</v>
      </c>
      <c r="D406" s="1990" t="s">
        <v>23</v>
      </c>
      <c r="E406" s="2025" t="s">
        <v>25</v>
      </c>
      <c r="F406" s="2026" t="s">
        <v>26</v>
      </c>
      <c r="G406" s="2005">
        <v>17</v>
      </c>
      <c r="H406" s="2018">
        <v>17748.787782449916</v>
      </c>
      <c r="I406" s="1993">
        <v>17748.787782449916</v>
      </c>
      <c r="J406" s="1993">
        <v>17748.787782449916</v>
      </c>
      <c r="K406" s="2032">
        <v>12.926451612903227</v>
      </c>
      <c r="L406" s="1539"/>
      <c r="O406" s="301"/>
      <c r="P406" s="301"/>
      <c r="Q406" s="301"/>
      <c r="R406" s="301">
        <f t="shared" si="188"/>
        <v>229491.82602707739</v>
      </c>
      <c r="S406" s="301">
        <f t="shared" si="179"/>
        <v>102118.50931863763</v>
      </c>
      <c r="T406" s="301">
        <f t="shared" si="179"/>
        <v>1419.9030225959934</v>
      </c>
      <c r="U406" s="301">
        <f t="shared" si="179"/>
        <v>77029.738975832632</v>
      </c>
      <c r="V406" s="301">
        <f t="shared" si="179"/>
        <v>0</v>
      </c>
      <c r="W406" s="301">
        <f t="shared" si="179"/>
        <v>22895.936239360391</v>
      </c>
      <c r="X406" s="301">
        <f t="shared" si="179"/>
        <v>532.46363347349745</v>
      </c>
      <c r="Y406" s="301">
        <f t="shared" si="179"/>
        <v>354.97575564899836</v>
      </c>
      <c r="Z406" s="301">
        <f t="shared" si="179"/>
        <v>354.97575564899836</v>
      </c>
      <c r="AA406" s="301">
        <f t="shared" si="179"/>
        <v>1597.3909004204922</v>
      </c>
      <c r="AB406" s="301">
        <f t="shared" si="179"/>
        <v>1774.8787782449917</v>
      </c>
      <c r="AC406" s="301">
        <f t="shared" si="179"/>
        <v>887.43938912249587</v>
      </c>
      <c r="AD406" s="301">
        <f t="shared" si="179"/>
        <v>2307.3424117184891</v>
      </c>
      <c r="AE406" s="301">
        <f t="shared" si="179"/>
        <v>0</v>
      </c>
      <c r="AF406" s="301">
        <f t="shared" si="179"/>
        <v>0</v>
      </c>
      <c r="AG406" s="301">
        <f t="shared" si="189"/>
        <v>2484.8302895429883</v>
      </c>
      <c r="AH406" s="301">
        <f t="shared" si="189"/>
        <v>1597.3909004204922</v>
      </c>
      <c r="AI406" s="301">
        <f t="shared" si="189"/>
        <v>1242.4151447714942</v>
      </c>
      <c r="AJ406" s="301">
        <f t="shared" si="189"/>
        <v>709.95151129799672</v>
      </c>
      <c r="AK406" s="301">
        <f t="shared" si="180"/>
        <v>12183.684000339814</v>
      </c>
      <c r="AL406" s="1219" t="s">
        <v>1342</v>
      </c>
      <c r="AM406" s="73" t="s">
        <v>1342</v>
      </c>
      <c r="AN406" s="1219" t="s">
        <v>1342</v>
      </c>
      <c r="AO406" s="301">
        <f t="shared" si="190"/>
        <v>229428.84645752679</v>
      </c>
      <c r="AP406" s="301">
        <f t="shared" si="183"/>
        <v>102090.48487928667</v>
      </c>
      <c r="AQ406" s="301">
        <f t="shared" si="183"/>
        <v>1419.5133578191915</v>
      </c>
      <c r="AR406" s="301">
        <f t="shared" si="183"/>
        <v>77008.599661691129</v>
      </c>
      <c r="AS406" s="301">
        <f t="shared" si="183"/>
        <v>0</v>
      </c>
      <c r="AT406" s="301">
        <f t="shared" si="183"/>
        <v>22889.65289483446</v>
      </c>
      <c r="AU406" s="301">
        <f t="shared" si="183"/>
        <v>532.31750918219666</v>
      </c>
      <c r="AV406" s="301">
        <f t="shared" si="183"/>
        <v>354.87833945479787</v>
      </c>
      <c r="AW406" s="301">
        <f t="shared" si="183"/>
        <v>354.87833945479787</v>
      </c>
      <c r="AX406" s="301">
        <f t="shared" si="183"/>
        <v>1596.9525275465901</v>
      </c>
      <c r="AY406" s="301">
        <f t="shared" si="183"/>
        <v>1774.3916972739894</v>
      </c>
      <c r="AZ406" s="301">
        <f t="shared" si="183"/>
        <v>887.1958486369947</v>
      </c>
      <c r="BA406" s="301">
        <f t="shared" si="183"/>
        <v>2306.7092064561862</v>
      </c>
      <c r="BB406" s="301">
        <f t="shared" si="183"/>
        <v>0</v>
      </c>
      <c r="BC406" s="301">
        <f t="shared" si="183"/>
        <v>0</v>
      </c>
      <c r="BD406" s="301">
        <f t="shared" si="181"/>
        <v>2484.1483761835852</v>
      </c>
      <c r="BE406" s="301">
        <f t="shared" si="181"/>
        <v>1596.9525275465901</v>
      </c>
      <c r="BF406" s="301">
        <f t="shared" si="181"/>
        <v>1242.0741880917926</v>
      </c>
      <c r="BG406" s="301">
        <f t="shared" si="184"/>
        <v>709.75667890959573</v>
      </c>
      <c r="BH406" s="301">
        <f t="shared" si="182"/>
        <v>12180.340425158223</v>
      </c>
    </row>
    <row r="407" spans="2:60" ht="14.25" x14ac:dyDescent="0.2">
      <c r="B407" s="1736" t="s">
        <v>213</v>
      </c>
      <c r="C407" s="1994" t="s">
        <v>35</v>
      </c>
      <c r="D407" s="1990" t="s">
        <v>37</v>
      </c>
      <c r="E407" s="2025" t="s">
        <v>25</v>
      </c>
      <c r="F407" s="2026" t="s">
        <v>26</v>
      </c>
      <c r="G407" s="2005">
        <v>17.25</v>
      </c>
      <c r="H407" s="2018">
        <v>1958.4687447550634</v>
      </c>
      <c r="I407" s="1993">
        <v>1958.4687447550634</v>
      </c>
      <c r="J407" s="1993">
        <v>1958.4687447550634</v>
      </c>
      <c r="K407" s="2032">
        <v>12.926451612903227</v>
      </c>
      <c r="L407" s="1539"/>
      <c r="O407" s="301"/>
      <c r="P407" s="301"/>
      <c r="Q407" s="301"/>
      <c r="R407" s="301">
        <f t="shared" si="188"/>
        <v>25323.000869682968</v>
      </c>
      <c r="S407" s="301">
        <f t="shared" si="179"/>
        <v>11268.144687564938</v>
      </c>
      <c r="T407" s="301">
        <f t="shared" si="179"/>
        <v>156.67749958040508</v>
      </c>
      <c r="U407" s="301">
        <f t="shared" si="179"/>
        <v>8499.7543522369742</v>
      </c>
      <c r="V407" s="301">
        <f t="shared" si="179"/>
        <v>0</v>
      </c>
      <c r="W407" s="301">
        <f t="shared" si="179"/>
        <v>2526.4246807340319</v>
      </c>
      <c r="X407" s="301">
        <f t="shared" si="179"/>
        <v>58.754062342651899</v>
      </c>
      <c r="Y407" s="301">
        <f t="shared" si="179"/>
        <v>39.169374895101271</v>
      </c>
      <c r="Z407" s="301">
        <f t="shared" si="179"/>
        <v>39.169374895101271</v>
      </c>
      <c r="AA407" s="301">
        <f t="shared" si="179"/>
        <v>176.26218702795569</v>
      </c>
      <c r="AB407" s="301">
        <f t="shared" si="179"/>
        <v>195.84687447550638</v>
      </c>
      <c r="AC407" s="301">
        <f t="shared" si="179"/>
        <v>97.923437237753191</v>
      </c>
      <c r="AD407" s="301">
        <f t="shared" si="179"/>
        <v>254.60093681815823</v>
      </c>
      <c r="AE407" s="301">
        <f t="shared" si="179"/>
        <v>0</v>
      </c>
      <c r="AF407" s="301">
        <f t="shared" si="179"/>
        <v>0</v>
      </c>
      <c r="AG407" s="301">
        <f t="shared" si="189"/>
        <v>274.1856242657089</v>
      </c>
      <c r="AH407" s="301">
        <f t="shared" si="189"/>
        <v>176.26218702795569</v>
      </c>
      <c r="AI407" s="301">
        <f t="shared" si="189"/>
        <v>137.09281213285445</v>
      </c>
      <c r="AJ407" s="301">
        <f t="shared" si="189"/>
        <v>78.338749790202542</v>
      </c>
      <c r="AK407" s="301">
        <f t="shared" si="180"/>
        <v>1344.3940286576694</v>
      </c>
      <c r="AL407" s="1219" t="s">
        <v>1342</v>
      </c>
      <c r="AM407" s="73" t="s">
        <v>1342</v>
      </c>
      <c r="AN407" s="1219" t="s">
        <v>1342</v>
      </c>
      <c r="AO407" s="301">
        <f t="shared" si="190"/>
        <v>25316.051464459648</v>
      </c>
      <c r="AP407" s="301">
        <f t="shared" si="183"/>
        <v>11265.052364346539</v>
      </c>
      <c r="AQ407" s="301">
        <f t="shared" si="183"/>
        <v>156.63450248698933</v>
      </c>
      <c r="AR407" s="301">
        <f t="shared" si="183"/>
        <v>8497.4217599191707</v>
      </c>
      <c r="AS407" s="301">
        <f t="shared" si="183"/>
        <v>0</v>
      </c>
      <c r="AT407" s="301">
        <f t="shared" si="183"/>
        <v>2525.7313526027028</v>
      </c>
      <c r="AU407" s="301">
        <f t="shared" si="183"/>
        <v>58.737938432620993</v>
      </c>
      <c r="AV407" s="301">
        <f t="shared" si="183"/>
        <v>39.158625621747333</v>
      </c>
      <c r="AW407" s="301">
        <f t="shared" si="183"/>
        <v>39.158625621747333</v>
      </c>
      <c r="AX407" s="301">
        <f t="shared" si="183"/>
        <v>176.21381529786296</v>
      </c>
      <c r="AY407" s="301">
        <f t="shared" si="183"/>
        <v>195.79312810873668</v>
      </c>
      <c r="AZ407" s="301">
        <f t="shared" si="183"/>
        <v>97.896564054368341</v>
      </c>
      <c r="BA407" s="301">
        <f t="shared" si="183"/>
        <v>254.53106654135766</v>
      </c>
      <c r="BB407" s="301">
        <f t="shared" si="183"/>
        <v>0</v>
      </c>
      <c r="BC407" s="301">
        <f t="shared" si="183"/>
        <v>0</v>
      </c>
      <c r="BD407" s="301">
        <f t="shared" si="181"/>
        <v>274.11037935223135</v>
      </c>
      <c r="BE407" s="301">
        <f t="shared" si="181"/>
        <v>176.21381529786296</v>
      </c>
      <c r="BF407" s="301">
        <f t="shared" si="181"/>
        <v>137.05518967611567</v>
      </c>
      <c r="BG407" s="301">
        <f t="shared" si="184"/>
        <v>78.317251243494667</v>
      </c>
      <c r="BH407" s="301">
        <f t="shared" si="182"/>
        <v>1344.0250858561021</v>
      </c>
    </row>
    <row r="408" spans="2:60" ht="14.25" x14ac:dyDescent="0.2">
      <c r="B408" s="1736" t="s">
        <v>213</v>
      </c>
      <c r="C408" s="1994" t="s">
        <v>35</v>
      </c>
      <c r="D408" s="1990" t="s">
        <v>38</v>
      </c>
      <c r="E408" s="2025" t="s">
        <v>25</v>
      </c>
      <c r="F408" s="2026" t="s">
        <v>26</v>
      </c>
      <c r="G408" s="2005">
        <v>17</v>
      </c>
      <c r="H408" s="2018">
        <v>11927.939963179515</v>
      </c>
      <c r="I408" s="1993">
        <v>11927.939963179515</v>
      </c>
      <c r="J408" s="1993">
        <v>11927.939963179515</v>
      </c>
      <c r="K408" s="2032">
        <v>12.926451612903227</v>
      </c>
      <c r="L408" s="1539"/>
      <c r="O408" s="301"/>
      <c r="P408" s="301"/>
      <c r="Q408" s="301"/>
      <c r="R408" s="301">
        <f t="shared" si="188"/>
        <v>154228.26372391114</v>
      </c>
      <c r="S408" s="301">
        <f t="shared" si="179"/>
        <v>68627.979736538662</v>
      </c>
      <c r="T408" s="301">
        <f t="shared" si="179"/>
        <v>954.23519705436138</v>
      </c>
      <c r="U408" s="301">
        <f t="shared" si="179"/>
        <v>51767.259440199094</v>
      </c>
      <c r="V408" s="301">
        <f t="shared" si="179"/>
        <v>0</v>
      </c>
      <c r="W408" s="301">
        <f t="shared" si="179"/>
        <v>15387.042552501576</v>
      </c>
      <c r="X408" s="301">
        <f t="shared" si="179"/>
        <v>357.83819889538546</v>
      </c>
      <c r="Y408" s="301">
        <f t="shared" si="179"/>
        <v>238.55879926359034</v>
      </c>
      <c r="Z408" s="301">
        <f t="shared" si="179"/>
        <v>238.55879926359034</v>
      </c>
      <c r="AA408" s="301">
        <f t="shared" si="179"/>
        <v>1073.5145966861564</v>
      </c>
      <c r="AB408" s="301">
        <f t="shared" si="179"/>
        <v>1192.7939963179517</v>
      </c>
      <c r="AC408" s="301">
        <f t="shared" si="179"/>
        <v>596.39699815897586</v>
      </c>
      <c r="AD408" s="301">
        <f t="shared" si="179"/>
        <v>1550.6321952133371</v>
      </c>
      <c r="AE408" s="301">
        <f t="shared" si="179"/>
        <v>0</v>
      </c>
      <c r="AF408" s="301">
        <f t="shared" si="179"/>
        <v>0</v>
      </c>
      <c r="AG408" s="301">
        <f t="shared" si="189"/>
        <v>1669.9115948451324</v>
      </c>
      <c r="AH408" s="301">
        <f t="shared" si="189"/>
        <v>1073.5145966861564</v>
      </c>
      <c r="AI408" s="301">
        <f t="shared" si="189"/>
        <v>834.95579742256621</v>
      </c>
      <c r="AJ408" s="301">
        <f t="shared" si="189"/>
        <v>477.11759852718069</v>
      </c>
      <c r="AK408" s="301">
        <f t="shared" si="180"/>
        <v>8187.9536263374239</v>
      </c>
      <c r="AL408" s="1219" t="s">
        <v>1342</v>
      </c>
      <c r="AM408" s="73" t="s">
        <v>1342</v>
      </c>
      <c r="AN408" s="1219" t="s">
        <v>1342</v>
      </c>
      <c r="AO408" s="301">
        <f t="shared" si="190"/>
        <v>154185.93877565471</v>
      </c>
      <c r="AP408" s="301">
        <f t="shared" si="183"/>
        <v>68609.146121861573</v>
      </c>
      <c r="AQ408" s="301">
        <f t="shared" si="183"/>
        <v>953.97332575811129</v>
      </c>
      <c r="AR408" s="301">
        <f t="shared" si="183"/>
        <v>51753.05292237753</v>
      </c>
      <c r="AS408" s="301">
        <f t="shared" si="183"/>
        <v>0</v>
      </c>
      <c r="AT408" s="301">
        <f t="shared" si="183"/>
        <v>15382.819877849543</v>
      </c>
      <c r="AU408" s="301">
        <f t="shared" si="183"/>
        <v>357.73999715929165</v>
      </c>
      <c r="AV408" s="301">
        <f t="shared" si="183"/>
        <v>238.49333143952782</v>
      </c>
      <c r="AW408" s="301">
        <f t="shared" si="183"/>
        <v>238.49333143952782</v>
      </c>
      <c r="AX408" s="301">
        <f t="shared" si="183"/>
        <v>1073.2199914778751</v>
      </c>
      <c r="AY408" s="301">
        <f t="shared" si="183"/>
        <v>1192.4666571976391</v>
      </c>
      <c r="AZ408" s="301">
        <f t="shared" si="183"/>
        <v>596.23332859881953</v>
      </c>
      <c r="BA408" s="301">
        <f t="shared" si="183"/>
        <v>1550.2066543569306</v>
      </c>
      <c r="BB408" s="301">
        <f t="shared" si="183"/>
        <v>0</v>
      </c>
      <c r="BC408" s="301">
        <f t="shared" si="183"/>
        <v>0</v>
      </c>
      <c r="BD408" s="301">
        <f t="shared" si="181"/>
        <v>1669.4533200766948</v>
      </c>
      <c r="BE408" s="301">
        <f t="shared" si="181"/>
        <v>1073.2199914778751</v>
      </c>
      <c r="BF408" s="301">
        <f t="shared" si="181"/>
        <v>834.7266600383474</v>
      </c>
      <c r="BG408" s="301">
        <f t="shared" si="184"/>
        <v>476.98666287905564</v>
      </c>
      <c r="BH408" s="301">
        <f t="shared" si="182"/>
        <v>8185.7066016663739</v>
      </c>
    </row>
    <row r="409" spans="2:60" s="1488" customFormat="1" ht="14.25" x14ac:dyDescent="0.2">
      <c r="B409" s="1736" t="s">
        <v>213</v>
      </c>
      <c r="C409" s="1994" t="s">
        <v>35</v>
      </c>
      <c r="D409" s="1990" t="s">
        <v>1840</v>
      </c>
      <c r="E409" s="2025" t="s">
        <v>25</v>
      </c>
      <c r="F409" s="2026" t="s">
        <v>26</v>
      </c>
      <c r="G409" s="2005">
        <v>17</v>
      </c>
      <c r="H409" s="2018">
        <v>6349.8570511006474</v>
      </c>
      <c r="I409" s="1993">
        <v>6349.8570511006474</v>
      </c>
      <c r="J409" s="1993">
        <v>6349.8570511006474</v>
      </c>
      <c r="K409" s="2032">
        <v>12.926451612903227</v>
      </c>
      <c r="L409" s="1539"/>
      <c r="M409" s="301"/>
      <c r="N409" s="301"/>
      <c r="O409" s="301"/>
      <c r="P409" s="301"/>
      <c r="Q409" s="301"/>
      <c r="R409" s="301">
        <f t="shared" ref="R409" si="191">+I409*VLOOKUP($E409,$P$5:$R$7,3,FALSE)</f>
        <v>82103.651670731371</v>
      </c>
      <c r="S409" s="301">
        <f t="shared" ref="S409:AF409" si="192">+$R409*VLOOKUP($E409,$P$5:$AF$7,S$1+3,FALSE)</f>
        <v>36534.209794655209</v>
      </c>
      <c r="T409" s="301">
        <f t="shared" si="192"/>
        <v>507.98856408805187</v>
      </c>
      <c r="U409" s="301">
        <f t="shared" si="192"/>
        <v>27558.379601776811</v>
      </c>
      <c r="V409" s="301">
        <f t="shared" si="192"/>
        <v>0</v>
      </c>
      <c r="W409" s="301">
        <f t="shared" si="192"/>
        <v>8191.3155959198357</v>
      </c>
      <c r="X409" s="301">
        <f t="shared" si="192"/>
        <v>190.4957115330194</v>
      </c>
      <c r="Y409" s="301">
        <f t="shared" si="192"/>
        <v>126.99714102201297</v>
      </c>
      <c r="Z409" s="301">
        <f t="shared" si="192"/>
        <v>126.99714102201297</v>
      </c>
      <c r="AA409" s="301">
        <f t="shared" si="192"/>
        <v>571.48713459905821</v>
      </c>
      <c r="AB409" s="301">
        <f t="shared" si="192"/>
        <v>634.98570511006483</v>
      </c>
      <c r="AC409" s="301">
        <f t="shared" si="192"/>
        <v>317.49285255503241</v>
      </c>
      <c r="AD409" s="301">
        <f t="shared" si="192"/>
        <v>825.48141664308423</v>
      </c>
      <c r="AE409" s="301">
        <f t="shared" si="192"/>
        <v>0</v>
      </c>
      <c r="AF409" s="301">
        <f t="shared" si="192"/>
        <v>0</v>
      </c>
      <c r="AG409" s="301">
        <f t="shared" ref="AG409:AJ409" si="193">+$R409*VLOOKUP($E409,$P$5:$AJ$7,AG$1+3,FALSE)</f>
        <v>888.97998715409085</v>
      </c>
      <c r="AH409" s="301">
        <f t="shared" si="193"/>
        <v>571.48713459905821</v>
      </c>
      <c r="AI409" s="301">
        <f t="shared" si="193"/>
        <v>444.48999357704542</v>
      </c>
      <c r="AJ409" s="301">
        <f t="shared" si="193"/>
        <v>253.99428204402594</v>
      </c>
      <c r="AK409" s="301">
        <f t="shared" si="180"/>
        <v>4358.8696144329615</v>
      </c>
      <c r="AL409" s="1219" t="s">
        <v>1342</v>
      </c>
      <c r="AM409" s="73" t="s">
        <v>1342</v>
      </c>
      <c r="AN409" s="1219" t="s">
        <v>1342</v>
      </c>
      <c r="AO409" s="301">
        <f t="shared" ref="AO409" si="194">+J409*K409</f>
        <v>82081.119919904886</v>
      </c>
      <c r="AP409" s="301">
        <f t="shared" si="183"/>
        <v>36524.183691126498</v>
      </c>
      <c r="AQ409" s="301">
        <f t="shared" si="183"/>
        <v>507.84915650366531</v>
      </c>
      <c r="AR409" s="301">
        <f t="shared" si="183"/>
        <v>27550.816740323837</v>
      </c>
      <c r="AS409" s="301">
        <f t="shared" si="183"/>
        <v>0</v>
      </c>
      <c r="AT409" s="301">
        <f t="shared" si="183"/>
        <v>8189.0676486216016</v>
      </c>
      <c r="AU409" s="301">
        <f t="shared" si="183"/>
        <v>190.44343368887445</v>
      </c>
      <c r="AV409" s="301">
        <f t="shared" si="183"/>
        <v>126.96228912591633</v>
      </c>
      <c r="AW409" s="301">
        <f t="shared" si="183"/>
        <v>126.96228912591633</v>
      </c>
      <c r="AX409" s="301">
        <f t="shared" si="183"/>
        <v>571.33030106662329</v>
      </c>
      <c r="AY409" s="301">
        <f t="shared" si="183"/>
        <v>634.81144562958161</v>
      </c>
      <c r="AZ409" s="301">
        <f t="shared" si="183"/>
        <v>317.40572281479081</v>
      </c>
      <c r="BA409" s="301">
        <f t="shared" si="183"/>
        <v>825.25487931845601</v>
      </c>
      <c r="BB409" s="301">
        <f t="shared" si="183"/>
        <v>0</v>
      </c>
      <c r="BC409" s="301">
        <f t="shared" si="183"/>
        <v>0</v>
      </c>
      <c r="BD409" s="301">
        <f t="shared" si="181"/>
        <v>888.73602388141421</v>
      </c>
      <c r="BE409" s="301">
        <f t="shared" si="181"/>
        <v>571.33030106662329</v>
      </c>
      <c r="BF409" s="301">
        <f t="shared" si="181"/>
        <v>444.36801194070711</v>
      </c>
      <c r="BG409" s="301">
        <f t="shared" si="184"/>
        <v>253.92457825183266</v>
      </c>
      <c r="BH409" s="301">
        <f t="shared" si="182"/>
        <v>4357.673407418547</v>
      </c>
    </row>
    <row r="410" spans="2:60" ht="14.25" x14ac:dyDescent="0.2">
      <c r="B410" s="1736" t="s">
        <v>213</v>
      </c>
      <c r="C410" s="1994" t="s">
        <v>35</v>
      </c>
      <c r="D410" s="1990" t="s">
        <v>328</v>
      </c>
      <c r="E410" s="2025" t="s">
        <v>25</v>
      </c>
      <c r="F410" s="2026" t="s">
        <v>26</v>
      </c>
      <c r="G410" s="2005">
        <v>17</v>
      </c>
      <c r="H410" s="2018">
        <v>49314.752392961847</v>
      </c>
      <c r="I410" s="1993">
        <v>49314.752392961847</v>
      </c>
      <c r="J410" s="1993">
        <v>49314.752392961847</v>
      </c>
      <c r="K410" s="2032">
        <v>12.926451612903227</v>
      </c>
      <c r="L410" s="1539"/>
      <c r="O410" s="301"/>
      <c r="P410" s="301"/>
      <c r="Q410" s="301"/>
      <c r="R410" s="301">
        <f t="shared" si="188"/>
        <v>637639.74844099663</v>
      </c>
      <c r="S410" s="301">
        <f t="shared" si="179"/>
        <v>283734.81409060239</v>
      </c>
      <c r="T410" s="301">
        <f t="shared" si="179"/>
        <v>3945.180191436948</v>
      </c>
      <c r="U410" s="301">
        <f t="shared" si="179"/>
        <v>214026.02538545438</v>
      </c>
      <c r="V410" s="301">
        <f t="shared" si="179"/>
        <v>0</v>
      </c>
      <c r="W410" s="301">
        <f t="shared" si="179"/>
        <v>63616.03058692078</v>
      </c>
      <c r="X410" s="301">
        <f t="shared" si="179"/>
        <v>1479.4425717888553</v>
      </c>
      <c r="Y410" s="301">
        <f t="shared" si="179"/>
        <v>986.295047859237</v>
      </c>
      <c r="Z410" s="301">
        <f t="shared" si="179"/>
        <v>986.295047859237</v>
      </c>
      <c r="AA410" s="301">
        <f t="shared" si="179"/>
        <v>4438.3277153665658</v>
      </c>
      <c r="AB410" s="301">
        <f t="shared" si="179"/>
        <v>4931.4752392961855</v>
      </c>
      <c r="AC410" s="301">
        <f t="shared" si="179"/>
        <v>2465.7376196480927</v>
      </c>
      <c r="AD410" s="301">
        <f t="shared" si="179"/>
        <v>6410.9178110850398</v>
      </c>
      <c r="AE410" s="301">
        <f t="shared" si="179"/>
        <v>0</v>
      </c>
      <c r="AF410" s="301">
        <f t="shared" si="179"/>
        <v>0</v>
      </c>
      <c r="AG410" s="301">
        <f t="shared" si="189"/>
        <v>6904.0653350146595</v>
      </c>
      <c r="AH410" s="301">
        <f t="shared" si="189"/>
        <v>4438.3277153665658</v>
      </c>
      <c r="AI410" s="301">
        <f t="shared" si="189"/>
        <v>3452.0326675073297</v>
      </c>
      <c r="AJ410" s="301">
        <f t="shared" si="189"/>
        <v>1972.590095718474</v>
      </c>
      <c r="AK410" s="301">
        <f t="shared" si="180"/>
        <v>33852.191320071877</v>
      </c>
      <c r="AL410" s="1219" t="s">
        <v>1342</v>
      </c>
      <c r="AM410" s="73" t="s">
        <v>1342</v>
      </c>
      <c r="AN410" s="1219" t="s">
        <v>1342</v>
      </c>
      <c r="AO410" s="301">
        <f t="shared" si="190"/>
        <v>637464.76060992491</v>
      </c>
      <c r="AP410" s="301">
        <f t="shared" ref="AP410:BC419" si="195">+$AO410*VLOOKUP($E410,$AM$5:$BC$7,AP$1+3,FALSE)</f>
        <v>283656.94858764618</v>
      </c>
      <c r="AQ410" s="301">
        <f t="shared" si="195"/>
        <v>3944.0975134411447</v>
      </c>
      <c r="AR410" s="301">
        <f t="shared" si="195"/>
        <v>213967.29010418206</v>
      </c>
      <c r="AS410" s="301">
        <f t="shared" si="195"/>
        <v>0</v>
      </c>
      <c r="AT410" s="301">
        <f t="shared" si="195"/>
        <v>63598.572404238454</v>
      </c>
      <c r="AU410" s="301">
        <f t="shared" si="195"/>
        <v>1479.0365675404289</v>
      </c>
      <c r="AV410" s="301">
        <f t="shared" si="195"/>
        <v>986.02437836028616</v>
      </c>
      <c r="AW410" s="301">
        <f t="shared" si="195"/>
        <v>986.02437836028616</v>
      </c>
      <c r="AX410" s="301">
        <f t="shared" si="195"/>
        <v>4437.1097026212865</v>
      </c>
      <c r="AY410" s="301">
        <f t="shared" si="195"/>
        <v>4930.121891801431</v>
      </c>
      <c r="AZ410" s="301">
        <f t="shared" si="195"/>
        <v>2465.0609459007155</v>
      </c>
      <c r="BA410" s="301">
        <f t="shared" si="195"/>
        <v>6409.1584593418593</v>
      </c>
      <c r="BB410" s="301">
        <f t="shared" si="195"/>
        <v>0</v>
      </c>
      <c r="BC410" s="301">
        <f t="shared" si="195"/>
        <v>0</v>
      </c>
      <c r="BD410" s="301">
        <f t="shared" si="181"/>
        <v>6902.1706485220029</v>
      </c>
      <c r="BE410" s="301">
        <f t="shared" si="181"/>
        <v>4437.1097026212865</v>
      </c>
      <c r="BF410" s="301">
        <f t="shared" si="181"/>
        <v>3451.0853242610015</v>
      </c>
      <c r="BG410" s="301">
        <f t="shared" si="184"/>
        <v>1972.0487567205723</v>
      </c>
      <c r="BH410" s="301">
        <f t="shared" si="182"/>
        <v>33842.901244365952</v>
      </c>
    </row>
    <row r="411" spans="2:60" ht="14.25" x14ac:dyDescent="0.2">
      <c r="B411" s="1736" t="s">
        <v>213</v>
      </c>
      <c r="C411" s="1994" t="s">
        <v>35</v>
      </c>
      <c r="D411" s="1990" t="s">
        <v>23</v>
      </c>
      <c r="E411" s="2025" t="s">
        <v>25</v>
      </c>
      <c r="F411" s="2026" t="s">
        <v>26</v>
      </c>
      <c r="G411" s="2005">
        <v>17</v>
      </c>
      <c r="H411" s="2018">
        <v>17748.787782449916</v>
      </c>
      <c r="I411" s="1993">
        <v>17748.787782449916</v>
      </c>
      <c r="J411" s="1993">
        <v>17748.787782449916</v>
      </c>
      <c r="K411" s="2032">
        <v>12.926451612903227</v>
      </c>
      <c r="L411" s="1539"/>
      <c r="O411" s="301"/>
      <c r="P411" s="301"/>
      <c r="Q411" s="301"/>
      <c r="R411" s="301">
        <f t="shared" si="188"/>
        <v>229491.82602707739</v>
      </c>
      <c r="S411" s="301">
        <f t="shared" si="179"/>
        <v>102118.50931863763</v>
      </c>
      <c r="T411" s="301">
        <f t="shared" si="179"/>
        <v>1419.9030225959934</v>
      </c>
      <c r="U411" s="301">
        <f t="shared" si="179"/>
        <v>77029.738975832632</v>
      </c>
      <c r="V411" s="301">
        <f t="shared" si="179"/>
        <v>0</v>
      </c>
      <c r="W411" s="301">
        <f t="shared" si="179"/>
        <v>22895.936239360391</v>
      </c>
      <c r="X411" s="301">
        <f t="shared" si="179"/>
        <v>532.46363347349745</v>
      </c>
      <c r="Y411" s="301">
        <f t="shared" si="179"/>
        <v>354.97575564899836</v>
      </c>
      <c r="Z411" s="301">
        <f t="shared" si="179"/>
        <v>354.97575564899836</v>
      </c>
      <c r="AA411" s="301">
        <f t="shared" si="179"/>
        <v>1597.3909004204922</v>
      </c>
      <c r="AB411" s="301">
        <f t="shared" si="179"/>
        <v>1774.8787782449917</v>
      </c>
      <c r="AC411" s="301">
        <f t="shared" si="179"/>
        <v>887.43938912249587</v>
      </c>
      <c r="AD411" s="301">
        <f t="shared" si="179"/>
        <v>2307.3424117184891</v>
      </c>
      <c r="AE411" s="301">
        <f t="shared" si="179"/>
        <v>0</v>
      </c>
      <c r="AF411" s="301">
        <f t="shared" si="179"/>
        <v>0</v>
      </c>
      <c r="AG411" s="301">
        <f t="shared" si="189"/>
        <v>2484.8302895429883</v>
      </c>
      <c r="AH411" s="301">
        <f t="shared" si="189"/>
        <v>1597.3909004204922</v>
      </c>
      <c r="AI411" s="301">
        <f t="shared" si="189"/>
        <v>1242.4151447714942</v>
      </c>
      <c r="AJ411" s="301">
        <f t="shared" si="189"/>
        <v>709.95151129799672</v>
      </c>
      <c r="AK411" s="301">
        <f t="shared" si="180"/>
        <v>12183.684000339814</v>
      </c>
      <c r="AL411" s="1219" t="s">
        <v>1342</v>
      </c>
      <c r="AM411" s="73" t="s">
        <v>1342</v>
      </c>
      <c r="AN411" s="1219" t="s">
        <v>1342</v>
      </c>
      <c r="AO411" s="301">
        <f t="shared" si="190"/>
        <v>229428.84645752679</v>
      </c>
      <c r="AP411" s="301">
        <f t="shared" si="195"/>
        <v>102090.48487928667</v>
      </c>
      <c r="AQ411" s="301">
        <f t="shared" si="195"/>
        <v>1419.5133578191915</v>
      </c>
      <c r="AR411" s="301">
        <f t="shared" si="195"/>
        <v>77008.599661691129</v>
      </c>
      <c r="AS411" s="301">
        <f t="shared" si="195"/>
        <v>0</v>
      </c>
      <c r="AT411" s="301">
        <f t="shared" si="195"/>
        <v>22889.65289483446</v>
      </c>
      <c r="AU411" s="301">
        <f t="shared" si="195"/>
        <v>532.31750918219666</v>
      </c>
      <c r="AV411" s="301">
        <f t="shared" si="195"/>
        <v>354.87833945479787</v>
      </c>
      <c r="AW411" s="301">
        <f t="shared" si="195"/>
        <v>354.87833945479787</v>
      </c>
      <c r="AX411" s="301">
        <f t="shared" si="195"/>
        <v>1596.9525275465901</v>
      </c>
      <c r="AY411" s="301">
        <f t="shared" si="195"/>
        <v>1774.3916972739894</v>
      </c>
      <c r="AZ411" s="301">
        <f t="shared" si="195"/>
        <v>887.1958486369947</v>
      </c>
      <c r="BA411" s="301">
        <f t="shared" si="195"/>
        <v>2306.7092064561862</v>
      </c>
      <c r="BB411" s="301">
        <f t="shared" si="195"/>
        <v>0</v>
      </c>
      <c r="BC411" s="301">
        <f t="shared" si="195"/>
        <v>0</v>
      </c>
      <c r="BD411" s="301">
        <f t="shared" si="181"/>
        <v>2484.1483761835852</v>
      </c>
      <c r="BE411" s="301">
        <f t="shared" si="181"/>
        <v>1596.9525275465901</v>
      </c>
      <c r="BF411" s="301">
        <f t="shared" si="181"/>
        <v>1242.0741880917926</v>
      </c>
      <c r="BG411" s="301">
        <f t="shared" si="184"/>
        <v>709.75667890959573</v>
      </c>
      <c r="BH411" s="301">
        <f t="shared" si="182"/>
        <v>12180.340425158223</v>
      </c>
    </row>
    <row r="412" spans="2:60" ht="14.25" x14ac:dyDescent="0.2">
      <c r="B412" s="1736" t="s">
        <v>213</v>
      </c>
      <c r="C412" s="1994" t="s">
        <v>35</v>
      </c>
      <c r="D412" s="1990" t="s">
        <v>37</v>
      </c>
      <c r="E412" s="2025" t="s">
        <v>25</v>
      </c>
      <c r="F412" s="2026" t="s">
        <v>26</v>
      </c>
      <c r="G412" s="2005">
        <v>17.25</v>
      </c>
      <c r="H412" s="2018">
        <v>1958.4687447550634</v>
      </c>
      <c r="I412" s="1993">
        <v>1958.4687447550634</v>
      </c>
      <c r="J412" s="1993">
        <v>1958.4687447550634</v>
      </c>
      <c r="K412" s="2032">
        <v>12.926451612903227</v>
      </c>
      <c r="L412" s="1539"/>
      <c r="O412" s="301"/>
      <c r="P412" s="301"/>
      <c r="Q412" s="301"/>
      <c r="R412" s="301">
        <f t="shared" si="188"/>
        <v>25323.000869682968</v>
      </c>
      <c r="S412" s="301">
        <f t="shared" si="179"/>
        <v>11268.144687564938</v>
      </c>
      <c r="T412" s="301">
        <f t="shared" si="179"/>
        <v>156.67749958040508</v>
      </c>
      <c r="U412" s="301">
        <f t="shared" si="179"/>
        <v>8499.7543522369742</v>
      </c>
      <c r="V412" s="301">
        <f t="shared" si="179"/>
        <v>0</v>
      </c>
      <c r="W412" s="301">
        <f t="shared" si="179"/>
        <v>2526.4246807340319</v>
      </c>
      <c r="X412" s="301">
        <f t="shared" si="179"/>
        <v>58.754062342651899</v>
      </c>
      <c r="Y412" s="301">
        <f t="shared" si="179"/>
        <v>39.169374895101271</v>
      </c>
      <c r="Z412" s="301">
        <f t="shared" si="179"/>
        <v>39.169374895101271</v>
      </c>
      <c r="AA412" s="301">
        <f t="shared" si="179"/>
        <v>176.26218702795569</v>
      </c>
      <c r="AB412" s="301">
        <f t="shared" si="179"/>
        <v>195.84687447550638</v>
      </c>
      <c r="AC412" s="301">
        <f t="shared" ref="S412:AF431" si="196">+$R412*VLOOKUP($E412,$P$5:$AF$7,AC$1+3,FALSE)</f>
        <v>97.923437237753191</v>
      </c>
      <c r="AD412" s="301">
        <f t="shared" si="196"/>
        <v>254.60093681815823</v>
      </c>
      <c r="AE412" s="301">
        <f t="shared" si="196"/>
        <v>0</v>
      </c>
      <c r="AF412" s="301">
        <f t="shared" si="196"/>
        <v>0</v>
      </c>
      <c r="AG412" s="301">
        <f t="shared" si="189"/>
        <v>274.1856242657089</v>
      </c>
      <c r="AH412" s="301">
        <f t="shared" si="189"/>
        <v>176.26218702795569</v>
      </c>
      <c r="AI412" s="301">
        <f t="shared" si="189"/>
        <v>137.09281213285445</v>
      </c>
      <c r="AJ412" s="301">
        <f t="shared" si="189"/>
        <v>78.338749790202542</v>
      </c>
      <c r="AK412" s="301">
        <f t="shared" si="180"/>
        <v>1344.3940286576694</v>
      </c>
      <c r="AL412" s="1219" t="s">
        <v>1342</v>
      </c>
      <c r="AM412" s="73" t="s">
        <v>1342</v>
      </c>
      <c r="AN412" s="1219" t="s">
        <v>1342</v>
      </c>
      <c r="AO412" s="301">
        <f t="shared" si="190"/>
        <v>25316.051464459648</v>
      </c>
      <c r="AP412" s="301">
        <f t="shared" si="195"/>
        <v>11265.052364346539</v>
      </c>
      <c r="AQ412" s="301">
        <f t="shared" si="195"/>
        <v>156.63450248698933</v>
      </c>
      <c r="AR412" s="301">
        <f t="shared" si="195"/>
        <v>8497.4217599191707</v>
      </c>
      <c r="AS412" s="301">
        <f t="shared" si="195"/>
        <v>0</v>
      </c>
      <c r="AT412" s="301">
        <f t="shared" si="195"/>
        <v>2525.7313526027028</v>
      </c>
      <c r="AU412" s="301">
        <f t="shared" si="195"/>
        <v>58.737938432620993</v>
      </c>
      <c r="AV412" s="301">
        <f t="shared" si="195"/>
        <v>39.158625621747333</v>
      </c>
      <c r="AW412" s="301">
        <f t="shared" si="195"/>
        <v>39.158625621747333</v>
      </c>
      <c r="AX412" s="301">
        <f t="shared" si="195"/>
        <v>176.21381529786296</v>
      </c>
      <c r="AY412" s="301">
        <f t="shared" si="195"/>
        <v>195.79312810873668</v>
      </c>
      <c r="AZ412" s="301">
        <f t="shared" si="195"/>
        <v>97.896564054368341</v>
      </c>
      <c r="BA412" s="301">
        <f t="shared" si="195"/>
        <v>254.53106654135766</v>
      </c>
      <c r="BB412" s="301">
        <f t="shared" si="195"/>
        <v>0</v>
      </c>
      <c r="BC412" s="301">
        <f t="shared" si="195"/>
        <v>0</v>
      </c>
      <c r="BD412" s="301">
        <f t="shared" si="181"/>
        <v>274.11037935223135</v>
      </c>
      <c r="BE412" s="301">
        <f t="shared" si="181"/>
        <v>176.21381529786296</v>
      </c>
      <c r="BF412" s="301">
        <f t="shared" si="181"/>
        <v>137.05518967611567</v>
      </c>
      <c r="BG412" s="301">
        <f t="shared" si="184"/>
        <v>78.317251243494667</v>
      </c>
      <c r="BH412" s="301">
        <f t="shared" si="182"/>
        <v>1344.0250858561021</v>
      </c>
    </row>
    <row r="413" spans="2:60" ht="14.25" x14ac:dyDescent="0.2">
      <c r="B413" s="1736" t="s">
        <v>213</v>
      </c>
      <c r="C413" s="1994" t="s">
        <v>35</v>
      </c>
      <c r="D413" s="1990" t="s">
        <v>38</v>
      </c>
      <c r="E413" s="2025" t="s">
        <v>25</v>
      </c>
      <c r="F413" s="2026" t="s">
        <v>26</v>
      </c>
      <c r="G413" s="2005">
        <v>17</v>
      </c>
      <c r="H413" s="2018">
        <v>11927.939963179515</v>
      </c>
      <c r="I413" s="1993">
        <v>11927.939963179515</v>
      </c>
      <c r="J413" s="1993">
        <v>11927.939963179515</v>
      </c>
      <c r="K413" s="2032">
        <v>12.926451612903227</v>
      </c>
      <c r="L413" s="1539"/>
      <c r="O413" s="301"/>
      <c r="P413" s="301"/>
      <c r="Q413" s="301"/>
      <c r="R413" s="301">
        <f t="shared" si="188"/>
        <v>154228.26372391114</v>
      </c>
      <c r="S413" s="301">
        <f t="shared" si="196"/>
        <v>68627.979736538662</v>
      </c>
      <c r="T413" s="301">
        <f t="shared" si="196"/>
        <v>954.23519705436138</v>
      </c>
      <c r="U413" s="301">
        <f t="shared" si="196"/>
        <v>51767.259440199094</v>
      </c>
      <c r="V413" s="301">
        <f t="shared" si="196"/>
        <v>0</v>
      </c>
      <c r="W413" s="301">
        <f t="shared" si="196"/>
        <v>15387.042552501576</v>
      </c>
      <c r="X413" s="301">
        <f t="shared" si="196"/>
        <v>357.83819889538546</v>
      </c>
      <c r="Y413" s="301">
        <f t="shared" si="196"/>
        <v>238.55879926359034</v>
      </c>
      <c r="Z413" s="301">
        <f t="shared" si="196"/>
        <v>238.55879926359034</v>
      </c>
      <c r="AA413" s="301">
        <f t="shared" si="196"/>
        <v>1073.5145966861564</v>
      </c>
      <c r="AB413" s="301">
        <f t="shared" si="196"/>
        <v>1192.7939963179517</v>
      </c>
      <c r="AC413" s="301">
        <f t="shared" si="196"/>
        <v>596.39699815897586</v>
      </c>
      <c r="AD413" s="301">
        <f t="shared" si="196"/>
        <v>1550.6321952133371</v>
      </c>
      <c r="AE413" s="301">
        <f t="shared" si="196"/>
        <v>0</v>
      </c>
      <c r="AF413" s="301">
        <f t="shared" si="196"/>
        <v>0</v>
      </c>
      <c r="AG413" s="301">
        <f t="shared" si="189"/>
        <v>1669.9115948451324</v>
      </c>
      <c r="AH413" s="301">
        <f t="shared" si="189"/>
        <v>1073.5145966861564</v>
      </c>
      <c r="AI413" s="301">
        <f t="shared" si="189"/>
        <v>834.95579742256621</v>
      </c>
      <c r="AJ413" s="301">
        <f t="shared" si="189"/>
        <v>477.11759852718069</v>
      </c>
      <c r="AK413" s="301">
        <f t="shared" si="180"/>
        <v>8187.9536263374239</v>
      </c>
      <c r="AL413" s="1219" t="s">
        <v>1342</v>
      </c>
      <c r="AM413" s="73" t="s">
        <v>1342</v>
      </c>
      <c r="AN413" s="1219" t="s">
        <v>1342</v>
      </c>
      <c r="AO413" s="301">
        <f t="shared" si="190"/>
        <v>154185.93877565471</v>
      </c>
      <c r="AP413" s="301">
        <f t="shared" si="195"/>
        <v>68609.146121861573</v>
      </c>
      <c r="AQ413" s="301">
        <f t="shared" si="195"/>
        <v>953.97332575811129</v>
      </c>
      <c r="AR413" s="301">
        <f t="shared" si="195"/>
        <v>51753.05292237753</v>
      </c>
      <c r="AS413" s="301">
        <f t="shared" si="195"/>
        <v>0</v>
      </c>
      <c r="AT413" s="301">
        <f t="shared" si="195"/>
        <v>15382.819877849543</v>
      </c>
      <c r="AU413" s="301">
        <f t="shared" si="195"/>
        <v>357.73999715929165</v>
      </c>
      <c r="AV413" s="301">
        <f t="shared" si="195"/>
        <v>238.49333143952782</v>
      </c>
      <c r="AW413" s="301">
        <f t="shared" si="195"/>
        <v>238.49333143952782</v>
      </c>
      <c r="AX413" s="301">
        <f t="shared" si="195"/>
        <v>1073.2199914778751</v>
      </c>
      <c r="AY413" s="301">
        <f t="shared" si="195"/>
        <v>1192.4666571976391</v>
      </c>
      <c r="AZ413" s="301">
        <f t="shared" si="195"/>
        <v>596.23332859881953</v>
      </c>
      <c r="BA413" s="301">
        <f t="shared" si="195"/>
        <v>1550.2066543569306</v>
      </c>
      <c r="BB413" s="301">
        <f t="shared" si="195"/>
        <v>0</v>
      </c>
      <c r="BC413" s="301">
        <f t="shared" si="195"/>
        <v>0</v>
      </c>
      <c r="BD413" s="301">
        <f t="shared" si="181"/>
        <v>1669.4533200766948</v>
      </c>
      <c r="BE413" s="301">
        <f t="shared" si="181"/>
        <v>1073.2199914778751</v>
      </c>
      <c r="BF413" s="301">
        <f t="shared" si="181"/>
        <v>834.7266600383474</v>
      </c>
      <c r="BG413" s="301">
        <f t="shared" si="184"/>
        <v>476.98666287905564</v>
      </c>
      <c r="BH413" s="301">
        <f t="shared" si="182"/>
        <v>8185.7066016663739</v>
      </c>
    </row>
    <row r="414" spans="2:60" s="1488" customFormat="1" ht="14.25" x14ac:dyDescent="0.2">
      <c r="B414" s="1736" t="s">
        <v>213</v>
      </c>
      <c r="C414" s="1994" t="s">
        <v>35</v>
      </c>
      <c r="D414" s="1990" t="s">
        <v>1840</v>
      </c>
      <c r="E414" s="2025" t="s">
        <v>25</v>
      </c>
      <c r="F414" s="2026" t="s">
        <v>26</v>
      </c>
      <c r="G414" s="2005">
        <v>17</v>
      </c>
      <c r="H414" s="2018">
        <v>6349.8570511006474</v>
      </c>
      <c r="I414" s="1993">
        <v>6349.8570511006474</v>
      </c>
      <c r="J414" s="1993">
        <v>6349.8570511006474</v>
      </c>
      <c r="K414" s="2032">
        <v>12.926451612903227</v>
      </c>
      <c r="L414" s="1539"/>
      <c r="M414" s="301"/>
      <c r="N414" s="301"/>
      <c r="O414" s="301"/>
      <c r="P414" s="301"/>
      <c r="Q414" s="301"/>
      <c r="R414" s="301">
        <f t="shared" ref="R414" si="197">+I414*VLOOKUP($E414,$P$5:$R$7,3,FALSE)</f>
        <v>82103.651670731371</v>
      </c>
      <c r="S414" s="301">
        <f t="shared" ref="S414:AF414" si="198">+$R414*VLOOKUP($E414,$P$5:$AF$7,S$1+3,FALSE)</f>
        <v>36534.209794655209</v>
      </c>
      <c r="T414" s="301">
        <f t="shared" si="198"/>
        <v>507.98856408805187</v>
      </c>
      <c r="U414" s="301">
        <f t="shared" si="198"/>
        <v>27558.379601776811</v>
      </c>
      <c r="V414" s="301">
        <f t="shared" si="198"/>
        <v>0</v>
      </c>
      <c r="W414" s="301">
        <f t="shared" si="198"/>
        <v>8191.3155959198357</v>
      </c>
      <c r="X414" s="301">
        <f t="shared" si="198"/>
        <v>190.4957115330194</v>
      </c>
      <c r="Y414" s="301">
        <f t="shared" si="198"/>
        <v>126.99714102201297</v>
      </c>
      <c r="Z414" s="301">
        <f t="shared" si="198"/>
        <v>126.99714102201297</v>
      </c>
      <c r="AA414" s="301">
        <f t="shared" si="198"/>
        <v>571.48713459905821</v>
      </c>
      <c r="AB414" s="301">
        <f t="shared" si="198"/>
        <v>634.98570511006483</v>
      </c>
      <c r="AC414" s="301">
        <f t="shared" si="198"/>
        <v>317.49285255503241</v>
      </c>
      <c r="AD414" s="301">
        <f t="shared" si="198"/>
        <v>825.48141664308423</v>
      </c>
      <c r="AE414" s="301">
        <f t="shared" si="198"/>
        <v>0</v>
      </c>
      <c r="AF414" s="301">
        <f t="shared" si="198"/>
        <v>0</v>
      </c>
      <c r="AG414" s="301">
        <f t="shared" ref="AG414:AJ414" si="199">+$R414*VLOOKUP($E414,$P$5:$AJ$7,AG$1+3,FALSE)</f>
        <v>888.97998715409085</v>
      </c>
      <c r="AH414" s="301">
        <f t="shared" si="199"/>
        <v>571.48713459905821</v>
      </c>
      <c r="AI414" s="301">
        <f t="shared" si="199"/>
        <v>444.48999357704542</v>
      </c>
      <c r="AJ414" s="301">
        <f t="shared" si="199"/>
        <v>253.99428204402594</v>
      </c>
      <c r="AK414" s="301">
        <f t="shared" si="180"/>
        <v>4358.8696144329615</v>
      </c>
      <c r="AL414" s="1219" t="s">
        <v>1342</v>
      </c>
      <c r="AM414" s="73" t="s">
        <v>1342</v>
      </c>
      <c r="AN414" s="1219" t="s">
        <v>1342</v>
      </c>
      <c r="AO414" s="301">
        <f t="shared" ref="AO414" si="200">+J414*K414</f>
        <v>82081.119919904886</v>
      </c>
      <c r="AP414" s="301">
        <f t="shared" si="195"/>
        <v>36524.183691126498</v>
      </c>
      <c r="AQ414" s="301">
        <f t="shared" si="195"/>
        <v>507.84915650366531</v>
      </c>
      <c r="AR414" s="301">
        <f t="shared" si="195"/>
        <v>27550.816740323837</v>
      </c>
      <c r="AS414" s="301">
        <f t="shared" si="195"/>
        <v>0</v>
      </c>
      <c r="AT414" s="301">
        <f t="shared" si="195"/>
        <v>8189.0676486216016</v>
      </c>
      <c r="AU414" s="301">
        <f t="shared" si="195"/>
        <v>190.44343368887445</v>
      </c>
      <c r="AV414" s="301">
        <f t="shared" si="195"/>
        <v>126.96228912591633</v>
      </c>
      <c r="AW414" s="301">
        <f t="shared" si="195"/>
        <v>126.96228912591633</v>
      </c>
      <c r="AX414" s="301">
        <f t="shared" si="195"/>
        <v>571.33030106662329</v>
      </c>
      <c r="AY414" s="301">
        <f t="shared" si="195"/>
        <v>634.81144562958161</v>
      </c>
      <c r="AZ414" s="301">
        <f t="shared" si="195"/>
        <v>317.40572281479081</v>
      </c>
      <c r="BA414" s="301">
        <f t="shared" si="195"/>
        <v>825.25487931845601</v>
      </c>
      <c r="BB414" s="301">
        <f t="shared" si="195"/>
        <v>0</v>
      </c>
      <c r="BC414" s="301">
        <f t="shared" si="195"/>
        <v>0</v>
      </c>
      <c r="BD414" s="301">
        <f t="shared" si="181"/>
        <v>888.73602388141421</v>
      </c>
      <c r="BE414" s="301">
        <f t="shared" si="181"/>
        <v>571.33030106662329</v>
      </c>
      <c r="BF414" s="301">
        <f t="shared" si="181"/>
        <v>444.36801194070711</v>
      </c>
      <c r="BG414" s="301">
        <f t="shared" si="184"/>
        <v>253.92457825183266</v>
      </c>
      <c r="BH414" s="301">
        <f t="shared" si="182"/>
        <v>4357.673407418547</v>
      </c>
    </row>
    <row r="415" spans="2:60" ht="14.25" x14ac:dyDescent="0.2">
      <c r="B415" s="1736" t="s">
        <v>213</v>
      </c>
      <c r="C415" s="1994" t="s">
        <v>59</v>
      </c>
      <c r="D415" s="1990" t="s">
        <v>207</v>
      </c>
      <c r="E415" s="2025" t="s">
        <v>25</v>
      </c>
      <c r="F415" s="2026" t="s">
        <v>16</v>
      </c>
      <c r="G415" s="2005">
        <v>17</v>
      </c>
      <c r="H415" s="2346">
        <v>6477.2548529888663</v>
      </c>
      <c r="I415" s="2340">
        <v>6477.2548529888663</v>
      </c>
      <c r="J415" s="2340">
        <v>6477.2548529888663</v>
      </c>
      <c r="K415" s="2032">
        <v>12.926451612903227</v>
      </c>
      <c r="L415" s="1539"/>
      <c r="O415" s="301"/>
      <c r="P415" s="301"/>
      <c r="Q415" s="301"/>
      <c r="R415" s="301">
        <f t="shared" si="188"/>
        <v>83750.905249146046</v>
      </c>
      <c r="S415" s="301">
        <f t="shared" si="196"/>
        <v>37267.19921222885</v>
      </c>
      <c r="T415" s="301">
        <f t="shared" si="196"/>
        <v>518.18038823910945</v>
      </c>
      <c r="U415" s="301">
        <f t="shared" si="196"/>
        <v>28111.286061971681</v>
      </c>
      <c r="V415" s="301">
        <f t="shared" si="196"/>
        <v>0</v>
      </c>
      <c r="W415" s="301">
        <f t="shared" si="196"/>
        <v>8355.6587603556382</v>
      </c>
      <c r="X415" s="301">
        <f t="shared" si="196"/>
        <v>194.317645589666</v>
      </c>
      <c r="Y415" s="301">
        <f t="shared" si="196"/>
        <v>129.54509705977736</v>
      </c>
      <c r="Z415" s="301">
        <f t="shared" si="196"/>
        <v>129.54509705977736</v>
      </c>
      <c r="AA415" s="301">
        <f t="shared" si="196"/>
        <v>582.95293676899803</v>
      </c>
      <c r="AB415" s="301">
        <f t="shared" si="196"/>
        <v>647.72548529888684</v>
      </c>
      <c r="AC415" s="301">
        <f t="shared" si="196"/>
        <v>323.86274264944342</v>
      </c>
      <c r="AD415" s="301">
        <f t="shared" si="196"/>
        <v>842.0431308885527</v>
      </c>
      <c r="AE415" s="301">
        <f t="shared" si="196"/>
        <v>0</v>
      </c>
      <c r="AF415" s="301">
        <f t="shared" si="196"/>
        <v>0</v>
      </c>
      <c r="AG415" s="301">
        <f t="shared" si="189"/>
        <v>906.8156794184415</v>
      </c>
      <c r="AH415" s="301">
        <f t="shared" si="189"/>
        <v>582.95293676899803</v>
      </c>
      <c r="AI415" s="301">
        <f t="shared" si="189"/>
        <v>453.40783970922075</v>
      </c>
      <c r="AJ415" s="301">
        <f t="shared" si="189"/>
        <v>259.09019411955472</v>
      </c>
      <c r="AK415" s="301">
        <f t="shared" si="180"/>
        <v>4446.3220410194554</v>
      </c>
      <c r="AL415" s="1219" t="s">
        <v>1342</v>
      </c>
      <c r="AM415" s="73" t="s">
        <v>1342</v>
      </c>
      <c r="AN415" s="1219" t="s">
        <v>1342</v>
      </c>
      <c r="AO415" s="301">
        <f t="shared" si="190"/>
        <v>83727.92144160319</v>
      </c>
      <c r="AP415" s="301">
        <f t="shared" si="195"/>
        <v>37256.971954006302</v>
      </c>
      <c r="AQ415" s="301">
        <f t="shared" si="195"/>
        <v>518.03818370674833</v>
      </c>
      <c r="AR415" s="301">
        <f t="shared" si="195"/>
        <v>28103.571466091093</v>
      </c>
      <c r="AS415" s="301">
        <f t="shared" si="195"/>
        <v>0</v>
      </c>
      <c r="AT415" s="301">
        <f t="shared" si="195"/>
        <v>8353.3657122713175</v>
      </c>
      <c r="AU415" s="301">
        <f t="shared" si="195"/>
        <v>194.26431889003061</v>
      </c>
      <c r="AV415" s="301">
        <f t="shared" si="195"/>
        <v>129.50954592668708</v>
      </c>
      <c r="AW415" s="301">
        <f t="shared" si="195"/>
        <v>129.50954592668708</v>
      </c>
      <c r="AX415" s="301">
        <f t="shared" si="195"/>
        <v>582.79295667009183</v>
      </c>
      <c r="AY415" s="301">
        <f t="shared" si="195"/>
        <v>647.54772963343544</v>
      </c>
      <c r="AZ415" s="301">
        <f t="shared" si="195"/>
        <v>323.77386481671772</v>
      </c>
      <c r="BA415" s="301">
        <f t="shared" si="195"/>
        <v>841.81204852346605</v>
      </c>
      <c r="BB415" s="301">
        <f t="shared" si="195"/>
        <v>0</v>
      </c>
      <c r="BC415" s="301">
        <f t="shared" si="195"/>
        <v>0</v>
      </c>
      <c r="BD415" s="301">
        <f t="shared" ref="BD415:BF434" si="201">+$AO415*VLOOKUP($E415,$AM$5:$BG$7,BD$1+3,FALSE)</f>
        <v>906.56682148680966</v>
      </c>
      <c r="BE415" s="301">
        <f t="shared" si="201"/>
        <v>582.79295667009183</v>
      </c>
      <c r="BF415" s="301">
        <f t="shared" si="201"/>
        <v>453.28341074340483</v>
      </c>
      <c r="BG415" s="301">
        <f t="shared" si="184"/>
        <v>259.01909185337416</v>
      </c>
      <c r="BH415" s="301">
        <f t="shared" si="182"/>
        <v>4445.1018343869373</v>
      </c>
    </row>
    <row r="416" spans="2:60" ht="14.25" x14ac:dyDescent="0.2">
      <c r="B416" s="1736" t="s">
        <v>213</v>
      </c>
      <c r="C416" s="1994" t="s">
        <v>59</v>
      </c>
      <c r="D416" s="1990" t="s">
        <v>208</v>
      </c>
      <c r="E416" s="2025" t="s">
        <v>25</v>
      </c>
      <c r="F416" s="2026" t="s">
        <v>16</v>
      </c>
      <c r="G416" s="2005">
        <v>17.07</v>
      </c>
      <c r="H416" s="2346">
        <v>463.58409937948034</v>
      </c>
      <c r="I416" s="2340">
        <v>463.58409937948034</v>
      </c>
      <c r="J416" s="2340">
        <v>463.58409937948034</v>
      </c>
      <c r="K416" s="2032">
        <v>12.926451612903227</v>
      </c>
      <c r="L416" s="1539"/>
      <c r="O416" s="301"/>
      <c r="P416" s="301"/>
      <c r="Q416" s="301"/>
      <c r="R416" s="301">
        <f t="shared" si="188"/>
        <v>5994.1424049766802</v>
      </c>
      <c r="S416" s="301">
        <f t="shared" si="196"/>
        <v>2667.2535472685195</v>
      </c>
      <c r="T416" s="301">
        <f t="shared" si="196"/>
        <v>37.08672795035843</v>
      </c>
      <c r="U416" s="301">
        <f t="shared" si="196"/>
        <v>2011.9549913069445</v>
      </c>
      <c r="V416" s="301">
        <f t="shared" si="196"/>
        <v>0</v>
      </c>
      <c r="W416" s="301">
        <f t="shared" si="196"/>
        <v>598.02348819952965</v>
      </c>
      <c r="X416" s="301">
        <f t="shared" si="196"/>
        <v>13.907522981384409</v>
      </c>
      <c r="Y416" s="301">
        <f t="shared" si="196"/>
        <v>9.2716819875896075</v>
      </c>
      <c r="Z416" s="301">
        <f t="shared" si="196"/>
        <v>9.2716819875896075</v>
      </c>
      <c r="AA416" s="301">
        <f t="shared" si="196"/>
        <v>41.722568944153224</v>
      </c>
      <c r="AB416" s="301">
        <f t="shared" si="196"/>
        <v>46.358409937948039</v>
      </c>
      <c r="AC416" s="301">
        <f t="shared" si="196"/>
        <v>23.17920496897402</v>
      </c>
      <c r="AD416" s="301">
        <f t="shared" si="196"/>
        <v>60.265932919332442</v>
      </c>
      <c r="AE416" s="301">
        <f t="shared" si="196"/>
        <v>0</v>
      </c>
      <c r="AF416" s="301">
        <f t="shared" si="196"/>
        <v>0</v>
      </c>
      <c r="AG416" s="301">
        <f t="shared" si="189"/>
        <v>64.901773913127258</v>
      </c>
      <c r="AH416" s="301">
        <f t="shared" si="189"/>
        <v>41.722568944153224</v>
      </c>
      <c r="AI416" s="301">
        <f t="shared" si="189"/>
        <v>32.450886956563629</v>
      </c>
      <c r="AJ416" s="301">
        <f t="shared" si="189"/>
        <v>18.543363975179215</v>
      </c>
      <c r="AK416" s="301">
        <f t="shared" si="180"/>
        <v>318.22805273533362</v>
      </c>
      <c r="AL416" s="1219" t="s">
        <v>1342</v>
      </c>
      <c r="AM416" s="73" t="s">
        <v>1342</v>
      </c>
      <c r="AN416" s="1219" t="s">
        <v>1342</v>
      </c>
      <c r="AO416" s="301">
        <f t="shared" si="190"/>
        <v>5992.4974291401732</v>
      </c>
      <c r="AP416" s="301">
        <f t="shared" si="195"/>
        <v>2666.5215713929629</v>
      </c>
      <c r="AQ416" s="301">
        <f t="shared" si="195"/>
        <v>37.076550218964726</v>
      </c>
      <c r="AR416" s="301">
        <f t="shared" si="195"/>
        <v>2011.4028493788362</v>
      </c>
      <c r="AS416" s="301">
        <f t="shared" si="195"/>
        <v>0</v>
      </c>
      <c r="AT416" s="301">
        <f t="shared" si="195"/>
        <v>597.85937228080616</v>
      </c>
      <c r="AU416" s="301">
        <f t="shared" si="195"/>
        <v>13.903706332111771</v>
      </c>
      <c r="AV416" s="301">
        <f t="shared" si="195"/>
        <v>9.2691375547411816</v>
      </c>
      <c r="AW416" s="301">
        <f t="shared" si="195"/>
        <v>9.2691375547411816</v>
      </c>
      <c r="AX416" s="301">
        <f t="shared" si="195"/>
        <v>41.711118996335308</v>
      </c>
      <c r="AY416" s="301">
        <f t="shared" si="195"/>
        <v>46.345687773705912</v>
      </c>
      <c r="AZ416" s="301">
        <f t="shared" si="195"/>
        <v>23.172843886852956</v>
      </c>
      <c r="BA416" s="301">
        <f t="shared" si="195"/>
        <v>60.249394105817679</v>
      </c>
      <c r="BB416" s="301">
        <f t="shared" si="195"/>
        <v>0</v>
      </c>
      <c r="BC416" s="301">
        <f t="shared" si="195"/>
        <v>0</v>
      </c>
      <c r="BD416" s="301">
        <f t="shared" si="201"/>
        <v>64.883962883188275</v>
      </c>
      <c r="BE416" s="301">
        <f t="shared" si="201"/>
        <v>41.711118996335308</v>
      </c>
      <c r="BF416" s="301">
        <f t="shared" si="201"/>
        <v>32.441981441594137</v>
      </c>
      <c r="BG416" s="301">
        <f t="shared" si="184"/>
        <v>18.538275109482363</v>
      </c>
      <c r="BH416" s="301">
        <f t="shared" si="182"/>
        <v>318.14072123369732</v>
      </c>
    </row>
    <row r="417" spans="2:60" ht="14.25" x14ac:dyDescent="0.2">
      <c r="B417" s="1736" t="s">
        <v>213</v>
      </c>
      <c r="C417" s="1994" t="s">
        <v>59</v>
      </c>
      <c r="D417" s="1990" t="s">
        <v>60</v>
      </c>
      <c r="E417" s="2025" t="s">
        <v>25</v>
      </c>
      <c r="F417" s="2026" t="s">
        <v>16</v>
      </c>
      <c r="G417" s="2005">
        <v>17</v>
      </c>
      <c r="H417" s="2346">
        <v>3297.8053082204078</v>
      </c>
      <c r="I417" s="2340">
        <v>3297.8053082204078</v>
      </c>
      <c r="J417" s="2340">
        <v>3297.8053082204078</v>
      </c>
      <c r="K417" s="2032">
        <v>12.926451612903227</v>
      </c>
      <c r="L417" s="1539"/>
      <c r="O417" s="301"/>
      <c r="P417" s="301"/>
      <c r="Q417" s="301"/>
      <c r="R417" s="301">
        <f t="shared" si="188"/>
        <v>42640.622635289874</v>
      </c>
      <c r="S417" s="301">
        <f t="shared" si="196"/>
        <v>18974.082412070708</v>
      </c>
      <c r="T417" s="301">
        <f t="shared" si="196"/>
        <v>263.82442465763268</v>
      </c>
      <c r="U417" s="301">
        <f t="shared" si="196"/>
        <v>14312.47503767657</v>
      </c>
      <c r="V417" s="301">
        <f t="shared" si="196"/>
        <v>0</v>
      </c>
      <c r="W417" s="301">
        <f t="shared" si="196"/>
        <v>4254.1688476043264</v>
      </c>
      <c r="X417" s="301">
        <f t="shared" si="196"/>
        <v>98.934159246612239</v>
      </c>
      <c r="Y417" s="301">
        <f t="shared" si="196"/>
        <v>65.956106164408169</v>
      </c>
      <c r="Z417" s="301">
        <f t="shared" si="196"/>
        <v>65.956106164408169</v>
      </c>
      <c r="AA417" s="301">
        <f t="shared" si="196"/>
        <v>296.80247773983672</v>
      </c>
      <c r="AB417" s="301">
        <f t="shared" si="196"/>
        <v>329.78053082204087</v>
      </c>
      <c r="AC417" s="301">
        <f t="shared" si="196"/>
        <v>164.89026541102044</v>
      </c>
      <c r="AD417" s="301">
        <f t="shared" si="196"/>
        <v>428.71469006865306</v>
      </c>
      <c r="AE417" s="301">
        <f t="shared" si="196"/>
        <v>0</v>
      </c>
      <c r="AF417" s="301">
        <f t="shared" si="196"/>
        <v>0</v>
      </c>
      <c r="AG417" s="301">
        <f t="shared" si="189"/>
        <v>461.69274315085715</v>
      </c>
      <c r="AH417" s="301">
        <f t="shared" si="189"/>
        <v>296.80247773983672</v>
      </c>
      <c r="AI417" s="301">
        <f t="shared" si="189"/>
        <v>230.84637157542858</v>
      </c>
      <c r="AJ417" s="301">
        <f t="shared" si="189"/>
        <v>131.91221232881634</v>
      </c>
      <c r="AK417" s="301">
        <f t="shared" si="180"/>
        <v>2263.7837728687191</v>
      </c>
      <c r="AL417" s="1219" t="s">
        <v>1342</v>
      </c>
      <c r="AM417" s="73" t="s">
        <v>1342</v>
      </c>
      <c r="AN417" s="1219" t="s">
        <v>1342</v>
      </c>
      <c r="AO417" s="301">
        <f t="shared" si="190"/>
        <v>42628.920745486517</v>
      </c>
      <c r="AP417" s="301">
        <f t="shared" si="195"/>
        <v>18968.875344073487</v>
      </c>
      <c r="AQ417" s="301">
        <f t="shared" si="195"/>
        <v>263.75202317393052</v>
      </c>
      <c r="AR417" s="301">
        <f t="shared" si="195"/>
        <v>14308.54725718573</v>
      </c>
      <c r="AS417" s="301">
        <f t="shared" si="195"/>
        <v>0</v>
      </c>
      <c r="AT417" s="301">
        <f t="shared" si="195"/>
        <v>4253.00137367963</v>
      </c>
      <c r="AU417" s="301">
        <f t="shared" si="195"/>
        <v>98.907008690223932</v>
      </c>
      <c r="AV417" s="301">
        <f t="shared" si="195"/>
        <v>65.938005793482631</v>
      </c>
      <c r="AW417" s="301">
        <f t="shared" si="195"/>
        <v>65.938005793482631</v>
      </c>
      <c r="AX417" s="301">
        <f t="shared" si="195"/>
        <v>296.72102607067183</v>
      </c>
      <c r="AY417" s="301">
        <f t="shared" si="195"/>
        <v>329.69002896741318</v>
      </c>
      <c r="AZ417" s="301">
        <f t="shared" si="195"/>
        <v>164.84501448370659</v>
      </c>
      <c r="BA417" s="301">
        <f t="shared" si="195"/>
        <v>428.59703765763709</v>
      </c>
      <c r="BB417" s="301">
        <f t="shared" si="195"/>
        <v>0</v>
      </c>
      <c r="BC417" s="301">
        <f t="shared" si="195"/>
        <v>0</v>
      </c>
      <c r="BD417" s="301">
        <f t="shared" si="201"/>
        <v>461.56604055437845</v>
      </c>
      <c r="BE417" s="301">
        <f t="shared" si="201"/>
        <v>296.72102607067183</v>
      </c>
      <c r="BF417" s="301">
        <f t="shared" si="201"/>
        <v>230.78302027718922</v>
      </c>
      <c r="BG417" s="301">
        <f t="shared" si="184"/>
        <v>131.87601158696526</v>
      </c>
      <c r="BH417" s="301">
        <f t="shared" si="182"/>
        <v>2263.1625214279202</v>
      </c>
    </row>
    <row r="418" spans="2:60" ht="14.25" x14ac:dyDescent="0.2">
      <c r="B418" s="1736" t="s">
        <v>213</v>
      </c>
      <c r="C418" s="1994" t="s">
        <v>59</v>
      </c>
      <c r="D418" s="1990" t="s">
        <v>210</v>
      </c>
      <c r="E418" s="2025" t="s">
        <v>25</v>
      </c>
      <c r="F418" s="2026" t="s">
        <v>16</v>
      </c>
      <c r="G418" s="2005">
        <v>17.09</v>
      </c>
      <c r="H418" s="2346">
        <v>906.83419454678608</v>
      </c>
      <c r="I418" s="2340">
        <v>906.83419454678608</v>
      </c>
      <c r="J418" s="2340">
        <v>906.83419454678608</v>
      </c>
      <c r="K418" s="2032">
        <v>12.926451612903227</v>
      </c>
      <c r="L418" s="1539"/>
      <c r="O418" s="301"/>
      <c r="P418" s="301"/>
      <c r="Q418" s="301"/>
      <c r="R418" s="301">
        <f t="shared" si="188"/>
        <v>11725.366135489943</v>
      </c>
      <c r="S418" s="301">
        <f t="shared" si="196"/>
        <v>5217.5144173988629</v>
      </c>
      <c r="T418" s="301">
        <f t="shared" si="196"/>
        <v>72.546735563742899</v>
      </c>
      <c r="U418" s="301">
        <f t="shared" si="196"/>
        <v>3935.6604043330512</v>
      </c>
      <c r="V418" s="301">
        <f t="shared" si="196"/>
        <v>0</v>
      </c>
      <c r="W418" s="301">
        <f t="shared" si="196"/>
        <v>1169.816110965354</v>
      </c>
      <c r="X418" s="301">
        <f t="shared" si="196"/>
        <v>27.205025836403578</v>
      </c>
      <c r="Y418" s="301">
        <f t="shared" si="196"/>
        <v>18.136683890935725</v>
      </c>
      <c r="Z418" s="301">
        <f t="shared" si="196"/>
        <v>18.136683890935725</v>
      </c>
      <c r="AA418" s="301">
        <f t="shared" si="196"/>
        <v>81.615077509210735</v>
      </c>
      <c r="AB418" s="301">
        <f t="shared" si="196"/>
        <v>90.683419454678628</v>
      </c>
      <c r="AC418" s="301">
        <f t="shared" si="196"/>
        <v>45.341709727339314</v>
      </c>
      <c r="AD418" s="301">
        <f t="shared" si="196"/>
        <v>117.88844529108219</v>
      </c>
      <c r="AE418" s="301">
        <f t="shared" si="196"/>
        <v>0</v>
      </c>
      <c r="AF418" s="301">
        <f t="shared" si="196"/>
        <v>0</v>
      </c>
      <c r="AG418" s="301">
        <f t="shared" si="189"/>
        <v>126.95678723655007</v>
      </c>
      <c r="AH418" s="301">
        <f t="shared" si="189"/>
        <v>81.615077509210735</v>
      </c>
      <c r="AI418" s="301">
        <f t="shared" si="189"/>
        <v>63.478393618275035</v>
      </c>
      <c r="AJ418" s="301">
        <f t="shared" si="189"/>
        <v>36.27336778187145</v>
      </c>
      <c r="AK418" s="301">
        <f t="shared" si="180"/>
        <v>622.49779548243907</v>
      </c>
      <c r="AL418" s="1219" t="s">
        <v>1342</v>
      </c>
      <c r="AM418" s="73" t="s">
        <v>1342</v>
      </c>
      <c r="AN418" s="1219" t="s">
        <v>1342</v>
      </c>
      <c r="AO418" s="301">
        <f t="shared" si="190"/>
        <v>11722.148336735101</v>
      </c>
      <c r="AP418" s="301">
        <f t="shared" si="195"/>
        <v>5216.0825720132543</v>
      </c>
      <c r="AQ418" s="301">
        <f t="shared" si="195"/>
        <v>72.526826522722985</v>
      </c>
      <c r="AR418" s="301">
        <f t="shared" si="195"/>
        <v>3934.5803388577215</v>
      </c>
      <c r="AS418" s="301">
        <f t="shared" si="195"/>
        <v>0</v>
      </c>
      <c r="AT418" s="301">
        <f t="shared" si="195"/>
        <v>1169.495077678908</v>
      </c>
      <c r="AU418" s="301">
        <f t="shared" si="195"/>
        <v>27.197559946021116</v>
      </c>
      <c r="AV418" s="301">
        <f t="shared" si="195"/>
        <v>18.131706630680746</v>
      </c>
      <c r="AW418" s="301">
        <f t="shared" si="195"/>
        <v>18.131706630680746</v>
      </c>
      <c r="AX418" s="301">
        <f t="shared" si="195"/>
        <v>81.592679838063347</v>
      </c>
      <c r="AY418" s="301">
        <f t="shared" si="195"/>
        <v>90.658533153403738</v>
      </c>
      <c r="AZ418" s="301">
        <f t="shared" si="195"/>
        <v>45.329266576701869</v>
      </c>
      <c r="BA418" s="301">
        <f t="shared" si="195"/>
        <v>117.85609309942484</v>
      </c>
      <c r="BB418" s="301">
        <f t="shared" si="195"/>
        <v>0</v>
      </c>
      <c r="BC418" s="301">
        <f t="shared" si="195"/>
        <v>0</v>
      </c>
      <c r="BD418" s="301">
        <f t="shared" si="201"/>
        <v>126.92194641476523</v>
      </c>
      <c r="BE418" s="301">
        <f t="shared" si="201"/>
        <v>81.592679838063347</v>
      </c>
      <c r="BF418" s="301">
        <f t="shared" si="201"/>
        <v>63.460973207382615</v>
      </c>
      <c r="BG418" s="301">
        <f t="shared" si="184"/>
        <v>36.263413261361492</v>
      </c>
      <c r="BH418" s="301">
        <f t="shared" si="182"/>
        <v>622.32696306594562</v>
      </c>
    </row>
    <row r="419" spans="2:60" ht="14.25" x14ac:dyDescent="0.2">
      <c r="B419" s="1736" t="s">
        <v>213</v>
      </c>
      <c r="C419" s="1994" t="s">
        <v>59</v>
      </c>
      <c r="D419" s="1990" t="s">
        <v>209</v>
      </c>
      <c r="E419" s="2025" t="s">
        <v>25</v>
      </c>
      <c r="F419" s="2026" t="s">
        <v>16</v>
      </c>
      <c r="G419" s="2005">
        <v>17.399999999999999</v>
      </c>
      <c r="H419" s="2346">
        <v>88.735255613364387</v>
      </c>
      <c r="I419" s="2340">
        <v>88.735255613364387</v>
      </c>
      <c r="J419" s="2340">
        <v>88.735255613364387</v>
      </c>
      <c r="K419" s="2032">
        <v>12.926451612903227</v>
      </c>
      <c r="L419" s="1539"/>
      <c r="O419" s="301"/>
      <c r="P419" s="301"/>
      <c r="Q419" s="301"/>
      <c r="R419" s="301">
        <f t="shared" si="188"/>
        <v>1147.3468550808016</v>
      </c>
      <c r="S419" s="301">
        <f t="shared" si="196"/>
        <v>510.54258681289269</v>
      </c>
      <c r="T419" s="301">
        <f t="shared" si="196"/>
        <v>7.0988204490691524</v>
      </c>
      <c r="U419" s="301">
        <f t="shared" si="196"/>
        <v>385.11100936200143</v>
      </c>
      <c r="V419" s="301">
        <f t="shared" si="196"/>
        <v>0</v>
      </c>
      <c r="W419" s="301">
        <f t="shared" si="196"/>
        <v>114.46847974124007</v>
      </c>
      <c r="X419" s="301">
        <f t="shared" si="196"/>
        <v>2.6620576684009314</v>
      </c>
      <c r="Y419" s="301">
        <f t="shared" si="196"/>
        <v>1.7747051122672881</v>
      </c>
      <c r="Z419" s="301">
        <f t="shared" si="196"/>
        <v>1.7747051122672881</v>
      </c>
      <c r="AA419" s="301">
        <f t="shared" si="196"/>
        <v>7.9861730052027946</v>
      </c>
      <c r="AB419" s="301">
        <f t="shared" si="196"/>
        <v>8.8735255613364412</v>
      </c>
      <c r="AC419" s="301">
        <f t="shared" si="196"/>
        <v>4.4367627806682206</v>
      </c>
      <c r="AD419" s="301">
        <f t="shared" si="196"/>
        <v>11.535583229737371</v>
      </c>
      <c r="AE419" s="301">
        <f t="shared" si="196"/>
        <v>0</v>
      </c>
      <c r="AF419" s="301">
        <f t="shared" si="196"/>
        <v>0</v>
      </c>
      <c r="AG419" s="301">
        <f t="shared" si="189"/>
        <v>12.422935785871017</v>
      </c>
      <c r="AH419" s="301">
        <f t="shared" si="189"/>
        <v>7.9861730052027946</v>
      </c>
      <c r="AI419" s="301">
        <f t="shared" si="189"/>
        <v>6.2114678929355085</v>
      </c>
      <c r="AJ419" s="301">
        <f t="shared" si="189"/>
        <v>3.5494102245345762</v>
      </c>
      <c r="AK419" s="301">
        <f t="shared" si="180"/>
        <v>60.91245933717402</v>
      </c>
      <c r="AL419" s="1219" t="s">
        <v>1342</v>
      </c>
      <c r="AM419" s="73" t="s">
        <v>1342</v>
      </c>
      <c r="AN419" s="1219" t="s">
        <v>1342</v>
      </c>
      <c r="AO419" s="301">
        <f t="shared" si="190"/>
        <v>1147.0319880447541</v>
      </c>
      <c r="AP419" s="301">
        <f t="shared" si="195"/>
        <v>510.40247832662811</v>
      </c>
      <c r="AQ419" s="301">
        <f t="shared" si="195"/>
        <v>7.0968723158221465</v>
      </c>
      <c r="AR419" s="301">
        <f t="shared" si="195"/>
        <v>385.00532313335134</v>
      </c>
      <c r="AS419" s="301">
        <f t="shared" si="195"/>
        <v>0</v>
      </c>
      <c r="AT419" s="301">
        <f t="shared" si="195"/>
        <v>114.43706609263209</v>
      </c>
      <c r="AU419" s="301">
        <f t="shared" si="195"/>
        <v>2.6613271184333041</v>
      </c>
      <c r="AV419" s="301">
        <f t="shared" si="195"/>
        <v>1.7742180789555366</v>
      </c>
      <c r="AW419" s="301">
        <f t="shared" si="195"/>
        <v>1.7742180789555366</v>
      </c>
      <c r="AX419" s="301">
        <f t="shared" si="195"/>
        <v>7.9839813552999122</v>
      </c>
      <c r="AY419" s="301">
        <f t="shared" si="195"/>
        <v>8.8710903947776831</v>
      </c>
      <c r="AZ419" s="301">
        <f t="shared" si="195"/>
        <v>4.4355451973888416</v>
      </c>
      <c r="BA419" s="301">
        <f t="shared" si="195"/>
        <v>11.532417513210985</v>
      </c>
      <c r="BB419" s="301">
        <f t="shared" si="195"/>
        <v>0</v>
      </c>
      <c r="BC419" s="301">
        <f t="shared" si="195"/>
        <v>0</v>
      </c>
      <c r="BD419" s="301">
        <f t="shared" si="201"/>
        <v>12.419526552688755</v>
      </c>
      <c r="BE419" s="301">
        <f t="shared" si="201"/>
        <v>7.9839813552999122</v>
      </c>
      <c r="BF419" s="301">
        <f t="shared" si="201"/>
        <v>6.2097632763443773</v>
      </c>
      <c r="BG419" s="301">
        <f t="shared" si="184"/>
        <v>3.5484361579110733</v>
      </c>
      <c r="BH419" s="301">
        <f t="shared" si="182"/>
        <v>60.895743097054542</v>
      </c>
    </row>
    <row r="420" spans="2:60" ht="14.25" x14ac:dyDescent="0.2">
      <c r="B420" s="1736" t="s">
        <v>213</v>
      </c>
      <c r="C420" s="1994" t="s">
        <v>59</v>
      </c>
      <c r="D420" s="1990" t="s">
        <v>245</v>
      </c>
      <c r="E420" s="1989" t="s">
        <v>25</v>
      </c>
      <c r="F420" s="1991" t="s">
        <v>16</v>
      </c>
      <c r="G420" s="2005">
        <v>17.399999999999999</v>
      </c>
      <c r="H420" s="2018">
        <v>0.45070294797574517</v>
      </c>
      <c r="I420" s="1993">
        <v>0.45070294797574517</v>
      </c>
      <c r="J420" s="1993">
        <v>0.45070294797574517</v>
      </c>
      <c r="K420" s="2032">
        <v>12.926451612903227</v>
      </c>
      <c r="L420" s="1539"/>
      <c r="O420" s="301"/>
      <c r="P420" s="301"/>
      <c r="Q420" s="301"/>
      <c r="R420" s="301">
        <f t="shared" si="188"/>
        <v>5.8275891173263847</v>
      </c>
      <c r="S420" s="301">
        <f t="shared" si="196"/>
        <v>2.5931412193856098</v>
      </c>
      <c r="T420" s="301">
        <f t="shared" si="196"/>
        <v>3.6056235838059621E-2</v>
      </c>
      <c r="U420" s="301">
        <f t="shared" si="196"/>
        <v>1.9560507942147338</v>
      </c>
      <c r="V420" s="301">
        <f t="shared" si="196"/>
        <v>0</v>
      </c>
      <c r="W420" s="301">
        <f t="shared" si="196"/>
        <v>0.58140680288871127</v>
      </c>
      <c r="X420" s="301">
        <f t="shared" si="196"/>
        <v>1.3521088439272353E-2</v>
      </c>
      <c r="Y420" s="301">
        <f t="shared" si="196"/>
        <v>9.0140589595149052E-3</v>
      </c>
      <c r="Z420" s="301">
        <f t="shared" si="196"/>
        <v>9.0140589595149052E-3</v>
      </c>
      <c r="AA420" s="301">
        <f t="shared" si="196"/>
        <v>4.0563265317817059E-2</v>
      </c>
      <c r="AB420" s="301">
        <f t="shared" si="196"/>
        <v>4.5070294797574524E-2</v>
      </c>
      <c r="AC420" s="301">
        <f t="shared" si="196"/>
        <v>2.2535147398787262E-2</v>
      </c>
      <c r="AD420" s="301">
        <f t="shared" si="196"/>
        <v>5.8591383236846872E-2</v>
      </c>
      <c r="AE420" s="301">
        <f t="shared" si="196"/>
        <v>0</v>
      </c>
      <c r="AF420" s="301">
        <f t="shared" si="196"/>
        <v>0</v>
      </c>
      <c r="AG420" s="301">
        <f t="shared" si="189"/>
        <v>6.3098412716604338E-2</v>
      </c>
      <c r="AH420" s="301">
        <f t="shared" si="189"/>
        <v>4.0563265317817059E-2</v>
      </c>
      <c r="AI420" s="301">
        <f t="shared" si="189"/>
        <v>3.1549206358302169E-2</v>
      </c>
      <c r="AJ420" s="301">
        <f t="shared" si="189"/>
        <v>1.802811791902981E-2</v>
      </c>
      <c r="AK420" s="301">
        <f t="shared" si="180"/>
        <v>0.30938576557818898</v>
      </c>
      <c r="AL420" s="1219" t="s">
        <v>1342</v>
      </c>
      <c r="AM420" s="73" t="s">
        <v>1342</v>
      </c>
      <c r="AN420" s="1219" t="s">
        <v>1342</v>
      </c>
      <c r="AO420" s="301">
        <f t="shared" si="190"/>
        <v>5.82598984880131</v>
      </c>
      <c r="AP420" s="301">
        <f t="shared" ref="AP420:BC429" si="202">+$AO420*VLOOKUP($E420,$AM$5:$BC$7,AP$1+3,FALSE)</f>
        <v>2.5924295821974446</v>
      </c>
      <c r="AQ420" s="301">
        <f t="shared" si="202"/>
        <v>3.6046340905189857E-2</v>
      </c>
      <c r="AR420" s="301">
        <f t="shared" si="202"/>
        <v>1.9555139941065496</v>
      </c>
      <c r="AS420" s="301">
        <f t="shared" si="202"/>
        <v>0</v>
      </c>
      <c r="AT420" s="301">
        <f t="shared" si="202"/>
        <v>0.58124724709618647</v>
      </c>
      <c r="AU420" s="301">
        <f t="shared" si="202"/>
        <v>1.3517377839446194E-2</v>
      </c>
      <c r="AV420" s="301">
        <f t="shared" si="202"/>
        <v>9.0115852262974642E-3</v>
      </c>
      <c r="AW420" s="301">
        <f t="shared" si="202"/>
        <v>9.0115852262974642E-3</v>
      </c>
      <c r="AX420" s="301">
        <f t="shared" si="202"/>
        <v>4.0552133518338584E-2</v>
      </c>
      <c r="AY420" s="301">
        <f t="shared" si="202"/>
        <v>4.5057926131487326E-2</v>
      </c>
      <c r="AZ420" s="301">
        <f t="shared" si="202"/>
        <v>2.2528963065743663E-2</v>
      </c>
      <c r="BA420" s="301">
        <f t="shared" si="202"/>
        <v>5.8575303970933516E-2</v>
      </c>
      <c r="BB420" s="301">
        <f t="shared" si="202"/>
        <v>0</v>
      </c>
      <c r="BC420" s="301">
        <f t="shared" si="202"/>
        <v>0</v>
      </c>
      <c r="BD420" s="301">
        <f t="shared" si="201"/>
        <v>6.3081096584082258E-2</v>
      </c>
      <c r="BE420" s="301">
        <f t="shared" si="201"/>
        <v>4.0552133518338584E-2</v>
      </c>
      <c r="BF420" s="301">
        <f t="shared" si="201"/>
        <v>3.1540548292041129E-2</v>
      </c>
      <c r="BG420" s="301">
        <f t="shared" si="184"/>
        <v>1.8023170452594928E-2</v>
      </c>
      <c r="BH420" s="301">
        <f t="shared" si="182"/>
        <v>0.3093008606703388</v>
      </c>
    </row>
    <row r="421" spans="2:60" ht="14.25" x14ac:dyDescent="0.2">
      <c r="B421" s="1736" t="s">
        <v>213</v>
      </c>
      <c r="C421" s="1994" t="s">
        <v>59</v>
      </c>
      <c r="D421" s="1990" t="s">
        <v>246</v>
      </c>
      <c r="E421" s="1989" t="s">
        <v>25</v>
      </c>
      <c r="F421" s="1991" t="s">
        <v>16</v>
      </c>
      <c r="G421" s="2005">
        <v>17.399999999999999</v>
      </c>
      <c r="H421" s="2018">
        <v>47.085070988158037</v>
      </c>
      <c r="I421" s="1993">
        <v>47.085070988158037</v>
      </c>
      <c r="J421" s="1993">
        <v>47.085070988158037</v>
      </c>
      <c r="K421" s="2032">
        <v>12.926451612903227</v>
      </c>
      <c r="L421" s="1539"/>
      <c r="O421" s="301"/>
      <c r="P421" s="301"/>
      <c r="Q421" s="301"/>
      <c r="R421" s="301">
        <f t="shared" si="188"/>
        <v>608.80996787688343</v>
      </c>
      <c r="S421" s="301">
        <f t="shared" si="196"/>
        <v>270.90623424025381</v>
      </c>
      <c r="T421" s="301">
        <f t="shared" si="196"/>
        <v>3.7668056790526436</v>
      </c>
      <c r="U421" s="301">
        <f t="shared" si="196"/>
        <v>204.34920808860588</v>
      </c>
      <c r="V421" s="301">
        <f t="shared" si="196"/>
        <v>0</v>
      </c>
      <c r="W421" s="301">
        <f t="shared" si="196"/>
        <v>60.739741574723872</v>
      </c>
      <c r="X421" s="301">
        <f t="shared" si="196"/>
        <v>1.4125521296447412</v>
      </c>
      <c r="Y421" s="301">
        <f t="shared" si="196"/>
        <v>0.94170141976316091</v>
      </c>
      <c r="Z421" s="301">
        <f t="shared" si="196"/>
        <v>0.94170141976316091</v>
      </c>
      <c r="AA421" s="301">
        <f t="shared" si="196"/>
        <v>4.2376563889342229</v>
      </c>
      <c r="AB421" s="301">
        <f t="shared" si="196"/>
        <v>4.7085070988158044</v>
      </c>
      <c r="AC421" s="301">
        <f t="shared" si="196"/>
        <v>2.3542535494079022</v>
      </c>
      <c r="AD421" s="301">
        <f t="shared" si="196"/>
        <v>6.1210592284605454</v>
      </c>
      <c r="AE421" s="301">
        <f t="shared" si="196"/>
        <v>0</v>
      </c>
      <c r="AF421" s="301">
        <f t="shared" si="196"/>
        <v>0</v>
      </c>
      <c r="AG421" s="301">
        <f t="shared" si="189"/>
        <v>6.5919099383421269</v>
      </c>
      <c r="AH421" s="301">
        <f t="shared" si="189"/>
        <v>4.2376563889342229</v>
      </c>
      <c r="AI421" s="301">
        <f t="shared" si="189"/>
        <v>3.2959549691710635</v>
      </c>
      <c r="AJ421" s="301">
        <f t="shared" si="189"/>
        <v>1.8834028395263218</v>
      </c>
      <c r="AK421" s="301">
        <f t="shared" si="180"/>
        <v>32.321622923483972</v>
      </c>
      <c r="AL421" s="1219" t="s">
        <v>1342</v>
      </c>
      <c r="AM421" s="73" t="s">
        <v>1342</v>
      </c>
      <c r="AN421" s="1219" t="s">
        <v>1342</v>
      </c>
      <c r="AO421" s="301">
        <f t="shared" si="190"/>
        <v>608.64289181853837</v>
      </c>
      <c r="AP421" s="301">
        <f t="shared" si="202"/>
        <v>270.83188929160616</v>
      </c>
      <c r="AQ421" s="301">
        <f t="shared" si="202"/>
        <v>3.765771952473556</v>
      </c>
      <c r="AR421" s="301">
        <f t="shared" si="202"/>
        <v>204.29312842169037</v>
      </c>
      <c r="AS421" s="301">
        <f t="shared" si="202"/>
        <v>0</v>
      </c>
      <c r="AT421" s="301">
        <f t="shared" si="202"/>
        <v>60.723072733636087</v>
      </c>
      <c r="AU421" s="301">
        <f t="shared" si="202"/>
        <v>1.4121644821775832</v>
      </c>
      <c r="AV421" s="301">
        <f t="shared" si="202"/>
        <v>0.941442988118389</v>
      </c>
      <c r="AW421" s="301">
        <f t="shared" si="202"/>
        <v>0.941442988118389</v>
      </c>
      <c r="AX421" s="301">
        <f t="shared" si="202"/>
        <v>4.2364934465327497</v>
      </c>
      <c r="AY421" s="301">
        <f t="shared" si="202"/>
        <v>4.7072149405919452</v>
      </c>
      <c r="AZ421" s="301">
        <f t="shared" si="202"/>
        <v>2.3536074702959726</v>
      </c>
      <c r="BA421" s="301">
        <f t="shared" si="202"/>
        <v>6.1193794227695282</v>
      </c>
      <c r="BB421" s="301">
        <f t="shared" si="202"/>
        <v>0</v>
      </c>
      <c r="BC421" s="301">
        <f t="shared" si="202"/>
        <v>0</v>
      </c>
      <c r="BD421" s="301">
        <f t="shared" si="201"/>
        <v>6.5901009168287228</v>
      </c>
      <c r="BE421" s="301">
        <f t="shared" si="201"/>
        <v>4.2364934465327497</v>
      </c>
      <c r="BF421" s="301">
        <f t="shared" si="201"/>
        <v>3.2950504584143614</v>
      </c>
      <c r="BG421" s="301">
        <f t="shared" si="184"/>
        <v>1.882885976236778</v>
      </c>
      <c r="BH421" s="301">
        <f t="shared" si="182"/>
        <v>32.312752882515028</v>
      </c>
    </row>
    <row r="422" spans="2:60" ht="14.25" x14ac:dyDescent="0.2">
      <c r="B422" s="1736" t="s">
        <v>213</v>
      </c>
      <c r="C422" s="1994" t="s">
        <v>59</v>
      </c>
      <c r="D422" s="1990" t="s">
        <v>247</v>
      </c>
      <c r="E422" s="1989" t="s">
        <v>25</v>
      </c>
      <c r="F422" s="1991" t="s">
        <v>16</v>
      </c>
      <c r="G422" s="2005">
        <v>17.309999999999999</v>
      </c>
      <c r="H422" s="2018">
        <v>720.5333123385418</v>
      </c>
      <c r="I422" s="1993">
        <v>720.5333123385418</v>
      </c>
      <c r="J422" s="1993">
        <v>720.5333123385418</v>
      </c>
      <c r="K422" s="2032">
        <v>12.926451612903227</v>
      </c>
      <c r="L422" s="1539"/>
      <c r="O422" s="301"/>
      <c r="P422" s="301"/>
      <c r="Q422" s="301"/>
      <c r="R422" s="301">
        <f t="shared" si="188"/>
        <v>9316.4957285373457</v>
      </c>
      <c r="S422" s="301">
        <f t="shared" si="196"/>
        <v>4145.6232770549132</v>
      </c>
      <c r="T422" s="301">
        <f t="shared" si="196"/>
        <v>57.642664987083357</v>
      </c>
      <c r="U422" s="301">
        <f t="shared" si="196"/>
        <v>3127.1145755492716</v>
      </c>
      <c r="V422" s="301">
        <f t="shared" si="196"/>
        <v>0</v>
      </c>
      <c r="W422" s="301">
        <f t="shared" si="196"/>
        <v>929.48797291671906</v>
      </c>
      <c r="X422" s="301">
        <f t="shared" si="196"/>
        <v>21.615999370156253</v>
      </c>
      <c r="Y422" s="301">
        <f t="shared" si="196"/>
        <v>14.410666246770839</v>
      </c>
      <c r="Z422" s="301">
        <f t="shared" si="196"/>
        <v>14.410666246770839</v>
      </c>
      <c r="AA422" s="301">
        <f t="shared" si="196"/>
        <v>64.847998110468765</v>
      </c>
      <c r="AB422" s="301">
        <f t="shared" si="196"/>
        <v>72.053331233854195</v>
      </c>
      <c r="AC422" s="301">
        <f t="shared" si="196"/>
        <v>36.026665616927097</v>
      </c>
      <c r="AD422" s="301">
        <f t="shared" si="196"/>
        <v>93.66933060401044</v>
      </c>
      <c r="AE422" s="301">
        <f t="shared" si="196"/>
        <v>0</v>
      </c>
      <c r="AF422" s="301">
        <f t="shared" si="196"/>
        <v>0</v>
      </c>
      <c r="AG422" s="301">
        <f t="shared" si="189"/>
        <v>100.87466372739587</v>
      </c>
      <c r="AH422" s="301">
        <f t="shared" si="189"/>
        <v>64.847998110468765</v>
      </c>
      <c r="AI422" s="301">
        <f t="shared" si="189"/>
        <v>50.437331863697935</v>
      </c>
      <c r="AJ422" s="301">
        <f t="shared" si="189"/>
        <v>28.821332493541679</v>
      </c>
      <c r="AK422" s="301">
        <f t="shared" si="180"/>
        <v>494.61125440529588</v>
      </c>
      <c r="AL422" s="1219" t="s">
        <v>1342</v>
      </c>
      <c r="AM422" s="73" t="s">
        <v>1342</v>
      </c>
      <c r="AN422" s="1219" t="s">
        <v>1342</v>
      </c>
      <c r="AO422" s="301">
        <f t="shared" si="190"/>
        <v>9313.938997429048</v>
      </c>
      <c r="AP422" s="301">
        <f t="shared" si="202"/>
        <v>4144.4855913515585</v>
      </c>
      <c r="AQ422" s="301">
        <f t="shared" si="202"/>
        <v>57.626846078447329</v>
      </c>
      <c r="AR422" s="301">
        <f t="shared" si="202"/>
        <v>3126.2563997557672</v>
      </c>
      <c r="AS422" s="301">
        <f t="shared" si="202"/>
        <v>0</v>
      </c>
      <c r="AT422" s="301">
        <f t="shared" si="202"/>
        <v>929.23289301496311</v>
      </c>
      <c r="AU422" s="301">
        <f t="shared" si="202"/>
        <v>21.610067279417745</v>
      </c>
      <c r="AV422" s="301">
        <f t="shared" si="202"/>
        <v>14.406711519611832</v>
      </c>
      <c r="AW422" s="301">
        <f t="shared" si="202"/>
        <v>14.406711519611832</v>
      </c>
      <c r="AX422" s="301">
        <f t="shared" si="202"/>
        <v>64.830201838253231</v>
      </c>
      <c r="AY422" s="301">
        <f t="shared" si="202"/>
        <v>72.033557598059161</v>
      </c>
      <c r="AZ422" s="301">
        <f t="shared" si="202"/>
        <v>36.016778799029581</v>
      </c>
      <c r="BA422" s="301">
        <f t="shared" si="202"/>
        <v>93.643624877476896</v>
      </c>
      <c r="BB422" s="301">
        <f t="shared" si="202"/>
        <v>0</v>
      </c>
      <c r="BC422" s="301">
        <f t="shared" si="202"/>
        <v>0</v>
      </c>
      <c r="BD422" s="301">
        <f t="shared" si="201"/>
        <v>100.84698063728283</v>
      </c>
      <c r="BE422" s="301">
        <f t="shared" si="201"/>
        <v>64.830201838253231</v>
      </c>
      <c r="BF422" s="301">
        <f t="shared" si="201"/>
        <v>50.423490318641413</v>
      </c>
      <c r="BG422" s="301">
        <f t="shared" si="184"/>
        <v>28.813423039223665</v>
      </c>
      <c r="BH422" s="301">
        <f t="shared" si="182"/>
        <v>494.4755179634513</v>
      </c>
    </row>
    <row r="423" spans="2:60" ht="14.25" x14ac:dyDescent="0.2">
      <c r="B423" s="1736" t="s">
        <v>213</v>
      </c>
      <c r="C423" s="1994" t="s">
        <v>243</v>
      </c>
      <c r="D423" s="1990" t="s">
        <v>248</v>
      </c>
      <c r="E423" s="1989" t="s">
        <v>25</v>
      </c>
      <c r="F423" s="1991" t="s">
        <v>16</v>
      </c>
      <c r="G423" s="2005">
        <v>17.41</v>
      </c>
      <c r="H423" s="2018">
        <v>0</v>
      </c>
      <c r="I423" s="1993">
        <v>0</v>
      </c>
      <c r="J423" s="1993">
        <v>0</v>
      </c>
      <c r="K423" s="2032">
        <v>12.926451612903227</v>
      </c>
      <c r="L423" s="1539"/>
      <c r="O423" s="301"/>
      <c r="P423" s="301"/>
      <c r="Q423" s="301"/>
      <c r="R423" s="301">
        <f t="shared" si="188"/>
        <v>0</v>
      </c>
      <c r="S423" s="301">
        <f t="shared" si="196"/>
        <v>0</v>
      </c>
      <c r="T423" s="301">
        <f t="shared" si="196"/>
        <v>0</v>
      </c>
      <c r="U423" s="301">
        <f t="shared" si="196"/>
        <v>0</v>
      </c>
      <c r="V423" s="301">
        <f t="shared" si="196"/>
        <v>0</v>
      </c>
      <c r="W423" s="301">
        <f t="shared" si="196"/>
        <v>0</v>
      </c>
      <c r="X423" s="301">
        <f t="shared" si="196"/>
        <v>0</v>
      </c>
      <c r="Y423" s="301">
        <f t="shared" si="196"/>
        <v>0</v>
      </c>
      <c r="Z423" s="301">
        <f t="shared" si="196"/>
        <v>0</v>
      </c>
      <c r="AA423" s="301">
        <f t="shared" si="196"/>
        <v>0</v>
      </c>
      <c r="AB423" s="301">
        <f t="shared" si="196"/>
        <v>0</v>
      </c>
      <c r="AC423" s="301">
        <f t="shared" si="196"/>
        <v>0</v>
      </c>
      <c r="AD423" s="301">
        <f t="shared" si="196"/>
        <v>0</v>
      </c>
      <c r="AE423" s="301">
        <f t="shared" si="196"/>
        <v>0</v>
      </c>
      <c r="AF423" s="301">
        <f t="shared" si="196"/>
        <v>0</v>
      </c>
      <c r="AG423" s="301">
        <f t="shared" si="189"/>
        <v>0</v>
      </c>
      <c r="AH423" s="301">
        <f t="shared" si="189"/>
        <v>0</v>
      </c>
      <c r="AI423" s="301">
        <f t="shared" si="189"/>
        <v>0</v>
      </c>
      <c r="AJ423" s="301">
        <f t="shared" si="189"/>
        <v>0</v>
      </c>
      <c r="AK423" s="301">
        <f t="shared" si="180"/>
        <v>0</v>
      </c>
      <c r="AL423" s="1219" t="s">
        <v>1342</v>
      </c>
      <c r="AM423" s="73" t="s">
        <v>1342</v>
      </c>
      <c r="AN423" s="1219" t="s">
        <v>1342</v>
      </c>
      <c r="AO423" s="301">
        <f t="shared" si="190"/>
        <v>0</v>
      </c>
      <c r="AP423" s="301">
        <f t="shared" si="202"/>
        <v>0</v>
      </c>
      <c r="AQ423" s="301">
        <f t="shared" si="202"/>
        <v>0</v>
      </c>
      <c r="AR423" s="301">
        <f t="shared" si="202"/>
        <v>0</v>
      </c>
      <c r="AS423" s="301">
        <f t="shared" si="202"/>
        <v>0</v>
      </c>
      <c r="AT423" s="301">
        <f t="shared" si="202"/>
        <v>0</v>
      </c>
      <c r="AU423" s="301">
        <f t="shared" si="202"/>
        <v>0</v>
      </c>
      <c r="AV423" s="301">
        <f t="shared" si="202"/>
        <v>0</v>
      </c>
      <c r="AW423" s="301">
        <f t="shared" si="202"/>
        <v>0</v>
      </c>
      <c r="AX423" s="301">
        <f t="shared" si="202"/>
        <v>0</v>
      </c>
      <c r="AY423" s="301">
        <f t="shared" si="202"/>
        <v>0</v>
      </c>
      <c r="AZ423" s="301">
        <f t="shared" si="202"/>
        <v>0</v>
      </c>
      <c r="BA423" s="301">
        <f t="shared" si="202"/>
        <v>0</v>
      </c>
      <c r="BB423" s="301">
        <f t="shared" si="202"/>
        <v>0</v>
      </c>
      <c r="BC423" s="301">
        <f t="shared" si="202"/>
        <v>0</v>
      </c>
      <c r="BD423" s="301">
        <f t="shared" si="201"/>
        <v>0</v>
      </c>
      <c r="BE423" s="301">
        <f t="shared" si="201"/>
        <v>0</v>
      </c>
      <c r="BF423" s="301">
        <f t="shared" si="201"/>
        <v>0</v>
      </c>
      <c r="BG423" s="301">
        <f t="shared" si="184"/>
        <v>0</v>
      </c>
      <c r="BH423" s="301">
        <f t="shared" si="182"/>
        <v>0</v>
      </c>
    </row>
    <row r="424" spans="2:60" ht="14.25" x14ac:dyDescent="0.2">
      <c r="B424" s="1736" t="s">
        <v>213</v>
      </c>
      <c r="C424" s="1994" t="s">
        <v>243</v>
      </c>
      <c r="D424" s="1990" t="s">
        <v>249</v>
      </c>
      <c r="E424" s="1989" t="s">
        <v>25</v>
      </c>
      <c r="F424" s="1991" t="s">
        <v>16</v>
      </c>
      <c r="G424" s="2005">
        <v>17</v>
      </c>
      <c r="H424" s="1813">
        <v>0</v>
      </c>
      <c r="I424" s="1812">
        <v>0</v>
      </c>
      <c r="J424" s="1812">
        <v>0</v>
      </c>
      <c r="K424" s="2009">
        <v>12.926451612903227</v>
      </c>
      <c r="L424" s="1539"/>
      <c r="O424" s="301"/>
      <c r="P424" s="301"/>
      <c r="Q424" s="301"/>
      <c r="R424" s="301">
        <f t="shared" si="188"/>
        <v>0</v>
      </c>
      <c r="S424" s="301">
        <f t="shared" si="196"/>
        <v>0</v>
      </c>
      <c r="T424" s="301">
        <f t="shared" si="196"/>
        <v>0</v>
      </c>
      <c r="U424" s="301">
        <f t="shared" si="196"/>
        <v>0</v>
      </c>
      <c r="V424" s="301">
        <f t="shared" si="196"/>
        <v>0</v>
      </c>
      <c r="W424" s="301">
        <f t="shared" si="196"/>
        <v>0</v>
      </c>
      <c r="X424" s="301">
        <f t="shared" si="196"/>
        <v>0</v>
      </c>
      <c r="Y424" s="301">
        <f t="shared" si="196"/>
        <v>0</v>
      </c>
      <c r="Z424" s="301">
        <f t="shared" si="196"/>
        <v>0</v>
      </c>
      <c r="AA424" s="301">
        <f t="shared" si="196"/>
        <v>0</v>
      </c>
      <c r="AB424" s="301">
        <f t="shared" si="196"/>
        <v>0</v>
      </c>
      <c r="AC424" s="301">
        <f t="shared" si="196"/>
        <v>0</v>
      </c>
      <c r="AD424" s="301">
        <f t="shared" si="196"/>
        <v>0</v>
      </c>
      <c r="AE424" s="301">
        <f t="shared" si="196"/>
        <v>0</v>
      </c>
      <c r="AF424" s="301">
        <f t="shared" si="196"/>
        <v>0</v>
      </c>
      <c r="AG424" s="301">
        <f t="shared" si="189"/>
        <v>0</v>
      </c>
      <c r="AH424" s="301">
        <f t="shared" si="189"/>
        <v>0</v>
      </c>
      <c r="AI424" s="301">
        <f t="shared" si="189"/>
        <v>0</v>
      </c>
      <c r="AJ424" s="301">
        <f t="shared" si="189"/>
        <v>0</v>
      </c>
      <c r="AK424" s="301">
        <f t="shared" si="180"/>
        <v>0</v>
      </c>
      <c r="AL424" s="1219" t="s">
        <v>1342</v>
      </c>
      <c r="AM424" s="73" t="s">
        <v>1342</v>
      </c>
      <c r="AN424" s="1219" t="s">
        <v>1342</v>
      </c>
      <c r="AO424" s="301">
        <f t="shared" si="190"/>
        <v>0</v>
      </c>
      <c r="AP424" s="301">
        <f t="shared" si="202"/>
        <v>0</v>
      </c>
      <c r="AQ424" s="301">
        <f t="shared" si="202"/>
        <v>0</v>
      </c>
      <c r="AR424" s="301">
        <f t="shared" si="202"/>
        <v>0</v>
      </c>
      <c r="AS424" s="301">
        <f t="shared" si="202"/>
        <v>0</v>
      </c>
      <c r="AT424" s="301">
        <f t="shared" si="202"/>
        <v>0</v>
      </c>
      <c r="AU424" s="301">
        <f t="shared" si="202"/>
        <v>0</v>
      </c>
      <c r="AV424" s="301">
        <f t="shared" si="202"/>
        <v>0</v>
      </c>
      <c r="AW424" s="301">
        <f t="shared" si="202"/>
        <v>0</v>
      </c>
      <c r="AX424" s="301">
        <f t="shared" si="202"/>
        <v>0</v>
      </c>
      <c r="AY424" s="301">
        <f t="shared" si="202"/>
        <v>0</v>
      </c>
      <c r="AZ424" s="301">
        <f t="shared" si="202"/>
        <v>0</v>
      </c>
      <c r="BA424" s="301">
        <f t="shared" si="202"/>
        <v>0</v>
      </c>
      <c r="BB424" s="301">
        <f t="shared" si="202"/>
        <v>0</v>
      </c>
      <c r="BC424" s="301">
        <f t="shared" si="202"/>
        <v>0</v>
      </c>
      <c r="BD424" s="301">
        <f t="shared" si="201"/>
        <v>0</v>
      </c>
      <c r="BE424" s="301">
        <f t="shared" si="201"/>
        <v>0</v>
      </c>
      <c r="BF424" s="301">
        <f t="shared" si="201"/>
        <v>0</v>
      </c>
      <c r="BG424" s="301">
        <f t="shared" si="184"/>
        <v>0</v>
      </c>
      <c r="BH424" s="301">
        <f t="shared" si="182"/>
        <v>0</v>
      </c>
    </row>
    <row r="425" spans="2:60" ht="14.25" x14ac:dyDescent="0.2">
      <c r="B425" s="1736" t="s">
        <v>213</v>
      </c>
      <c r="C425" s="1994" t="s">
        <v>128</v>
      </c>
      <c r="D425" s="1990" t="s">
        <v>129</v>
      </c>
      <c r="E425" s="1989" t="s">
        <v>25</v>
      </c>
      <c r="F425" s="1991" t="s">
        <v>16</v>
      </c>
      <c r="G425" s="2005">
        <v>17</v>
      </c>
      <c r="H425" s="2336">
        <v>28000</v>
      </c>
      <c r="I425" s="2347">
        <v>28000</v>
      </c>
      <c r="J425" s="2347">
        <v>28000</v>
      </c>
      <c r="K425" s="2009">
        <v>12.926451612903227</v>
      </c>
      <c r="L425" s="1539"/>
      <c r="O425" s="301"/>
      <c r="P425" s="301"/>
      <c r="Q425" s="301"/>
      <c r="R425" s="301">
        <f t="shared" si="188"/>
        <v>362040</v>
      </c>
      <c r="S425" s="301">
        <f t="shared" si="196"/>
        <v>161099.35483870967</v>
      </c>
      <c r="T425" s="301">
        <f t="shared" si="196"/>
        <v>2240.0000000000005</v>
      </c>
      <c r="U425" s="301">
        <f t="shared" si="196"/>
        <v>121520</v>
      </c>
      <c r="V425" s="301">
        <f t="shared" si="196"/>
        <v>0</v>
      </c>
      <c r="W425" s="301">
        <f t="shared" si="196"/>
        <v>36120</v>
      </c>
      <c r="X425" s="301">
        <f t="shared" si="196"/>
        <v>840</v>
      </c>
      <c r="Y425" s="301">
        <f t="shared" si="196"/>
        <v>560.00000000000011</v>
      </c>
      <c r="Z425" s="301">
        <f t="shared" si="196"/>
        <v>560.00000000000011</v>
      </c>
      <c r="AA425" s="301">
        <f t="shared" si="196"/>
        <v>2520</v>
      </c>
      <c r="AB425" s="301">
        <f t="shared" si="196"/>
        <v>2800.0000000000005</v>
      </c>
      <c r="AC425" s="301">
        <f t="shared" si="196"/>
        <v>1400.0000000000002</v>
      </c>
      <c r="AD425" s="301">
        <f t="shared" si="196"/>
        <v>3640.0000000000005</v>
      </c>
      <c r="AE425" s="301">
        <f t="shared" si="196"/>
        <v>0</v>
      </c>
      <c r="AF425" s="301">
        <f t="shared" si="196"/>
        <v>0</v>
      </c>
      <c r="AG425" s="301">
        <f t="shared" si="189"/>
        <v>3920.0000000000005</v>
      </c>
      <c r="AH425" s="301">
        <f t="shared" si="189"/>
        <v>2520</v>
      </c>
      <c r="AI425" s="301">
        <f t="shared" si="189"/>
        <v>1960.0000000000002</v>
      </c>
      <c r="AJ425" s="301">
        <f t="shared" si="189"/>
        <v>1120.0000000000002</v>
      </c>
      <c r="AK425" s="301">
        <f t="shared" si="180"/>
        <v>19220.645161290326</v>
      </c>
      <c r="AL425" s="1219" t="s">
        <v>1342</v>
      </c>
      <c r="AM425" s="73" t="s">
        <v>1342</v>
      </c>
      <c r="AN425" s="1219" t="s">
        <v>1342</v>
      </c>
      <c r="AO425" s="301">
        <f t="shared" si="190"/>
        <v>361940.64516129036</v>
      </c>
      <c r="AP425" s="301">
        <f t="shared" si="202"/>
        <v>161055.14425309421</v>
      </c>
      <c r="AQ425" s="301">
        <f t="shared" si="202"/>
        <v>2239.3852755532275</v>
      </c>
      <c r="AR425" s="301">
        <f t="shared" si="202"/>
        <v>121486.65119876259</v>
      </c>
      <c r="AS425" s="301">
        <f t="shared" si="202"/>
        <v>0</v>
      </c>
      <c r="AT425" s="301">
        <f t="shared" si="202"/>
        <v>36110.087568295792</v>
      </c>
      <c r="AU425" s="301">
        <f t="shared" si="202"/>
        <v>839.76947833246015</v>
      </c>
      <c r="AV425" s="301">
        <f t="shared" si="202"/>
        <v>559.84631888830688</v>
      </c>
      <c r="AW425" s="301">
        <f t="shared" si="202"/>
        <v>559.84631888830688</v>
      </c>
      <c r="AX425" s="301">
        <f t="shared" si="202"/>
        <v>2519.3084349973806</v>
      </c>
      <c r="AY425" s="301">
        <f t="shared" si="202"/>
        <v>2799.2315944415345</v>
      </c>
      <c r="AZ425" s="301">
        <f t="shared" si="202"/>
        <v>1399.6157972207673</v>
      </c>
      <c r="BA425" s="301">
        <f t="shared" si="202"/>
        <v>3639.0010727739946</v>
      </c>
      <c r="BB425" s="301">
        <f t="shared" si="202"/>
        <v>0</v>
      </c>
      <c r="BC425" s="301">
        <f t="shared" si="202"/>
        <v>0</v>
      </c>
      <c r="BD425" s="301">
        <f t="shared" si="201"/>
        <v>3918.9242322181485</v>
      </c>
      <c r="BE425" s="301">
        <f t="shared" si="201"/>
        <v>2519.3084349973806</v>
      </c>
      <c r="BF425" s="301">
        <f t="shared" si="201"/>
        <v>1959.4621161090743</v>
      </c>
      <c r="BG425" s="301">
        <f t="shared" si="184"/>
        <v>1119.6926377766138</v>
      </c>
      <c r="BH425" s="301">
        <f t="shared" si="182"/>
        <v>19215.370428940598</v>
      </c>
    </row>
    <row r="426" spans="2:60" ht="14.25" x14ac:dyDescent="0.2">
      <c r="B426" s="1736" t="s">
        <v>213</v>
      </c>
      <c r="C426" s="1994" t="s">
        <v>128</v>
      </c>
      <c r="D426" s="1990" t="s">
        <v>1408</v>
      </c>
      <c r="E426" s="1989" t="s">
        <v>25</v>
      </c>
      <c r="F426" s="1991" t="s">
        <v>16</v>
      </c>
      <c r="G426" s="2005">
        <v>17</v>
      </c>
      <c r="H426" s="2336">
        <v>2000</v>
      </c>
      <c r="I426" s="2347">
        <v>2000</v>
      </c>
      <c r="J426" s="2347">
        <v>2000</v>
      </c>
      <c r="K426" s="2009">
        <v>12.926451612903227</v>
      </c>
      <c r="L426" s="1539"/>
      <c r="O426" s="301"/>
      <c r="P426" s="301"/>
      <c r="Q426" s="301"/>
      <c r="R426" s="301">
        <f t="shared" si="188"/>
        <v>25860</v>
      </c>
      <c r="S426" s="301">
        <f t="shared" si="196"/>
        <v>11507.096774193549</v>
      </c>
      <c r="T426" s="301">
        <f t="shared" si="196"/>
        <v>160.00000000000003</v>
      </c>
      <c r="U426" s="301">
        <f t="shared" si="196"/>
        <v>8680</v>
      </c>
      <c r="V426" s="301">
        <f t="shared" si="196"/>
        <v>0</v>
      </c>
      <c r="W426" s="301">
        <f t="shared" si="196"/>
        <v>2580.0000000000005</v>
      </c>
      <c r="X426" s="301">
        <f t="shared" si="196"/>
        <v>60</v>
      </c>
      <c r="Y426" s="301">
        <f t="shared" si="196"/>
        <v>40.000000000000007</v>
      </c>
      <c r="Z426" s="301">
        <f t="shared" si="196"/>
        <v>40.000000000000007</v>
      </c>
      <c r="AA426" s="301">
        <f t="shared" si="196"/>
        <v>180</v>
      </c>
      <c r="AB426" s="301">
        <f t="shared" si="196"/>
        <v>200.00000000000006</v>
      </c>
      <c r="AC426" s="301">
        <f t="shared" si="196"/>
        <v>100.00000000000003</v>
      </c>
      <c r="AD426" s="301">
        <f t="shared" si="196"/>
        <v>260</v>
      </c>
      <c r="AE426" s="301">
        <f t="shared" si="196"/>
        <v>0</v>
      </c>
      <c r="AF426" s="301">
        <f t="shared" si="196"/>
        <v>0</v>
      </c>
      <c r="AG426" s="301">
        <f t="shared" si="189"/>
        <v>280.00000000000006</v>
      </c>
      <c r="AH426" s="301">
        <f t="shared" si="189"/>
        <v>180</v>
      </c>
      <c r="AI426" s="301">
        <f t="shared" si="189"/>
        <v>140.00000000000003</v>
      </c>
      <c r="AJ426" s="301">
        <f t="shared" si="189"/>
        <v>80.000000000000014</v>
      </c>
      <c r="AK426" s="301">
        <f t="shared" si="180"/>
        <v>1372.9032258064519</v>
      </c>
      <c r="AL426" s="1219" t="s">
        <v>1342</v>
      </c>
      <c r="AM426" s="73" t="s">
        <v>1342</v>
      </c>
      <c r="AN426" s="1219" t="s">
        <v>1342</v>
      </c>
      <c r="AO426" s="301">
        <f t="shared" si="190"/>
        <v>25852.903225806454</v>
      </c>
      <c r="AP426" s="301">
        <f t="shared" si="202"/>
        <v>11503.938875221014</v>
      </c>
      <c r="AQ426" s="301">
        <f t="shared" si="202"/>
        <v>159.95609111094484</v>
      </c>
      <c r="AR426" s="301">
        <f t="shared" si="202"/>
        <v>8677.6179427687548</v>
      </c>
      <c r="AS426" s="301">
        <f t="shared" si="202"/>
        <v>0</v>
      </c>
      <c r="AT426" s="301">
        <f t="shared" si="202"/>
        <v>2579.2919691639854</v>
      </c>
      <c r="AU426" s="301">
        <f t="shared" si="202"/>
        <v>59.983534166604301</v>
      </c>
      <c r="AV426" s="301">
        <f t="shared" si="202"/>
        <v>39.98902277773621</v>
      </c>
      <c r="AW426" s="301">
        <f t="shared" si="202"/>
        <v>39.98902277773621</v>
      </c>
      <c r="AX426" s="301">
        <f t="shared" si="202"/>
        <v>179.9506024998129</v>
      </c>
      <c r="AY426" s="301">
        <f t="shared" si="202"/>
        <v>199.94511388868105</v>
      </c>
      <c r="AZ426" s="301">
        <f t="shared" si="202"/>
        <v>99.972556944340525</v>
      </c>
      <c r="BA426" s="301">
        <f t="shared" si="202"/>
        <v>259.92864805528535</v>
      </c>
      <c r="BB426" s="301">
        <f t="shared" si="202"/>
        <v>0</v>
      </c>
      <c r="BC426" s="301">
        <f t="shared" si="202"/>
        <v>0</v>
      </c>
      <c r="BD426" s="301">
        <f t="shared" si="201"/>
        <v>279.92315944415344</v>
      </c>
      <c r="BE426" s="301">
        <f t="shared" si="201"/>
        <v>179.9506024998129</v>
      </c>
      <c r="BF426" s="301">
        <f t="shared" si="201"/>
        <v>139.96157972207672</v>
      </c>
      <c r="BG426" s="301">
        <f t="shared" si="184"/>
        <v>79.97804555547242</v>
      </c>
      <c r="BH426" s="301">
        <f t="shared" si="182"/>
        <v>1372.5264592100427</v>
      </c>
    </row>
    <row r="427" spans="2:60" ht="14.25" x14ac:dyDescent="0.2">
      <c r="B427" s="1736" t="s">
        <v>213</v>
      </c>
      <c r="C427" s="1994" t="s">
        <v>111</v>
      </c>
      <c r="D427" s="1990" t="s">
        <v>112</v>
      </c>
      <c r="E427" s="1989" t="s">
        <v>25</v>
      </c>
      <c r="F427" s="2026" t="s">
        <v>26</v>
      </c>
      <c r="G427" s="2005">
        <v>17.309999999999999</v>
      </c>
      <c r="H427" s="1813">
        <v>17219.358691362118</v>
      </c>
      <c r="I427" s="1812">
        <v>17219.358691362118</v>
      </c>
      <c r="J427" s="1812">
        <v>17219.358691362118</v>
      </c>
      <c r="K427" s="2009">
        <v>12.926451612903227</v>
      </c>
      <c r="L427" s="1539"/>
      <c r="O427" s="301"/>
      <c r="P427" s="301"/>
      <c r="Q427" s="301"/>
      <c r="R427" s="301">
        <f t="shared" si="188"/>
        <v>222646.3078793122</v>
      </c>
      <c r="S427" s="301">
        <f t="shared" si="196"/>
        <v>99072.413425527338</v>
      </c>
      <c r="T427" s="301">
        <f t="shared" si="196"/>
        <v>1377.5486953089699</v>
      </c>
      <c r="U427" s="301">
        <f t="shared" si="196"/>
        <v>74732.016720511601</v>
      </c>
      <c r="V427" s="301">
        <f t="shared" si="196"/>
        <v>0</v>
      </c>
      <c r="W427" s="301">
        <f t="shared" si="196"/>
        <v>22212.972711857135</v>
      </c>
      <c r="X427" s="301">
        <f t="shared" si="196"/>
        <v>516.58076074086352</v>
      </c>
      <c r="Y427" s="301">
        <f t="shared" si="196"/>
        <v>344.38717382724246</v>
      </c>
      <c r="Z427" s="301">
        <f t="shared" si="196"/>
        <v>344.38717382724246</v>
      </c>
      <c r="AA427" s="301">
        <f t="shared" si="196"/>
        <v>1549.7422822225906</v>
      </c>
      <c r="AB427" s="301">
        <f t="shared" si="196"/>
        <v>1721.9358691362122</v>
      </c>
      <c r="AC427" s="301">
        <f t="shared" si="196"/>
        <v>860.9679345681061</v>
      </c>
      <c r="AD427" s="301">
        <f t="shared" si="196"/>
        <v>2238.5166298770755</v>
      </c>
      <c r="AE427" s="301">
        <f t="shared" si="196"/>
        <v>0</v>
      </c>
      <c r="AF427" s="301">
        <f t="shared" si="196"/>
        <v>0</v>
      </c>
      <c r="AG427" s="301">
        <f t="shared" si="189"/>
        <v>2410.7102167906969</v>
      </c>
      <c r="AH427" s="301">
        <f t="shared" si="189"/>
        <v>1549.7422822225906</v>
      </c>
      <c r="AI427" s="301">
        <f t="shared" si="189"/>
        <v>1205.3551083953485</v>
      </c>
      <c r="AJ427" s="301">
        <f t="shared" si="189"/>
        <v>688.77434765448493</v>
      </c>
      <c r="AK427" s="301">
        <f t="shared" si="180"/>
        <v>11820.256546844708</v>
      </c>
      <c r="AL427" s="1219" t="s">
        <v>1342</v>
      </c>
      <c r="AM427" s="73" t="s">
        <v>1342</v>
      </c>
      <c r="AN427" s="1219" t="s">
        <v>1342</v>
      </c>
      <c r="AO427" s="301">
        <f t="shared" si="190"/>
        <v>222585.20692911706</v>
      </c>
      <c r="AP427" s="301">
        <f t="shared" si="202"/>
        <v>99045.224927967764</v>
      </c>
      <c r="AQ427" s="301">
        <f t="shared" si="202"/>
        <v>1377.1706538537794</v>
      </c>
      <c r="AR427" s="301">
        <f t="shared" si="202"/>
        <v>74711.507971567524</v>
      </c>
      <c r="AS427" s="301">
        <f t="shared" si="202"/>
        <v>0</v>
      </c>
      <c r="AT427" s="301">
        <f t="shared" si="202"/>
        <v>22206.876793392192</v>
      </c>
      <c r="AU427" s="301">
        <f t="shared" si="202"/>
        <v>516.43899519516719</v>
      </c>
      <c r="AV427" s="301">
        <f t="shared" si="202"/>
        <v>344.29266346344485</v>
      </c>
      <c r="AW427" s="301">
        <f t="shared" si="202"/>
        <v>344.29266346344485</v>
      </c>
      <c r="AX427" s="301">
        <f t="shared" si="202"/>
        <v>1549.3169855855015</v>
      </c>
      <c r="AY427" s="301">
        <f t="shared" si="202"/>
        <v>1721.4633173172244</v>
      </c>
      <c r="AZ427" s="301">
        <f t="shared" si="202"/>
        <v>860.73165865861222</v>
      </c>
      <c r="BA427" s="301">
        <f t="shared" si="202"/>
        <v>2237.9023125123913</v>
      </c>
      <c r="BB427" s="301">
        <f t="shared" si="202"/>
        <v>0</v>
      </c>
      <c r="BC427" s="301">
        <f t="shared" si="202"/>
        <v>0</v>
      </c>
      <c r="BD427" s="301">
        <f t="shared" si="201"/>
        <v>2410.0486442441138</v>
      </c>
      <c r="BE427" s="301">
        <f t="shared" si="201"/>
        <v>1549.3169855855015</v>
      </c>
      <c r="BF427" s="301">
        <f t="shared" si="201"/>
        <v>1205.0243221220569</v>
      </c>
      <c r="BG427" s="301">
        <f t="shared" si="184"/>
        <v>688.58532692688971</v>
      </c>
      <c r="BH427" s="301">
        <f t="shared" si="182"/>
        <v>11817.012707261461</v>
      </c>
    </row>
    <row r="428" spans="2:60" ht="14.25" x14ac:dyDescent="0.2">
      <c r="B428" s="1736" t="s">
        <v>213</v>
      </c>
      <c r="C428" s="1994" t="s">
        <v>111</v>
      </c>
      <c r="D428" s="1990" t="s">
        <v>113</v>
      </c>
      <c r="E428" s="1989" t="s">
        <v>25</v>
      </c>
      <c r="F428" s="2026" t="s">
        <v>26</v>
      </c>
      <c r="G428" s="2005">
        <v>17.420000000000002</v>
      </c>
      <c r="H428" s="1813">
        <v>1777.2153813180219</v>
      </c>
      <c r="I428" s="1812">
        <v>1777.2153813180219</v>
      </c>
      <c r="J428" s="1812">
        <v>1777.2153813180219</v>
      </c>
      <c r="K428" s="2009">
        <v>12.926451612903227</v>
      </c>
      <c r="L428" s="1539"/>
      <c r="O428" s="301"/>
      <c r="P428" s="301"/>
      <c r="Q428" s="301"/>
      <c r="R428" s="301">
        <f t="shared" si="188"/>
        <v>22979.394880442022</v>
      </c>
      <c r="S428" s="301">
        <f t="shared" si="196"/>
        <v>10225.294690705883</v>
      </c>
      <c r="T428" s="301">
        <f t="shared" si="196"/>
        <v>142.17723050544177</v>
      </c>
      <c r="U428" s="301">
        <f t="shared" si="196"/>
        <v>7713.1147549202142</v>
      </c>
      <c r="V428" s="301">
        <f t="shared" si="196"/>
        <v>0</v>
      </c>
      <c r="W428" s="301">
        <f t="shared" si="196"/>
        <v>2292.6078419002483</v>
      </c>
      <c r="X428" s="301">
        <f t="shared" si="196"/>
        <v>53.316461439540653</v>
      </c>
      <c r="Y428" s="301">
        <f t="shared" si="196"/>
        <v>35.544307626360442</v>
      </c>
      <c r="Z428" s="301">
        <f t="shared" si="196"/>
        <v>35.544307626360442</v>
      </c>
      <c r="AA428" s="301">
        <f t="shared" si="196"/>
        <v>159.94938431862195</v>
      </c>
      <c r="AB428" s="301">
        <f t="shared" si="196"/>
        <v>177.72153813180222</v>
      </c>
      <c r="AC428" s="301">
        <f t="shared" si="196"/>
        <v>88.86076906590111</v>
      </c>
      <c r="AD428" s="301">
        <f t="shared" si="196"/>
        <v>231.03799957134285</v>
      </c>
      <c r="AE428" s="301">
        <f t="shared" si="196"/>
        <v>0</v>
      </c>
      <c r="AF428" s="301">
        <f t="shared" si="196"/>
        <v>0</v>
      </c>
      <c r="AG428" s="301">
        <f t="shared" si="189"/>
        <v>248.81015338452309</v>
      </c>
      <c r="AH428" s="301">
        <f t="shared" si="189"/>
        <v>159.94938431862195</v>
      </c>
      <c r="AI428" s="301">
        <f t="shared" si="189"/>
        <v>124.40507669226155</v>
      </c>
      <c r="AJ428" s="301">
        <f t="shared" si="189"/>
        <v>71.088615252720885</v>
      </c>
      <c r="AK428" s="301">
        <f t="shared" si="180"/>
        <v>1219.9723649821776</v>
      </c>
      <c r="AL428" s="1219" t="s">
        <v>1342</v>
      </c>
      <c r="AM428" s="73" t="s">
        <v>1342</v>
      </c>
      <c r="AN428" s="1219" t="s">
        <v>1342</v>
      </c>
      <c r="AO428" s="301">
        <f t="shared" si="190"/>
        <v>22973.088632314768</v>
      </c>
      <c r="AP428" s="301">
        <f t="shared" si="202"/>
        <v>10222.488557392566</v>
      </c>
      <c r="AQ428" s="301">
        <f t="shared" si="202"/>
        <v>142.13821272893904</v>
      </c>
      <c r="AR428" s="301">
        <f t="shared" si="202"/>
        <v>7710.9980405449414</v>
      </c>
      <c r="AS428" s="301">
        <f t="shared" si="202"/>
        <v>0</v>
      </c>
      <c r="AT428" s="301">
        <f t="shared" si="202"/>
        <v>2291.9786802541416</v>
      </c>
      <c r="AU428" s="301">
        <f t="shared" si="202"/>
        <v>53.301829773352125</v>
      </c>
      <c r="AV428" s="301">
        <f t="shared" si="202"/>
        <v>35.53455318223476</v>
      </c>
      <c r="AW428" s="301">
        <f t="shared" si="202"/>
        <v>35.53455318223476</v>
      </c>
      <c r="AX428" s="301">
        <f t="shared" si="202"/>
        <v>159.90548932005638</v>
      </c>
      <c r="AY428" s="301">
        <f t="shared" si="202"/>
        <v>177.6727659111738</v>
      </c>
      <c r="AZ428" s="301">
        <f t="shared" si="202"/>
        <v>88.836382955586899</v>
      </c>
      <c r="BA428" s="301">
        <f t="shared" si="202"/>
        <v>230.97459568452592</v>
      </c>
      <c r="BB428" s="301">
        <f t="shared" si="202"/>
        <v>0</v>
      </c>
      <c r="BC428" s="301">
        <f t="shared" si="202"/>
        <v>0</v>
      </c>
      <c r="BD428" s="301">
        <f t="shared" si="201"/>
        <v>248.74187227564332</v>
      </c>
      <c r="BE428" s="301">
        <f t="shared" si="201"/>
        <v>159.90548932005638</v>
      </c>
      <c r="BF428" s="301">
        <f t="shared" si="201"/>
        <v>124.37093613782166</v>
      </c>
      <c r="BG428" s="301">
        <f t="shared" si="184"/>
        <v>71.069106364469519</v>
      </c>
      <c r="BH428" s="301">
        <f t="shared" si="182"/>
        <v>1219.6375672870254</v>
      </c>
    </row>
    <row r="429" spans="2:60" ht="14.25" x14ac:dyDescent="0.2">
      <c r="B429" s="1736" t="s">
        <v>213</v>
      </c>
      <c r="C429" s="1994" t="s">
        <v>111</v>
      </c>
      <c r="D429" s="1990" t="s">
        <v>1402</v>
      </c>
      <c r="E429" s="1989" t="s">
        <v>25</v>
      </c>
      <c r="F429" s="2026" t="s">
        <v>26</v>
      </c>
      <c r="G429" s="2005">
        <v>17.420000000000002</v>
      </c>
      <c r="H429" s="2336">
        <v>5031.6385338480022</v>
      </c>
      <c r="I429" s="2347">
        <v>5031.6385338480022</v>
      </c>
      <c r="J429" s="2347">
        <v>5031.6385338480022</v>
      </c>
      <c r="K429" s="2009">
        <v>12.926451612903227</v>
      </c>
      <c r="L429" s="1539"/>
      <c r="O429" s="301"/>
      <c r="P429" s="301"/>
      <c r="Q429" s="301"/>
      <c r="R429" s="301">
        <f t="shared" si="188"/>
        <v>65059.086242654666</v>
      </c>
      <c r="S429" s="301">
        <f t="shared" si="196"/>
        <v>28949.775770875149</v>
      </c>
      <c r="T429" s="301">
        <f t="shared" si="196"/>
        <v>402.53108270784026</v>
      </c>
      <c r="U429" s="301">
        <f t="shared" si="196"/>
        <v>21837.311236900328</v>
      </c>
      <c r="V429" s="301">
        <f t="shared" si="196"/>
        <v>0</v>
      </c>
      <c r="W429" s="301">
        <f t="shared" si="196"/>
        <v>6490.8137086639235</v>
      </c>
      <c r="X429" s="301">
        <f t="shared" si="196"/>
        <v>150.94915601544005</v>
      </c>
      <c r="Y429" s="301">
        <f t="shared" si="196"/>
        <v>100.63277067696006</v>
      </c>
      <c r="Z429" s="301">
        <f t="shared" si="196"/>
        <v>100.63277067696006</v>
      </c>
      <c r="AA429" s="301">
        <f t="shared" si="196"/>
        <v>452.84746804632016</v>
      </c>
      <c r="AB429" s="301">
        <f t="shared" si="196"/>
        <v>503.16385338480029</v>
      </c>
      <c r="AC429" s="301">
        <f t="shared" si="196"/>
        <v>251.58192669240015</v>
      </c>
      <c r="AD429" s="301">
        <f t="shared" si="196"/>
        <v>654.11300940024034</v>
      </c>
      <c r="AE429" s="301">
        <f t="shared" si="196"/>
        <v>0</v>
      </c>
      <c r="AF429" s="301">
        <f t="shared" si="196"/>
        <v>0</v>
      </c>
      <c r="AG429" s="301">
        <f t="shared" si="189"/>
        <v>704.42939473872036</v>
      </c>
      <c r="AH429" s="301">
        <f t="shared" si="189"/>
        <v>452.84746804632016</v>
      </c>
      <c r="AI429" s="301">
        <f t="shared" si="189"/>
        <v>352.21469736936018</v>
      </c>
      <c r="AJ429" s="301">
        <f t="shared" si="189"/>
        <v>201.26554135392013</v>
      </c>
      <c r="AK429" s="301">
        <f t="shared" si="180"/>
        <v>3453.976387105984</v>
      </c>
      <c r="AL429" s="1219" t="s">
        <v>1342</v>
      </c>
      <c r="AM429" s="73" t="s">
        <v>1342</v>
      </c>
      <c r="AN429" s="1219" t="s">
        <v>1342</v>
      </c>
      <c r="AO429" s="301">
        <f t="shared" si="190"/>
        <v>65041.232041405536</v>
      </c>
      <c r="AP429" s="301">
        <f t="shared" si="202"/>
        <v>28941.831067797051</v>
      </c>
      <c r="AQ429" s="301">
        <f t="shared" si="202"/>
        <v>402.42061587876594</v>
      </c>
      <c r="AR429" s="301">
        <f t="shared" si="202"/>
        <v>21831.31841142305</v>
      </c>
      <c r="AS429" s="301">
        <f t="shared" si="202"/>
        <v>0</v>
      </c>
      <c r="AT429" s="301">
        <f t="shared" si="202"/>
        <v>6489.0324310451006</v>
      </c>
      <c r="AU429" s="301">
        <f t="shared" si="202"/>
        <v>150.90773095453719</v>
      </c>
      <c r="AV429" s="301">
        <f t="shared" si="202"/>
        <v>100.60515396969149</v>
      </c>
      <c r="AW429" s="301">
        <f t="shared" si="202"/>
        <v>100.60515396969149</v>
      </c>
      <c r="AX429" s="301">
        <f t="shared" si="202"/>
        <v>452.72319286361159</v>
      </c>
      <c r="AY429" s="301">
        <f t="shared" si="202"/>
        <v>503.02576984845746</v>
      </c>
      <c r="AZ429" s="301">
        <f t="shared" si="202"/>
        <v>251.51288492422873</v>
      </c>
      <c r="BA429" s="301">
        <f t="shared" si="202"/>
        <v>653.93350080299456</v>
      </c>
      <c r="BB429" s="301">
        <f t="shared" si="202"/>
        <v>0</v>
      </c>
      <c r="BC429" s="301">
        <f t="shared" si="202"/>
        <v>0</v>
      </c>
      <c r="BD429" s="301">
        <f t="shared" si="201"/>
        <v>704.23607778784037</v>
      </c>
      <c r="BE429" s="301">
        <f t="shared" si="201"/>
        <v>452.72319286361159</v>
      </c>
      <c r="BF429" s="301">
        <f t="shared" si="201"/>
        <v>352.11803889392019</v>
      </c>
      <c r="BG429" s="301">
        <f t="shared" si="184"/>
        <v>201.21030793938297</v>
      </c>
      <c r="BH429" s="301">
        <f t="shared" si="182"/>
        <v>3453.0285104436048</v>
      </c>
    </row>
    <row r="430" spans="2:60" ht="14.25" x14ac:dyDescent="0.2">
      <c r="B430" s="1736" t="s">
        <v>213</v>
      </c>
      <c r="C430" s="1994" t="s">
        <v>111</v>
      </c>
      <c r="D430" s="1990" t="s">
        <v>1403</v>
      </c>
      <c r="E430" s="1989" t="s">
        <v>25</v>
      </c>
      <c r="F430" s="2026" t="s">
        <v>26</v>
      </c>
      <c r="G430" s="2005">
        <v>17.420000000000002</v>
      </c>
      <c r="H430" s="2336">
        <v>2228.3614661519978</v>
      </c>
      <c r="I430" s="2347">
        <v>2228.3614661519978</v>
      </c>
      <c r="J430" s="2347">
        <v>2228.3614661519978</v>
      </c>
      <c r="K430" s="2009">
        <v>12.926451612903227</v>
      </c>
      <c r="L430" s="1539"/>
      <c r="O430" s="301"/>
      <c r="P430" s="301"/>
      <c r="Q430" s="301"/>
      <c r="R430" s="301">
        <f t="shared" si="188"/>
        <v>28812.713757345329</v>
      </c>
      <c r="S430" s="301">
        <f t="shared" si="196"/>
        <v>12820.985519447429</v>
      </c>
      <c r="T430" s="301">
        <f t="shared" si="196"/>
        <v>178.26891729215984</v>
      </c>
      <c r="U430" s="301">
        <f t="shared" si="196"/>
        <v>9671.0887630996694</v>
      </c>
      <c r="V430" s="301">
        <f t="shared" si="196"/>
        <v>0</v>
      </c>
      <c r="W430" s="301">
        <f t="shared" si="196"/>
        <v>2874.586291336077</v>
      </c>
      <c r="X430" s="301">
        <f t="shared" si="196"/>
        <v>66.85084398455993</v>
      </c>
      <c r="Y430" s="301">
        <f t="shared" si="196"/>
        <v>44.56722932303996</v>
      </c>
      <c r="Z430" s="301">
        <f t="shared" si="196"/>
        <v>44.56722932303996</v>
      </c>
      <c r="AA430" s="301">
        <f t="shared" si="196"/>
        <v>200.55253195367979</v>
      </c>
      <c r="AB430" s="301">
        <f t="shared" si="196"/>
        <v>222.83614661519982</v>
      </c>
      <c r="AC430" s="301">
        <f t="shared" si="196"/>
        <v>111.41807330759991</v>
      </c>
      <c r="AD430" s="301">
        <f t="shared" si="196"/>
        <v>289.68699059975972</v>
      </c>
      <c r="AE430" s="301">
        <f t="shared" si="196"/>
        <v>0</v>
      </c>
      <c r="AF430" s="301">
        <f t="shared" si="196"/>
        <v>0</v>
      </c>
      <c r="AG430" s="301">
        <f t="shared" si="189"/>
        <v>311.97060526127973</v>
      </c>
      <c r="AH430" s="301">
        <f t="shared" si="189"/>
        <v>200.55253195367979</v>
      </c>
      <c r="AI430" s="301">
        <f t="shared" si="189"/>
        <v>155.98530263063986</v>
      </c>
      <c r="AJ430" s="301">
        <f t="shared" si="189"/>
        <v>89.134458646079921</v>
      </c>
      <c r="AK430" s="301">
        <f t="shared" si="180"/>
        <v>1529.6623225714361</v>
      </c>
      <c r="AL430" s="1219" t="s">
        <v>1342</v>
      </c>
      <c r="AM430" s="73" t="s">
        <v>1342</v>
      </c>
      <c r="AN430" s="1219" t="s">
        <v>1342</v>
      </c>
      <c r="AO430" s="301">
        <f t="shared" si="190"/>
        <v>28804.806668271893</v>
      </c>
      <c r="AP430" s="301">
        <f t="shared" ref="AP430:BC439" si="203">+$AO430*VLOOKUP($E430,$AM$5:$BC$7,AP$1+3,FALSE)</f>
        <v>12817.467049255232</v>
      </c>
      <c r="AQ430" s="301">
        <f t="shared" si="203"/>
        <v>178.21999485396378</v>
      </c>
      <c r="AR430" s="301">
        <f t="shared" si="203"/>
        <v>9668.434720827534</v>
      </c>
      <c r="AS430" s="301">
        <f t="shared" si="203"/>
        <v>0</v>
      </c>
      <c r="AT430" s="301">
        <f t="shared" si="203"/>
        <v>2873.797417020166</v>
      </c>
      <c r="AU430" s="301">
        <f t="shared" si="203"/>
        <v>66.832498070236412</v>
      </c>
      <c r="AV430" s="301">
        <f t="shared" si="203"/>
        <v>44.554998713490946</v>
      </c>
      <c r="AW430" s="301">
        <f t="shared" si="203"/>
        <v>44.554998713490946</v>
      </c>
      <c r="AX430" s="301">
        <f t="shared" si="203"/>
        <v>200.49749421070922</v>
      </c>
      <c r="AY430" s="301">
        <f t="shared" si="203"/>
        <v>222.77499356745474</v>
      </c>
      <c r="AZ430" s="301">
        <f t="shared" si="203"/>
        <v>111.38749678372737</v>
      </c>
      <c r="BA430" s="301">
        <f t="shared" si="203"/>
        <v>289.60749163769111</v>
      </c>
      <c r="BB430" s="301">
        <f t="shared" si="203"/>
        <v>0</v>
      </c>
      <c r="BC430" s="301">
        <f t="shared" si="203"/>
        <v>0</v>
      </c>
      <c r="BD430" s="301">
        <f t="shared" si="201"/>
        <v>311.88499099443663</v>
      </c>
      <c r="BE430" s="301">
        <f t="shared" si="201"/>
        <v>200.49749421070922</v>
      </c>
      <c r="BF430" s="301">
        <f t="shared" si="201"/>
        <v>155.94249549721832</v>
      </c>
      <c r="BG430" s="301">
        <f t="shared" si="184"/>
        <v>89.109997426981892</v>
      </c>
      <c r="BH430" s="301">
        <f t="shared" si="182"/>
        <v>1529.2425364888506</v>
      </c>
    </row>
    <row r="431" spans="2:60" ht="14.25" x14ac:dyDescent="0.2">
      <c r="B431" s="1736" t="s">
        <v>213</v>
      </c>
      <c r="C431" s="1994" t="s">
        <v>111</v>
      </c>
      <c r="D431" s="1990" t="s">
        <v>1404</v>
      </c>
      <c r="E431" s="1989" t="s">
        <v>25</v>
      </c>
      <c r="F431" s="2026" t="s">
        <v>26</v>
      </c>
      <c r="G431" s="2005">
        <v>17.420000000000002</v>
      </c>
      <c r="H431" s="2336">
        <v>2479.7924520835663</v>
      </c>
      <c r="I431" s="2347">
        <v>2479.7924520835663</v>
      </c>
      <c r="J431" s="2347">
        <v>2479.7924520835663</v>
      </c>
      <c r="K431" s="2009">
        <v>12.926451612903227</v>
      </c>
      <c r="L431" s="1539"/>
      <c r="O431" s="301"/>
      <c r="P431" s="301"/>
      <c r="Q431" s="301"/>
      <c r="R431" s="301">
        <f t="shared" si="188"/>
        <v>32063.716405440511</v>
      </c>
      <c r="S431" s="301">
        <f t="shared" si="196"/>
        <v>14267.605863020157</v>
      </c>
      <c r="T431" s="301">
        <f t="shared" si="196"/>
        <v>198.38339616668534</v>
      </c>
      <c r="U431" s="301">
        <f t="shared" si="196"/>
        <v>10762.299242042678</v>
      </c>
      <c r="V431" s="301">
        <f t="shared" si="196"/>
        <v>0</v>
      </c>
      <c r="W431" s="301">
        <f t="shared" si="196"/>
        <v>3198.9322631878008</v>
      </c>
      <c r="X431" s="301">
        <f t="shared" si="196"/>
        <v>74.393773562506979</v>
      </c>
      <c r="Y431" s="301">
        <f t="shared" si="196"/>
        <v>49.595849041671336</v>
      </c>
      <c r="Z431" s="301">
        <f t="shared" si="196"/>
        <v>49.595849041671336</v>
      </c>
      <c r="AA431" s="301">
        <f t="shared" si="196"/>
        <v>223.18132068752095</v>
      </c>
      <c r="AB431" s="301">
        <f t="shared" si="196"/>
        <v>247.97924520835667</v>
      </c>
      <c r="AC431" s="301">
        <f t="shared" si="196"/>
        <v>123.98962260417834</v>
      </c>
      <c r="AD431" s="301">
        <f t="shared" si="196"/>
        <v>322.37301877086361</v>
      </c>
      <c r="AE431" s="301">
        <f t="shared" si="196"/>
        <v>0</v>
      </c>
      <c r="AF431" s="301">
        <f t="shared" ref="S431:AF450" si="204">+$R431*VLOOKUP($E431,$P$5:$AF$7,AF$1+3,FALSE)</f>
        <v>0</v>
      </c>
      <c r="AG431" s="301">
        <f t="shared" si="189"/>
        <v>347.1709432916993</v>
      </c>
      <c r="AH431" s="301">
        <f t="shared" si="189"/>
        <v>223.18132068752095</v>
      </c>
      <c r="AI431" s="301">
        <f t="shared" si="189"/>
        <v>173.58547164584965</v>
      </c>
      <c r="AJ431" s="301">
        <f t="shared" si="189"/>
        <v>99.191698083342672</v>
      </c>
      <c r="AK431" s="301">
        <f t="shared" si="180"/>
        <v>1702.2575283980095</v>
      </c>
      <c r="AL431" s="1219" t="s">
        <v>1342</v>
      </c>
      <c r="AM431" s="73" t="s">
        <v>1342</v>
      </c>
      <c r="AN431" s="1219" t="s">
        <v>1342</v>
      </c>
      <c r="AO431" s="301">
        <f t="shared" si="190"/>
        <v>32054.917141900863</v>
      </c>
      <c r="AP431" s="301">
        <f t="shared" si="203"/>
        <v>14263.690396001892</v>
      </c>
      <c r="AQ431" s="301">
        <f t="shared" si="203"/>
        <v>198.32895370085612</v>
      </c>
      <c r="AR431" s="301">
        <f t="shared" si="203"/>
        <v>10759.345738271442</v>
      </c>
      <c r="AS431" s="301">
        <f t="shared" si="203"/>
        <v>0</v>
      </c>
      <c r="AT431" s="301">
        <f t="shared" si="203"/>
        <v>3198.0543784263045</v>
      </c>
      <c r="AU431" s="301">
        <f t="shared" si="203"/>
        <v>74.37335763782103</v>
      </c>
      <c r="AV431" s="301">
        <f t="shared" si="203"/>
        <v>49.58223842521403</v>
      </c>
      <c r="AW431" s="301">
        <f t="shared" si="203"/>
        <v>49.58223842521403</v>
      </c>
      <c r="AX431" s="301">
        <f t="shared" si="203"/>
        <v>223.12007291346308</v>
      </c>
      <c r="AY431" s="301">
        <f t="shared" si="203"/>
        <v>247.91119212607015</v>
      </c>
      <c r="AZ431" s="301">
        <f t="shared" si="203"/>
        <v>123.95559606303507</v>
      </c>
      <c r="BA431" s="301">
        <f t="shared" si="203"/>
        <v>322.28454976389116</v>
      </c>
      <c r="BB431" s="301">
        <f t="shared" si="203"/>
        <v>0</v>
      </c>
      <c r="BC431" s="301">
        <f t="shared" si="203"/>
        <v>0</v>
      </c>
      <c r="BD431" s="301">
        <f t="shared" si="201"/>
        <v>347.07566897649821</v>
      </c>
      <c r="BE431" s="301">
        <f t="shared" si="201"/>
        <v>223.12007291346308</v>
      </c>
      <c r="BF431" s="301">
        <f t="shared" si="201"/>
        <v>173.5378344882491</v>
      </c>
      <c r="BG431" s="301">
        <f t="shared" si="184"/>
        <v>99.164476850428059</v>
      </c>
      <c r="BH431" s="301">
        <f t="shared" si="182"/>
        <v>1701.7903769170234</v>
      </c>
    </row>
    <row r="432" spans="2:60" s="1488" customFormat="1" ht="14.25" x14ac:dyDescent="0.2">
      <c r="B432" s="1736" t="s">
        <v>213</v>
      </c>
      <c r="C432" s="1994" t="s">
        <v>111</v>
      </c>
      <c r="D432" s="1990" t="s">
        <v>117</v>
      </c>
      <c r="E432" s="1989" t="s">
        <v>25</v>
      </c>
      <c r="F432" s="2026" t="s">
        <v>26</v>
      </c>
      <c r="G432" s="2005">
        <v>17.420000000000002</v>
      </c>
      <c r="H432" s="2336">
        <v>484.20754791643463</v>
      </c>
      <c r="I432" s="2347">
        <v>484.20754791643463</v>
      </c>
      <c r="J432" s="2347">
        <v>484.20754791643463</v>
      </c>
      <c r="K432" s="2009">
        <v>12.926451612903227</v>
      </c>
      <c r="L432" s="1539"/>
      <c r="M432" s="301"/>
      <c r="N432" s="301"/>
      <c r="O432" s="301"/>
      <c r="P432" s="301"/>
      <c r="Q432" s="301"/>
      <c r="R432" s="301">
        <f t="shared" si="188"/>
        <v>6260.8035945594993</v>
      </c>
      <c r="S432" s="301">
        <f t="shared" si="204"/>
        <v>2785.9115563346863</v>
      </c>
      <c r="T432" s="301">
        <f t="shared" si="204"/>
        <v>38.736603833314774</v>
      </c>
      <c r="U432" s="301">
        <f t="shared" si="204"/>
        <v>2101.4607579573262</v>
      </c>
      <c r="V432" s="301">
        <f t="shared" si="204"/>
        <v>0</v>
      </c>
      <c r="W432" s="301">
        <f t="shared" si="204"/>
        <v>624.62773681220074</v>
      </c>
      <c r="X432" s="301">
        <f t="shared" si="204"/>
        <v>14.526226437493037</v>
      </c>
      <c r="Y432" s="301">
        <f t="shared" si="204"/>
        <v>9.6841509583286935</v>
      </c>
      <c r="Z432" s="301">
        <f t="shared" si="204"/>
        <v>9.6841509583286935</v>
      </c>
      <c r="AA432" s="301">
        <f t="shared" si="204"/>
        <v>43.57867931247911</v>
      </c>
      <c r="AB432" s="301">
        <f t="shared" si="204"/>
        <v>48.420754791643468</v>
      </c>
      <c r="AC432" s="301">
        <f t="shared" si="204"/>
        <v>24.210377395821734</v>
      </c>
      <c r="AD432" s="301">
        <f t="shared" si="204"/>
        <v>62.946981229136505</v>
      </c>
      <c r="AE432" s="301">
        <f t="shared" si="204"/>
        <v>0</v>
      </c>
      <c r="AF432" s="301">
        <f t="shared" si="204"/>
        <v>0</v>
      </c>
      <c r="AG432" s="301">
        <f t="shared" si="189"/>
        <v>67.789056708300848</v>
      </c>
      <c r="AH432" s="301">
        <f t="shared" si="189"/>
        <v>43.57867931247911</v>
      </c>
      <c r="AI432" s="301">
        <f t="shared" si="189"/>
        <v>33.894528354150424</v>
      </c>
      <c r="AJ432" s="301">
        <f t="shared" si="189"/>
        <v>19.368301916657387</v>
      </c>
      <c r="AK432" s="301">
        <f t="shared" si="180"/>
        <v>332.3850522471526</v>
      </c>
      <c r="AL432" s="1219" t="s">
        <v>1342</v>
      </c>
      <c r="AM432" s="73" t="s">
        <v>1342</v>
      </c>
      <c r="AN432" s="1219" t="s">
        <v>1342</v>
      </c>
      <c r="AO432" s="301">
        <f t="shared" si="190"/>
        <v>6259.0854387443133</v>
      </c>
      <c r="AP432" s="301">
        <f t="shared" si="203"/>
        <v>2785.1470170756575</v>
      </c>
      <c r="AQ432" s="301">
        <f t="shared" si="203"/>
        <v>38.725973325564205</v>
      </c>
      <c r="AR432" s="301">
        <f t="shared" si="203"/>
        <v>2100.8840529118575</v>
      </c>
      <c r="AS432" s="301">
        <f t="shared" si="203"/>
        <v>0</v>
      </c>
      <c r="AT432" s="301">
        <f t="shared" si="203"/>
        <v>624.45631987472268</v>
      </c>
      <c r="AU432" s="301">
        <f t="shared" si="203"/>
        <v>14.522239997086572</v>
      </c>
      <c r="AV432" s="301">
        <f t="shared" si="203"/>
        <v>9.6814933313910512</v>
      </c>
      <c r="AW432" s="301">
        <f t="shared" si="203"/>
        <v>9.6814933313910512</v>
      </c>
      <c r="AX432" s="301">
        <f t="shared" si="203"/>
        <v>43.566719991259717</v>
      </c>
      <c r="AY432" s="301">
        <f t="shared" si="203"/>
        <v>48.407466656955258</v>
      </c>
      <c r="AZ432" s="301">
        <f t="shared" si="203"/>
        <v>24.203733328477629</v>
      </c>
      <c r="BA432" s="301">
        <f t="shared" si="203"/>
        <v>62.929706654041823</v>
      </c>
      <c r="BB432" s="301">
        <f t="shared" si="203"/>
        <v>0</v>
      </c>
      <c r="BC432" s="301">
        <f t="shared" si="203"/>
        <v>0</v>
      </c>
      <c r="BD432" s="301">
        <f t="shared" si="201"/>
        <v>67.770453319737356</v>
      </c>
      <c r="BE432" s="301">
        <f t="shared" si="201"/>
        <v>43.566719991259717</v>
      </c>
      <c r="BF432" s="301">
        <f t="shared" si="201"/>
        <v>33.885226659868678</v>
      </c>
      <c r="BG432" s="301">
        <f t="shared" si="184"/>
        <v>19.362986662782102</v>
      </c>
      <c r="BH432" s="301">
        <f t="shared" si="182"/>
        <v>332.2938356322606</v>
      </c>
    </row>
    <row r="433" spans="2:60" s="1488" customFormat="1" ht="14.25" x14ac:dyDescent="0.2">
      <c r="B433" s="1736" t="s">
        <v>213</v>
      </c>
      <c r="C433" s="1994" t="s">
        <v>111</v>
      </c>
      <c r="D433" s="1990" t="s">
        <v>118</v>
      </c>
      <c r="E433" s="1989" t="s">
        <v>25</v>
      </c>
      <c r="F433" s="2026" t="s">
        <v>26</v>
      </c>
      <c r="G433" s="2005">
        <v>17.309999999999999</v>
      </c>
      <c r="H433" s="1813">
        <v>501.00181574563021</v>
      </c>
      <c r="I433" s="1812">
        <v>501.00181574563021</v>
      </c>
      <c r="J433" s="1812">
        <v>501.00181574563021</v>
      </c>
      <c r="K433" s="2009">
        <v>12.926451612903227</v>
      </c>
      <c r="L433" s="1539"/>
      <c r="M433" s="301"/>
      <c r="N433" s="301"/>
      <c r="O433" s="301"/>
      <c r="P433" s="301"/>
      <c r="Q433" s="301"/>
      <c r="R433" s="301">
        <f t="shared" si="188"/>
        <v>6477.9534775909988</v>
      </c>
      <c r="S433" s="301">
        <f t="shared" si="204"/>
        <v>2882.5381889158261</v>
      </c>
      <c r="T433" s="301">
        <f t="shared" si="204"/>
        <v>40.080145259650422</v>
      </c>
      <c r="U433" s="301">
        <f t="shared" si="204"/>
        <v>2174.3478803360354</v>
      </c>
      <c r="V433" s="301">
        <f t="shared" si="204"/>
        <v>0</v>
      </c>
      <c r="W433" s="301">
        <f t="shared" si="204"/>
        <v>646.29234231186308</v>
      </c>
      <c r="X433" s="301">
        <f t="shared" si="204"/>
        <v>15.030054472368906</v>
      </c>
      <c r="Y433" s="301">
        <f t="shared" si="204"/>
        <v>10.020036314912605</v>
      </c>
      <c r="Z433" s="301">
        <f t="shared" si="204"/>
        <v>10.020036314912605</v>
      </c>
      <c r="AA433" s="301">
        <f t="shared" si="204"/>
        <v>45.090163417106716</v>
      </c>
      <c r="AB433" s="301">
        <f t="shared" si="204"/>
        <v>50.100181574563031</v>
      </c>
      <c r="AC433" s="301">
        <f t="shared" si="204"/>
        <v>25.050090787281516</v>
      </c>
      <c r="AD433" s="301">
        <f t="shared" si="204"/>
        <v>65.130236046931927</v>
      </c>
      <c r="AE433" s="301">
        <f t="shared" si="204"/>
        <v>0</v>
      </c>
      <c r="AF433" s="301">
        <f t="shared" si="204"/>
        <v>0</v>
      </c>
      <c r="AG433" s="301">
        <f t="shared" si="189"/>
        <v>70.140254204388242</v>
      </c>
      <c r="AH433" s="301">
        <f t="shared" si="189"/>
        <v>45.090163417106716</v>
      </c>
      <c r="AI433" s="301">
        <f t="shared" si="189"/>
        <v>35.070127102194121</v>
      </c>
      <c r="AJ433" s="301">
        <f t="shared" si="189"/>
        <v>20.040072629825211</v>
      </c>
      <c r="AK433" s="301">
        <f t="shared" si="180"/>
        <v>343.91350448603265</v>
      </c>
      <c r="AL433" s="1219" t="s">
        <v>1342</v>
      </c>
      <c r="AM433" s="73" t="s">
        <v>1342</v>
      </c>
      <c r="AN433" s="1219" t="s">
        <v>1342</v>
      </c>
      <c r="AO433" s="301">
        <f t="shared" si="190"/>
        <v>6476.1757292125467</v>
      </c>
      <c r="AP433" s="301">
        <f t="shared" si="203"/>
        <v>2881.7471323562354</v>
      </c>
      <c r="AQ433" s="301">
        <f t="shared" si="203"/>
        <v>40.069146043078412</v>
      </c>
      <c r="AR433" s="301">
        <f t="shared" si="203"/>
        <v>2173.7511728370032</v>
      </c>
      <c r="AS433" s="301">
        <f t="shared" si="203"/>
        <v>0</v>
      </c>
      <c r="AT433" s="301">
        <f t="shared" si="203"/>
        <v>646.11497994463934</v>
      </c>
      <c r="AU433" s="301">
        <f t="shared" si="203"/>
        <v>15.0259297661544</v>
      </c>
      <c r="AV433" s="301">
        <f t="shared" si="203"/>
        <v>10.017286510769603</v>
      </c>
      <c r="AW433" s="301">
        <f t="shared" si="203"/>
        <v>10.017286510769603</v>
      </c>
      <c r="AX433" s="301">
        <f t="shared" si="203"/>
        <v>45.077789298463202</v>
      </c>
      <c r="AY433" s="301">
        <f t="shared" si="203"/>
        <v>50.086432553848013</v>
      </c>
      <c r="AZ433" s="301">
        <f t="shared" si="203"/>
        <v>25.043216276924007</v>
      </c>
      <c r="BA433" s="301">
        <f t="shared" si="203"/>
        <v>65.112362320002404</v>
      </c>
      <c r="BB433" s="301">
        <f t="shared" si="203"/>
        <v>0</v>
      </c>
      <c r="BC433" s="301">
        <f t="shared" si="203"/>
        <v>0</v>
      </c>
      <c r="BD433" s="301">
        <f t="shared" si="201"/>
        <v>70.121005575387215</v>
      </c>
      <c r="BE433" s="301">
        <f t="shared" si="201"/>
        <v>45.077789298463202</v>
      </c>
      <c r="BF433" s="301">
        <f t="shared" si="201"/>
        <v>35.060502787693608</v>
      </c>
      <c r="BG433" s="301">
        <f t="shared" si="184"/>
        <v>20.034573021539206</v>
      </c>
      <c r="BH433" s="301">
        <f t="shared" si="182"/>
        <v>343.819124111576</v>
      </c>
    </row>
    <row r="434" spans="2:60" s="1488" customFormat="1" ht="14.25" x14ac:dyDescent="0.2">
      <c r="B434" s="1736" t="s">
        <v>213</v>
      </c>
      <c r="C434" s="1994" t="s">
        <v>111</v>
      </c>
      <c r="D434" s="1990" t="s">
        <v>119</v>
      </c>
      <c r="E434" s="1989" t="s">
        <v>25</v>
      </c>
      <c r="F434" s="2026" t="s">
        <v>26</v>
      </c>
      <c r="G434" s="2005">
        <v>17.420000000000002</v>
      </c>
      <c r="H434" s="1813">
        <v>969.67329145059523</v>
      </c>
      <c r="I434" s="1812">
        <v>969.67329145059523</v>
      </c>
      <c r="J434" s="1812">
        <v>969.67329145059523</v>
      </c>
      <c r="K434" s="2009">
        <v>12.926451612903227</v>
      </c>
      <c r="L434" s="1539"/>
      <c r="M434" s="301"/>
      <c r="N434" s="301"/>
      <c r="O434" s="301"/>
      <c r="P434" s="301"/>
      <c r="Q434" s="301"/>
      <c r="R434" s="301">
        <f t="shared" si="188"/>
        <v>12537.875658456196</v>
      </c>
      <c r="S434" s="301">
        <f t="shared" si="204"/>
        <v>5579.0622020363926</v>
      </c>
      <c r="T434" s="301">
        <f t="shared" si="204"/>
        <v>77.573863316047635</v>
      </c>
      <c r="U434" s="301">
        <f t="shared" si="204"/>
        <v>4208.3820848955829</v>
      </c>
      <c r="V434" s="301">
        <f t="shared" si="204"/>
        <v>0</v>
      </c>
      <c r="W434" s="301">
        <f t="shared" si="204"/>
        <v>1250.8785459712678</v>
      </c>
      <c r="X434" s="301">
        <f t="shared" si="204"/>
        <v>29.090198743517856</v>
      </c>
      <c r="Y434" s="301">
        <f t="shared" si="204"/>
        <v>19.393465829011909</v>
      </c>
      <c r="Z434" s="301">
        <f t="shared" si="204"/>
        <v>19.393465829011909</v>
      </c>
      <c r="AA434" s="301">
        <f t="shared" si="204"/>
        <v>87.270596230553565</v>
      </c>
      <c r="AB434" s="301">
        <f t="shared" si="204"/>
        <v>96.967329145059537</v>
      </c>
      <c r="AC434" s="301">
        <f t="shared" si="204"/>
        <v>48.483664572529769</v>
      </c>
      <c r="AD434" s="301">
        <f t="shared" si="204"/>
        <v>126.05752788857738</v>
      </c>
      <c r="AE434" s="301">
        <f t="shared" si="204"/>
        <v>0</v>
      </c>
      <c r="AF434" s="301">
        <f t="shared" si="204"/>
        <v>0</v>
      </c>
      <c r="AG434" s="301">
        <f t="shared" si="189"/>
        <v>135.75426080308335</v>
      </c>
      <c r="AH434" s="301">
        <f t="shared" si="189"/>
        <v>87.270596230553565</v>
      </c>
      <c r="AI434" s="301">
        <f t="shared" si="189"/>
        <v>67.877130401541677</v>
      </c>
      <c r="AJ434" s="301">
        <f t="shared" si="189"/>
        <v>38.786931658023818</v>
      </c>
      <c r="AK434" s="301">
        <f t="shared" si="180"/>
        <v>665.63379490544094</v>
      </c>
      <c r="AL434" s="1219" t="s">
        <v>1342</v>
      </c>
      <c r="AM434" s="73" t="s">
        <v>1342</v>
      </c>
      <c r="AN434" s="1219" t="s">
        <v>1342</v>
      </c>
      <c r="AO434" s="301">
        <f t="shared" si="190"/>
        <v>12534.434882260728</v>
      </c>
      <c r="AP434" s="301">
        <f t="shared" si="203"/>
        <v>5577.5311368910097</v>
      </c>
      <c r="AQ434" s="301">
        <f t="shared" si="203"/>
        <v>77.552574677560585</v>
      </c>
      <c r="AR434" s="301">
        <f t="shared" si="203"/>
        <v>4207.2271762576611</v>
      </c>
      <c r="AS434" s="301">
        <f t="shared" si="203"/>
        <v>0</v>
      </c>
      <c r="AT434" s="301">
        <f t="shared" si="203"/>
        <v>1250.5352666756644</v>
      </c>
      <c r="AU434" s="301">
        <f t="shared" si="203"/>
        <v>29.082215504085216</v>
      </c>
      <c r="AV434" s="301">
        <f t="shared" si="203"/>
        <v>19.388143669390146</v>
      </c>
      <c r="AW434" s="301">
        <f t="shared" si="203"/>
        <v>19.388143669390146</v>
      </c>
      <c r="AX434" s="301">
        <f t="shared" si="203"/>
        <v>87.246646512255637</v>
      </c>
      <c r="AY434" s="301">
        <f t="shared" si="203"/>
        <v>96.940718346950746</v>
      </c>
      <c r="AZ434" s="301">
        <f t="shared" si="203"/>
        <v>48.470359173475373</v>
      </c>
      <c r="BA434" s="301">
        <f t="shared" si="203"/>
        <v>126.02293385103594</v>
      </c>
      <c r="BB434" s="301">
        <f t="shared" si="203"/>
        <v>0</v>
      </c>
      <c r="BC434" s="301">
        <f t="shared" si="203"/>
        <v>0</v>
      </c>
      <c r="BD434" s="301">
        <f t="shared" si="201"/>
        <v>135.71700568573104</v>
      </c>
      <c r="BE434" s="301">
        <f t="shared" si="201"/>
        <v>87.246646512255637</v>
      </c>
      <c r="BF434" s="301">
        <f t="shared" si="201"/>
        <v>67.858502842865519</v>
      </c>
      <c r="BG434" s="301">
        <f t="shared" si="184"/>
        <v>38.776287338780293</v>
      </c>
      <c r="BH434" s="301">
        <f t="shared" si="182"/>
        <v>665.45112465261661</v>
      </c>
    </row>
    <row r="435" spans="2:60" s="1488" customFormat="1" ht="14.25" x14ac:dyDescent="0.2">
      <c r="B435" s="1736" t="s">
        <v>213</v>
      </c>
      <c r="C435" s="1994" t="s">
        <v>111</v>
      </c>
      <c r="D435" s="1990" t="s">
        <v>120</v>
      </c>
      <c r="E435" s="1989" t="s">
        <v>25</v>
      </c>
      <c r="F435" s="2026" t="s">
        <v>26</v>
      </c>
      <c r="G435" s="2005">
        <v>17</v>
      </c>
      <c r="H435" s="2336">
        <v>1378.5560187773685</v>
      </c>
      <c r="I435" s="2347">
        <v>1378.5560187773685</v>
      </c>
      <c r="J435" s="2347">
        <v>1378.5560187773685</v>
      </c>
      <c r="K435" s="2009">
        <v>12.926451612903227</v>
      </c>
      <c r="L435" s="1539"/>
      <c r="M435" s="301"/>
      <c r="N435" s="301"/>
      <c r="O435" s="301"/>
      <c r="P435" s="301"/>
      <c r="Q435" s="301"/>
      <c r="R435" s="301">
        <f t="shared" si="188"/>
        <v>17824.729322791376</v>
      </c>
      <c r="S435" s="301">
        <f t="shared" si="204"/>
        <v>7931.5887583590793</v>
      </c>
      <c r="T435" s="301">
        <f t="shared" si="204"/>
        <v>110.28448150218951</v>
      </c>
      <c r="U435" s="301">
        <f t="shared" si="204"/>
        <v>5982.9331214937793</v>
      </c>
      <c r="V435" s="301">
        <f t="shared" si="204"/>
        <v>0</v>
      </c>
      <c r="W435" s="301">
        <f t="shared" si="204"/>
        <v>1778.3372642228057</v>
      </c>
      <c r="X435" s="301">
        <f t="shared" si="204"/>
        <v>41.356680563321056</v>
      </c>
      <c r="Y435" s="301">
        <f t="shared" si="204"/>
        <v>27.571120375547377</v>
      </c>
      <c r="Z435" s="301">
        <f t="shared" si="204"/>
        <v>27.571120375547377</v>
      </c>
      <c r="AA435" s="301">
        <f t="shared" si="204"/>
        <v>124.07004168996318</v>
      </c>
      <c r="AB435" s="301">
        <f t="shared" si="204"/>
        <v>137.85560187773689</v>
      </c>
      <c r="AC435" s="301">
        <f t="shared" si="204"/>
        <v>68.927800938868444</v>
      </c>
      <c r="AD435" s="301">
        <f t="shared" si="204"/>
        <v>179.21228244105794</v>
      </c>
      <c r="AE435" s="301">
        <f t="shared" si="204"/>
        <v>0</v>
      </c>
      <c r="AF435" s="301">
        <f t="shared" si="204"/>
        <v>0</v>
      </c>
      <c r="AG435" s="301">
        <f t="shared" si="189"/>
        <v>192.99784262883165</v>
      </c>
      <c r="AH435" s="301">
        <f t="shared" si="189"/>
        <v>124.07004168996318</v>
      </c>
      <c r="AI435" s="301">
        <f t="shared" si="189"/>
        <v>96.498921314415824</v>
      </c>
      <c r="AJ435" s="301">
        <f t="shared" si="189"/>
        <v>55.142240751094754</v>
      </c>
      <c r="AK435" s="301">
        <f t="shared" si="180"/>
        <v>946.31200256717443</v>
      </c>
      <c r="AL435" s="1219" t="s">
        <v>1342</v>
      </c>
      <c r="AM435" s="73" t="s">
        <v>1342</v>
      </c>
      <c r="AN435" s="1219" t="s">
        <v>1342</v>
      </c>
      <c r="AO435" s="301">
        <f t="shared" si="190"/>
        <v>17819.837672402165</v>
      </c>
      <c r="AP435" s="301">
        <f t="shared" si="203"/>
        <v>7929.4120880414393</v>
      </c>
      <c r="AQ435" s="301">
        <f t="shared" si="203"/>
        <v>110.25421607054706</v>
      </c>
      <c r="AR435" s="301">
        <f t="shared" si="203"/>
        <v>5981.2912218271767</v>
      </c>
      <c r="AS435" s="301">
        <f t="shared" si="203"/>
        <v>0</v>
      </c>
      <c r="AT435" s="301">
        <f t="shared" si="203"/>
        <v>1777.8492341375711</v>
      </c>
      <c r="AU435" s="301">
        <f t="shared" si="203"/>
        <v>41.345331026455142</v>
      </c>
      <c r="AV435" s="301">
        <f t="shared" si="203"/>
        <v>27.563554017636765</v>
      </c>
      <c r="AW435" s="301">
        <f t="shared" si="203"/>
        <v>27.563554017636765</v>
      </c>
      <c r="AX435" s="301">
        <f t="shared" si="203"/>
        <v>124.03599307936541</v>
      </c>
      <c r="AY435" s="301">
        <f t="shared" si="203"/>
        <v>137.81777008818383</v>
      </c>
      <c r="AZ435" s="301">
        <f t="shared" si="203"/>
        <v>68.908885044091917</v>
      </c>
      <c r="BA435" s="301">
        <f t="shared" si="203"/>
        <v>179.16310111463895</v>
      </c>
      <c r="BB435" s="301">
        <f t="shared" si="203"/>
        <v>0</v>
      </c>
      <c r="BC435" s="301">
        <f t="shared" si="203"/>
        <v>0</v>
      </c>
      <c r="BD435" s="301">
        <f t="shared" ref="BD435:BF454" si="205">+$AO435*VLOOKUP($E435,$AM$5:$BG$7,BD$1+3,FALSE)</f>
        <v>192.94487812345736</v>
      </c>
      <c r="BE435" s="301">
        <f t="shared" si="205"/>
        <v>124.03599307936541</v>
      </c>
      <c r="BF435" s="301">
        <f t="shared" si="205"/>
        <v>96.472439061728679</v>
      </c>
      <c r="BG435" s="301">
        <f t="shared" ref="BG435:BG469" si="206">+$AO435*VLOOKUP($E435,$AM$5:$BG$7,BG$1+3,FALSE)</f>
        <v>55.12710803527353</v>
      </c>
      <c r="BH435" s="301">
        <f t="shared" si="182"/>
        <v>946.05230563759733</v>
      </c>
    </row>
    <row r="436" spans="2:60" s="1488" customFormat="1" ht="14.25" x14ac:dyDescent="0.2">
      <c r="B436" s="1736" t="s">
        <v>213</v>
      </c>
      <c r="C436" s="1994" t="s">
        <v>111</v>
      </c>
      <c r="D436" s="1990" t="s">
        <v>121</v>
      </c>
      <c r="E436" s="1989" t="s">
        <v>25</v>
      </c>
      <c r="F436" s="2026" t="s">
        <v>26</v>
      </c>
      <c r="G436" s="2005">
        <v>17.420000000000002</v>
      </c>
      <c r="H436" s="2336">
        <v>2695.6888484402507</v>
      </c>
      <c r="I436" s="2347">
        <v>2695.6888484402507</v>
      </c>
      <c r="J436" s="2347">
        <v>2695.6888484402507</v>
      </c>
      <c r="K436" s="2009">
        <v>12.926451612903227</v>
      </c>
      <c r="L436" s="1539"/>
      <c r="M436" s="301"/>
      <c r="N436" s="301"/>
      <c r="O436" s="301"/>
      <c r="P436" s="301"/>
      <c r="Q436" s="301"/>
      <c r="R436" s="301">
        <f t="shared" si="188"/>
        <v>34855.256810332437</v>
      </c>
      <c r="S436" s="301">
        <f t="shared" si="204"/>
        <v>15509.776226058164</v>
      </c>
      <c r="T436" s="301">
        <f t="shared" si="204"/>
        <v>215.65510787522007</v>
      </c>
      <c r="U436" s="301">
        <f t="shared" si="204"/>
        <v>11699.289602230687</v>
      </c>
      <c r="V436" s="301">
        <f t="shared" si="204"/>
        <v>0</v>
      </c>
      <c r="W436" s="301">
        <f t="shared" si="204"/>
        <v>3477.4386144879231</v>
      </c>
      <c r="X436" s="301">
        <f t="shared" si="204"/>
        <v>80.870665453207508</v>
      </c>
      <c r="Y436" s="301">
        <f t="shared" si="204"/>
        <v>53.913776968805017</v>
      </c>
      <c r="Z436" s="301">
        <f t="shared" si="204"/>
        <v>53.913776968805017</v>
      </c>
      <c r="AA436" s="301">
        <f t="shared" si="204"/>
        <v>242.61199635962254</v>
      </c>
      <c r="AB436" s="301">
        <f t="shared" si="204"/>
        <v>269.56888484402509</v>
      </c>
      <c r="AC436" s="301">
        <f t="shared" si="204"/>
        <v>134.78444242201255</v>
      </c>
      <c r="AD436" s="301">
        <f t="shared" si="204"/>
        <v>350.43955029723259</v>
      </c>
      <c r="AE436" s="301">
        <f t="shared" si="204"/>
        <v>0</v>
      </c>
      <c r="AF436" s="301">
        <f t="shared" si="204"/>
        <v>0</v>
      </c>
      <c r="AG436" s="301">
        <f t="shared" si="189"/>
        <v>377.39643878163514</v>
      </c>
      <c r="AH436" s="301">
        <f t="shared" si="189"/>
        <v>242.61199635962254</v>
      </c>
      <c r="AI436" s="301">
        <f t="shared" si="189"/>
        <v>188.69821939081757</v>
      </c>
      <c r="AJ436" s="301">
        <f t="shared" si="189"/>
        <v>107.82755393761003</v>
      </c>
      <c r="AK436" s="301">
        <f t="shared" si="180"/>
        <v>1850.4599578970497</v>
      </c>
      <c r="AL436" s="1219" t="s">
        <v>1342</v>
      </c>
      <c r="AM436" s="73" t="s">
        <v>1342</v>
      </c>
      <c r="AN436" s="1219" t="s">
        <v>1342</v>
      </c>
      <c r="AO436" s="301">
        <f t="shared" si="190"/>
        <v>34845.69146280572</v>
      </c>
      <c r="AP436" s="301">
        <f t="shared" si="203"/>
        <v>15505.519869535785</v>
      </c>
      <c r="AQ436" s="301">
        <f t="shared" si="203"/>
        <v>215.59592552393335</v>
      </c>
      <c r="AR436" s="301">
        <f t="shared" si="203"/>
        <v>11696.078959673381</v>
      </c>
      <c r="AS436" s="301">
        <f t="shared" si="203"/>
        <v>0</v>
      </c>
      <c r="AT436" s="301">
        <f t="shared" si="203"/>
        <v>3476.4842990734251</v>
      </c>
      <c r="AU436" s="301">
        <f t="shared" si="203"/>
        <v>80.848472071474987</v>
      </c>
      <c r="AV436" s="301">
        <f t="shared" si="203"/>
        <v>53.898981380983336</v>
      </c>
      <c r="AW436" s="301">
        <f t="shared" si="203"/>
        <v>53.898981380983336</v>
      </c>
      <c r="AX436" s="301">
        <f t="shared" si="203"/>
        <v>242.54541621442496</v>
      </c>
      <c r="AY436" s="301">
        <f t="shared" si="203"/>
        <v>269.49490690491666</v>
      </c>
      <c r="AZ436" s="301">
        <f t="shared" si="203"/>
        <v>134.74745345245833</v>
      </c>
      <c r="BA436" s="301">
        <f t="shared" si="203"/>
        <v>350.34337897639165</v>
      </c>
      <c r="BB436" s="301">
        <f t="shared" si="203"/>
        <v>0</v>
      </c>
      <c r="BC436" s="301">
        <f t="shared" si="203"/>
        <v>0</v>
      </c>
      <c r="BD436" s="301">
        <f t="shared" si="205"/>
        <v>377.29286966688335</v>
      </c>
      <c r="BE436" s="301">
        <f t="shared" si="205"/>
        <v>242.54541621442496</v>
      </c>
      <c r="BF436" s="301">
        <f t="shared" si="205"/>
        <v>188.64643483344167</v>
      </c>
      <c r="BG436" s="301">
        <f t="shared" si="206"/>
        <v>107.79796276196667</v>
      </c>
      <c r="BH436" s="301">
        <f t="shared" si="182"/>
        <v>1849.9521351408473</v>
      </c>
    </row>
    <row r="437" spans="2:60" s="1488" customFormat="1" ht="14.25" x14ac:dyDescent="0.2">
      <c r="B437" s="1736" t="s">
        <v>213</v>
      </c>
      <c r="C437" s="1994" t="s">
        <v>111</v>
      </c>
      <c r="D437" s="1990" t="s">
        <v>122</v>
      </c>
      <c r="E437" s="1989" t="s">
        <v>25</v>
      </c>
      <c r="F437" s="2026" t="s">
        <v>26</v>
      </c>
      <c r="G437" s="2005">
        <v>17</v>
      </c>
      <c r="H437" s="2336">
        <v>2246.5398202576521</v>
      </c>
      <c r="I437" s="2347">
        <v>2246.5398202576521</v>
      </c>
      <c r="J437" s="2347">
        <v>2246.5398202576521</v>
      </c>
      <c r="K437" s="2009">
        <v>12.926451612903227</v>
      </c>
      <c r="L437" s="1539"/>
      <c r="M437" s="301"/>
      <c r="N437" s="301"/>
      <c r="O437" s="301"/>
      <c r="P437" s="301"/>
      <c r="Q437" s="301"/>
      <c r="R437" s="301">
        <f t="shared" si="188"/>
        <v>29047.759875931442</v>
      </c>
      <c r="S437" s="301">
        <f t="shared" si="204"/>
        <v>12925.575559392091</v>
      </c>
      <c r="T437" s="301">
        <f t="shared" si="204"/>
        <v>179.72318562061221</v>
      </c>
      <c r="U437" s="301">
        <f t="shared" si="204"/>
        <v>9749.9828199182102</v>
      </c>
      <c r="V437" s="301">
        <f t="shared" si="204"/>
        <v>0</v>
      </c>
      <c r="W437" s="301">
        <f t="shared" si="204"/>
        <v>2898.0363681323715</v>
      </c>
      <c r="X437" s="301">
        <f t="shared" si="204"/>
        <v>67.396194607729555</v>
      </c>
      <c r="Y437" s="301">
        <f t="shared" si="204"/>
        <v>44.930796405153053</v>
      </c>
      <c r="Z437" s="301">
        <f t="shared" si="204"/>
        <v>44.930796405153053</v>
      </c>
      <c r="AA437" s="301">
        <f t="shared" si="204"/>
        <v>202.18858382318868</v>
      </c>
      <c r="AB437" s="301">
        <f t="shared" si="204"/>
        <v>224.65398202576526</v>
      </c>
      <c r="AC437" s="301">
        <f t="shared" si="204"/>
        <v>112.32699101288263</v>
      </c>
      <c r="AD437" s="301">
        <f t="shared" si="204"/>
        <v>292.0501766334948</v>
      </c>
      <c r="AE437" s="301">
        <f t="shared" si="204"/>
        <v>0</v>
      </c>
      <c r="AF437" s="301">
        <f t="shared" si="204"/>
        <v>0</v>
      </c>
      <c r="AG437" s="301">
        <f t="shared" si="189"/>
        <v>314.51557483607138</v>
      </c>
      <c r="AH437" s="301">
        <f t="shared" si="189"/>
        <v>202.18858382318868</v>
      </c>
      <c r="AI437" s="301">
        <f t="shared" si="189"/>
        <v>157.25778741803569</v>
      </c>
      <c r="AJ437" s="301">
        <f t="shared" si="189"/>
        <v>89.861592810306107</v>
      </c>
      <c r="AK437" s="301">
        <f t="shared" si="180"/>
        <v>1542.1408830671885</v>
      </c>
      <c r="AL437" s="1219" t="s">
        <v>1342</v>
      </c>
      <c r="AM437" s="73" t="s">
        <v>1342</v>
      </c>
      <c r="AN437" s="1219" t="s">
        <v>1342</v>
      </c>
      <c r="AO437" s="301">
        <f t="shared" si="190"/>
        <v>29039.788283020851</v>
      </c>
      <c r="AP437" s="301">
        <f t="shared" si="203"/>
        <v>12922.028386497017</v>
      </c>
      <c r="AQ437" s="301">
        <f t="shared" si="203"/>
        <v>179.67386408674932</v>
      </c>
      <c r="AR437" s="301">
        <f t="shared" si="203"/>
        <v>9747.3071267061478</v>
      </c>
      <c r="AS437" s="301">
        <f t="shared" si="203"/>
        <v>0</v>
      </c>
      <c r="AT437" s="301">
        <f t="shared" si="203"/>
        <v>2897.2410583988321</v>
      </c>
      <c r="AU437" s="301">
        <f t="shared" si="203"/>
        <v>67.37769903253097</v>
      </c>
      <c r="AV437" s="301">
        <f t="shared" si="203"/>
        <v>44.91846602168733</v>
      </c>
      <c r="AW437" s="301">
        <f t="shared" si="203"/>
        <v>44.91846602168733</v>
      </c>
      <c r="AX437" s="301">
        <f t="shared" si="203"/>
        <v>202.13309709759292</v>
      </c>
      <c r="AY437" s="301">
        <f t="shared" si="203"/>
        <v>224.59233010843664</v>
      </c>
      <c r="AZ437" s="301">
        <f t="shared" si="203"/>
        <v>112.29616505421832</v>
      </c>
      <c r="BA437" s="301">
        <f t="shared" si="203"/>
        <v>291.9700291409676</v>
      </c>
      <c r="BB437" s="301">
        <f t="shared" si="203"/>
        <v>0</v>
      </c>
      <c r="BC437" s="301">
        <f t="shared" si="203"/>
        <v>0</v>
      </c>
      <c r="BD437" s="301">
        <f t="shared" si="205"/>
        <v>314.42926215181126</v>
      </c>
      <c r="BE437" s="301">
        <f t="shared" si="205"/>
        <v>202.13309709759292</v>
      </c>
      <c r="BF437" s="301">
        <f t="shared" si="205"/>
        <v>157.21463107590563</v>
      </c>
      <c r="BG437" s="301">
        <f t="shared" si="206"/>
        <v>89.836932043374659</v>
      </c>
      <c r="BH437" s="301">
        <f t="shared" si="182"/>
        <v>1541.7176724863004</v>
      </c>
    </row>
    <row r="438" spans="2:60" s="1488" customFormat="1" ht="14.25" x14ac:dyDescent="0.2">
      <c r="B438" s="1736" t="s">
        <v>213</v>
      </c>
      <c r="C438" s="1994" t="s">
        <v>111</v>
      </c>
      <c r="D438" s="1990" t="s">
        <v>123</v>
      </c>
      <c r="E438" s="1989" t="s">
        <v>25</v>
      </c>
      <c r="F438" s="2026" t="s">
        <v>26</v>
      </c>
      <c r="G438" s="2005">
        <v>17</v>
      </c>
      <c r="H438" s="2336">
        <v>4142.1139430011408</v>
      </c>
      <c r="I438" s="2347">
        <v>4142.1139430011408</v>
      </c>
      <c r="J438" s="2347">
        <v>4142.1139430011408</v>
      </c>
      <c r="K438" s="2009">
        <v>12.926451612903227</v>
      </c>
      <c r="L438" s="1539"/>
      <c r="M438" s="301"/>
      <c r="N438" s="301"/>
      <c r="O438" s="301"/>
      <c r="P438" s="301"/>
      <c r="Q438" s="301"/>
      <c r="R438" s="301">
        <f t="shared" si="188"/>
        <v>53557.533283004748</v>
      </c>
      <c r="S438" s="301">
        <f t="shared" si="204"/>
        <v>23831.852995925274</v>
      </c>
      <c r="T438" s="301">
        <f t="shared" si="204"/>
        <v>331.36911544009132</v>
      </c>
      <c r="U438" s="301">
        <f t="shared" si="204"/>
        <v>17976.77451262495</v>
      </c>
      <c r="V438" s="301">
        <f t="shared" si="204"/>
        <v>0</v>
      </c>
      <c r="W438" s="301">
        <f t="shared" si="204"/>
        <v>5343.3269864714721</v>
      </c>
      <c r="X438" s="301">
        <f t="shared" si="204"/>
        <v>124.26341829003421</v>
      </c>
      <c r="Y438" s="301">
        <f t="shared" si="204"/>
        <v>82.84227886002283</v>
      </c>
      <c r="Z438" s="301">
        <f t="shared" si="204"/>
        <v>82.84227886002283</v>
      </c>
      <c r="AA438" s="301">
        <f t="shared" si="204"/>
        <v>372.79025487010261</v>
      </c>
      <c r="AB438" s="301">
        <f t="shared" si="204"/>
        <v>414.21139430011414</v>
      </c>
      <c r="AC438" s="301">
        <f t="shared" si="204"/>
        <v>207.10569715005707</v>
      </c>
      <c r="AD438" s="301">
        <f t="shared" si="204"/>
        <v>538.4748125901483</v>
      </c>
      <c r="AE438" s="301">
        <f t="shared" si="204"/>
        <v>0</v>
      </c>
      <c r="AF438" s="301">
        <f t="shared" si="204"/>
        <v>0</v>
      </c>
      <c r="AG438" s="301">
        <f t="shared" si="189"/>
        <v>579.89595202015983</v>
      </c>
      <c r="AH438" s="301">
        <f t="shared" si="189"/>
        <v>372.79025487010261</v>
      </c>
      <c r="AI438" s="301">
        <f t="shared" si="189"/>
        <v>289.94797601007991</v>
      </c>
      <c r="AJ438" s="301">
        <f t="shared" si="189"/>
        <v>165.68455772004566</v>
      </c>
      <c r="AK438" s="301">
        <f t="shared" si="180"/>
        <v>2843.3607970020739</v>
      </c>
      <c r="AL438" s="1219" t="s">
        <v>1342</v>
      </c>
      <c r="AM438" s="73" t="s">
        <v>1342</v>
      </c>
      <c r="AN438" s="1219" t="s">
        <v>1342</v>
      </c>
      <c r="AO438" s="301">
        <f t="shared" si="190"/>
        <v>53542.835459336042</v>
      </c>
      <c r="AP438" s="301">
        <f t="shared" si="203"/>
        <v>23825.312807242914</v>
      </c>
      <c r="AQ438" s="301">
        <f t="shared" si="203"/>
        <v>331.27817762930272</v>
      </c>
      <c r="AR438" s="301">
        <f t="shared" si="203"/>
        <v>17971.84113638967</v>
      </c>
      <c r="AS438" s="301">
        <f t="shared" si="203"/>
        <v>0</v>
      </c>
      <c r="AT438" s="301">
        <f t="shared" si="203"/>
        <v>5341.8606142725057</v>
      </c>
      <c r="AU438" s="301">
        <f t="shared" si="203"/>
        <v>124.22931661098849</v>
      </c>
      <c r="AV438" s="301">
        <f t="shared" si="203"/>
        <v>82.819544407325679</v>
      </c>
      <c r="AW438" s="301">
        <f t="shared" si="203"/>
        <v>82.819544407325679</v>
      </c>
      <c r="AX438" s="301">
        <f t="shared" si="203"/>
        <v>372.6879498329655</v>
      </c>
      <c r="AY438" s="301">
        <f t="shared" si="203"/>
        <v>414.0977220366284</v>
      </c>
      <c r="AZ438" s="301">
        <f t="shared" si="203"/>
        <v>207.0488610183142</v>
      </c>
      <c r="BA438" s="301">
        <f t="shared" si="203"/>
        <v>538.32703864761686</v>
      </c>
      <c r="BB438" s="301">
        <f t="shared" si="203"/>
        <v>0</v>
      </c>
      <c r="BC438" s="301">
        <f t="shared" si="203"/>
        <v>0</v>
      </c>
      <c r="BD438" s="301">
        <f t="shared" si="205"/>
        <v>579.73681085127976</v>
      </c>
      <c r="BE438" s="301">
        <f t="shared" si="205"/>
        <v>372.6879498329655</v>
      </c>
      <c r="BF438" s="301">
        <f t="shared" si="205"/>
        <v>289.86840542563988</v>
      </c>
      <c r="BG438" s="301">
        <f t="shared" si="206"/>
        <v>165.63908881465136</v>
      </c>
      <c r="BH438" s="301">
        <f t="shared" si="182"/>
        <v>2842.5804919159523</v>
      </c>
    </row>
    <row r="439" spans="2:60" s="1488" customFormat="1" ht="14.25" x14ac:dyDescent="0.2">
      <c r="B439" s="1736" t="s">
        <v>213</v>
      </c>
      <c r="C439" s="1994" t="s">
        <v>111</v>
      </c>
      <c r="D439" s="1990" t="s">
        <v>124</v>
      </c>
      <c r="E439" s="1989" t="s">
        <v>25</v>
      </c>
      <c r="F439" s="2026" t="s">
        <v>26</v>
      </c>
      <c r="G439" s="2005">
        <v>17</v>
      </c>
      <c r="H439" s="2336">
        <v>1636.2153125247291</v>
      </c>
      <c r="I439" s="2347">
        <v>1636.2153125247291</v>
      </c>
      <c r="J439" s="2347">
        <v>1636.2153125247291</v>
      </c>
      <c r="K439" s="2009">
        <v>12.926451612903227</v>
      </c>
      <c r="L439" s="1539"/>
      <c r="M439" s="301"/>
      <c r="N439" s="301"/>
      <c r="O439" s="301"/>
      <c r="P439" s="301"/>
      <c r="Q439" s="301"/>
      <c r="R439" s="301">
        <f t="shared" si="188"/>
        <v>21156.263990944746</v>
      </c>
      <c r="S439" s="301">
        <f t="shared" si="204"/>
        <v>9414.0439723196996</v>
      </c>
      <c r="T439" s="301">
        <f t="shared" si="204"/>
        <v>130.89722500197834</v>
      </c>
      <c r="U439" s="301">
        <f t="shared" si="204"/>
        <v>7101.1744563573238</v>
      </c>
      <c r="V439" s="301">
        <f t="shared" si="204"/>
        <v>0</v>
      </c>
      <c r="W439" s="301">
        <f t="shared" si="204"/>
        <v>2110.7177531569005</v>
      </c>
      <c r="X439" s="301">
        <f t="shared" si="204"/>
        <v>49.086459375741867</v>
      </c>
      <c r="Y439" s="301">
        <f t="shared" si="204"/>
        <v>32.724306250494585</v>
      </c>
      <c r="Z439" s="301">
        <f t="shared" si="204"/>
        <v>32.724306250494585</v>
      </c>
      <c r="AA439" s="301">
        <f t="shared" si="204"/>
        <v>147.2593781272256</v>
      </c>
      <c r="AB439" s="301">
        <f t="shared" si="204"/>
        <v>163.62153125247295</v>
      </c>
      <c r="AC439" s="301">
        <f t="shared" si="204"/>
        <v>81.810765626236474</v>
      </c>
      <c r="AD439" s="301">
        <f t="shared" si="204"/>
        <v>212.70799062821479</v>
      </c>
      <c r="AE439" s="301">
        <f t="shared" si="204"/>
        <v>0</v>
      </c>
      <c r="AF439" s="301">
        <f t="shared" si="204"/>
        <v>0</v>
      </c>
      <c r="AG439" s="301">
        <f t="shared" si="189"/>
        <v>229.0701437534621</v>
      </c>
      <c r="AH439" s="301">
        <f t="shared" si="189"/>
        <v>147.2593781272256</v>
      </c>
      <c r="AI439" s="301">
        <f t="shared" si="189"/>
        <v>114.53507187673105</v>
      </c>
      <c r="AJ439" s="301">
        <f t="shared" si="189"/>
        <v>65.448612500989171</v>
      </c>
      <c r="AK439" s="301">
        <f t="shared" si="180"/>
        <v>1123.1826403395562</v>
      </c>
      <c r="AL439" s="1219" t="s">
        <v>1342</v>
      </c>
      <c r="AM439" s="73" t="s">
        <v>1342</v>
      </c>
      <c r="AN439" s="1219" t="s">
        <v>1342</v>
      </c>
      <c r="AO439" s="301">
        <f t="shared" si="190"/>
        <v>21150.458065642244</v>
      </c>
      <c r="AP439" s="301">
        <f t="shared" si="203"/>
        <v>9411.4604709925679</v>
      </c>
      <c r="AQ439" s="301">
        <f t="shared" si="203"/>
        <v>130.86130280366433</v>
      </c>
      <c r="AR439" s="301">
        <f t="shared" si="203"/>
        <v>7099.2256770987888</v>
      </c>
      <c r="AS439" s="301">
        <f t="shared" si="203"/>
        <v>0</v>
      </c>
      <c r="AT439" s="301">
        <f t="shared" si="203"/>
        <v>2110.1385077090872</v>
      </c>
      <c r="AU439" s="301">
        <f t="shared" si="203"/>
        <v>49.072988551374117</v>
      </c>
      <c r="AV439" s="301">
        <f t="shared" si="203"/>
        <v>32.715325700916082</v>
      </c>
      <c r="AW439" s="301">
        <f t="shared" si="203"/>
        <v>32.715325700916082</v>
      </c>
      <c r="AX439" s="301">
        <f t="shared" si="203"/>
        <v>147.21896565412234</v>
      </c>
      <c r="AY439" s="301">
        <f t="shared" si="203"/>
        <v>163.57662850458041</v>
      </c>
      <c r="AZ439" s="301">
        <f t="shared" si="203"/>
        <v>81.788314252290206</v>
      </c>
      <c r="BA439" s="301">
        <f t="shared" si="203"/>
        <v>212.64961705595451</v>
      </c>
      <c r="BB439" s="301">
        <f t="shared" si="203"/>
        <v>0</v>
      </c>
      <c r="BC439" s="301">
        <f t="shared" si="203"/>
        <v>0</v>
      </c>
      <c r="BD439" s="301">
        <f t="shared" si="205"/>
        <v>229.00727990641258</v>
      </c>
      <c r="BE439" s="301">
        <f t="shared" si="205"/>
        <v>147.21896565412234</v>
      </c>
      <c r="BF439" s="301">
        <f t="shared" si="205"/>
        <v>114.50363995320629</v>
      </c>
      <c r="BG439" s="301">
        <f t="shared" si="206"/>
        <v>65.430651401832165</v>
      </c>
      <c r="BH439" s="301">
        <f t="shared" si="182"/>
        <v>1122.8744047024102</v>
      </c>
    </row>
    <row r="440" spans="2:60" s="1488" customFormat="1" ht="14.25" x14ac:dyDescent="0.2">
      <c r="B440" s="1736" t="s">
        <v>213</v>
      </c>
      <c r="C440" s="1994" t="s">
        <v>111</v>
      </c>
      <c r="D440" s="1990" t="s">
        <v>125</v>
      </c>
      <c r="E440" s="1989" t="s">
        <v>25</v>
      </c>
      <c r="F440" s="2026" t="s">
        <v>26</v>
      </c>
      <c r="G440" s="2005">
        <v>17.420000000000002</v>
      </c>
      <c r="H440" s="2336">
        <v>0.55335508251446697</v>
      </c>
      <c r="I440" s="2347">
        <v>0.55335508251446697</v>
      </c>
      <c r="J440" s="2347">
        <v>0.55335508251446697</v>
      </c>
      <c r="K440" s="2009">
        <v>12.926451612903227</v>
      </c>
      <c r="L440" s="1539"/>
      <c r="M440" s="301"/>
      <c r="N440" s="301"/>
      <c r="O440" s="301"/>
      <c r="P440" s="301"/>
      <c r="Q440" s="301"/>
      <c r="R440" s="301">
        <f t="shared" si="188"/>
        <v>7.1548812169120577</v>
      </c>
      <c r="S440" s="301">
        <f t="shared" si="204"/>
        <v>3.1837552424929139</v>
      </c>
      <c r="T440" s="301">
        <f t="shared" si="204"/>
        <v>4.4268406601157363E-2</v>
      </c>
      <c r="U440" s="301">
        <f t="shared" si="204"/>
        <v>2.4015610581127866</v>
      </c>
      <c r="V440" s="301">
        <f t="shared" si="204"/>
        <v>0</v>
      </c>
      <c r="W440" s="301">
        <f t="shared" si="204"/>
        <v>0.71382805644366243</v>
      </c>
      <c r="X440" s="301">
        <f t="shared" si="204"/>
        <v>1.6600652475434009E-2</v>
      </c>
      <c r="Y440" s="301">
        <f t="shared" si="204"/>
        <v>1.1067101650289341E-2</v>
      </c>
      <c r="Z440" s="301">
        <f t="shared" si="204"/>
        <v>1.1067101650289341E-2</v>
      </c>
      <c r="AA440" s="301">
        <f t="shared" si="204"/>
        <v>4.9801957426302022E-2</v>
      </c>
      <c r="AB440" s="301">
        <f t="shared" si="204"/>
        <v>5.5335508251446709E-2</v>
      </c>
      <c r="AC440" s="301">
        <f t="shared" si="204"/>
        <v>2.7667754125723355E-2</v>
      </c>
      <c r="AD440" s="301">
        <f t="shared" si="204"/>
        <v>7.1936160726880707E-2</v>
      </c>
      <c r="AE440" s="301">
        <f t="shared" si="204"/>
        <v>0</v>
      </c>
      <c r="AF440" s="301">
        <f t="shared" si="204"/>
        <v>0</v>
      </c>
      <c r="AG440" s="301">
        <f t="shared" si="189"/>
        <v>7.746971155202538E-2</v>
      </c>
      <c r="AH440" s="301">
        <f t="shared" si="189"/>
        <v>4.9801957426302022E-2</v>
      </c>
      <c r="AI440" s="301">
        <f t="shared" si="189"/>
        <v>3.873485577601269E-2</v>
      </c>
      <c r="AJ440" s="301">
        <f t="shared" si="189"/>
        <v>2.2134203300578682E-2</v>
      </c>
      <c r="AK440" s="301">
        <f t="shared" si="180"/>
        <v>0.3798514889002535</v>
      </c>
      <c r="AL440" s="1219" t="s">
        <v>1342</v>
      </c>
      <c r="AM440" s="73" t="s">
        <v>1342</v>
      </c>
      <c r="AN440" s="1219" t="s">
        <v>1342</v>
      </c>
      <c r="AO440" s="301">
        <f t="shared" si="190"/>
        <v>7.1529176988773298</v>
      </c>
      <c r="AP440" s="301">
        <f t="shared" ref="AP440:BC449" si="207">+$AO440*VLOOKUP($E440,$AM$5:$BC$7,AP$1+3,FALSE)</f>
        <v>3.1828815227696543</v>
      </c>
      <c r="AQ440" s="301">
        <f t="shared" si="207"/>
        <v>4.425625799769424E-2</v>
      </c>
      <c r="AR440" s="301">
        <f t="shared" si="207"/>
        <v>2.4009019963749121</v>
      </c>
      <c r="AS440" s="301">
        <f t="shared" si="207"/>
        <v>0</v>
      </c>
      <c r="AT440" s="301">
        <f t="shared" si="207"/>
        <v>0.7136321602128195</v>
      </c>
      <c r="AU440" s="301">
        <f t="shared" si="207"/>
        <v>1.6596096749135335E-2</v>
      </c>
      <c r="AV440" s="301">
        <f t="shared" si="207"/>
        <v>1.106406449942356E-2</v>
      </c>
      <c r="AW440" s="301">
        <f t="shared" si="207"/>
        <v>1.106406449942356E-2</v>
      </c>
      <c r="AX440" s="301">
        <f t="shared" si="207"/>
        <v>4.9788290247406004E-2</v>
      </c>
      <c r="AY440" s="301">
        <f t="shared" si="207"/>
        <v>5.5320322497117796E-2</v>
      </c>
      <c r="AZ440" s="301">
        <f t="shared" si="207"/>
        <v>2.7660161248558898E-2</v>
      </c>
      <c r="BA440" s="301">
        <f t="shared" si="207"/>
        <v>7.1916419246253124E-2</v>
      </c>
      <c r="BB440" s="301">
        <f t="shared" si="207"/>
        <v>0</v>
      </c>
      <c r="BC440" s="301">
        <f t="shared" si="207"/>
        <v>0</v>
      </c>
      <c r="BD440" s="301">
        <f t="shared" si="205"/>
        <v>7.744845149596491E-2</v>
      </c>
      <c r="BE440" s="301">
        <f t="shared" si="205"/>
        <v>4.9788290247406004E-2</v>
      </c>
      <c r="BF440" s="301">
        <f t="shared" si="205"/>
        <v>3.8724225747982455E-2</v>
      </c>
      <c r="BG440" s="301">
        <f t="shared" si="206"/>
        <v>2.212812899884712E-2</v>
      </c>
      <c r="BH440" s="301">
        <f t="shared" si="182"/>
        <v>0.3797472460447312</v>
      </c>
    </row>
    <row r="441" spans="2:60" s="1488" customFormat="1" ht="14.25" x14ac:dyDescent="0.2">
      <c r="B441" s="1736" t="s">
        <v>213</v>
      </c>
      <c r="C441" s="1994" t="s">
        <v>111</v>
      </c>
      <c r="D441" s="1990" t="s">
        <v>126</v>
      </c>
      <c r="E441" s="1989" t="s">
        <v>25</v>
      </c>
      <c r="F441" s="2026" t="s">
        <v>26</v>
      </c>
      <c r="G441" s="2005">
        <v>17.309999999999999</v>
      </c>
      <c r="H441" s="2336">
        <v>7711.5407258834839</v>
      </c>
      <c r="I441" s="2347">
        <v>7711.5407258834839</v>
      </c>
      <c r="J441" s="2347">
        <v>7711.5407258834839</v>
      </c>
      <c r="K441" s="2009">
        <v>12.926451612903227</v>
      </c>
      <c r="L441" s="1539"/>
      <c r="M441" s="301"/>
      <c r="N441" s="301"/>
      <c r="O441" s="301"/>
      <c r="P441" s="301"/>
      <c r="Q441" s="301"/>
      <c r="R441" s="301">
        <f t="shared" si="188"/>
        <v>99710.22158567344</v>
      </c>
      <c r="S441" s="301">
        <f t="shared" si="204"/>
        <v>44368.722705438006</v>
      </c>
      <c r="T441" s="301">
        <f t="shared" si="204"/>
        <v>616.9232580706788</v>
      </c>
      <c r="U441" s="301">
        <f t="shared" si="204"/>
        <v>33468.086750334318</v>
      </c>
      <c r="V441" s="301">
        <f t="shared" si="204"/>
        <v>0</v>
      </c>
      <c r="W441" s="301">
        <f t="shared" si="204"/>
        <v>9947.887536389695</v>
      </c>
      <c r="X441" s="301">
        <f t="shared" si="204"/>
        <v>231.34622177650448</v>
      </c>
      <c r="Y441" s="301">
        <f t="shared" si="204"/>
        <v>154.2308145176697</v>
      </c>
      <c r="Z441" s="301">
        <f t="shared" si="204"/>
        <v>154.2308145176697</v>
      </c>
      <c r="AA441" s="301">
        <f t="shared" si="204"/>
        <v>694.03866532951349</v>
      </c>
      <c r="AB441" s="301">
        <f t="shared" si="204"/>
        <v>771.15407258834853</v>
      </c>
      <c r="AC441" s="301">
        <f t="shared" si="204"/>
        <v>385.57703629417426</v>
      </c>
      <c r="AD441" s="301">
        <f t="shared" si="204"/>
        <v>1002.5002943648529</v>
      </c>
      <c r="AE441" s="301">
        <f t="shared" si="204"/>
        <v>0</v>
      </c>
      <c r="AF441" s="301">
        <f t="shared" si="204"/>
        <v>0</v>
      </c>
      <c r="AG441" s="301">
        <f t="shared" si="189"/>
        <v>1079.6157016236878</v>
      </c>
      <c r="AH441" s="301">
        <f t="shared" si="189"/>
        <v>694.03866532951349</v>
      </c>
      <c r="AI441" s="301">
        <f t="shared" si="189"/>
        <v>539.80785081184388</v>
      </c>
      <c r="AJ441" s="301">
        <f t="shared" si="189"/>
        <v>308.4616290353394</v>
      </c>
      <c r="AK441" s="301">
        <f t="shared" si="180"/>
        <v>5293.5995692516308</v>
      </c>
      <c r="AL441" s="1219" t="s">
        <v>1342</v>
      </c>
      <c r="AM441" s="73" t="s">
        <v>1342</v>
      </c>
      <c r="AN441" s="1219" t="s">
        <v>1342</v>
      </c>
      <c r="AO441" s="301">
        <f t="shared" si="190"/>
        <v>99682.85805406548</v>
      </c>
      <c r="AP441" s="301">
        <f t="shared" si="207"/>
        <v>44356.546572170548</v>
      </c>
      <c r="AQ441" s="301">
        <f t="shared" si="207"/>
        <v>616.75395547759013</v>
      </c>
      <c r="AR441" s="301">
        <f t="shared" si="207"/>
        <v>33458.902084659254</v>
      </c>
      <c r="AS441" s="301">
        <f t="shared" si="207"/>
        <v>0</v>
      </c>
      <c r="AT441" s="301">
        <f t="shared" si="207"/>
        <v>9945.1575320761385</v>
      </c>
      <c r="AU441" s="301">
        <f t="shared" si="207"/>
        <v>231.28273330409624</v>
      </c>
      <c r="AV441" s="301">
        <f t="shared" si="207"/>
        <v>154.18848886939753</v>
      </c>
      <c r="AW441" s="301">
        <f t="shared" si="207"/>
        <v>154.18848886939753</v>
      </c>
      <c r="AX441" s="301">
        <f t="shared" si="207"/>
        <v>693.84819991228869</v>
      </c>
      <c r="AY441" s="301">
        <f t="shared" si="207"/>
        <v>770.9424443469876</v>
      </c>
      <c r="AZ441" s="301">
        <f t="shared" si="207"/>
        <v>385.4712221734938</v>
      </c>
      <c r="BA441" s="301">
        <f t="shared" si="207"/>
        <v>1002.2251776510838</v>
      </c>
      <c r="BB441" s="301">
        <f t="shared" si="207"/>
        <v>0</v>
      </c>
      <c r="BC441" s="301">
        <f t="shared" si="207"/>
        <v>0</v>
      </c>
      <c r="BD441" s="301">
        <f t="shared" si="205"/>
        <v>1079.3194220857827</v>
      </c>
      <c r="BE441" s="301">
        <f t="shared" si="205"/>
        <v>693.84819991228869</v>
      </c>
      <c r="BF441" s="301">
        <f t="shared" si="205"/>
        <v>539.65971104289133</v>
      </c>
      <c r="BG441" s="301">
        <f t="shared" si="206"/>
        <v>308.37697773879506</v>
      </c>
      <c r="BH441" s="301">
        <f t="shared" si="182"/>
        <v>5292.1468437754502</v>
      </c>
    </row>
    <row r="442" spans="2:60" s="1488" customFormat="1" ht="14.25" x14ac:dyDescent="0.2">
      <c r="B442" s="1736" t="s">
        <v>213</v>
      </c>
      <c r="C442" s="1994" t="s">
        <v>111</v>
      </c>
      <c r="D442" s="1990" t="s">
        <v>127</v>
      </c>
      <c r="E442" s="1989" t="s">
        <v>25</v>
      </c>
      <c r="F442" s="2026" t="s">
        <v>26</v>
      </c>
      <c r="G442" s="2005">
        <v>17.309999999999999</v>
      </c>
      <c r="H442" s="2336">
        <v>531.86364556967771</v>
      </c>
      <c r="I442" s="2347">
        <v>531.86364556967771</v>
      </c>
      <c r="J442" s="2347">
        <v>531.86364556967771</v>
      </c>
      <c r="K442" s="2009">
        <v>12.926451612903227</v>
      </c>
      <c r="L442" s="1539"/>
      <c r="M442" s="301"/>
      <c r="N442" s="301"/>
      <c r="O442" s="301"/>
      <c r="P442" s="301"/>
      <c r="Q442" s="301"/>
      <c r="R442" s="301">
        <f t="shared" si="188"/>
        <v>6876.996937215933</v>
      </c>
      <c r="S442" s="301">
        <f t="shared" si="204"/>
        <v>3060.1032201228295</v>
      </c>
      <c r="T442" s="301">
        <f t="shared" si="204"/>
        <v>42.549091645574229</v>
      </c>
      <c r="U442" s="301">
        <f t="shared" si="204"/>
        <v>2308.2882217724014</v>
      </c>
      <c r="V442" s="301">
        <f t="shared" si="204"/>
        <v>0</v>
      </c>
      <c r="W442" s="301">
        <f t="shared" si="204"/>
        <v>686.10410278488439</v>
      </c>
      <c r="X442" s="301">
        <f t="shared" si="204"/>
        <v>15.955909367090332</v>
      </c>
      <c r="Y442" s="301">
        <f t="shared" si="204"/>
        <v>10.637272911393557</v>
      </c>
      <c r="Z442" s="301">
        <f t="shared" si="204"/>
        <v>10.637272911393557</v>
      </c>
      <c r="AA442" s="301">
        <f t="shared" si="204"/>
        <v>47.867728101270991</v>
      </c>
      <c r="AB442" s="301">
        <f t="shared" si="204"/>
        <v>53.186364556967781</v>
      </c>
      <c r="AC442" s="301">
        <f t="shared" si="204"/>
        <v>26.593182278483891</v>
      </c>
      <c r="AD442" s="301">
        <f t="shared" si="204"/>
        <v>69.142273924058117</v>
      </c>
      <c r="AE442" s="301">
        <f t="shared" si="204"/>
        <v>0</v>
      </c>
      <c r="AF442" s="301">
        <f t="shared" si="204"/>
        <v>0</v>
      </c>
      <c r="AG442" s="301">
        <f t="shared" si="189"/>
        <v>74.460910379754893</v>
      </c>
      <c r="AH442" s="301">
        <f t="shared" si="189"/>
        <v>47.867728101270991</v>
      </c>
      <c r="AI442" s="301">
        <f t="shared" si="189"/>
        <v>37.230455189877446</v>
      </c>
      <c r="AJ442" s="301">
        <f t="shared" si="189"/>
        <v>21.274545822787115</v>
      </c>
      <c r="AK442" s="301">
        <f t="shared" si="180"/>
        <v>365.09865734589499</v>
      </c>
      <c r="AL442" s="1219" t="s">
        <v>1342</v>
      </c>
      <c r="AM442" s="73" t="s">
        <v>1342</v>
      </c>
      <c r="AN442" s="1219" t="s">
        <v>1342</v>
      </c>
      <c r="AO442" s="301">
        <f t="shared" si="190"/>
        <v>6875.109679118751</v>
      </c>
      <c r="AP442" s="301">
        <f t="shared" si="207"/>
        <v>3059.2634342928932</v>
      </c>
      <c r="AQ442" s="301">
        <f t="shared" si="207"/>
        <v>42.53741487467132</v>
      </c>
      <c r="AR442" s="301">
        <f t="shared" si="207"/>
        <v>2307.6547569509189</v>
      </c>
      <c r="AS442" s="301">
        <f t="shared" si="207"/>
        <v>0</v>
      </c>
      <c r="AT442" s="301">
        <f t="shared" si="207"/>
        <v>685.91581485407505</v>
      </c>
      <c r="AU442" s="301">
        <f t="shared" si="207"/>
        <v>15.951530578001742</v>
      </c>
      <c r="AV442" s="301">
        <f t="shared" si="207"/>
        <v>10.63435371866783</v>
      </c>
      <c r="AW442" s="301">
        <f t="shared" si="207"/>
        <v>10.63435371866783</v>
      </c>
      <c r="AX442" s="301">
        <f t="shared" si="207"/>
        <v>47.854591734005226</v>
      </c>
      <c r="AY442" s="301">
        <f t="shared" si="207"/>
        <v>53.171768593339152</v>
      </c>
      <c r="AZ442" s="301">
        <f t="shared" si="207"/>
        <v>26.585884296669576</v>
      </c>
      <c r="BA442" s="301">
        <f t="shared" si="207"/>
        <v>69.123299171340889</v>
      </c>
      <c r="BB442" s="301">
        <f t="shared" si="207"/>
        <v>0</v>
      </c>
      <c r="BC442" s="301">
        <f t="shared" si="207"/>
        <v>0</v>
      </c>
      <c r="BD442" s="301">
        <f t="shared" si="205"/>
        <v>74.440476030674816</v>
      </c>
      <c r="BE442" s="301">
        <f t="shared" si="205"/>
        <v>47.854591734005226</v>
      </c>
      <c r="BF442" s="301">
        <f t="shared" si="205"/>
        <v>37.220238015337408</v>
      </c>
      <c r="BG442" s="301">
        <f t="shared" si="206"/>
        <v>21.26870743733566</v>
      </c>
      <c r="BH442" s="301">
        <f t="shared" si="182"/>
        <v>364.99846311814747</v>
      </c>
    </row>
    <row r="443" spans="2:60" s="1488" customFormat="1" ht="14.25" x14ac:dyDescent="0.2">
      <c r="B443" s="1736" t="s">
        <v>213</v>
      </c>
      <c r="C443" s="1994" t="s">
        <v>59</v>
      </c>
      <c r="D443" s="1990" t="s">
        <v>60</v>
      </c>
      <c r="E443" s="1989" t="s">
        <v>25</v>
      </c>
      <c r="F443" s="2026" t="s">
        <v>26</v>
      </c>
      <c r="G443" s="2005">
        <v>17</v>
      </c>
      <c r="H443" s="2336">
        <v>10095.531916622658</v>
      </c>
      <c r="I443" s="2347">
        <v>10095.531916622658</v>
      </c>
      <c r="J443" s="2347">
        <v>10095.531916622658</v>
      </c>
      <c r="K443" s="2009">
        <v>12.926451612903227</v>
      </c>
      <c r="L443" s="1539"/>
      <c r="M443" s="301"/>
      <c r="N443" s="301"/>
      <c r="O443" s="301"/>
      <c r="P443" s="301"/>
      <c r="Q443" s="301"/>
      <c r="R443" s="301">
        <f t="shared" si="188"/>
        <v>130535.22768193096</v>
      </c>
      <c r="S443" s="301">
        <f t="shared" si="204"/>
        <v>58085.131375768295</v>
      </c>
      <c r="T443" s="301">
        <f t="shared" si="204"/>
        <v>807.64255332981281</v>
      </c>
      <c r="U443" s="301">
        <f t="shared" si="204"/>
        <v>43814.608518142333</v>
      </c>
      <c r="V443" s="301">
        <f t="shared" si="204"/>
        <v>0</v>
      </c>
      <c r="W443" s="301">
        <f t="shared" si="204"/>
        <v>13023.23617244323</v>
      </c>
      <c r="X443" s="301">
        <f t="shared" si="204"/>
        <v>302.86595749867973</v>
      </c>
      <c r="Y443" s="301">
        <f t="shared" si="204"/>
        <v>201.9106383324532</v>
      </c>
      <c r="Z443" s="301">
        <f t="shared" si="204"/>
        <v>201.9106383324532</v>
      </c>
      <c r="AA443" s="301">
        <f t="shared" si="204"/>
        <v>908.59787249603914</v>
      </c>
      <c r="AB443" s="301">
        <f t="shared" si="204"/>
        <v>1009.5531916622659</v>
      </c>
      <c r="AC443" s="301">
        <f t="shared" si="204"/>
        <v>504.77659583113297</v>
      </c>
      <c r="AD443" s="301">
        <f t="shared" si="204"/>
        <v>1312.4191491609456</v>
      </c>
      <c r="AE443" s="301">
        <f t="shared" si="204"/>
        <v>0</v>
      </c>
      <c r="AF443" s="301">
        <f t="shared" si="204"/>
        <v>0</v>
      </c>
      <c r="AG443" s="301">
        <f t="shared" si="189"/>
        <v>1413.3744683271723</v>
      </c>
      <c r="AH443" s="301">
        <f t="shared" si="189"/>
        <v>908.59787249603914</v>
      </c>
      <c r="AI443" s="301">
        <f t="shared" si="189"/>
        <v>706.68723416358614</v>
      </c>
      <c r="AJ443" s="301">
        <f t="shared" si="189"/>
        <v>403.82127666490641</v>
      </c>
      <c r="AK443" s="301">
        <f t="shared" si="180"/>
        <v>6930.0941672816189</v>
      </c>
      <c r="AL443" s="1219" t="s">
        <v>1342</v>
      </c>
      <c r="AM443" s="73" t="s">
        <v>1342</v>
      </c>
      <c r="AN443" s="1219" t="s">
        <v>1342</v>
      </c>
      <c r="AO443" s="301">
        <f t="shared" si="190"/>
        <v>130499.40482674296</v>
      </c>
      <c r="AP443" s="301">
        <f t="shared" si="207"/>
        <v>58069.191040834958</v>
      </c>
      <c r="AQ443" s="301">
        <f t="shared" si="207"/>
        <v>807.42091153437264</v>
      </c>
      <c r="AR443" s="301">
        <f t="shared" si="207"/>
        <v>43802.584450739712</v>
      </c>
      <c r="AS443" s="301">
        <f t="shared" si="207"/>
        <v>0</v>
      </c>
      <c r="AT443" s="301">
        <f t="shared" si="207"/>
        <v>13019.662198491758</v>
      </c>
      <c r="AU443" s="301">
        <f t="shared" si="207"/>
        <v>302.78284182538971</v>
      </c>
      <c r="AV443" s="301">
        <f t="shared" si="207"/>
        <v>201.85522788359316</v>
      </c>
      <c r="AW443" s="301">
        <f t="shared" si="207"/>
        <v>201.85522788359316</v>
      </c>
      <c r="AX443" s="301">
        <f t="shared" si="207"/>
        <v>908.34852547616902</v>
      </c>
      <c r="AY443" s="301">
        <f t="shared" si="207"/>
        <v>1009.2761394179659</v>
      </c>
      <c r="AZ443" s="301">
        <f t="shared" si="207"/>
        <v>504.63806970898293</v>
      </c>
      <c r="BA443" s="301">
        <f t="shared" si="207"/>
        <v>1312.0589812433554</v>
      </c>
      <c r="BB443" s="301">
        <f t="shared" si="207"/>
        <v>0</v>
      </c>
      <c r="BC443" s="301">
        <f t="shared" si="207"/>
        <v>0</v>
      </c>
      <c r="BD443" s="301">
        <f t="shared" si="205"/>
        <v>1412.9865951851523</v>
      </c>
      <c r="BE443" s="301">
        <f t="shared" si="205"/>
        <v>908.34852547616902</v>
      </c>
      <c r="BF443" s="301">
        <f t="shared" si="205"/>
        <v>706.49329759257614</v>
      </c>
      <c r="BG443" s="301">
        <f t="shared" si="206"/>
        <v>403.71045576718632</v>
      </c>
      <c r="BH443" s="301">
        <f t="shared" si="182"/>
        <v>6928.1923376820369</v>
      </c>
    </row>
    <row r="444" spans="2:60" s="1488" customFormat="1" ht="14.25" x14ac:dyDescent="0.2">
      <c r="B444" s="1736" t="s">
        <v>213</v>
      </c>
      <c r="C444" s="1994" t="s">
        <v>59</v>
      </c>
      <c r="D444" s="1990" t="s">
        <v>210</v>
      </c>
      <c r="E444" s="1989" t="s">
        <v>25</v>
      </c>
      <c r="F444" s="2026" t="s">
        <v>26</v>
      </c>
      <c r="G444" s="2005">
        <v>17.09</v>
      </c>
      <c r="H444" s="2336">
        <v>2776.080665317435</v>
      </c>
      <c r="I444" s="2347">
        <v>2776.080665317435</v>
      </c>
      <c r="J444" s="2347">
        <v>2776.080665317435</v>
      </c>
      <c r="K444" s="2009">
        <v>12.926451612903227</v>
      </c>
      <c r="L444" s="1539"/>
      <c r="M444" s="301"/>
      <c r="N444" s="301"/>
      <c r="O444" s="301"/>
      <c r="P444" s="301"/>
      <c r="Q444" s="301"/>
      <c r="R444" s="301">
        <f t="shared" si="188"/>
        <v>35894.723002554434</v>
      </c>
      <c r="S444" s="301">
        <f t="shared" si="204"/>
        <v>15972.314434387668</v>
      </c>
      <c r="T444" s="301">
        <f t="shared" si="204"/>
        <v>222.08645322539485</v>
      </c>
      <c r="U444" s="301">
        <f t="shared" si="204"/>
        <v>12048.190087477667</v>
      </c>
      <c r="V444" s="301">
        <f t="shared" si="204"/>
        <v>0</v>
      </c>
      <c r="W444" s="301">
        <f t="shared" si="204"/>
        <v>3581.1440582594914</v>
      </c>
      <c r="X444" s="301">
        <f t="shared" si="204"/>
        <v>83.28241995952304</v>
      </c>
      <c r="Y444" s="301">
        <f t="shared" si="204"/>
        <v>55.521613306348712</v>
      </c>
      <c r="Z444" s="301">
        <f t="shared" si="204"/>
        <v>55.521613306348712</v>
      </c>
      <c r="AA444" s="301">
        <f t="shared" si="204"/>
        <v>249.84725987856913</v>
      </c>
      <c r="AB444" s="301">
        <f t="shared" si="204"/>
        <v>277.60806653174353</v>
      </c>
      <c r="AC444" s="301">
        <f t="shared" si="204"/>
        <v>138.80403326587177</v>
      </c>
      <c r="AD444" s="301">
        <f t="shared" si="204"/>
        <v>360.89048649126659</v>
      </c>
      <c r="AE444" s="301">
        <f t="shared" si="204"/>
        <v>0</v>
      </c>
      <c r="AF444" s="301">
        <f t="shared" si="204"/>
        <v>0</v>
      </c>
      <c r="AG444" s="301">
        <f t="shared" si="189"/>
        <v>388.65129314444096</v>
      </c>
      <c r="AH444" s="301">
        <f t="shared" si="189"/>
        <v>249.84725987856913</v>
      </c>
      <c r="AI444" s="301">
        <f t="shared" si="189"/>
        <v>194.32564657222048</v>
      </c>
      <c r="AJ444" s="301">
        <f t="shared" si="189"/>
        <v>111.04322661269742</v>
      </c>
      <c r="AK444" s="301">
        <f t="shared" si="180"/>
        <v>1905.6450502566138</v>
      </c>
      <c r="AL444" s="1219" t="s">
        <v>1342</v>
      </c>
      <c r="AM444" s="73" t="s">
        <v>1342</v>
      </c>
      <c r="AN444" s="1219" t="s">
        <v>1342</v>
      </c>
      <c r="AO444" s="301">
        <f t="shared" si="190"/>
        <v>35884.872393742022</v>
      </c>
      <c r="AP444" s="301">
        <f t="shared" si="207"/>
        <v>15967.93114324733</v>
      </c>
      <c r="AQ444" s="301">
        <f t="shared" si="207"/>
        <v>222.02550591642401</v>
      </c>
      <c r="AR444" s="301">
        <f t="shared" si="207"/>
        <v>12044.883695966</v>
      </c>
      <c r="AS444" s="301">
        <f t="shared" si="207"/>
        <v>0</v>
      </c>
      <c r="AT444" s="301">
        <f t="shared" si="207"/>
        <v>3580.1612829023366</v>
      </c>
      <c r="AU444" s="301">
        <f t="shared" si="207"/>
        <v>83.259564718658979</v>
      </c>
      <c r="AV444" s="301">
        <f t="shared" si="207"/>
        <v>55.506376479106002</v>
      </c>
      <c r="AW444" s="301">
        <f t="shared" si="207"/>
        <v>55.506376479106002</v>
      </c>
      <c r="AX444" s="301">
        <f t="shared" si="207"/>
        <v>249.77869415597695</v>
      </c>
      <c r="AY444" s="301">
        <f t="shared" si="207"/>
        <v>277.53188239553003</v>
      </c>
      <c r="AZ444" s="301">
        <f t="shared" si="207"/>
        <v>138.76594119776502</v>
      </c>
      <c r="BA444" s="301">
        <f t="shared" si="207"/>
        <v>360.79144711418894</v>
      </c>
      <c r="BB444" s="301">
        <f t="shared" si="207"/>
        <v>0</v>
      </c>
      <c r="BC444" s="301">
        <f t="shared" si="207"/>
        <v>0</v>
      </c>
      <c r="BD444" s="301">
        <f t="shared" si="205"/>
        <v>388.54463535374197</v>
      </c>
      <c r="BE444" s="301">
        <f t="shared" si="205"/>
        <v>249.77869415597695</v>
      </c>
      <c r="BF444" s="301">
        <f t="shared" si="205"/>
        <v>194.27231767687098</v>
      </c>
      <c r="BG444" s="301">
        <f t="shared" si="206"/>
        <v>111.012752958212</v>
      </c>
      <c r="BH444" s="301">
        <f t="shared" si="182"/>
        <v>1905.1220830247994</v>
      </c>
    </row>
    <row r="445" spans="2:60" s="1488" customFormat="1" ht="14.25" x14ac:dyDescent="0.2">
      <c r="B445" s="1736" t="s">
        <v>213</v>
      </c>
      <c r="C445" s="1994" t="s">
        <v>59</v>
      </c>
      <c r="D445" s="1990" t="s">
        <v>102</v>
      </c>
      <c r="E445" s="1989" t="s">
        <v>25</v>
      </c>
      <c r="F445" s="2026" t="s">
        <v>26</v>
      </c>
      <c r="G445" s="2005">
        <v>17.07</v>
      </c>
      <c r="H445" s="2336">
        <v>37860.944303582408</v>
      </c>
      <c r="I445" s="2347">
        <v>37860.944303582408</v>
      </c>
      <c r="J445" s="2347">
        <v>37860.944303582408</v>
      </c>
      <c r="K445" s="2009">
        <v>12.926451612903227</v>
      </c>
      <c r="L445" s="1539"/>
      <c r="M445" s="301"/>
      <c r="N445" s="301"/>
      <c r="O445" s="301"/>
      <c r="P445" s="301"/>
      <c r="Q445" s="301"/>
      <c r="R445" s="301">
        <f t="shared" si="188"/>
        <v>489542.00984532054</v>
      </c>
      <c r="S445" s="301">
        <f t="shared" si="204"/>
        <v>217834.77503183737</v>
      </c>
      <c r="T445" s="301">
        <f t="shared" si="204"/>
        <v>3028.8755442865931</v>
      </c>
      <c r="U445" s="301">
        <f t="shared" si="204"/>
        <v>164316.49827754765</v>
      </c>
      <c r="V445" s="301">
        <f t="shared" si="204"/>
        <v>0</v>
      </c>
      <c r="W445" s="301">
        <f t="shared" si="204"/>
        <v>48840.618151621311</v>
      </c>
      <c r="X445" s="301">
        <f t="shared" si="204"/>
        <v>1135.8283291074722</v>
      </c>
      <c r="Y445" s="301">
        <f t="shared" si="204"/>
        <v>757.21888607164828</v>
      </c>
      <c r="Z445" s="301">
        <f t="shared" si="204"/>
        <v>757.21888607164828</v>
      </c>
      <c r="AA445" s="301">
        <f t="shared" si="204"/>
        <v>3407.4849873224166</v>
      </c>
      <c r="AB445" s="301">
        <f t="shared" si="204"/>
        <v>3786.0944303582419</v>
      </c>
      <c r="AC445" s="301">
        <f t="shared" si="204"/>
        <v>1893.0472151791209</v>
      </c>
      <c r="AD445" s="301">
        <f t="shared" si="204"/>
        <v>4921.9227594657132</v>
      </c>
      <c r="AE445" s="301">
        <f t="shared" si="204"/>
        <v>0</v>
      </c>
      <c r="AF445" s="301">
        <f t="shared" si="204"/>
        <v>0</v>
      </c>
      <c r="AG445" s="301">
        <f t="shared" si="189"/>
        <v>5300.5322025015384</v>
      </c>
      <c r="AH445" s="301">
        <f t="shared" si="189"/>
        <v>3407.4849873224166</v>
      </c>
      <c r="AI445" s="301">
        <f t="shared" si="189"/>
        <v>2650.2661012507692</v>
      </c>
      <c r="AJ445" s="301">
        <f t="shared" si="189"/>
        <v>1514.4377721432966</v>
      </c>
      <c r="AK445" s="301">
        <f t="shared" si="180"/>
        <v>25989.706283233347</v>
      </c>
      <c r="AL445" s="1219" t="s">
        <v>1342</v>
      </c>
      <c r="AM445" s="73" t="s">
        <v>1342</v>
      </c>
      <c r="AN445" s="1219" t="s">
        <v>1342</v>
      </c>
      <c r="AO445" s="301">
        <f t="shared" si="190"/>
        <v>489407.66455908207</v>
      </c>
      <c r="AP445" s="301">
        <f t="shared" si="207"/>
        <v>217774.99451327964</v>
      </c>
      <c r="AQ445" s="301">
        <f t="shared" si="207"/>
        <v>3028.0443282851179</v>
      </c>
      <c r="AR445" s="301">
        <f t="shared" si="207"/>
        <v>164271.40480946761</v>
      </c>
      <c r="AS445" s="301">
        <f t="shared" si="207"/>
        <v>0</v>
      </c>
      <c r="AT445" s="301">
        <f t="shared" si="207"/>
        <v>48827.214793597523</v>
      </c>
      <c r="AU445" s="301">
        <f t="shared" si="207"/>
        <v>1135.5166231069188</v>
      </c>
      <c r="AV445" s="301">
        <f t="shared" si="207"/>
        <v>757.01108207127947</v>
      </c>
      <c r="AW445" s="301">
        <f t="shared" si="207"/>
        <v>757.01108207127947</v>
      </c>
      <c r="AX445" s="301">
        <f t="shared" si="207"/>
        <v>3406.5498693207569</v>
      </c>
      <c r="AY445" s="301">
        <f t="shared" si="207"/>
        <v>3785.0554103563973</v>
      </c>
      <c r="AZ445" s="301">
        <f t="shared" si="207"/>
        <v>1892.5277051781986</v>
      </c>
      <c r="BA445" s="301">
        <f t="shared" si="207"/>
        <v>4920.5720334633161</v>
      </c>
      <c r="BB445" s="301">
        <f t="shared" si="207"/>
        <v>0</v>
      </c>
      <c r="BC445" s="301">
        <f t="shared" si="207"/>
        <v>0</v>
      </c>
      <c r="BD445" s="301">
        <f t="shared" si="205"/>
        <v>5299.077574498956</v>
      </c>
      <c r="BE445" s="301">
        <f t="shared" si="205"/>
        <v>3406.5498693207569</v>
      </c>
      <c r="BF445" s="301">
        <f t="shared" si="205"/>
        <v>2649.538787249478</v>
      </c>
      <c r="BG445" s="301">
        <f t="shared" si="206"/>
        <v>1514.0221641425589</v>
      </c>
      <c r="BH445" s="301">
        <f t="shared" si="182"/>
        <v>25982.573913672302</v>
      </c>
    </row>
    <row r="446" spans="2:60" s="1488" customFormat="1" ht="14.25" x14ac:dyDescent="0.2">
      <c r="B446" s="1736" t="s">
        <v>213</v>
      </c>
      <c r="C446" s="1994" t="s">
        <v>59</v>
      </c>
      <c r="D446" s="1990" t="s">
        <v>103</v>
      </c>
      <c r="E446" s="1989" t="s">
        <v>25</v>
      </c>
      <c r="F446" s="2026" t="s">
        <v>26</v>
      </c>
      <c r="G446" s="2005">
        <v>17.399999999999999</v>
      </c>
      <c r="H446" s="2336">
        <v>5528.9438509955207</v>
      </c>
      <c r="I446" s="2347">
        <v>5528.9438509955207</v>
      </c>
      <c r="J446" s="2347">
        <v>5528.9438509955207</v>
      </c>
      <c r="K446" s="2009">
        <v>12.926451612903227</v>
      </c>
      <c r="L446" s="1539"/>
      <c r="M446" s="301"/>
      <c r="N446" s="301"/>
      <c r="O446" s="301"/>
      <c r="P446" s="301"/>
      <c r="Q446" s="301"/>
      <c r="R446" s="301">
        <f t="shared" si="188"/>
        <v>71489.243993372074</v>
      </c>
      <c r="S446" s="301">
        <f t="shared" si="204"/>
        <v>31811.045976243902</v>
      </c>
      <c r="T446" s="301">
        <f t="shared" si="204"/>
        <v>442.31550807964169</v>
      </c>
      <c r="U446" s="301">
        <f t="shared" si="204"/>
        <v>23995.616313320555</v>
      </c>
      <c r="V446" s="301">
        <f t="shared" si="204"/>
        <v>0</v>
      </c>
      <c r="W446" s="301">
        <f t="shared" si="204"/>
        <v>7132.3375677842214</v>
      </c>
      <c r="X446" s="301">
        <f t="shared" si="204"/>
        <v>165.86831552986558</v>
      </c>
      <c r="Y446" s="301">
        <f t="shared" si="204"/>
        <v>110.57887701991042</v>
      </c>
      <c r="Z446" s="301">
        <f t="shared" si="204"/>
        <v>110.57887701991042</v>
      </c>
      <c r="AA446" s="301">
        <f t="shared" si="204"/>
        <v>497.60494658959681</v>
      </c>
      <c r="AB446" s="301">
        <f t="shared" si="204"/>
        <v>552.8943850995521</v>
      </c>
      <c r="AC446" s="301">
        <f t="shared" si="204"/>
        <v>276.44719254977605</v>
      </c>
      <c r="AD446" s="301">
        <f t="shared" si="204"/>
        <v>718.76270062941762</v>
      </c>
      <c r="AE446" s="301">
        <f t="shared" si="204"/>
        <v>0</v>
      </c>
      <c r="AF446" s="301">
        <f t="shared" si="204"/>
        <v>0</v>
      </c>
      <c r="AG446" s="301">
        <f t="shared" si="189"/>
        <v>774.05213913937291</v>
      </c>
      <c r="AH446" s="301">
        <f t="shared" si="189"/>
        <v>497.60494658959681</v>
      </c>
      <c r="AI446" s="301">
        <f t="shared" si="189"/>
        <v>387.02606956968646</v>
      </c>
      <c r="AJ446" s="301">
        <f t="shared" si="189"/>
        <v>221.15775403982084</v>
      </c>
      <c r="AK446" s="301">
        <f t="shared" si="180"/>
        <v>3795.352424167248</v>
      </c>
      <c r="AL446" s="1219" t="s">
        <v>1342</v>
      </c>
      <c r="AM446" s="73" t="s">
        <v>1342</v>
      </c>
      <c r="AN446" s="1219" t="s">
        <v>1342</v>
      </c>
      <c r="AO446" s="301">
        <f t="shared" si="190"/>
        <v>71469.625160352429</v>
      </c>
      <c r="AP446" s="301">
        <f t="shared" si="207"/>
        <v>31802.316053190778</v>
      </c>
      <c r="AQ446" s="301">
        <f t="shared" si="207"/>
        <v>442.19412318856888</v>
      </c>
      <c r="AR446" s="301">
        <f t="shared" si="207"/>
        <v>23989.031182979856</v>
      </c>
      <c r="AS446" s="301">
        <f t="shared" si="207"/>
        <v>0</v>
      </c>
      <c r="AT446" s="301">
        <f t="shared" si="207"/>
        <v>7130.3802364156727</v>
      </c>
      <c r="AU446" s="301">
        <f t="shared" si="207"/>
        <v>165.82279619571329</v>
      </c>
      <c r="AV446" s="301">
        <f t="shared" si="207"/>
        <v>110.54853079714222</v>
      </c>
      <c r="AW446" s="301">
        <f t="shared" si="207"/>
        <v>110.54853079714222</v>
      </c>
      <c r="AX446" s="301">
        <f t="shared" si="207"/>
        <v>497.46838858713983</v>
      </c>
      <c r="AY446" s="301">
        <f t="shared" si="207"/>
        <v>552.74265398571106</v>
      </c>
      <c r="AZ446" s="301">
        <f t="shared" si="207"/>
        <v>276.37132699285553</v>
      </c>
      <c r="BA446" s="301">
        <f t="shared" si="207"/>
        <v>718.56545018142435</v>
      </c>
      <c r="BB446" s="301">
        <f t="shared" si="207"/>
        <v>0</v>
      </c>
      <c r="BC446" s="301">
        <f t="shared" si="207"/>
        <v>0</v>
      </c>
      <c r="BD446" s="301">
        <f t="shared" si="205"/>
        <v>773.83971557999553</v>
      </c>
      <c r="BE446" s="301">
        <f t="shared" si="205"/>
        <v>497.46838858713983</v>
      </c>
      <c r="BF446" s="301">
        <f t="shared" si="205"/>
        <v>386.91985778999776</v>
      </c>
      <c r="BG446" s="301">
        <f t="shared" si="206"/>
        <v>221.09706159428444</v>
      </c>
      <c r="BH446" s="301">
        <f t="shared" si="182"/>
        <v>3794.31086348901</v>
      </c>
    </row>
    <row r="447" spans="2:60" s="1488" customFormat="1" ht="14.25" x14ac:dyDescent="0.2">
      <c r="B447" s="1736" t="s">
        <v>213</v>
      </c>
      <c r="C447" s="1994" t="s">
        <v>59</v>
      </c>
      <c r="D447" s="1990" t="s">
        <v>207</v>
      </c>
      <c r="E447" s="1989" t="s">
        <v>25</v>
      </c>
      <c r="F447" s="2026" t="s">
        <v>26</v>
      </c>
      <c r="G447" s="2005">
        <v>17</v>
      </c>
      <c r="H447" s="2336">
        <v>13828.0235846986</v>
      </c>
      <c r="I447" s="2347">
        <v>13828.0235846986</v>
      </c>
      <c r="J447" s="2347">
        <v>13828.0235846986</v>
      </c>
      <c r="K447" s="2009">
        <v>12.926451612903227</v>
      </c>
      <c r="L447" s="1539"/>
      <c r="M447" s="301"/>
      <c r="N447" s="301"/>
      <c r="O447" s="301"/>
      <c r="P447" s="301"/>
      <c r="Q447" s="301"/>
      <c r="R447" s="301">
        <f t="shared" si="188"/>
        <v>178796.34495015288</v>
      </c>
      <c r="S447" s="301">
        <f t="shared" si="204"/>
        <v>79560.202792478784</v>
      </c>
      <c r="T447" s="301">
        <f t="shared" si="204"/>
        <v>1106.2418867758881</v>
      </c>
      <c r="U447" s="301">
        <f t="shared" si="204"/>
        <v>60013.622357591914</v>
      </c>
      <c r="V447" s="301">
        <f t="shared" si="204"/>
        <v>0</v>
      </c>
      <c r="W447" s="301">
        <f t="shared" si="204"/>
        <v>17838.150424261195</v>
      </c>
      <c r="X447" s="301">
        <f t="shared" si="204"/>
        <v>414.84070754095796</v>
      </c>
      <c r="Y447" s="301">
        <f t="shared" si="204"/>
        <v>276.56047169397203</v>
      </c>
      <c r="Z447" s="301">
        <f t="shared" si="204"/>
        <v>276.56047169397203</v>
      </c>
      <c r="AA447" s="301">
        <f t="shared" si="204"/>
        <v>1244.5221226228739</v>
      </c>
      <c r="AB447" s="301">
        <f t="shared" si="204"/>
        <v>1382.8023584698601</v>
      </c>
      <c r="AC447" s="301">
        <f t="shared" si="204"/>
        <v>691.40117923493005</v>
      </c>
      <c r="AD447" s="301">
        <f t="shared" si="204"/>
        <v>1797.6430660108181</v>
      </c>
      <c r="AE447" s="301">
        <f t="shared" si="204"/>
        <v>0</v>
      </c>
      <c r="AF447" s="301">
        <f t="shared" si="204"/>
        <v>0</v>
      </c>
      <c r="AG447" s="301">
        <f t="shared" si="189"/>
        <v>1935.9233018578041</v>
      </c>
      <c r="AH447" s="301">
        <f t="shared" si="189"/>
        <v>1244.5221226228739</v>
      </c>
      <c r="AI447" s="301">
        <f t="shared" si="189"/>
        <v>967.96165092890203</v>
      </c>
      <c r="AJ447" s="301">
        <f t="shared" si="189"/>
        <v>553.12094338794407</v>
      </c>
      <c r="AK447" s="301">
        <f t="shared" si="180"/>
        <v>9492.2690929802011</v>
      </c>
      <c r="AL447" s="1219" t="s">
        <v>1342</v>
      </c>
      <c r="AM447" s="73" t="s">
        <v>1342</v>
      </c>
      <c r="AN447" s="1219" t="s">
        <v>1342</v>
      </c>
      <c r="AO447" s="301">
        <f t="shared" si="190"/>
        <v>178747.27776969108</v>
      </c>
      <c r="AP447" s="301">
        <f t="shared" si="207"/>
        <v>79538.36904174363</v>
      </c>
      <c r="AQ447" s="301">
        <f t="shared" si="207"/>
        <v>1105.9383001991716</v>
      </c>
      <c r="AR447" s="301">
        <f t="shared" si="207"/>
        <v>59997.152785805047</v>
      </c>
      <c r="AS447" s="301">
        <f t="shared" si="207"/>
        <v>0</v>
      </c>
      <c r="AT447" s="301">
        <f t="shared" si="207"/>
        <v>17833.255090711642</v>
      </c>
      <c r="AU447" s="301">
        <f t="shared" si="207"/>
        <v>414.72686257468928</v>
      </c>
      <c r="AV447" s="301">
        <f t="shared" si="207"/>
        <v>276.48457504979291</v>
      </c>
      <c r="AW447" s="301">
        <f t="shared" si="207"/>
        <v>276.48457504979291</v>
      </c>
      <c r="AX447" s="301">
        <f t="shared" si="207"/>
        <v>1244.1805877240677</v>
      </c>
      <c r="AY447" s="301">
        <f t="shared" si="207"/>
        <v>1382.4228752489646</v>
      </c>
      <c r="AZ447" s="301">
        <f t="shared" si="207"/>
        <v>691.2114376244823</v>
      </c>
      <c r="BA447" s="301">
        <f t="shared" si="207"/>
        <v>1797.1497378236536</v>
      </c>
      <c r="BB447" s="301">
        <f t="shared" si="207"/>
        <v>0</v>
      </c>
      <c r="BC447" s="301">
        <f t="shared" si="207"/>
        <v>0</v>
      </c>
      <c r="BD447" s="301">
        <f t="shared" si="205"/>
        <v>1935.3920253485503</v>
      </c>
      <c r="BE447" s="301">
        <f t="shared" si="205"/>
        <v>1244.1805877240677</v>
      </c>
      <c r="BF447" s="301">
        <f t="shared" si="205"/>
        <v>967.69601267427515</v>
      </c>
      <c r="BG447" s="301">
        <f t="shared" si="206"/>
        <v>552.96915009958582</v>
      </c>
      <c r="BH447" s="301">
        <f t="shared" si="182"/>
        <v>9489.6641242896658</v>
      </c>
    </row>
    <row r="448" spans="2:60" s="1488" customFormat="1" ht="14.25" x14ac:dyDescent="0.2">
      <c r="B448" s="1736" t="s">
        <v>213</v>
      </c>
      <c r="C448" s="1994" t="s">
        <v>59</v>
      </c>
      <c r="D448" s="1990" t="s">
        <v>105</v>
      </c>
      <c r="E448" s="1989" t="s">
        <v>25</v>
      </c>
      <c r="F448" s="2026" t="s">
        <v>26</v>
      </c>
      <c r="G448" s="2005">
        <v>17.399999999999999</v>
      </c>
      <c r="H448" s="2336">
        <v>134.88412017699994</v>
      </c>
      <c r="I448" s="2347">
        <v>134.88412017699994</v>
      </c>
      <c r="J448" s="2347">
        <v>134.88412017699994</v>
      </c>
      <c r="K448" s="2009">
        <v>12.926451612903227</v>
      </c>
      <c r="L448" s="1539"/>
      <c r="M448" s="301"/>
      <c r="N448" s="301"/>
      <c r="O448" s="301"/>
      <c r="P448" s="301"/>
      <c r="Q448" s="301"/>
      <c r="R448" s="301">
        <f t="shared" si="188"/>
        <v>1744.0516738886092</v>
      </c>
      <c r="S448" s="301">
        <f t="shared" si="204"/>
        <v>776.06231208934548</v>
      </c>
      <c r="T448" s="301">
        <f t="shared" si="204"/>
        <v>10.790729614159996</v>
      </c>
      <c r="U448" s="301">
        <f t="shared" si="204"/>
        <v>585.39708156817971</v>
      </c>
      <c r="V448" s="301">
        <f t="shared" si="204"/>
        <v>0</v>
      </c>
      <c r="W448" s="301">
        <f t="shared" si="204"/>
        <v>174.00051502832994</v>
      </c>
      <c r="X448" s="301">
        <f t="shared" si="204"/>
        <v>4.0465236053099982</v>
      </c>
      <c r="Y448" s="301">
        <f t="shared" si="204"/>
        <v>2.6976824035399991</v>
      </c>
      <c r="Z448" s="301">
        <f t="shared" si="204"/>
        <v>2.6976824035399991</v>
      </c>
      <c r="AA448" s="301">
        <f t="shared" si="204"/>
        <v>12.139570815929995</v>
      </c>
      <c r="AB448" s="301">
        <f t="shared" si="204"/>
        <v>13.488412017699996</v>
      </c>
      <c r="AC448" s="301">
        <f t="shared" si="204"/>
        <v>6.7442060088499982</v>
      </c>
      <c r="AD448" s="301">
        <f t="shared" si="204"/>
        <v>17.534935623009993</v>
      </c>
      <c r="AE448" s="301">
        <f t="shared" si="204"/>
        <v>0</v>
      </c>
      <c r="AF448" s="301">
        <f t="shared" si="204"/>
        <v>0</v>
      </c>
      <c r="AG448" s="301">
        <f t="shared" si="189"/>
        <v>18.883776824779996</v>
      </c>
      <c r="AH448" s="301">
        <f t="shared" si="189"/>
        <v>12.139570815929995</v>
      </c>
      <c r="AI448" s="301">
        <f t="shared" si="189"/>
        <v>9.4418884123899982</v>
      </c>
      <c r="AJ448" s="301">
        <f t="shared" si="189"/>
        <v>5.3953648070799982</v>
      </c>
      <c r="AK448" s="301">
        <f t="shared" si="180"/>
        <v>92.591421850534175</v>
      </c>
      <c r="AL448" s="1219" t="s">
        <v>1342</v>
      </c>
      <c r="AM448" s="73" t="s">
        <v>1342</v>
      </c>
      <c r="AN448" s="1219" t="s">
        <v>1342</v>
      </c>
      <c r="AO448" s="301">
        <f t="shared" si="190"/>
        <v>1743.5730528170136</v>
      </c>
      <c r="AP448" s="301">
        <f t="shared" si="207"/>
        <v>775.84933687708644</v>
      </c>
      <c r="AQ448" s="301">
        <f t="shared" si="207"/>
        <v>10.787768308225917</v>
      </c>
      <c r="AR448" s="301">
        <f t="shared" si="207"/>
        <v>585.23643072125594</v>
      </c>
      <c r="AS448" s="301">
        <f t="shared" si="207"/>
        <v>0</v>
      </c>
      <c r="AT448" s="301">
        <f t="shared" si="207"/>
        <v>173.95276397014291</v>
      </c>
      <c r="AU448" s="301">
        <f t="shared" si="207"/>
        <v>4.0454131155847186</v>
      </c>
      <c r="AV448" s="301">
        <f t="shared" si="207"/>
        <v>2.6969420770564794</v>
      </c>
      <c r="AW448" s="301">
        <f t="shared" si="207"/>
        <v>2.6969420770564794</v>
      </c>
      <c r="AX448" s="301">
        <f t="shared" si="207"/>
        <v>12.136239346754154</v>
      </c>
      <c r="AY448" s="301">
        <f t="shared" si="207"/>
        <v>13.484710385282398</v>
      </c>
      <c r="AZ448" s="301">
        <f t="shared" si="207"/>
        <v>6.7423551926411989</v>
      </c>
      <c r="BA448" s="301">
        <f t="shared" si="207"/>
        <v>17.530123500867113</v>
      </c>
      <c r="BB448" s="301">
        <f t="shared" si="207"/>
        <v>0</v>
      </c>
      <c r="BC448" s="301">
        <f t="shared" si="207"/>
        <v>0</v>
      </c>
      <c r="BD448" s="301">
        <f t="shared" si="205"/>
        <v>18.878594539395355</v>
      </c>
      <c r="BE448" s="301">
        <f t="shared" si="205"/>
        <v>12.136239346754154</v>
      </c>
      <c r="BF448" s="301">
        <f t="shared" si="205"/>
        <v>9.4392972696976774</v>
      </c>
      <c r="BG448" s="301">
        <f t="shared" si="206"/>
        <v>5.3938841541129587</v>
      </c>
      <c r="BH448" s="301">
        <f t="shared" si="182"/>
        <v>92.566011935099809</v>
      </c>
    </row>
    <row r="449" spans="2:60" s="1488" customFormat="1" ht="14.25" x14ac:dyDescent="0.2">
      <c r="B449" s="1736" t="s">
        <v>213</v>
      </c>
      <c r="C449" s="1994" t="s">
        <v>59</v>
      </c>
      <c r="D449" s="1990" t="s">
        <v>208</v>
      </c>
      <c r="E449" s="1989" t="s">
        <v>25</v>
      </c>
      <c r="F449" s="2026" t="s">
        <v>26</v>
      </c>
      <c r="G449" s="2005">
        <v>17.07</v>
      </c>
      <c r="H449" s="2336">
        <v>989.68652696329718</v>
      </c>
      <c r="I449" s="2347">
        <v>989.68652696329718</v>
      </c>
      <c r="J449" s="2347">
        <v>989.68652696329718</v>
      </c>
      <c r="K449" s="2009">
        <v>12.926451612903227</v>
      </c>
      <c r="L449" s="1539"/>
      <c r="M449" s="301"/>
      <c r="N449" s="301"/>
      <c r="O449" s="301"/>
      <c r="P449" s="301"/>
      <c r="Q449" s="301"/>
      <c r="R449" s="301">
        <f t="shared" si="188"/>
        <v>12796.646793635433</v>
      </c>
      <c r="S449" s="301">
        <f t="shared" si="204"/>
        <v>5694.2093209410868</v>
      </c>
      <c r="T449" s="301">
        <f t="shared" si="204"/>
        <v>79.17492215706379</v>
      </c>
      <c r="U449" s="301">
        <f t="shared" si="204"/>
        <v>4295.2395270207098</v>
      </c>
      <c r="V449" s="301">
        <f t="shared" si="204"/>
        <v>0</v>
      </c>
      <c r="W449" s="301">
        <f t="shared" si="204"/>
        <v>1276.6956197826535</v>
      </c>
      <c r="X449" s="301">
        <f t="shared" si="204"/>
        <v>29.690595808898916</v>
      </c>
      <c r="Y449" s="301">
        <f t="shared" si="204"/>
        <v>19.793730539265947</v>
      </c>
      <c r="Z449" s="301">
        <f t="shared" si="204"/>
        <v>19.793730539265947</v>
      </c>
      <c r="AA449" s="301">
        <f t="shared" si="204"/>
        <v>89.071787426696744</v>
      </c>
      <c r="AB449" s="301">
        <f t="shared" si="204"/>
        <v>98.968652696329741</v>
      </c>
      <c r="AC449" s="301">
        <f t="shared" si="204"/>
        <v>49.484326348164871</v>
      </c>
      <c r="AD449" s="301">
        <f t="shared" si="204"/>
        <v>128.65924850522865</v>
      </c>
      <c r="AE449" s="301">
        <f t="shared" si="204"/>
        <v>0</v>
      </c>
      <c r="AF449" s="301">
        <f t="shared" si="204"/>
        <v>0</v>
      </c>
      <c r="AG449" s="301">
        <f t="shared" si="189"/>
        <v>138.55611377486164</v>
      </c>
      <c r="AH449" s="301">
        <f t="shared" si="189"/>
        <v>89.071787426696744</v>
      </c>
      <c r="AI449" s="301">
        <f t="shared" si="189"/>
        <v>69.278056887430822</v>
      </c>
      <c r="AJ449" s="301">
        <f t="shared" si="189"/>
        <v>39.587461078531895</v>
      </c>
      <c r="AK449" s="301">
        <f t="shared" si="180"/>
        <v>679.37191270254732</v>
      </c>
      <c r="AL449" s="1219" t="s">
        <v>1342</v>
      </c>
      <c r="AM449" s="73" t="s">
        <v>1342</v>
      </c>
      <c r="AN449" s="1219" t="s">
        <v>1342</v>
      </c>
      <c r="AO449" s="301">
        <f t="shared" si="190"/>
        <v>12793.135002733306</v>
      </c>
      <c r="AP449" s="301">
        <f t="shared" si="207"/>
        <v>5692.6466559077726</v>
      </c>
      <c r="AQ449" s="301">
        <f t="shared" si="207"/>
        <v>79.153194139107867</v>
      </c>
      <c r="AR449" s="301">
        <f t="shared" si="207"/>
        <v>4294.0607820466012</v>
      </c>
      <c r="AS449" s="301">
        <f t="shared" si="207"/>
        <v>0</v>
      </c>
      <c r="AT449" s="301">
        <f t="shared" si="207"/>
        <v>1276.3452554931143</v>
      </c>
      <c r="AU449" s="301">
        <f t="shared" si="207"/>
        <v>29.682447802165441</v>
      </c>
      <c r="AV449" s="301">
        <f t="shared" si="207"/>
        <v>19.788298534776967</v>
      </c>
      <c r="AW449" s="301">
        <f t="shared" si="207"/>
        <v>19.788298534776967</v>
      </c>
      <c r="AX449" s="301">
        <f t="shared" si="207"/>
        <v>89.047343406496324</v>
      </c>
      <c r="AY449" s="301">
        <f t="shared" si="207"/>
        <v>98.941492673884838</v>
      </c>
      <c r="AZ449" s="301">
        <f t="shared" si="207"/>
        <v>49.470746336942419</v>
      </c>
      <c r="BA449" s="301">
        <f t="shared" si="207"/>
        <v>128.62394047605028</v>
      </c>
      <c r="BB449" s="301">
        <f t="shared" si="207"/>
        <v>0</v>
      </c>
      <c r="BC449" s="301">
        <f t="shared" si="207"/>
        <v>0</v>
      </c>
      <c r="BD449" s="301">
        <f t="shared" si="205"/>
        <v>138.51808974343876</v>
      </c>
      <c r="BE449" s="301">
        <f t="shared" si="205"/>
        <v>89.047343406496324</v>
      </c>
      <c r="BF449" s="301">
        <f t="shared" si="205"/>
        <v>69.259044871719382</v>
      </c>
      <c r="BG449" s="301">
        <f t="shared" si="206"/>
        <v>39.576597069553934</v>
      </c>
      <c r="BH449" s="301">
        <f t="shared" si="182"/>
        <v>679.18547229040939</v>
      </c>
    </row>
    <row r="450" spans="2:60" s="1488" customFormat="1" ht="14.25" x14ac:dyDescent="0.2">
      <c r="B450" s="1736" t="s">
        <v>213</v>
      </c>
      <c r="C450" s="1994" t="s">
        <v>59</v>
      </c>
      <c r="D450" s="1990" t="s">
        <v>107</v>
      </c>
      <c r="E450" s="1989" t="s">
        <v>25</v>
      </c>
      <c r="F450" s="2026" t="s">
        <v>26</v>
      </c>
      <c r="G450" s="2005">
        <v>17</v>
      </c>
      <c r="H450" s="2336">
        <v>101.39449667181056</v>
      </c>
      <c r="I450" s="2347">
        <v>101.39449667181056</v>
      </c>
      <c r="J450" s="2347">
        <v>101.39449667181056</v>
      </c>
      <c r="K450" s="2009">
        <v>12.926451612903227</v>
      </c>
      <c r="L450" s="1539"/>
      <c r="M450" s="301"/>
      <c r="N450" s="301"/>
      <c r="O450" s="301"/>
      <c r="P450" s="301"/>
      <c r="Q450" s="301"/>
      <c r="R450" s="301">
        <f t="shared" si="188"/>
        <v>1311.0308419665105</v>
      </c>
      <c r="S450" s="301">
        <f t="shared" si="204"/>
        <v>583.37814278658482</v>
      </c>
      <c r="T450" s="301">
        <f t="shared" si="204"/>
        <v>8.111559733744846</v>
      </c>
      <c r="U450" s="301">
        <f t="shared" ref="S450:AF468" si="208">+$R450*VLOOKUP($E450,$P$5:$AF$7,U$1+3,FALSE)</f>
        <v>440.05211555565779</v>
      </c>
      <c r="V450" s="301">
        <f t="shared" si="208"/>
        <v>0</v>
      </c>
      <c r="W450" s="301">
        <f t="shared" si="208"/>
        <v>130.79890070663564</v>
      </c>
      <c r="X450" s="301">
        <f t="shared" si="208"/>
        <v>3.0418349001543166</v>
      </c>
      <c r="Y450" s="301">
        <f t="shared" si="208"/>
        <v>2.0278899334362115</v>
      </c>
      <c r="Z450" s="301">
        <f t="shared" si="208"/>
        <v>2.0278899334362115</v>
      </c>
      <c r="AA450" s="301">
        <f t="shared" si="208"/>
        <v>9.1255047004629493</v>
      </c>
      <c r="AB450" s="301">
        <f t="shared" si="208"/>
        <v>10.139449667181058</v>
      </c>
      <c r="AC450" s="301">
        <f t="shared" si="208"/>
        <v>5.0697248335905289</v>
      </c>
      <c r="AD450" s="301">
        <f t="shared" si="208"/>
        <v>13.181284567335373</v>
      </c>
      <c r="AE450" s="301">
        <f t="shared" si="208"/>
        <v>0</v>
      </c>
      <c r="AF450" s="301">
        <f t="shared" si="208"/>
        <v>0</v>
      </c>
      <c r="AG450" s="301">
        <f t="shared" si="189"/>
        <v>14.19522953405348</v>
      </c>
      <c r="AH450" s="301">
        <f t="shared" si="189"/>
        <v>9.1255047004629493</v>
      </c>
      <c r="AI450" s="301">
        <f t="shared" si="189"/>
        <v>7.09761476702674</v>
      </c>
      <c r="AJ450" s="301">
        <f t="shared" si="189"/>
        <v>4.055779866872423</v>
      </c>
      <c r="AK450" s="301">
        <f t="shared" si="180"/>
        <v>69.60241577987513</v>
      </c>
      <c r="AL450" s="1219" t="s">
        <v>1342</v>
      </c>
      <c r="AM450" s="73" t="s">
        <v>1342</v>
      </c>
      <c r="AN450" s="1219" t="s">
        <v>1342</v>
      </c>
      <c r="AO450" s="301">
        <f t="shared" si="190"/>
        <v>1310.6710550428365</v>
      </c>
      <c r="AP450" s="301">
        <f t="shared" ref="AP450:BC459" si="209">+$AO450*VLOOKUP($E450,$AM$5:$BC$7,AP$1+3,FALSE)</f>
        <v>583.21804599815471</v>
      </c>
      <c r="AQ450" s="301">
        <f t="shared" si="209"/>
        <v>8.1093336738922623</v>
      </c>
      <c r="AR450" s="301">
        <f t="shared" si="209"/>
        <v>439.93135180865511</v>
      </c>
      <c r="AS450" s="301">
        <f t="shared" si="209"/>
        <v>0</v>
      </c>
      <c r="AT450" s="301">
        <f t="shared" si="209"/>
        <v>130.7630054915127</v>
      </c>
      <c r="AU450" s="301">
        <f t="shared" si="209"/>
        <v>3.0410001277095975</v>
      </c>
      <c r="AV450" s="301">
        <f t="shared" si="209"/>
        <v>2.0273334184730656</v>
      </c>
      <c r="AW450" s="301">
        <f t="shared" si="209"/>
        <v>2.0273334184730656</v>
      </c>
      <c r="AX450" s="301">
        <f t="shared" si="209"/>
        <v>9.123000383128792</v>
      </c>
      <c r="AY450" s="301">
        <f t="shared" si="209"/>
        <v>10.136667092365327</v>
      </c>
      <c r="AZ450" s="301">
        <f t="shared" si="209"/>
        <v>5.0683335461826635</v>
      </c>
      <c r="BA450" s="301">
        <f t="shared" si="209"/>
        <v>13.177667220074923</v>
      </c>
      <c r="BB450" s="301">
        <f t="shared" si="209"/>
        <v>0</v>
      </c>
      <c r="BC450" s="301">
        <f t="shared" si="209"/>
        <v>0</v>
      </c>
      <c r="BD450" s="301">
        <f t="shared" si="205"/>
        <v>14.191333929311458</v>
      </c>
      <c r="BE450" s="301">
        <f t="shared" si="205"/>
        <v>9.123000383128792</v>
      </c>
      <c r="BF450" s="301">
        <f t="shared" si="205"/>
        <v>7.0956669646557291</v>
      </c>
      <c r="BG450" s="301">
        <f t="shared" si="206"/>
        <v>4.0546668369461312</v>
      </c>
      <c r="BH450" s="301">
        <f t="shared" si="182"/>
        <v>69.583314750172306</v>
      </c>
    </row>
    <row r="451" spans="2:60" s="1488" customFormat="1" ht="14.25" x14ac:dyDescent="0.2">
      <c r="B451" s="1736" t="s">
        <v>213</v>
      </c>
      <c r="C451" s="1994" t="s">
        <v>59</v>
      </c>
      <c r="D451" s="1990" t="s">
        <v>106</v>
      </c>
      <c r="E451" s="1989" t="s">
        <v>25</v>
      </c>
      <c r="F451" s="2026" t="s">
        <v>26</v>
      </c>
      <c r="G451" s="2005">
        <v>17.309999999999999</v>
      </c>
      <c r="H451" s="2336">
        <v>6820.5572935389318</v>
      </c>
      <c r="I451" s="2347">
        <v>6820.5572935389318</v>
      </c>
      <c r="J451" s="2347">
        <v>6820.5572935389318</v>
      </c>
      <c r="K451" s="2009">
        <v>12.926451612903227</v>
      </c>
      <c r="L451" s="1539"/>
      <c r="M451" s="301"/>
      <c r="N451" s="301"/>
      <c r="O451" s="301"/>
      <c r="P451" s="301"/>
      <c r="Q451" s="301"/>
      <c r="R451" s="301">
        <f t="shared" si="188"/>
        <v>88189.805805458382</v>
      </c>
      <c r="S451" s="301">
        <f t="shared" si="208"/>
        <v>39242.406415342055</v>
      </c>
      <c r="T451" s="301">
        <f t="shared" si="208"/>
        <v>545.64458348311462</v>
      </c>
      <c r="U451" s="301">
        <f t="shared" si="208"/>
        <v>29601.21865395896</v>
      </c>
      <c r="V451" s="301">
        <f t="shared" si="208"/>
        <v>0</v>
      </c>
      <c r="W451" s="301">
        <f t="shared" si="208"/>
        <v>8798.5189086652226</v>
      </c>
      <c r="X451" s="301">
        <f t="shared" si="208"/>
        <v>204.61671880616794</v>
      </c>
      <c r="Y451" s="301">
        <f t="shared" si="208"/>
        <v>136.41114587077865</v>
      </c>
      <c r="Z451" s="301">
        <f t="shared" si="208"/>
        <v>136.41114587077865</v>
      </c>
      <c r="AA451" s="301">
        <f t="shared" si="208"/>
        <v>613.85015641850384</v>
      </c>
      <c r="AB451" s="301">
        <f t="shared" si="208"/>
        <v>682.0557293538933</v>
      </c>
      <c r="AC451" s="301">
        <f t="shared" si="208"/>
        <v>341.02786467694665</v>
      </c>
      <c r="AD451" s="301">
        <f t="shared" si="208"/>
        <v>886.67244816006109</v>
      </c>
      <c r="AE451" s="301">
        <f t="shared" si="208"/>
        <v>0</v>
      </c>
      <c r="AF451" s="301">
        <f t="shared" si="208"/>
        <v>0</v>
      </c>
      <c r="AG451" s="301">
        <f t="shared" si="189"/>
        <v>954.87802109545055</v>
      </c>
      <c r="AH451" s="301">
        <f t="shared" si="189"/>
        <v>613.85015641850384</v>
      </c>
      <c r="AI451" s="301">
        <f t="shared" si="189"/>
        <v>477.43901054772527</v>
      </c>
      <c r="AJ451" s="301">
        <f t="shared" si="189"/>
        <v>272.82229174155731</v>
      </c>
      <c r="AK451" s="301">
        <f t="shared" si="180"/>
        <v>4681.9825550486603</v>
      </c>
      <c r="AL451" s="1219" t="s">
        <v>1342</v>
      </c>
      <c r="AM451" s="73" t="s">
        <v>1342</v>
      </c>
      <c r="AN451" s="1219" t="s">
        <v>1342</v>
      </c>
      <c r="AO451" s="301">
        <f t="shared" si="190"/>
        <v>88165.603827965198</v>
      </c>
      <c r="AP451" s="301">
        <f t="shared" si="209"/>
        <v>39231.637099907377</v>
      </c>
      <c r="AQ451" s="301">
        <f t="shared" si="209"/>
        <v>545.49484193636636</v>
      </c>
      <c r="AR451" s="301">
        <f t="shared" si="209"/>
        <v>29593.095175047871</v>
      </c>
      <c r="AS451" s="301">
        <f t="shared" si="209"/>
        <v>0</v>
      </c>
      <c r="AT451" s="301">
        <f t="shared" si="209"/>
        <v>8796.1043262239073</v>
      </c>
      <c r="AU451" s="301">
        <f t="shared" si="209"/>
        <v>204.56056572613736</v>
      </c>
      <c r="AV451" s="301">
        <f t="shared" si="209"/>
        <v>136.37371048409159</v>
      </c>
      <c r="AW451" s="301">
        <f t="shared" si="209"/>
        <v>136.37371048409159</v>
      </c>
      <c r="AX451" s="301">
        <f t="shared" si="209"/>
        <v>613.68169717841204</v>
      </c>
      <c r="AY451" s="301">
        <f t="shared" si="209"/>
        <v>681.86855242045795</v>
      </c>
      <c r="AZ451" s="301">
        <f t="shared" si="209"/>
        <v>340.93427621022897</v>
      </c>
      <c r="BA451" s="301">
        <f t="shared" si="209"/>
        <v>886.42911814659521</v>
      </c>
      <c r="BB451" s="301">
        <f t="shared" si="209"/>
        <v>0</v>
      </c>
      <c r="BC451" s="301">
        <f t="shared" si="209"/>
        <v>0</v>
      </c>
      <c r="BD451" s="301">
        <f t="shared" si="205"/>
        <v>954.61597338864112</v>
      </c>
      <c r="BE451" s="301">
        <f t="shared" si="205"/>
        <v>613.68169717841204</v>
      </c>
      <c r="BF451" s="301">
        <f t="shared" si="205"/>
        <v>477.30798669432056</v>
      </c>
      <c r="BG451" s="301">
        <f t="shared" si="206"/>
        <v>272.74742096818318</v>
      </c>
      <c r="BH451" s="301">
        <f t="shared" si="182"/>
        <v>4680.697675970111</v>
      </c>
    </row>
    <row r="452" spans="2:60" s="1488" customFormat="1" ht="14.25" x14ac:dyDescent="0.2">
      <c r="B452" s="1736" t="s">
        <v>213</v>
      </c>
      <c r="C452" s="1994" t="s">
        <v>59</v>
      </c>
      <c r="D452" s="1990" t="s">
        <v>209</v>
      </c>
      <c r="E452" s="1989" t="s">
        <v>25</v>
      </c>
      <c r="F452" s="2026" t="s">
        <v>26</v>
      </c>
      <c r="G452" s="2005">
        <v>17.399999999999999</v>
      </c>
      <c r="H452" s="2336">
        <v>146.3187725539519</v>
      </c>
      <c r="I452" s="2347">
        <v>146.3187725539519</v>
      </c>
      <c r="J452" s="2347">
        <v>146.3187725539519</v>
      </c>
      <c r="K452" s="2009">
        <v>12.926451612903227</v>
      </c>
      <c r="L452" s="1539"/>
      <c r="M452" s="301"/>
      <c r="N452" s="301"/>
      <c r="O452" s="301"/>
      <c r="P452" s="301"/>
      <c r="Q452" s="301"/>
      <c r="R452" s="301">
        <f t="shared" si="188"/>
        <v>1891.901729122598</v>
      </c>
      <c r="S452" s="301">
        <f t="shared" si="208"/>
        <v>841.85213782976973</v>
      </c>
      <c r="T452" s="301">
        <f t="shared" si="208"/>
        <v>11.705501804316153</v>
      </c>
      <c r="U452" s="301">
        <f t="shared" si="208"/>
        <v>635.02347288415126</v>
      </c>
      <c r="V452" s="301">
        <f t="shared" si="208"/>
        <v>0</v>
      </c>
      <c r="W452" s="301">
        <f t="shared" si="208"/>
        <v>188.75121659459796</v>
      </c>
      <c r="X452" s="301">
        <f t="shared" si="208"/>
        <v>4.389563176618557</v>
      </c>
      <c r="Y452" s="301">
        <f t="shared" si="208"/>
        <v>2.9263754510790383</v>
      </c>
      <c r="Z452" s="301">
        <f t="shared" si="208"/>
        <v>2.9263754510790383</v>
      </c>
      <c r="AA452" s="301">
        <f t="shared" si="208"/>
        <v>13.168689529855669</v>
      </c>
      <c r="AB452" s="301">
        <f t="shared" si="208"/>
        <v>14.631877255395192</v>
      </c>
      <c r="AC452" s="301">
        <f t="shared" si="208"/>
        <v>7.3159386276975962</v>
      </c>
      <c r="AD452" s="301">
        <f t="shared" si="208"/>
        <v>19.021440432013748</v>
      </c>
      <c r="AE452" s="301">
        <f t="shared" si="208"/>
        <v>0</v>
      </c>
      <c r="AF452" s="301">
        <f t="shared" si="208"/>
        <v>0</v>
      </c>
      <c r="AG452" s="301">
        <f t="shared" si="189"/>
        <v>20.484628157553267</v>
      </c>
      <c r="AH452" s="301">
        <f t="shared" si="189"/>
        <v>13.168689529855669</v>
      </c>
      <c r="AI452" s="301">
        <f t="shared" si="189"/>
        <v>10.242314078776634</v>
      </c>
      <c r="AJ452" s="301">
        <f t="shared" si="189"/>
        <v>5.8527509021580766</v>
      </c>
      <c r="AK452" s="301">
        <f t="shared" si="180"/>
        <v>100.44075741768054</v>
      </c>
      <c r="AL452" s="1219" t="s">
        <v>1342</v>
      </c>
      <c r="AM452" s="73" t="s">
        <v>1342</v>
      </c>
      <c r="AN452" s="1219" t="s">
        <v>1342</v>
      </c>
      <c r="AO452" s="301">
        <f t="shared" si="190"/>
        <v>1891.382533478052</v>
      </c>
      <c r="AP452" s="301">
        <f t="shared" si="209"/>
        <v>841.6211078790144</v>
      </c>
      <c r="AQ452" s="301">
        <f t="shared" si="209"/>
        <v>11.702289456940772</v>
      </c>
      <c r="AR452" s="301">
        <f t="shared" si="209"/>
        <v>634.84920303903675</v>
      </c>
      <c r="AS452" s="301">
        <f t="shared" si="209"/>
        <v>0</v>
      </c>
      <c r="AT452" s="301">
        <f t="shared" si="209"/>
        <v>188.69941749316993</v>
      </c>
      <c r="AU452" s="301">
        <f t="shared" si="209"/>
        <v>4.388358546352789</v>
      </c>
      <c r="AV452" s="301">
        <f t="shared" si="209"/>
        <v>2.925572364235193</v>
      </c>
      <c r="AW452" s="301">
        <f t="shared" si="209"/>
        <v>2.925572364235193</v>
      </c>
      <c r="AX452" s="301">
        <f t="shared" si="209"/>
        <v>13.165075639058365</v>
      </c>
      <c r="AY452" s="301">
        <f t="shared" si="209"/>
        <v>14.627861821175966</v>
      </c>
      <c r="AZ452" s="301">
        <f t="shared" si="209"/>
        <v>7.3139309105879828</v>
      </c>
      <c r="BA452" s="301">
        <f t="shared" si="209"/>
        <v>19.016220367528753</v>
      </c>
      <c r="BB452" s="301">
        <f t="shared" si="209"/>
        <v>0</v>
      </c>
      <c r="BC452" s="301">
        <f t="shared" si="209"/>
        <v>0</v>
      </c>
      <c r="BD452" s="301">
        <f t="shared" si="205"/>
        <v>20.47900654964635</v>
      </c>
      <c r="BE452" s="301">
        <f t="shared" si="205"/>
        <v>13.165075639058365</v>
      </c>
      <c r="BF452" s="301">
        <f t="shared" si="205"/>
        <v>10.239503274823175</v>
      </c>
      <c r="BG452" s="301">
        <f t="shared" si="206"/>
        <v>5.8511447284703859</v>
      </c>
      <c r="BH452" s="301">
        <f t="shared" si="182"/>
        <v>100.41319340471759</v>
      </c>
    </row>
    <row r="453" spans="2:60" s="1488" customFormat="1" ht="14.25" x14ac:dyDescent="0.2">
      <c r="B453" s="1736" t="s">
        <v>213</v>
      </c>
      <c r="C453" s="1994" t="s">
        <v>59</v>
      </c>
      <c r="D453" s="1990" t="s">
        <v>104</v>
      </c>
      <c r="E453" s="1989" t="s">
        <v>25</v>
      </c>
      <c r="F453" s="2026" t="s">
        <v>26</v>
      </c>
      <c r="G453" s="2005">
        <v>17.25</v>
      </c>
      <c r="H453" s="2336">
        <v>986.55879001888309</v>
      </c>
      <c r="I453" s="2347">
        <v>986.55879001888309</v>
      </c>
      <c r="J453" s="2347">
        <v>986.55879001888309</v>
      </c>
      <c r="K453" s="2009">
        <v>12.926451612903227</v>
      </c>
      <c r="L453" s="1539"/>
      <c r="M453" s="301"/>
      <c r="N453" s="301"/>
      <c r="O453" s="301"/>
      <c r="P453" s="301"/>
      <c r="Q453" s="301"/>
      <c r="R453" s="301">
        <f t="shared" si="188"/>
        <v>12756.205154944158</v>
      </c>
      <c r="S453" s="301">
        <f t="shared" si="208"/>
        <v>5676.2137350892899</v>
      </c>
      <c r="T453" s="301">
        <f t="shared" si="208"/>
        <v>78.924703201510667</v>
      </c>
      <c r="U453" s="301">
        <f t="shared" si="208"/>
        <v>4281.6651486819528</v>
      </c>
      <c r="V453" s="301">
        <f t="shared" si="208"/>
        <v>0</v>
      </c>
      <c r="W453" s="301">
        <f t="shared" si="208"/>
        <v>1272.6608391243594</v>
      </c>
      <c r="X453" s="301">
        <f t="shared" si="208"/>
        <v>29.596763700566491</v>
      </c>
      <c r="Y453" s="301">
        <f t="shared" si="208"/>
        <v>19.731175800377667</v>
      </c>
      <c r="Z453" s="301">
        <f t="shared" si="208"/>
        <v>19.731175800377667</v>
      </c>
      <c r="AA453" s="301">
        <f t="shared" si="208"/>
        <v>88.790291101699481</v>
      </c>
      <c r="AB453" s="301">
        <f t="shared" si="208"/>
        <v>98.655879001888337</v>
      </c>
      <c r="AC453" s="301">
        <f t="shared" si="208"/>
        <v>49.327939500944169</v>
      </c>
      <c r="AD453" s="301">
        <f t="shared" si="208"/>
        <v>128.25264270245481</v>
      </c>
      <c r="AE453" s="301">
        <f t="shared" si="208"/>
        <v>0</v>
      </c>
      <c r="AF453" s="301">
        <f t="shared" si="208"/>
        <v>0</v>
      </c>
      <c r="AG453" s="301">
        <f t="shared" si="189"/>
        <v>138.11823060264365</v>
      </c>
      <c r="AH453" s="301">
        <f t="shared" si="189"/>
        <v>88.790291101699481</v>
      </c>
      <c r="AI453" s="301">
        <f t="shared" si="189"/>
        <v>69.059115301321825</v>
      </c>
      <c r="AJ453" s="301">
        <f t="shared" si="189"/>
        <v>39.462351600755333</v>
      </c>
      <c r="AK453" s="301">
        <f t="shared" si="180"/>
        <v>677.22487263231733</v>
      </c>
      <c r="AL453" s="1219" t="s">
        <v>1342</v>
      </c>
      <c r="AM453" s="73" t="s">
        <v>1342</v>
      </c>
      <c r="AN453" s="1219" t="s">
        <v>1342</v>
      </c>
      <c r="AO453" s="301">
        <f t="shared" si="190"/>
        <v>12752.704462463447</v>
      </c>
      <c r="AP453" s="301">
        <f t="shared" si="209"/>
        <v>5674.6560085946176</v>
      </c>
      <c r="AQ453" s="301">
        <f t="shared" si="209"/>
        <v>78.903043851281979</v>
      </c>
      <c r="AR453" s="301">
        <f t="shared" si="209"/>
        <v>4280.490128932046</v>
      </c>
      <c r="AS453" s="301">
        <f t="shared" si="209"/>
        <v>0</v>
      </c>
      <c r="AT453" s="301">
        <f t="shared" si="209"/>
        <v>1272.3115821019219</v>
      </c>
      <c r="AU453" s="301">
        <f t="shared" si="209"/>
        <v>29.588641444230735</v>
      </c>
      <c r="AV453" s="301">
        <f t="shared" si="209"/>
        <v>19.725760962820495</v>
      </c>
      <c r="AW453" s="301">
        <f t="shared" si="209"/>
        <v>19.725760962820495</v>
      </c>
      <c r="AX453" s="301">
        <f t="shared" si="209"/>
        <v>88.765924332692208</v>
      </c>
      <c r="AY453" s="301">
        <f t="shared" si="209"/>
        <v>98.62880481410248</v>
      </c>
      <c r="AZ453" s="301">
        <f t="shared" si="209"/>
        <v>49.31440240705124</v>
      </c>
      <c r="BA453" s="301">
        <f t="shared" si="209"/>
        <v>128.21744625833321</v>
      </c>
      <c r="BB453" s="301">
        <f t="shared" si="209"/>
        <v>0</v>
      </c>
      <c r="BC453" s="301">
        <f t="shared" si="209"/>
        <v>0</v>
      </c>
      <c r="BD453" s="301">
        <f t="shared" si="205"/>
        <v>138.08032673974347</v>
      </c>
      <c r="BE453" s="301">
        <f t="shared" si="205"/>
        <v>88.765924332692208</v>
      </c>
      <c r="BF453" s="301">
        <f t="shared" si="205"/>
        <v>69.040163369871735</v>
      </c>
      <c r="BG453" s="301">
        <f t="shared" si="206"/>
        <v>39.451521925640989</v>
      </c>
      <c r="BH453" s="301">
        <f t="shared" si="182"/>
        <v>677.03902143358084</v>
      </c>
    </row>
    <row r="454" spans="2:60" s="1488" customFormat="1" ht="14.25" x14ac:dyDescent="0.2">
      <c r="B454" s="1736" t="s">
        <v>213</v>
      </c>
      <c r="C454" s="1994" t="s">
        <v>108</v>
      </c>
      <c r="D454" s="1990" t="s">
        <v>166</v>
      </c>
      <c r="E454" s="1989" t="s">
        <v>25</v>
      </c>
      <c r="F454" s="2026" t="s">
        <v>26</v>
      </c>
      <c r="G454" s="2005">
        <v>17.37</v>
      </c>
      <c r="H454" s="1813">
        <v>25831.88855550098</v>
      </c>
      <c r="I454" s="1812">
        <v>25831.88855550098</v>
      </c>
      <c r="J454" s="1812">
        <v>25831.88855550098</v>
      </c>
      <c r="K454" s="2009">
        <v>12.926451612903227</v>
      </c>
      <c r="L454" s="1539"/>
      <c r="M454" s="301"/>
      <c r="N454" s="301"/>
      <c r="O454" s="301"/>
      <c r="P454" s="301"/>
      <c r="Q454" s="301"/>
      <c r="R454" s="301">
        <f t="shared" si="188"/>
        <v>334006.31902262766</v>
      </c>
      <c r="S454" s="301">
        <f t="shared" si="208"/>
        <v>148625.02073416629</v>
      </c>
      <c r="T454" s="301">
        <f t="shared" si="208"/>
        <v>2066.5510844400787</v>
      </c>
      <c r="U454" s="301">
        <f t="shared" si="208"/>
        <v>112110.39633087425</v>
      </c>
      <c r="V454" s="301">
        <f t="shared" si="208"/>
        <v>0</v>
      </c>
      <c r="W454" s="301">
        <f t="shared" si="208"/>
        <v>33323.136236596263</v>
      </c>
      <c r="X454" s="301">
        <f t="shared" si="208"/>
        <v>774.9566566650293</v>
      </c>
      <c r="Y454" s="301">
        <f t="shared" si="208"/>
        <v>516.63777111001968</v>
      </c>
      <c r="Z454" s="301">
        <f t="shared" si="208"/>
        <v>516.63777111001968</v>
      </c>
      <c r="AA454" s="301">
        <f t="shared" si="208"/>
        <v>2324.869969995088</v>
      </c>
      <c r="AB454" s="301">
        <f t="shared" si="208"/>
        <v>2583.1888555500987</v>
      </c>
      <c r="AC454" s="301">
        <f t="shared" si="208"/>
        <v>1291.5944277750493</v>
      </c>
      <c r="AD454" s="301">
        <f t="shared" si="208"/>
        <v>3358.1455122151274</v>
      </c>
      <c r="AE454" s="301">
        <f t="shared" si="208"/>
        <v>0</v>
      </c>
      <c r="AF454" s="301">
        <f t="shared" si="208"/>
        <v>0</v>
      </c>
      <c r="AG454" s="301">
        <f t="shared" si="189"/>
        <v>3616.4643977701376</v>
      </c>
      <c r="AH454" s="301">
        <f t="shared" si="189"/>
        <v>2324.869969995088</v>
      </c>
      <c r="AI454" s="301">
        <f t="shared" si="189"/>
        <v>1808.2321988850688</v>
      </c>
      <c r="AJ454" s="301">
        <f t="shared" si="189"/>
        <v>1033.2755422200394</v>
      </c>
      <c r="AK454" s="301">
        <f t="shared" si="180"/>
        <v>17732.34156326003</v>
      </c>
      <c r="AL454" s="1219" t="s">
        <v>1342</v>
      </c>
      <c r="AM454" s="73" t="s">
        <v>1342</v>
      </c>
      <c r="AN454" s="1219" t="s">
        <v>1342</v>
      </c>
      <c r="AO454" s="301">
        <f t="shared" si="190"/>
        <v>333914.65748259204</v>
      </c>
      <c r="AP454" s="301">
        <f t="shared" si="209"/>
        <v>148584.23348700226</v>
      </c>
      <c r="AQ454" s="301">
        <f t="shared" si="209"/>
        <v>2065.9839596757438</v>
      </c>
      <c r="AR454" s="301">
        <f t="shared" si="209"/>
        <v>112079.62981240908</v>
      </c>
      <c r="AS454" s="301">
        <f t="shared" si="209"/>
        <v>0</v>
      </c>
      <c r="AT454" s="301">
        <f t="shared" si="209"/>
        <v>33313.991349771364</v>
      </c>
      <c r="AU454" s="301">
        <f t="shared" si="209"/>
        <v>774.74398487840381</v>
      </c>
      <c r="AV454" s="301">
        <f t="shared" si="209"/>
        <v>516.49598991893595</v>
      </c>
      <c r="AW454" s="301">
        <f t="shared" si="209"/>
        <v>516.49598991893595</v>
      </c>
      <c r="AX454" s="301">
        <f t="shared" si="209"/>
        <v>2324.2319546352114</v>
      </c>
      <c r="AY454" s="301">
        <f t="shared" si="209"/>
        <v>2582.47994959468</v>
      </c>
      <c r="AZ454" s="301">
        <f t="shared" si="209"/>
        <v>1291.23997479734</v>
      </c>
      <c r="BA454" s="301">
        <f t="shared" si="209"/>
        <v>3357.2239344730833</v>
      </c>
      <c r="BB454" s="301">
        <f t="shared" si="209"/>
        <v>0</v>
      </c>
      <c r="BC454" s="301">
        <f t="shared" si="209"/>
        <v>0</v>
      </c>
      <c r="BD454" s="301">
        <f t="shared" si="205"/>
        <v>3615.4719294325519</v>
      </c>
      <c r="BE454" s="301">
        <f t="shared" si="205"/>
        <v>2324.2319546352114</v>
      </c>
      <c r="BF454" s="301">
        <f t="shared" si="205"/>
        <v>1807.7359647162759</v>
      </c>
      <c r="BG454" s="301">
        <f t="shared" si="206"/>
        <v>1032.9919798378719</v>
      </c>
      <c r="BH454" s="301">
        <f t="shared" si="182"/>
        <v>17727.475266895093</v>
      </c>
    </row>
    <row r="455" spans="2:60" s="1488" customFormat="1" ht="14.25" x14ac:dyDescent="0.2">
      <c r="B455" s="1736" t="s">
        <v>213</v>
      </c>
      <c r="C455" s="1994" t="s">
        <v>108</v>
      </c>
      <c r="D455" s="1990" t="s">
        <v>202</v>
      </c>
      <c r="E455" s="1989" t="s">
        <v>25</v>
      </c>
      <c r="F455" s="2026" t="s">
        <v>26</v>
      </c>
      <c r="G455" s="2005">
        <v>17.47</v>
      </c>
      <c r="H455" s="1813">
        <v>2081.2525211239417</v>
      </c>
      <c r="I455" s="1812">
        <v>2081.2525211239417</v>
      </c>
      <c r="J455" s="1812">
        <v>2081.2525211239417</v>
      </c>
      <c r="K455" s="2009">
        <v>12.926451612903227</v>
      </c>
      <c r="L455" s="1539"/>
      <c r="M455" s="301"/>
      <c r="N455" s="301"/>
      <c r="O455" s="301"/>
      <c r="P455" s="301"/>
      <c r="Q455" s="301"/>
      <c r="R455" s="301">
        <f t="shared" si="188"/>
        <v>26910.595098132566</v>
      </c>
      <c r="S455" s="301">
        <f t="shared" si="208"/>
        <v>11974.587086053751</v>
      </c>
      <c r="T455" s="301">
        <f t="shared" si="208"/>
        <v>166.50020168991537</v>
      </c>
      <c r="U455" s="301">
        <f t="shared" si="208"/>
        <v>9032.6359416779069</v>
      </c>
      <c r="V455" s="301">
        <f t="shared" si="208"/>
        <v>0</v>
      </c>
      <c r="W455" s="301">
        <f t="shared" si="208"/>
        <v>2684.815752249885</v>
      </c>
      <c r="X455" s="301">
        <f t="shared" si="208"/>
        <v>62.437575633718247</v>
      </c>
      <c r="Y455" s="301">
        <f t="shared" si="208"/>
        <v>41.625050422478843</v>
      </c>
      <c r="Z455" s="301">
        <f t="shared" si="208"/>
        <v>41.625050422478843</v>
      </c>
      <c r="AA455" s="301">
        <f t="shared" si="208"/>
        <v>187.31272690115475</v>
      </c>
      <c r="AB455" s="301">
        <f t="shared" si="208"/>
        <v>208.12525211239421</v>
      </c>
      <c r="AC455" s="301">
        <f t="shared" si="208"/>
        <v>104.0626260561971</v>
      </c>
      <c r="AD455" s="301">
        <f t="shared" si="208"/>
        <v>270.56282774611242</v>
      </c>
      <c r="AE455" s="301">
        <f t="shared" si="208"/>
        <v>0</v>
      </c>
      <c r="AF455" s="301">
        <f t="shared" si="208"/>
        <v>0</v>
      </c>
      <c r="AG455" s="301">
        <f t="shared" si="189"/>
        <v>291.37535295735188</v>
      </c>
      <c r="AH455" s="301">
        <f t="shared" si="189"/>
        <v>187.31272690115475</v>
      </c>
      <c r="AI455" s="301">
        <f t="shared" si="189"/>
        <v>145.68767647867594</v>
      </c>
      <c r="AJ455" s="301">
        <f t="shared" si="189"/>
        <v>83.250100844957686</v>
      </c>
      <c r="AK455" s="301">
        <f t="shared" si="180"/>
        <v>1428.6791499844351</v>
      </c>
      <c r="AL455" s="1219" t="s">
        <v>1342</v>
      </c>
      <c r="AM455" s="73" t="s">
        <v>1342</v>
      </c>
      <c r="AN455" s="1219" t="s">
        <v>1342</v>
      </c>
      <c r="AO455" s="301">
        <f t="shared" si="190"/>
        <v>26903.210008541486</v>
      </c>
      <c r="AP455" s="301">
        <f t="shared" si="209"/>
        <v>11971.300893454731</v>
      </c>
      <c r="AQ455" s="301">
        <f t="shared" si="209"/>
        <v>166.45450894689245</v>
      </c>
      <c r="AR455" s="301">
        <f t="shared" si="209"/>
        <v>9030.157110368913</v>
      </c>
      <c r="AS455" s="301">
        <f t="shared" si="209"/>
        <v>0</v>
      </c>
      <c r="AT455" s="301">
        <f t="shared" si="209"/>
        <v>2684.0789567686402</v>
      </c>
      <c r="AU455" s="301">
        <f t="shared" si="209"/>
        <v>62.420440855084649</v>
      </c>
      <c r="AV455" s="301">
        <f t="shared" si="209"/>
        <v>41.613627236723111</v>
      </c>
      <c r="AW455" s="301">
        <f t="shared" si="209"/>
        <v>41.613627236723111</v>
      </c>
      <c r="AX455" s="301">
        <f t="shared" si="209"/>
        <v>187.26132256525395</v>
      </c>
      <c r="AY455" s="301">
        <f t="shared" si="209"/>
        <v>208.06813618361556</v>
      </c>
      <c r="AZ455" s="301">
        <f t="shared" si="209"/>
        <v>104.03406809180778</v>
      </c>
      <c r="BA455" s="301">
        <f t="shared" si="209"/>
        <v>270.48857703870021</v>
      </c>
      <c r="BB455" s="301">
        <f t="shared" si="209"/>
        <v>0</v>
      </c>
      <c r="BC455" s="301">
        <f t="shared" si="209"/>
        <v>0</v>
      </c>
      <c r="BD455" s="301">
        <f t="shared" ref="BD455:BF474" si="210">+$AO455*VLOOKUP($E455,$AM$5:$BG$7,BD$1+3,FALSE)</f>
        <v>291.29539065706177</v>
      </c>
      <c r="BE455" s="301">
        <f t="shared" si="210"/>
        <v>187.26132256525395</v>
      </c>
      <c r="BF455" s="301">
        <f t="shared" si="210"/>
        <v>145.64769532853089</v>
      </c>
      <c r="BG455" s="301">
        <f t="shared" si="206"/>
        <v>83.227254473446223</v>
      </c>
      <c r="BH455" s="301">
        <f t="shared" si="182"/>
        <v>1428.2870767701093</v>
      </c>
    </row>
    <row r="456" spans="2:60" s="1488" customFormat="1" ht="14.25" x14ac:dyDescent="0.2">
      <c r="B456" s="1736" t="s">
        <v>213</v>
      </c>
      <c r="C456" s="1994" t="s">
        <v>108</v>
      </c>
      <c r="D456" s="1990" t="s">
        <v>101</v>
      </c>
      <c r="E456" s="1989" t="s">
        <v>25</v>
      </c>
      <c r="F456" s="2026" t="s">
        <v>26</v>
      </c>
      <c r="G456" s="2005">
        <v>17.47</v>
      </c>
      <c r="H456" s="1813">
        <v>3365.6585030485276</v>
      </c>
      <c r="I456" s="1812">
        <v>3365.6585030485276</v>
      </c>
      <c r="J456" s="1812">
        <v>3365.6585030485276</v>
      </c>
      <c r="K456" s="2009">
        <v>12.926451612903227</v>
      </c>
      <c r="L456" s="1539"/>
      <c r="M456" s="301"/>
      <c r="N456" s="301"/>
      <c r="O456" s="301"/>
      <c r="P456" s="301"/>
      <c r="Q456" s="301"/>
      <c r="R456" s="301">
        <f t="shared" si="188"/>
        <v>43517.964444417463</v>
      </c>
      <c r="S456" s="301">
        <f t="shared" si="208"/>
        <v>19364.4790517334</v>
      </c>
      <c r="T456" s="301">
        <f t="shared" si="208"/>
        <v>269.25268024388225</v>
      </c>
      <c r="U456" s="301">
        <f t="shared" si="208"/>
        <v>14606.95790323061</v>
      </c>
      <c r="V456" s="301">
        <f t="shared" si="208"/>
        <v>0</v>
      </c>
      <c r="W456" s="301">
        <f t="shared" si="208"/>
        <v>4341.6994689326011</v>
      </c>
      <c r="X456" s="301">
        <f t="shared" si="208"/>
        <v>100.96975509145582</v>
      </c>
      <c r="Y456" s="301">
        <f t="shared" si="208"/>
        <v>67.313170060970563</v>
      </c>
      <c r="Z456" s="301">
        <f t="shared" si="208"/>
        <v>67.313170060970563</v>
      </c>
      <c r="AA456" s="301">
        <f t="shared" si="208"/>
        <v>302.9092652743675</v>
      </c>
      <c r="AB456" s="301">
        <f t="shared" si="208"/>
        <v>336.56585030485286</v>
      </c>
      <c r="AC456" s="301">
        <f t="shared" si="208"/>
        <v>168.28292515242643</v>
      </c>
      <c r="AD456" s="301">
        <f t="shared" si="208"/>
        <v>437.53560539630865</v>
      </c>
      <c r="AE456" s="301">
        <f t="shared" si="208"/>
        <v>0</v>
      </c>
      <c r="AF456" s="301">
        <f t="shared" si="208"/>
        <v>0</v>
      </c>
      <c r="AG456" s="301">
        <f t="shared" si="189"/>
        <v>471.19219042679396</v>
      </c>
      <c r="AH456" s="301">
        <f t="shared" si="189"/>
        <v>302.9092652743675</v>
      </c>
      <c r="AI456" s="301">
        <f t="shared" si="189"/>
        <v>235.59609521339698</v>
      </c>
      <c r="AJ456" s="301">
        <f t="shared" si="189"/>
        <v>134.62634012194113</v>
      </c>
      <c r="AK456" s="301">
        <f t="shared" si="180"/>
        <v>2310.3617078991188</v>
      </c>
      <c r="AL456" s="1219" t="s">
        <v>1342</v>
      </c>
      <c r="AM456" s="73" t="s">
        <v>1342</v>
      </c>
      <c r="AN456" s="1219" t="s">
        <v>1342</v>
      </c>
      <c r="AO456" s="301">
        <f t="shared" si="190"/>
        <v>43506.021785213103</v>
      </c>
      <c r="AP456" s="301">
        <f t="shared" si="209"/>
        <v>19359.164846969063</v>
      </c>
      <c r="AQ456" s="301">
        <f t="shared" si="209"/>
        <v>269.17878908097828</v>
      </c>
      <c r="AR456" s="301">
        <f t="shared" si="209"/>
        <v>14602.949307643068</v>
      </c>
      <c r="AS456" s="301">
        <f t="shared" si="209"/>
        <v>0</v>
      </c>
      <c r="AT456" s="301">
        <f t="shared" si="209"/>
        <v>4340.5079739307739</v>
      </c>
      <c r="AU456" s="301">
        <f t="shared" si="209"/>
        <v>100.94204590536683</v>
      </c>
      <c r="AV456" s="301">
        <f t="shared" si="209"/>
        <v>67.294697270244569</v>
      </c>
      <c r="AW456" s="301">
        <f t="shared" si="209"/>
        <v>67.294697270244569</v>
      </c>
      <c r="AX456" s="301">
        <f t="shared" si="209"/>
        <v>302.82613771610045</v>
      </c>
      <c r="AY456" s="301">
        <f t="shared" si="209"/>
        <v>336.47348635122285</v>
      </c>
      <c r="AZ456" s="301">
        <f t="shared" si="209"/>
        <v>168.23674317561142</v>
      </c>
      <c r="BA456" s="301">
        <f t="shared" si="209"/>
        <v>437.41553225658964</v>
      </c>
      <c r="BB456" s="301">
        <f t="shared" si="209"/>
        <v>0</v>
      </c>
      <c r="BC456" s="301">
        <f t="shared" si="209"/>
        <v>0</v>
      </c>
      <c r="BD456" s="301">
        <f t="shared" si="210"/>
        <v>471.06288089171193</v>
      </c>
      <c r="BE456" s="301">
        <f t="shared" si="210"/>
        <v>302.82613771610045</v>
      </c>
      <c r="BF456" s="301">
        <f t="shared" si="210"/>
        <v>235.53144044585596</v>
      </c>
      <c r="BG456" s="301">
        <f t="shared" si="206"/>
        <v>134.58939454048914</v>
      </c>
      <c r="BH456" s="301">
        <f t="shared" si="182"/>
        <v>2309.7276740496845</v>
      </c>
    </row>
    <row r="457" spans="2:60" s="1488" customFormat="1" ht="14.25" x14ac:dyDescent="0.2">
      <c r="B457" s="1736" t="s">
        <v>213</v>
      </c>
      <c r="C457" s="1994" t="s">
        <v>108</v>
      </c>
      <c r="D457" s="1990" t="s">
        <v>110</v>
      </c>
      <c r="E457" s="1989" t="s">
        <v>25</v>
      </c>
      <c r="F457" s="2026" t="s">
        <v>26</v>
      </c>
      <c r="G457" s="2005">
        <v>17.37</v>
      </c>
      <c r="H457" s="1813">
        <v>7628.9351404029067</v>
      </c>
      <c r="I457" s="1812">
        <v>7628.9351404029067</v>
      </c>
      <c r="J457" s="1812">
        <v>7628.9351404029067</v>
      </c>
      <c r="K457" s="2009">
        <v>12.926451612903227</v>
      </c>
      <c r="L457" s="1539"/>
      <c r="M457" s="301"/>
      <c r="N457" s="301"/>
      <c r="O457" s="301"/>
      <c r="P457" s="301"/>
      <c r="Q457" s="301"/>
      <c r="R457" s="301">
        <f t="shared" si="188"/>
        <v>98642.131365409587</v>
      </c>
      <c r="S457" s="301">
        <f t="shared" si="208"/>
        <v>43893.447472331049</v>
      </c>
      <c r="T457" s="301">
        <f t="shared" si="208"/>
        <v>610.31481123223273</v>
      </c>
      <c r="U457" s="301">
        <f t="shared" si="208"/>
        <v>33109.578509348612</v>
      </c>
      <c r="V457" s="301">
        <f t="shared" si="208"/>
        <v>0</v>
      </c>
      <c r="W457" s="301">
        <f t="shared" si="208"/>
        <v>9841.3263311197516</v>
      </c>
      <c r="X457" s="301">
        <f t="shared" si="208"/>
        <v>228.8680542120872</v>
      </c>
      <c r="Y457" s="301">
        <f t="shared" si="208"/>
        <v>152.57870280805818</v>
      </c>
      <c r="Z457" s="301">
        <f t="shared" si="208"/>
        <v>152.57870280805818</v>
      </c>
      <c r="AA457" s="301">
        <f t="shared" si="208"/>
        <v>686.60416263626155</v>
      </c>
      <c r="AB457" s="301">
        <f t="shared" si="208"/>
        <v>762.89351404029082</v>
      </c>
      <c r="AC457" s="301">
        <f t="shared" si="208"/>
        <v>381.44675702014541</v>
      </c>
      <c r="AD457" s="301">
        <f t="shared" si="208"/>
        <v>991.76156825237797</v>
      </c>
      <c r="AE457" s="301">
        <f t="shared" si="208"/>
        <v>0</v>
      </c>
      <c r="AF457" s="301">
        <f t="shared" si="208"/>
        <v>0</v>
      </c>
      <c r="AG457" s="301">
        <f t="shared" si="189"/>
        <v>1068.0509196564071</v>
      </c>
      <c r="AH457" s="301">
        <f t="shared" si="189"/>
        <v>686.60416263626155</v>
      </c>
      <c r="AI457" s="301">
        <f t="shared" si="189"/>
        <v>534.02545982820357</v>
      </c>
      <c r="AJ457" s="301">
        <f t="shared" si="189"/>
        <v>305.15740561611636</v>
      </c>
      <c r="AK457" s="301">
        <f t="shared" si="180"/>
        <v>5236.894831863674</v>
      </c>
      <c r="AL457" s="1219" t="s">
        <v>1342</v>
      </c>
      <c r="AM457" s="73" t="s">
        <v>1342</v>
      </c>
      <c r="AN457" s="1219" t="s">
        <v>1342</v>
      </c>
      <c r="AO457" s="301">
        <f t="shared" si="190"/>
        <v>98615.060950395258</v>
      </c>
      <c r="AP457" s="301">
        <f t="shared" si="209"/>
        <v>43881.401769110344</v>
      </c>
      <c r="AQ457" s="301">
        <f t="shared" si="209"/>
        <v>610.14732219888799</v>
      </c>
      <c r="AR457" s="301">
        <f t="shared" si="209"/>
        <v>33100.492229289666</v>
      </c>
      <c r="AS457" s="301">
        <f t="shared" si="209"/>
        <v>0</v>
      </c>
      <c r="AT457" s="301">
        <f t="shared" si="209"/>
        <v>9838.6255704570685</v>
      </c>
      <c r="AU457" s="301">
        <f t="shared" si="209"/>
        <v>228.80524582458295</v>
      </c>
      <c r="AV457" s="301">
        <f t="shared" si="209"/>
        <v>152.536830549722</v>
      </c>
      <c r="AW457" s="301">
        <f t="shared" si="209"/>
        <v>152.536830549722</v>
      </c>
      <c r="AX457" s="301">
        <f t="shared" si="209"/>
        <v>686.41573747374889</v>
      </c>
      <c r="AY457" s="301">
        <f t="shared" si="209"/>
        <v>762.68415274861002</v>
      </c>
      <c r="AZ457" s="301">
        <f t="shared" si="209"/>
        <v>381.34207637430501</v>
      </c>
      <c r="BA457" s="301">
        <f t="shared" si="209"/>
        <v>991.48939857319294</v>
      </c>
      <c r="BB457" s="301">
        <f t="shared" si="209"/>
        <v>0</v>
      </c>
      <c r="BC457" s="301">
        <f t="shared" si="209"/>
        <v>0</v>
      </c>
      <c r="BD457" s="301">
        <f t="shared" si="210"/>
        <v>1067.757813848054</v>
      </c>
      <c r="BE457" s="301">
        <f t="shared" si="210"/>
        <v>686.41573747374889</v>
      </c>
      <c r="BF457" s="301">
        <f t="shared" si="210"/>
        <v>533.87890692402698</v>
      </c>
      <c r="BG457" s="301">
        <f t="shared" si="206"/>
        <v>305.073661099444</v>
      </c>
      <c r="BH457" s="301">
        <f t="shared" si="182"/>
        <v>5235.4576679001357</v>
      </c>
    </row>
    <row r="458" spans="2:60" s="1488" customFormat="1" ht="14.25" x14ac:dyDescent="0.2">
      <c r="B458" s="1736" t="s">
        <v>213</v>
      </c>
      <c r="C458" s="1994" t="s">
        <v>108</v>
      </c>
      <c r="D458" s="1990" t="s">
        <v>1405</v>
      </c>
      <c r="E458" s="1989" t="s">
        <v>25</v>
      </c>
      <c r="F458" s="2026" t="s">
        <v>26</v>
      </c>
      <c r="G458" s="2005">
        <v>17.47</v>
      </c>
      <c r="H458" s="1813">
        <v>782.92164164947144</v>
      </c>
      <c r="I458" s="1812">
        <v>782.92164164947144</v>
      </c>
      <c r="J458" s="1812">
        <v>782.92164164947144</v>
      </c>
      <c r="K458" s="2009">
        <v>12.926451612903227</v>
      </c>
      <c r="L458" s="1539"/>
      <c r="M458" s="301"/>
      <c r="N458" s="301"/>
      <c r="O458" s="301"/>
      <c r="P458" s="301"/>
      <c r="Q458" s="301"/>
      <c r="R458" s="301">
        <f t="shared" si="188"/>
        <v>10123.176826527666</v>
      </c>
      <c r="S458" s="301">
        <f t="shared" si="208"/>
        <v>4504.5775485354752</v>
      </c>
      <c r="T458" s="301">
        <f t="shared" si="208"/>
        <v>62.633731331957726</v>
      </c>
      <c r="U458" s="301">
        <f t="shared" si="208"/>
        <v>3397.8799247587062</v>
      </c>
      <c r="V458" s="301">
        <f t="shared" si="208"/>
        <v>0</v>
      </c>
      <c r="W458" s="301">
        <f t="shared" si="208"/>
        <v>1009.9689177278183</v>
      </c>
      <c r="X458" s="301">
        <f t="shared" si="208"/>
        <v>23.487649249484143</v>
      </c>
      <c r="Y458" s="301">
        <f t="shared" si="208"/>
        <v>15.658432832989432</v>
      </c>
      <c r="Z458" s="301">
        <f t="shared" si="208"/>
        <v>15.658432832989432</v>
      </c>
      <c r="AA458" s="301">
        <f t="shared" si="208"/>
        <v>70.462947748452422</v>
      </c>
      <c r="AB458" s="301">
        <f t="shared" si="208"/>
        <v>78.292164164947167</v>
      </c>
      <c r="AC458" s="301">
        <f t="shared" si="208"/>
        <v>39.146082082473583</v>
      </c>
      <c r="AD458" s="301">
        <f t="shared" si="208"/>
        <v>101.7798134144313</v>
      </c>
      <c r="AE458" s="301">
        <f t="shared" si="208"/>
        <v>0</v>
      </c>
      <c r="AF458" s="301">
        <f t="shared" si="208"/>
        <v>0</v>
      </c>
      <c r="AG458" s="301">
        <f t="shared" si="189"/>
        <v>109.60902983092602</v>
      </c>
      <c r="AH458" s="301">
        <f t="shared" si="189"/>
        <v>70.462947748452422</v>
      </c>
      <c r="AI458" s="301">
        <f t="shared" si="189"/>
        <v>54.80451491546301</v>
      </c>
      <c r="AJ458" s="301">
        <f t="shared" si="189"/>
        <v>31.316865665978863</v>
      </c>
      <c r="AK458" s="301">
        <f t="shared" si="180"/>
        <v>537.43782368712118</v>
      </c>
      <c r="AL458" s="1219" t="s">
        <v>1342</v>
      </c>
      <c r="AM458" s="73" t="s">
        <v>1342</v>
      </c>
      <c r="AN458" s="1219" t="s">
        <v>1342</v>
      </c>
      <c r="AO458" s="301">
        <f t="shared" si="190"/>
        <v>10120.398717476652</v>
      </c>
      <c r="AP458" s="301">
        <f t="shared" si="209"/>
        <v>4503.341354811605</v>
      </c>
      <c r="AQ458" s="301">
        <f t="shared" si="209"/>
        <v>62.616542722206674</v>
      </c>
      <c r="AR458" s="301">
        <f t="shared" si="209"/>
        <v>3396.9474426797115</v>
      </c>
      <c r="AS458" s="301">
        <f t="shared" si="209"/>
        <v>0</v>
      </c>
      <c r="AT458" s="301">
        <f t="shared" si="209"/>
        <v>1009.6917513955825</v>
      </c>
      <c r="AU458" s="301">
        <f t="shared" si="209"/>
        <v>23.481203520827496</v>
      </c>
      <c r="AV458" s="301">
        <f t="shared" si="209"/>
        <v>15.654135680551668</v>
      </c>
      <c r="AW458" s="301">
        <f t="shared" si="209"/>
        <v>15.654135680551668</v>
      </c>
      <c r="AX458" s="301">
        <f t="shared" si="209"/>
        <v>70.44361056248249</v>
      </c>
      <c r="AY458" s="301">
        <f t="shared" si="209"/>
        <v>78.27067840275835</v>
      </c>
      <c r="AZ458" s="301">
        <f t="shared" si="209"/>
        <v>39.135339201379175</v>
      </c>
      <c r="BA458" s="301">
        <f t="shared" si="209"/>
        <v>101.75188192358583</v>
      </c>
      <c r="BB458" s="301">
        <f t="shared" si="209"/>
        <v>0</v>
      </c>
      <c r="BC458" s="301">
        <f t="shared" si="209"/>
        <v>0</v>
      </c>
      <c r="BD458" s="301">
        <f t="shared" si="210"/>
        <v>109.57894976386167</v>
      </c>
      <c r="BE458" s="301">
        <f t="shared" si="210"/>
        <v>70.44361056248249</v>
      </c>
      <c r="BF458" s="301">
        <f t="shared" si="210"/>
        <v>54.789474881930836</v>
      </c>
      <c r="BG458" s="301">
        <f t="shared" si="206"/>
        <v>31.308271361103337</v>
      </c>
      <c r="BH458" s="301">
        <f t="shared" si="182"/>
        <v>537.29033432603148</v>
      </c>
    </row>
    <row r="459" spans="2:60" s="1488" customFormat="1" ht="14.25" x14ac:dyDescent="0.2">
      <c r="B459" s="1736" t="s">
        <v>213</v>
      </c>
      <c r="C459" s="1994" t="s">
        <v>108</v>
      </c>
      <c r="D459" s="1990" t="s">
        <v>1406</v>
      </c>
      <c r="E459" s="1989" t="s">
        <v>25</v>
      </c>
      <c r="F459" s="2026" t="s">
        <v>26</v>
      </c>
      <c r="G459" s="2005">
        <v>17.47</v>
      </c>
      <c r="H459" s="1813">
        <v>515.69776323412441</v>
      </c>
      <c r="I459" s="1812">
        <v>515.69776323412441</v>
      </c>
      <c r="J459" s="1812">
        <v>515.69776323412441</v>
      </c>
      <c r="K459" s="2009">
        <v>12.926451612903227</v>
      </c>
      <c r="L459" s="1539"/>
      <c r="M459" s="301"/>
      <c r="N459" s="301"/>
      <c r="O459" s="301"/>
      <c r="P459" s="301"/>
      <c r="Q459" s="301"/>
      <c r="R459" s="301">
        <f t="shared" si="188"/>
        <v>6667.9720786172284</v>
      </c>
      <c r="S459" s="301">
        <f t="shared" si="208"/>
        <v>2967.0920338851106</v>
      </c>
      <c r="T459" s="301">
        <f t="shared" si="208"/>
        <v>41.255821058729957</v>
      </c>
      <c r="U459" s="301">
        <f t="shared" si="208"/>
        <v>2238.1282924360999</v>
      </c>
      <c r="V459" s="301">
        <f t="shared" si="208"/>
        <v>0</v>
      </c>
      <c r="W459" s="301">
        <f t="shared" si="208"/>
        <v>665.25011457202049</v>
      </c>
      <c r="X459" s="301">
        <f t="shared" si="208"/>
        <v>15.470932897023731</v>
      </c>
      <c r="Y459" s="301">
        <f t="shared" si="208"/>
        <v>10.313955264682489</v>
      </c>
      <c r="Z459" s="301">
        <f t="shared" si="208"/>
        <v>10.313955264682489</v>
      </c>
      <c r="AA459" s="301">
        <f t="shared" si="208"/>
        <v>46.412798691071195</v>
      </c>
      <c r="AB459" s="301">
        <f t="shared" si="208"/>
        <v>51.569776323412448</v>
      </c>
      <c r="AC459" s="301">
        <f t="shared" si="208"/>
        <v>25.784888161706224</v>
      </c>
      <c r="AD459" s="301">
        <f t="shared" si="208"/>
        <v>67.04070922043617</v>
      </c>
      <c r="AE459" s="301">
        <f t="shared" si="208"/>
        <v>0</v>
      </c>
      <c r="AF459" s="301">
        <f t="shared" si="208"/>
        <v>0</v>
      </c>
      <c r="AG459" s="301">
        <f t="shared" si="189"/>
        <v>72.197686852777423</v>
      </c>
      <c r="AH459" s="301">
        <f t="shared" si="189"/>
        <v>46.412798691071195</v>
      </c>
      <c r="AI459" s="301">
        <f t="shared" si="189"/>
        <v>36.098843426388711</v>
      </c>
      <c r="AJ459" s="301">
        <f t="shared" si="189"/>
        <v>20.627910529364978</v>
      </c>
      <c r="AK459" s="301">
        <f t="shared" ref="AK459:AK522" si="211">+$R459*VLOOKUP($E459,$P$5:$AK$7,AK$1+3,FALSE)</f>
        <v>354.00156134265063</v>
      </c>
      <c r="AL459" s="1219" t="s">
        <v>1342</v>
      </c>
      <c r="AM459" s="73" t="s">
        <v>1342</v>
      </c>
      <c r="AN459" s="1219" t="s">
        <v>1342</v>
      </c>
      <c r="AO459" s="301">
        <f t="shared" si="190"/>
        <v>6666.1421833283339</v>
      </c>
      <c r="AP459" s="301">
        <f t="shared" si="209"/>
        <v>2966.2777731667829</v>
      </c>
      <c r="AQ459" s="301">
        <f t="shared" si="209"/>
        <v>41.244499200794031</v>
      </c>
      <c r="AR459" s="301">
        <f t="shared" si="209"/>
        <v>2237.5140816430758</v>
      </c>
      <c r="AS459" s="301">
        <f t="shared" si="209"/>
        <v>0</v>
      </c>
      <c r="AT459" s="301">
        <f t="shared" si="209"/>
        <v>665.06754961280365</v>
      </c>
      <c r="AU459" s="301">
        <f t="shared" si="209"/>
        <v>15.466687200297757</v>
      </c>
      <c r="AV459" s="301">
        <f t="shared" si="209"/>
        <v>10.311124800198508</v>
      </c>
      <c r="AW459" s="301">
        <f t="shared" si="209"/>
        <v>10.311124800198508</v>
      </c>
      <c r="AX459" s="301">
        <f t="shared" si="209"/>
        <v>46.400061600893274</v>
      </c>
      <c r="AY459" s="301">
        <f t="shared" si="209"/>
        <v>51.555624000992538</v>
      </c>
      <c r="AZ459" s="301">
        <f t="shared" si="209"/>
        <v>25.777812000496269</v>
      </c>
      <c r="BA459" s="301">
        <f t="shared" si="209"/>
        <v>67.022311201290293</v>
      </c>
      <c r="BB459" s="301">
        <f t="shared" si="209"/>
        <v>0</v>
      </c>
      <c r="BC459" s="301">
        <f t="shared" si="209"/>
        <v>0</v>
      </c>
      <c r="BD459" s="301">
        <f t="shared" si="210"/>
        <v>72.17787360138955</v>
      </c>
      <c r="BE459" s="301">
        <f t="shared" si="210"/>
        <v>46.400061600893274</v>
      </c>
      <c r="BF459" s="301">
        <f t="shared" si="210"/>
        <v>36.088936800694775</v>
      </c>
      <c r="BG459" s="301">
        <f t="shared" si="206"/>
        <v>20.622249600397016</v>
      </c>
      <c r="BH459" s="301">
        <f t="shared" ref="BH459:BH522" si="212">+$AO459*VLOOKUP($E459,$AM$5:$BH$7,BH$1+3,FALSE)</f>
        <v>353.90441249713587</v>
      </c>
    </row>
    <row r="460" spans="2:60" s="1488" customFormat="1" ht="14.25" x14ac:dyDescent="0.2">
      <c r="B460" s="1736" t="s">
        <v>213</v>
      </c>
      <c r="C460" s="1994" t="s">
        <v>108</v>
      </c>
      <c r="D460" s="1990" t="s">
        <v>205</v>
      </c>
      <c r="E460" s="1989" t="s">
        <v>25</v>
      </c>
      <c r="F460" s="2026" t="s">
        <v>26</v>
      </c>
      <c r="G460" s="2005">
        <v>17.37</v>
      </c>
      <c r="H460" s="1813">
        <v>1728.1806870502144</v>
      </c>
      <c r="I460" s="1812">
        <v>1728.1806870502144</v>
      </c>
      <c r="J460" s="1812">
        <v>1728.1806870502144</v>
      </c>
      <c r="K460" s="2009">
        <v>12.926451612903227</v>
      </c>
      <c r="L460" s="1539"/>
      <c r="M460" s="301"/>
      <c r="N460" s="301"/>
      <c r="O460" s="301"/>
      <c r="P460" s="301"/>
      <c r="Q460" s="301"/>
      <c r="R460" s="301">
        <f t="shared" si="188"/>
        <v>22345.376283559272</v>
      </c>
      <c r="S460" s="301">
        <f t="shared" si="208"/>
        <v>9943.1712045895565</v>
      </c>
      <c r="T460" s="301">
        <f t="shared" si="208"/>
        <v>138.25445496401719</v>
      </c>
      <c r="U460" s="301">
        <f t="shared" si="208"/>
        <v>7500.3041817979301</v>
      </c>
      <c r="V460" s="301">
        <f t="shared" si="208"/>
        <v>0</v>
      </c>
      <c r="W460" s="301">
        <f t="shared" si="208"/>
        <v>2229.3530862947769</v>
      </c>
      <c r="X460" s="301">
        <f t="shared" si="208"/>
        <v>51.845420611506427</v>
      </c>
      <c r="Y460" s="301">
        <f t="shared" si="208"/>
        <v>34.563613741004296</v>
      </c>
      <c r="Z460" s="301">
        <f t="shared" si="208"/>
        <v>34.563613741004296</v>
      </c>
      <c r="AA460" s="301">
        <f t="shared" si="208"/>
        <v>155.53626183451928</v>
      </c>
      <c r="AB460" s="301">
        <f t="shared" si="208"/>
        <v>172.81806870502146</v>
      </c>
      <c r="AC460" s="301">
        <f t="shared" si="208"/>
        <v>86.40903435251073</v>
      </c>
      <c r="AD460" s="301">
        <f t="shared" si="208"/>
        <v>224.66348931652789</v>
      </c>
      <c r="AE460" s="301">
        <f t="shared" si="208"/>
        <v>0</v>
      </c>
      <c r="AF460" s="301">
        <f t="shared" si="208"/>
        <v>0</v>
      </c>
      <c r="AG460" s="301">
        <f t="shared" si="189"/>
        <v>241.94529618703004</v>
      </c>
      <c r="AH460" s="301">
        <f t="shared" si="189"/>
        <v>155.53626183451928</v>
      </c>
      <c r="AI460" s="301">
        <f t="shared" si="189"/>
        <v>120.97264809351502</v>
      </c>
      <c r="AJ460" s="301">
        <f t="shared" si="189"/>
        <v>69.127227482008593</v>
      </c>
      <c r="AK460" s="301">
        <f t="shared" si="211"/>
        <v>1186.3124200138247</v>
      </c>
      <c r="AL460" s="1219" t="s">
        <v>1342</v>
      </c>
      <c r="AM460" s="73" t="s">
        <v>1342</v>
      </c>
      <c r="AN460" s="1219" t="s">
        <v>1342</v>
      </c>
      <c r="AO460" s="301">
        <f t="shared" si="190"/>
        <v>22339.244029508449</v>
      </c>
      <c r="AP460" s="301">
        <f t="shared" ref="AP460:BC469" si="213">+$AO460*VLOOKUP($E460,$AM$5:$BC$7,AP$1+3,FALSE)</f>
        <v>9940.4424945815608</v>
      </c>
      <c r="AQ460" s="301">
        <f t="shared" si="213"/>
        <v>138.21651371698965</v>
      </c>
      <c r="AR460" s="301">
        <f t="shared" si="213"/>
        <v>7498.2458691466873</v>
      </c>
      <c r="AS460" s="301">
        <f t="shared" si="213"/>
        <v>0</v>
      </c>
      <c r="AT460" s="301">
        <f t="shared" si="213"/>
        <v>2228.7412836864578</v>
      </c>
      <c r="AU460" s="301">
        <f t="shared" si="213"/>
        <v>51.831192643871105</v>
      </c>
      <c r="AV460" s="301">
        <f t="shared" si="213"/>
        <v>34.554128429247413</v>
      </c>
      <c r="AW460" s="301">
        <f t="shared" si="213"/>
        <v>34.554128429247413</v>
      </c>
      <c r="AX460" s="301">
        <f t="shared" si="213"/>
        <v>155.49357793161332</v>
      </c>
      <c r="AY460" s="301">
        <f t="shared" si="213"/>
        <v>172.77064214623707</v>
      </c>
      <c r="AZ460" s="301">
        <f t="shared" si="213"/>
        <v>86.385321073118533</v>
      </c>
      <c r="BA460" s="301">
        <f t="shared" si="213"/>
        <v>224.60183479010817</v>
      </c>
      <c r="BB460" s="301">
        <f t="shared" si="213"/>
        <v>0</v>
      </c>
      <c r="BC460" s="301">
        <f t="shared" si="213"/>
        <v>0</v>
      </c>
      <c r="BD460" s="301">
        <f t="shared" si="210"/>
        <v>241.87889900473189</v>
      </c>
      <c r="BE460" s="301">
        <f t="shared" si="210"/>
        <v>155.49357793161332</v>
      </c>
      <c r="BF460" s="301">
        <f t="shared" si="210"/>
        <v>120.93944950236595</v>
      </c>
      <c r="BG460" s="301">
        <f t="shared" si="206"/>
        <v>69.108256858494826</v>
      </c>
      <c r="BH460" s="301">
        <f t="shared" si="212"/>
        <v>1185.9868596361048</v>
      </c>
    </row>
    <row r="461" spans="2:60" s="1488" customFormat="1" ht="14.25" x14ac:dyDescent="0.2">
      <c r="B461" s="1736" t="s">
        <v>213</v>
      </c>
      <c r="C461" s="1994" t="s">
        <v>243</v>
      </c>
      <c r="D461" s="1990" t="s">
        <v>248</v>
      </c>
      <c r="E461" s="1989" t="s">
        <v>25</v>
      </c>
      <c r="F461" s="2026" t="s">
        <v>26</v>
      </c>
      <c r="G461" s="2005">
        <v>17.41</v>
      </c>
      <c r="H461" s="2336">
        <v>55464.556447719267</v>
      </c>
      <c r="I461" s="2347">
        <v>55464.556447719267</v>
      </c>
      <c r="J461" s="2347">
        <v>55464.556447719267</v>
      </c>
      <c r="K461" s="2009">
        <v>12.926451612903227</v>
      </c>
      <c r="L461" s="1539"/>
      <c r="M461" s="301"/>
      <c r="N461" s="301"/>
      <c r="O461" s="301"/>
      <c r="P461" s="301"/>
      <c r="Q461" s="301"/>
      <c r="R461" s="301">
        <f t="shared" si="188"/>
        <v>717156.71486901015</v>
      </c>
      <c r="S461" s="301">
        <f t="shared" si="208"/>
        <v>319118.00929081318</v>
      </c>
      <c r="T461" s="301">
        <f t="shared" si="208"/>
        <v>4437.1645158175425</v>
      </c>
      <c r="U461" s="301">
        <f t="shared" si="208"/>
        <v>240716.17498310164</v>
      </c>
      <c r="V461" s="301">
        <f t="shared" si="208"/>
        <v>0</v>
      </c>
      <c r="W461" s="301">
        <f t="shared" si="208"/>
        <v>71549.277817557857</v>
      </c>
      <c r="X461" s="301">
        <f t="shared" si="208"/>
        <v>1663.9366934315781</v>
      </c>
      <c r="Y461" s="301">
        <f t="shared" si="208"/>
        <v>1109.2911289543856</v>
      </c>
      <c r="Z461" s="301">
        <f t="shared" si="208"/>
        <v>1109.2911289543856</v>
      </c>
      <c r="AA461" s="301">
        <f t="shared" si="208"/>
        <v>4991.8100802947338</v>
      </c>
      <c r="AB461" s="301">
        <f t="shared" si="208"/>
        <v>5546.4556447719278</v>
      </c>
      <c r="AC461" s="301">
        <f t="shared" si="208"/>
        <v>2773.2278223859639</v>
      </c>
      <c r="AD461" s="301">
        <f t="shared" si="208"/>
        <v>7210.3923382035055</v>
      </c>
      <c r="AE461" s="301">
        <f t="shared" si="208"/>
        <v>0</v>
      </c>
      <c r="AF461" s="301">
        <f t="shared" si="208"/>
        <v>0</v>
      </c>
      <c r="AG461" s="301">
        <f t="shared" si="189"/>
        <v>7765.0379026806986</v>
      </c>
      <c r="AH461" s="301">
        <f t="shared" si="189"/>
        <v>4991.8100802947338</v>
      </c>
      <c r="AI461" s="301">
        <f t="shared" si="189"/>
        <v>3882.5189513403493</v>
      </c>
      <c r="AJ461" s="301">
        <f t="shared" si="189"/>
        <v>2218.5822579087712</v>
      </c>
      <c r="AK461" s="301">
        <f t="shared" si="211"/>
        <v>38073.734232498908</v>
      </c>
      <c r="AL461" s="1219" t="s">
        <v>1342</v>
      </c>
      <c r="AM461" s="73" t="s">
        <v>1342</v>
      </c>
      <c r="AN461" s="1219" t="s">
        <v>1342</v>
      </c>
      <c r="AO461" s="301">
        <f t="shared" si="190"/>
        <v>716959.9051525828</v>
      </c>
      <c r="AP461" s="301">
        <f t="shared" si="213"/>
        <v>319030.43355790403</v>
      </c>
      <c r="AQ461" s="301">
        <f t="shared" si="213"/>
        <v>4435.9468222897631</v>
      </c>
      <c r="AR461" s="301">
        <f t="shared" si="213"/>
        <v>240650.11510921959</v>
      </c>
      <c r="AS461" s="301">
        <f t="shared" si="213"/>
        <v>0</v>
      </c>
      <c r="AT461" s="301">
        <f t="shared" si="213"/>
        <v>71529.642509422425</v>
      </c>
      <c r="AU461" s="301">
        <f t="shared" si="213"/>
        <v>1663.4800583586607</v>
      </c>
      <c r="AV461" s="301">
        <f t="shared" si="213"/>
        <v>1108.9867055724408</v>
      </c>
      <c r="AW461" s="301">
        <f t="shared" si="213"/>
        <v>1108.9867055724408</v>
      </c>
      <c r="AX461" s="301">
        <f t="shared" si="213"/>
        <v>4990.4401750759826</v>
      </c>
      <c r="AY461" s="301">
        <f t="shared" si="213"/>
        <v>5544.9335278622038</v>
      </c>
      <c r="AZ461" s="301">
        <f t="shared" si="213"/>
        <v>2772.4667639311019</v>
      </c>
      <c r="BA461" s="301">
        <f t="shared" si="213"/>
        <v>7208.4135862208641</v>
      </c>
      <c r="BB461" s="301">
        <f t="shared" si="213"/>
        <v>0</v>
      </c>
      <c r="BC461" s="301">
        <f t="shared" si="213"/>
        <v>0</v>
      </c>
      <c r="BD461" s="301">
        <f t="shared" si="210"/>
        <v>7762.9069390070854</v>
      </c>
      <c r="BE461" s="301">
        <f t="shared" si="210"/>
        <v>4990.4401750759826</v>
      </c>
      <c r="BF461" s="301">
        <f t="shared" si="210"/>
        <v>3881.4534695035427</v>
      </c>
      <c r="BG461" s="301">
        <f t="shared" si="206"/>
        <v>2217.9734111448815</v>
      </c>
      <c r="BH461" s="301">
        <f t="shared" si="212"/>
        <v>38063.285636421839</v>
      </c>
    </row>
    <row r="462" spans="2:60" s="1488" customFormat="1" ht="14.25" x14ac:dyDescent="0.2">
      <c r="B462" s="1736" t="s">
        <v>213</v>
      </c>
      <c r="C462" s="1994" t="s">
        <v>243</v>
      </c>
      <c r="D462" s="1990" t="s">
        <v>249</v>
      </c>
      <c r="E462" s="1989" t="s">
        <v>25</v>
      </c>
      <c r="F462" s="2026" t="s">
        <v>26</v>
      </c>
      <c r="G462" s="2005">
        <v>17</v>
      </c>
      <c r="H462" s="2336">
        <v>7809.2357055166694</v>
      </c>
      <c r="I462" s="2347">
        <v>7809.2357055166694</v>
      </c>
      <c r="J462" s="2347">
        <v>7809.2357055166694</v>
      </c>
      <c r="K462" s="2009">
        <v>12.926451612903227</v>
      </c>
      <c r="L462" s="1539"/>
      <c r="M462" s="301"/>
      <c r="N462" s="301"/>
      <c r="O462" s="301"/>
      <c r="P462" s="301"/>
      <c r="Q462" s="301"/>
      <c r="R462" s="301">
        <f t="shared" si="188"/>
        <v>100973.41767233053</v>
      </c>
      <c r="S462" s="301">
        <f t="shared" si="208"/>
        <v>44930.815497933967</v>
      </c>
      <c r="T462" s="301">
        <f t="shared" si="208"/>
        <v>624.73885644133361</v>
      </c>
      <c r="U462" s="301">
        <f t="shared" si="208"/>
        <v>33892.082961942346</v>
      </c>
      <c r="V462" s="301">
        <f t="shared" si="208"/>
        <v>0</v>
      </c>
      <c r="W462" s="301">
        <f t="shared" si="208"/>
        <v>10073.914060116504</v>
      </c>
      <c r="X462" s="301">
        <f t="shared" si="208"/>
        <v>234.27707116550005</v>
      </c>
      <c r="Y462" s="301">
        <f t="shared" si="208"/>
        <v>156.1847141103334</v>
      </c>
      <c r="Z462" s="301">
        <f t="shared" si="208"/>
        <v>156.1847141103334</v>
      </c>
      <c r="AA462" s="301">
        <f t="shared" si="208"/>
        <v>702.83121349650014</v>
      </c>
      <c r="AB462" s="301">
        <f t="shared" si="208"/>
        <v>780.92357055166701</v>
      </c>
      <c r="AC462" s="301">
        <f t="shared" si="208"/>
        <v>390.46178527583351</v>
      </c>
      <c r="AD462" s="301">
        <f t="shared" si="208"/>
        <v>1015.2006417171671</v>
      </c>
      <c r="AE462" s="301">
        <f t="shared" si="208"/>
        <v>0</v>
      </c>
      <c r="AF462" s="301">
        <f t="shared" si="208"/>
        <v>0</v>
      </c>
      <c r="AG462" s="301">
        <f t="shared" si="189"/>
        <v>1093.2929987723339</v>
      </c>
      <c r="AH462" s="301">
        <f t="shared" si="189"/>
        <v>702.83121349650014</v>
      </c>
      <c r="AI462" s="301">
        <f t="shared" si="189"/>
        <v>546.64649938616697</v>
      </c>
      <c r="AJ462" s="301">
        <f t="shared" si="189"/>
        <v>312.3694282206668</v>
      </c>
      <c r="AK462" s="301">
        <f t="shared" si="211"/>
        <v>5360.6624455933788</v>
      </c>
      <c r="AL462" s="1219" t="s">
        <v>1342</v>
      </c>
      <c r="AM462" s="73" t="s">
        <v>1342</v>
      </c>
      <c r="AN462" s="1219" t="s">
        <v>1342</v>
      </c>
      <c r="AO462" s="301">
        <f t="shared" si="190"/>
        <v>100945.70748111742</v>
      </c>
      <c r="AP462" s="301">
        <f t="shared" si="213"/>
        <v>44918.485109228612</v>
      </c>
      <c r="AQ462" s="301">
        <f t="shared" si="213"/>
        <v>624.56740900923398</v>
      </c>
      <c r="AR462" s="301">
        <f t="shared" si="213"/>
        <v>33882.781938750937</v>
      </c>
      <c r="AS462" s="301">
        <f t="shared" si="213"/>
        <v>0</v>
      </c>
      <c r="AT462" s="301">
        <f t="shared" si="213"/>
        <v>10071.149470273896</v>
      </c>
      <c r="AU462" s="301">
        <f t="shared" si="213"/>
        <v>234.2127783784627</v>
      </c>
      <c r="AV462" s="301">
        <f t="shared" si="213"/>
        <v>156.1418522523085</v>
      </c>
      <c r="AW462" s="301">
        <f t="shared" si="213"/>
        <v>156.1418522523085</v>
      </c>
      <c r="AX462" s="301">
        <f t="shared" si="213"/>
        <v>702.63833513538805</v>
      </c>
      <c r="AY462" s="301">
        <f t="shared" si="213"/>
        <v>780.70926126154257</v>
      </c>
      <c r="AZ462" s="301">
        <f t="shared" si="213"/>
        <v>390.35463063077128</v>
      </c>
      <c r="BA462" s="301">
        <f t="shared" si="213"/>
        <v>1014.9220396400051</v>
      </c>
      <c r="BB462" s="301">
        <f t="shared" si="213"/>
        <v>0</v>
      </c>
      <c r="BC462" s="301">
        <f t="shared" si="213"/>
        <v>0</v>
      </c>
      <c r="BD462" s="301">
        <f t="shared" si="210"/>
        <v>1092.9929657661594</v>
      </c>
      <c r="BE462" s="301">
        <f t="shared" si="210"/>
        <v>702.63833513538805</v>
      </c>
      <c r="BF462" s="301">
        <f t="shared" si="210"/>
        <v>546.49648288307969</v>
      </c>
      <c r="BG462" s="301">
        <f t="shared" si="206"/>
        <v>312.28370450461699</v>
      </c>
      <c r="BH462" s="301">
        <f t="shared" si="212"/>
        <v>5359.1913160147178</v>
      </c>
    </row>
    <row r="463" spans="2:60" s="1488" customFormat="1" ht="14.25" x14ac:dyDescent="0.2">
      <c r="B463" s="1736" t="s">
        <v>213</v>
      </c>
      <c r="C463" s="1994" t="s">
        <v>194</v>
      </c>
      <c r="D463" s="1990" t="s">
        <v>1858</v>
      </c>
      <c r="E463" s="1989" t="s">
        <v>25</v>
      </c>
      <c r="F463" s="2026" t="s">
        <v>26</v>
      </c>
      <c r="G463" s="2005">
        <v>17.54</v>
      </c>
      <c r="H463" s="1813">
        <v>1843</v>
      </c>
      <c r="I463" s="1812">
        <v>1843</v>
      </c>
      <c r="J463" s="1812">
        <v>1843</v>
      </c>
      <c r="K463" s="2009">
        <v>12.926451612903227</v>
      </c>
      <c r="L463" s="1539"/>
      <c r="M463" s="301"/>
      <c r="N463" s="301"/>
      <c r="O463" s="301"/>
      <c r="P463" s="301"/>
      <c r="Q463" s="301"/>
      <c r="R463" s="301">
        <f t="shared" si="188"/>
        <v>23829.989999999998</v>
      </c>
      <c r="S463" s="301">
        <f t="shared" si="208"/>
        <v>10603.789677419354</v>
      </c>
      <c r="T463" s="301">
        <f t="shared" si="208"/>
        <v>147.44000000000003</v>
      </c>
      <c r="U463" s="301">
        <f t="shared" si="208"/>
        <v>7998.619999999999</v>
      </c>
      <c r="V463" s="301">
        <f t="shared" si="208"/>
        <v>0</v>
      </c>
      <c r="W463" s="301">
        <f t="shared" si="208"/>
        <v>2377.4700000000003</v>
      </c>
      <c r="X463" s="301">
        <f t="shared" si="208"/>
        <v>55.289999999999992</v>
      </c>
      <c r="Y463" s="301">
        <f t="shared" si="208"/>
        <v>36.860000000000007</v>
      </c>
      <c r="Z463" s="301">
        <f t="shared" si="208"/>
        <v>36.860000000000007</v>
      </c>
      <c r="AA463" s="301">
        <f t="shared" si="208"/>
        <v>165.86999999999998</v>
      </c>
      <c r="AB463" s="301">
        <f t="shared" si="208"/>
        <v>184.3</v>
      </c>
      <c r="AC463" s="301">
        <f t="shared" si="208"/>
        <v>92.15</v>
      </c>
      <c r="AD463" s="301">
        <f t="shared" si="208"/>
        <v>239.59</v>
      </c>
      <c r="AE463" s="301">
        <f t="shared" si="208"/>
        <v>0</v>
      </c>
      <c r="AF463" s="301">
        <f t="shared" si="208"/>
        <v>0</v>
      </c>
      <c r="AG463" s="301">
        <f t="shared" si="189"/>
        <v>258.02000000000004</v>
      </c>
      <c r="AH463" s="301">
        <f t="shared" si="189"/>
        <v>165.86999999999998</v>
      </c>
      <c r="AI463" s="301">
        <f t="shared" si="189"/>
        <v>129.01000000000002</v>
      </c>
      <c r="AJ463" s="301">
        <f t="shared" si="189"/>
        <v>73.720000000000013</v>
      </c>
      <c r="AK463" s="301">
        <f t="shared" si="211"/>
        <v>1265.1303225806453</v>
      </c>
      <c r="AL463" s="1219" t="s">
        <v>1342</v>
      </c>
      <c r="AM463" s="73" t="s">
        <v>1342</v>
      </c>
      <c r="AN463" s="1219" t="s">
        <v>1342</v>
      </c>
      <c r="AO463" s="301">
        <f t="shared" si="190"/>
        <v>23823.450322580647</v>
      </c>
      <c r="AP463" s="301">
        <f t="shared" si="213"/>
        <v>10600.879673516165</v>
      </c>
      <c r="AQ463" s="301">
        <f t="shared" si="213"/>
        <v>147.39953795873566</v>
      </c>
      <c r="AR463" s="301">
        <f t="shared" si="213"/>
        <v>7996.4249342614085</v>
      </c>
      <c r="AS463" s="301">
        <f t="shared" si="213"/>
        <v>0</v>
      </c>
      <c r="AT463" s="301">
        <f t="shared" si="213"/>
        <v>2376.8175495846126</v>
      </c>
      <c r="AU463" s="301">
        <f t="shared" si="213"/>
        <v>55.27482673452586</v>
      </c>
      <c r="AV463" s="301">
        <f t="shared" si="213"/>
        <v>36.849884489683916</v>
      </c>
      <c r="AW463" s="301">
        <f t="shared" si="213"/>
        <v>36.849884489683916</v>
      </c>
      <c r="AX463" s="301">
        <f t="shared" si="213"/>
        <v>165.82448020357759</v>
      </c>
      <c r="AY463" s="301">
        <f t="shared" si="213"/>
        <v>184.24942244841958</v>
      </c>
      <c r="AZ463" s="301">
        <f t="shared" si="213"/>
        <v>92.12471122420979</v>
      </c>
      <c r="BA463" s="301">
        <f t="shared" si="213"/>
        <v>239.52424918294543</v>
      </c>
      <c r="BB463" s="301">
        <f t="shared" si="213"/>
        <v>0</v>
      </c>
      <c r="BC463" s="301">
        <f t="shared" si="213"/>
        <v>0</v>
      </c>
      <c r="BD463" s="301">
        <f t="shared" si="210"/>
        <v>257.94919142778741</v>
      </c>
      <c r="BE463" s="301">
        <f t="shared" si="210"/>
        <v>165.82448020357759</v>
      </c>
      <c r="BF463" s="301">
        <f t="shared" si="210"/>
        <v>128.97459571389371</v>
      </c>
      <c r="BG463" s="301">
        <f t="shared" si="206"/>
        <v>73.699768979367832</v>
      </c>
      <c r="BH463" s="301">
        <f t="shared" si="212"/>
        <v>1264.7831321620545</v>
      </c>
    </row>
    <row r="464" spans="2:60" s="1488" customFormat="1" ht="14.25" x14ac:dyDescent="0.2">
      <c r="B464" s="1737" t="s">
        <v>213</v>
      </c>
      <c r="C464" s="1997" t="s">
        <v>194</v>
      </c>
      <c r="D464" s="1998" t="s">
        <v>1823</v>
      </c>
      <c r="E464" s="1999" t="s">
        <v>15</v>
      </c>
      <c r="F464" s="2000" t="s">
        <v>16</v>
      </c>
      <c r="G464" s="2036">
        <v>17.100000000000001</v>
      </c>
      <c r="H464" s="2015">
        <v>0</v>
      </c>
      <c r="I464" s="2101">
        <v>0</v>
      </c>
      <c r="J464" s="2101">
        <v>0</v>
      </c>
      <c r="K464" s="2016">
        <v>15.716451612903224</v>
      </c>
      <c r="L464" s="1539"/>
      <c r="M464" s="301"/>
      <c r="N464" s="301"/>
      <c r="O464" s="301"/>
      <c r="P464" s="301"/>
      <c r="Q464" s="301"/>
      <c r="R464" s="301">
        <f t="shared" si="188"/>
        <v>0</v>
      </c>
      <c r="S464" s="301">
        <f t="shared" si="208"/>
        <v>0</v>
      </c>
      <c r="T464" s="301">
        <f t="shared" si="208"/>
        <v>0</v>
      </c>
      <c r="U464" s="301">
        <f t="shared" si="208"/>
        <v>0</v>
      </c>
      <c r="V464" s="301">
        <f t="shared" si="208"/>
        <v>0</v>
      </c>
      <c r="W464" s="301">
        <f t="shared" si="208"/>
        <v>0</v>
      </c>
      <c r="X464" s="301">
        <f t="shared" si="208"/>
        <v>0</v>
      </c>
      <c r="Y464" s="301">
        <f t="shared" si="208"/>
        <v>0</v>
      </c>
      <c r="Z464" s="301">
        <f t="shared" si="208"/>
        <v>0</v>
      </c>
      <c r="AA464" s="301">
        <f t="shared" si="208"/>
        <v>0</v>
      </c>
      <c r="AB464" s="301">
        <f t="shared" si="208"/>
        <v>0</v>
      </c>
      <c r="AC464" s="301">
        <f t="shared" si="208"/>
        <v>0</v>
      </c>
      <c r="AD464" s="301">
        <f t="shared" si="208"/>
        <v>0</v>
      </c>
      <c r="AE464" s="301">
        <f t="shared" si="208"/>
        <v>0</v>
      </c>
      <c r="AF464" s="301">
        <f t="shared" si="208"/>
        <v>0</v>
      </c>
      <c r="AG464" s="301">
        <f t="shared" si="189"/>
        <v>0</v>
      </c>
      <c r="AH464" s="301">
        <f t="shared" si="189"/>
        <v>0</v>
      </c>
      <c r="AI464" s="301">
        <f t="shared" si="189"/>
        <v>0</v>
      </c>
      <c r="AJ464" s="301">
        <f t="shared" si="189"/>
        <v>0</v>
      </c>
      <c r="AK464" s="301">
        <f t="shared" si="211"/>
        <v>0</v>
      </c>
      <c r="AL464" s="1219" t="s">
        <v>1342</v>
      </c>
      <c r="AM464" s="73" t="s">
        <v>1342</v>
      </c>
      <c r="AN464" s="1219" t="s">
        <v>1342</v>
      </c>
      <c r="AO464" s="301">
        <f t="shared" si="190"/>
        <v>0</v>
      </c>
      <c r="AP464" s="301">
        <f t="shared" si="213"/>
        <v>0</v>
      </c>
      <c r="AQ464" s="301">
        <f t="shared" si="213"/>
        <v>0</v>
      </c>
      <c r="AR464" s="301">
        <f t="shared" si="213"/>
        <v>0</v>
      </c>
      <c r="AS464" s="301">
        <f t="shared" si="213"/>
        <v>0</v>
      </c>
      <c r="AT464" s="301">
        <f t="shared" si="213"/>
        <v>0</v>
      </c>
      <c r="AU464" s="301">
        <f t="shared" si="213"/>
        <v>0</v>
      </c>
      <c r="AV464" s="301">
        <f t="shared" si="213"/>
        <v>0</v>
      </c>
      <c r="AW464" s="301">
        <f t="shared" si="213"/>
        <v>0</v>
      </c>
      <c r="AX464" s="301">
        <f t="shared" si="213"/>
        <v>0</v>
      </c>
      <c r="AY464" s="301">
        <f t="shared" si="213"/>
        <v>0</v>
      </c>
      <c r="AZ464" s="301">
        <f t="shared" si="213"/>
        <v>0</v>
      </c>
      <c r="BA464" s="301">
        <f t="shared" si="213"/>
        <v>0</v>
      </c>
      <c r="BB464" s="301">
        <f t="shared" si="213"/>
        <v>0</v>
      </c>
      <c r="BC464" s="301">
        <f t="shared" si="213"/>
        <v>0</v>
      </c>
      <c r="BD464" s="301">
        <f t="shared" si="210"/>
        <v>0</v>
      </c>
      <c r="BE464" s="301">
        <f t="shared" si="210"/>
        <v>0</v>
      </c>
      <c r="BF464" s="301">
        <f t="shared" si="210"/>
        <v>0</v>
      </c>
      <c r="BG464" s="301">
        <f t="shared" si="206"/>
        <v>0</v>
      </c>
      <c r="BH464" s="301">
        <f t="shared" si="212"/>
        <v>0</v>
      </c>
    </row>
    <row r="465" spans="2:60" ht="14.25" x14ac:dyDescent="0.2">
      <c r="B465" s="1729" t="s">
        <v>91</v>
      </c>
      <c r="C465" s="1989" t="s">
        <v>92</v>
      </c>
      <c r="D465" s="1990" t="s">
        <v>93</v>
      </c>
      <c r="E465" s="1989" t="s">
        <v>19</v>
      </c>
      <c r="F465" s="1991" t="s">
        <v>16</v>
      </c>
      <c r="G465" s="2037">
        <v>17.61</v>
      </c>
      <c r="H465" s="2038">
        <v>51064</v>
      </c>
      <c r="I465" s="1993">
        <v>51064</v>
      </c>
      <c r="J465" s="2039">
        <v>55709</v>
      </c>
      <c r="K465" s="1996">
        <v>20.53</v>
      </c>
      <c r="L465" s="1539"/>
      <c r="R465" s="301">
        <f t="shared" si="188"/>
        <v>1048343.92</v>
      </c>
      <c r="S465" s="301">
        <f t="shared" si="208"/>
        <v>293799.19483870966</v>
      </c>
      <c r="T465" s="301">
        <f t="shared" si="208"/>
        <v>4085.1200000000008</v>
      </c>
      <c r="U465" s="301">
        <f t="shared" si="208"/>
        <v>221617.76</v>
      </c>
      <c r="V465" s="301">
        <f t="shared" si="208"/>
        <v>0</v>
      </c>
      <c r="W465" s="301">
        <f t="shared" si="208"/>
        <v>453958.96</v>
      </c>
      <c r="X465" s="301">
        <f t="shared" si="208"/>
        <v>1531.9199999999998</v>
      </c>
      <c r="Y465" s="301">
        <f t="shared" si="208"/>
        <v>1021.2800000000002</v>
      </c>
      <c r="Z465" s="301">
        <f t="shared" si="208"/>
        <v>1021.2800000000002</v>
      </c>
      <c r="AA465" s="301">
        <f t="shared" si="208"/>
        <v>4595.7599999999993</v>
      </c>
      <c r="AB465" s="301">
        <f t="shared" si="208"/>
        <v>5106.4000000000015</v>
      </c>
      <c r="AC465" s="301">
        <f t="shared" si="208"/>
        <v>2553.2000000000007</v>
      </c>
      <c r="AD465" s="301">
        <f t="shared" si="208"/>
        <v>6638.3200000000006</v>
      </c>
      <c r="AE465" s="301">
        <f t="shared" si="208"/>
        <v>0</v>
      </c>
      <c r="AF465" s="301">
        <f t="shared" si="208"/>
        <v>0</v>
      </c>
      <c r="AG465" s="301">
        <f t="shared" si="189"/>
        <v>7148.96</v>
      </c>
      <c r="AH465" s="301">
        <f t="shared" si="189"/>
        <v>4595.7599999999993</v>
      </c>
      <c r="AI465" s="301">
        <f t="shared" si="189"/>
        <v>3574.48</v>
      </c>
      <c r="AJ465" s="301">
        <f t="shared" si="189"/>
        <v>2042.5600000000004</v>
      </c>
      <c r="AK465" s="301">
        <f t="shared" si="211"/>
        <v>35052.965161290325</v>
      </c>
      <c r="AL465" s="1219" t="s">
        <v>1342</v>
      </c>
      <c r="AM465" s="73" t="s">
        <v>1342</v>
      </c>
      <c r="AN465" s="1219" t="s">
        <v>1342</v>
      </c>
      <c r="AO465" s="301">
        <f t="shared" si="190"/>
        <v>1143705.77</v>
      </c>
      <c r="AP465" s="301">
        <f t="shared" si="213"/>
        <v>320524.42709677416</v>
      </c>
      <c r="AQ465" s="301">
        <f t="shared" si="213"/>
        <v>4456.7200000000012</v>
      </c>
      <c r="AR465" s="301">
        <f t="shared" si="213"/>
        <v>241777.06</v>
      </c>
      <c r="AS465" s="301">
        <f t="shared" si="213"/>
        <v>0</v>
      </c>
      <c r="AT465" s="301">
        <f t="shared" si="213"/>
        <v>495253.01</v>
      </c>
      <c r="AU465" s="301">
        <f t="shared" si="213"/>
        <v>1671.27</v>
      </c>
      <c r="AV465" s="301">
        <f t="shared" si="213"/>
        <v>1114.1800000000003</v>
      </c>
      <c r="AW465" s="301">
        <f t="shared" si="213"/>
        <v>1114.1800000000003</v>
      </c>
      <c r="AX465" s="301">
        <f t="shared" si="213"/>
        <v>5013.8099999999995</v>
      </c>
      <c r="AY465" s="301">
        <f t="shared" si="213"/>
        <v>5570.9000000000015</v>
      </c>
      <c r="AZ465" s="301">
        <f t="shared" si="213"/>
        <v>2785.4500000000007</v>
      </c>
      <c r="BA465" s="301">
        <f t="shared" si="213"/>
        <v>7242.17</v>
      </c>
      <c r="BB465" s="301">
        <f t="shared" si="213"/>
        <v>0</v>
      </c>
      <c r="BC465" s="301">
        <f t="shared" si="213"/>
        <v>0</v>
      </c>
      <c r="BD465" s="301">
        <f t="shared" si="210"/>
        <v>7799.26</v>
      </c>
      <c r="BE465" s="301">
        <f t="shared" si="210"/>
        <v>5013.8099999999995</v>
      </c>
      <c r="BF465" s="301">
        <f t="shared" si="210"/>
        <v>3899.63</v>
      </c>
      <c r="BG465" s="301">
        <f t="shared" si="206"/>
        <v>2228.3600000000006</v>
      </c>
      <c r="BH465" s="301">
        <f t="shared" si="212"/>
        <v>38241.532903225809</v>
      </c>
    </row>
    <row r="466" spans="2:60" ht="14.25" x14ac:dyDescent="0.2">
      <c r="B466" s="1733" t="s">
        <v>91</v>
      </c>
      <c r="C466" s="1989" t="s">
        <v>94</v>
      </c>
      <c r="D466" s="1990" t="s">
        <v>95</v>
      </c>
      <c r="E466" s="1989" t="s">
        <v>25</v>
      </c>
      <c r="F466" s="1991" t="s">
        <v>16</v>
      </c>
      <c r="G466" s="2037">
        <v>17.61</v>
      </c>
      <c r="H466" s="2038">
        <v>731</v>
      </c>
      <c r="I466" s="1993">
        <v>731</v>
      </c>
      <c r="J466" s="2039">
        <v>750</v>
      </c>
      <c r="K466" s="1996">
        <v>12.93</v>
      </c>
      <c r="L466" s="1539"/>
      <c r="R466" s="301">
        <f t="shared" si="188"/>
        <v>9451.83</v>
      </c>
      <c r="S466" s="301">
        <f t="shared" si="208"/>
        <v>4205.8438709677421</v>
      </c>
      <c r="T466" s="301">
        <f t="shared" si="208"/>
        <v>58.480000000000011</v>
      </c>
      <c r="U466" s="301">
        <f t="shared" si="208"/>
        <v>3172.54</v>
      </c>
      <c r="V466" s="301">
        <f t="shared" si="208"/>
        <v>0</v>
      </c>
      <c r="W466" s="301">
        <f t="shared" si="208"/>
        <v>942.99000000000012</v>
      </c>
      <c r="X466" s="301">
        <f t="shared" si="208"/>
        <v>21.93</v>
      </c>
      <c r="Y466" s="301">
        <f t="shared" si="208"/>
        <v>14.620000000000003</v>
      </c>
      <c r="Z466" s="301">
        <f t="shared" si="208"/>
        <v>14.620000000000003</v>
      </c>
      <c r="AA466" s="301">
        <f t="shared" si="208"/>
        <v>65.789999999999992</v>
      </c>
      <c r="AB466" s="301">
        <f t="shared" si="208"/>
        <v>73.100000000000009</v>
      </c>
      <c r="AC466" s="301">
        <f t="shared" si="208"/>
        <v>36.550000000000004</v>
      </c>
      <c r="AD466" s="301">
        <f t="shared" si="208"/>
        <v>95.03</v>
      </c>
      <c r="AE466" s="301">
        <f t="shared" si="208"/>
        <v>0</v>
      </c>
      <c r="AF466" s="301">
        <f t="shared" si="208"/>
        <v>0</v>
      </c>
      <c r="AG466" s="301">
        <f t="shared" si="189"/>
        <v>102.34000000000002</v>
      </c>
      <c r="AH466" s="301">
        <f t="shared" si="189"/>
        <v>65.789999999999992</v>
      </c>
      <c r="AI466" s="301">
        <f t="shared" si="189"/>
        <v>51.170000000000009</v>
      </c>
      <c r="AJ466" s="301">
        <f t="shared" si="189"/>
        <v>29.240000000000006</v>
      </c>
      <c r="AK466" s="301">
        <f t="shared" si="211"/>
        <v>501.79612903225814</v>
      </c>
      <c r="AL466" s="1219" t="s">
        <v>1342</v>
      </c>
      <c r="AM466" s="73" t="s">
        <v>1342</v>
      </c>
      <c r="AN466" s="1219" t="s">
        <v>1342</v>
      </c>
      <c r="AO466" s="301">
        <f t="shared" si="190"/>
        <v>9697.5</v>
      </c>
      <c r="AP466" s="301">
        <f t="shared" si="213"/>
        <v>4315.1612903225805</v>
      </c>
      <c r="AQ466" s="301">
        <f t="shared" si="213"/>
        <v>60.000000000000014</v>
      </c>
      <c r="AR466" s="301">
        <f t="shared" si="213"/>
        <v>3255</v>
      </c>
      <c r="AS466" s="301">
        <f t="shared" si="213"/>
        <v>0</v>
      </c>
      <c r="AT466" s="301">
        <f t="shared" si="213"/>
        <v>967.50000000000011</v>
      </c>
      <c r="AU466" s="301">
        <f t="shared" si="213"/>
        <v>22.5</v>
      </c>
      <c r="AV466" s="301">
        <f t="shared" si="213"/>
        <v>15.000000000000004</v>
      </c>
      <c r="AW466" s="301">
        <f t="shared" si="213"/>
        <v>15.000000000000004</v>
      </c>
      <c r="AX466" s="301">
        <f t="shared" si="213"/>
        <v>67.5</v>
      </c>
      <c r="AY466" s="301">
        <f t="shared" si="213"/>
        <v>75.000000000000014</v>
      </c>
      <c r="AZ466" s="301">
        <f t="shared" si="213"/>
        <v>37.500000000000007</v>
      </c>
      <c r="BA466" s="301">
        <f t="shared" si="213"/>
        <v>97.500000000000014</v>
      </c>
      <c r="BB466" s="301">
        <f t="shared" si="213"/>
        <v>0</v>
      </c>
      <c r="BC466" s="301">
        <f t="shared" si="213"/>
        <v>0</v>
      </c>
      <c r="BD466" s="301">
        <f t="shared" si="210"/>
        <v>105.00000000000001</v>
      </c>
      <c r="BE466" s="301">
        <f t="shared" si="210"/>
        <v>67.5</v>
      </c>
      <c r="BF466" s="301">
        <f t="shared" si="210"/>
        <v>52.500000000000007</v>
      </c>
      <c r="BG466" s="301">
        <f t="shared" si="206"/>
        <v>30.000000000000007</v>
      </c>
      <c r="BH466" s="301">
        <f t="shared" si="212"/>
        <v>514.83870967741939</v>
      </c>
    </row>
    <row r="467" spans="2:60" ht="14.25" x14ac:dyDescent="0.2">
      <c r="B467" s="1733" t="s">
        <v>91</v>
      </c>
      <c r="C467" s="1989" t="s">
        <v>92</v>
      </c>
      <c r="D467" s="1990" t="s">
        <v>96</v>
      </c>
      <c r="E467" s="1989" t="s">
        <v>19</v>
      </c>
      <c r="F467" s="1991" t="s">
        <v>16</v>
      </c>
      <c r="G467" s="2040">
        <v>17.61</v>
      </c>
      <c r="H467" s="2038">
        <v>210</v>
      </c>
      <c r="I467" s="1993">
        <v>210</v>
      </c>
      <c r="J467" s="2039">
        <v>300</v>
      </c>
      <c r="K467" s="1996">
        <v>20.53</v>
      </c>
      <c r="L467" s="1539"/>
      <c r="R467" s="301">
        <f t="shared" si="188"/>
        <v>4311.3</v>
      </c>
      <c r="S467" s="301">
        <f t="shared" si="208"/>
        <v>1208.2451612903226</v>
      </c>
      <c r="T467" s="301">
        <f t="shared" si="208"/>
        <v>16.800000000000004</v>
      </c>
      <c r="U467" s="301">
        <f t="shared" si="208"/>
        <v>911.4</v>
      </c>
      <c r="V467" s="301">
        <f t="shared" si="208"/>
        <v>0</v>
      </c>
      <c r="W467" s="301">
        <f t="shared" si="208"/>
        <v>1866.9</v>
      </c>
      <c r="X467" s="301">
        <f t="shared" si="208"/>
        <v>6.3</v>
      </c>
      <c r="Y467" s="301">
        <f t="shared" si="208"/>
        <v>4.2000000000000011</v>
      </c>
      <c r="Z467" s="301">
        <f t="shared" si="208"/>
        <v>4.2000000000000011</v>
      </c>
      <c r="AA467" s="301">
        <f t="shared" si="208"/>
        <v>18.899999999999999</v>
      </c>
      <c r="AB467" s="301">
        <f t="shared" si="208"/>
        <v>21.000000000000004</v>
      </c>
      <c r="AC467" s="301">
        <f t="shared" si="208"/>
        <v>10.500000000000002</v>
      </c>
      <c r="AD467" s="301">
        <f t="shared" si="208"/>
        <v>27.3</v>
      </c>
      <c r="AE467" s="301">
        <f t="shared" si="208"/>
        <v>0</v>
      </c>
      <c r="AF467" s="301">
        <f t="shared" si="208"/>
        <v>0</v>
      </c>
      <c r="AG467" s="301">
        <f t="shared" si="189"/>
        <v>29.400000000000002</v>
      </c>
      <c r="AH467" s="301">
        <f t="shared" si="189"/>
        <v>18.899999999999999</v>
      </c>
      <c r="AI467" s="301">
        <f t="shared" si="189"/>
        <v>14.700000000000001</v>
      </c>
      <c r="AJ467" s="301">
        <f t="shared" si="189"/>
        <v>8.4000000000000021</v>
      </c>
      <c r="AK467" s="301">
        <f t="shared" si="211"/>
        <v>144.15483870967742</v>
      </c>
      <c r="AL467" s="1219" t="s">
        <v>1342</v>
      </c>
      <c r="AM467" s="73" t="s">
        <v>1342</v>
      </c>
      <c r="AN467" s="1219" t="s">
        <v>1342</v>
      </c>
      <c r="AO467" s="301">
        <f t="shared" si="190"/>
        <v>6159</v>
      </c>
      <c r="AP467" s="301">
        <f t="shared" si="213"/>
        <v>1726.064516129032</v>
      </c>
      <c r="AQ467" s="301">
        <f t="shared" si="213"/>
        <v>24.000000000000004</v>
      </c>
      <c r="AR467" s="301">
        <f t="shared" si="213"/>
        <v>1302</v>
      </c>
      <c r="AS467" s="301">
        <f t="shared" si="213"/>
        <v>0</v>
      </c>
      <c r="AT467" s="301">
        <f t="shared" si="213"/>
        <v>2667</v>
      </c>
      <c r="AU467" s="301">
        <f t="shared" si="213"/>
        <v>9</v>
      </c>
      <c r="AV467" s="301">
        <f t="shared" si="213"/>
        <v>6.0000000000000009</v>
      </c>
      <c r="AW467" s="301">
        <f t="shared" si="213"/>
        <v>6.0000000000000009</v>
      </c>
      <c r="AX467" s="301">
        <f t="shared" si="213"/>
        <v>26.999999999999996</v>
      </c>
      <c r="AY467" s="301">
        <f t="shared" si="213"/>
        <v>30.000000000000007</v>
      </c>
      <c r="AZ467" s="301">
        <f t="shared" si="213"/>
        <v>15.000000000000004</v>
      </c>
      <c r="BA467" s="301">
        <f t="shared" si="213"/>
        <v>39</v>
      </c>
      <c r="BB467" s="301">
        <f t="shared" si="213"/>
        <v>0</v>
      </c>
      <c r="BC467" s="301">
        <f t="shared" si="213"/>
        <v>0</v>
      </c>
      <c r="BD467" s="301">
        <f t="shared" si="210"/>
        <v>42</v>
      </c>
      <c r="BE467" s="301">
        <f t="shared" si="210"/>
        <v>26.999999999999996</v>
      </c>
      <c r="BF467" s="301">
        <f t="shared" si="210"/>
        <v>21</v>
      </c>
      <c r="BG467" s="301">
        <f t="shared" si="206"/>
        <v>12.000000000000002</v>
      </c>
      <c r="BH467" s="301">
        <f t="shared" si="212"/>
        <v>205.93548387096774</v>
      </c>
    </row>
    <row r="468" spans="2:60" ht="14.25" x14ac:dyDescent="0.2">
      <c r="B468" s="1734" t="s">
        <v>91</v>
      </c>
      <c r="C468" s="1999" t="s">
        <v>92</v>
      </c>
      <c r="D468" s="1998" t="s">
        <v>97</v>
      </c>
      <c r="E468" s="1999" t="s">
        <v>19</v>
      </c>
      <c r="F468" s="2000" t="s">
        <v>16</v>
      </c>
      <c r="G468" s="2041">
        <v>17.54</v>
      </c>
      <c r="H468" s="2042">
        <v>2776</v>
      </c>
      <c r="I468" s="2043">
        <v>2776</v>
      </c>
      <c r="J468" s="2044">
        <v>8500</v>
      </c>
      <c r="K468" s="2002">
        <v>20.53</v>
      </c>
      <c r="L468" s="1539"/>
      <c r="R468" s="301">
        <f t="shared" si="188"/>
        <v>56991.280000000006</v>
      </c>
      <c r="S468" s="301">
        <f t="shared" si="208"/>
        <v>15971.850322580645</v>
      </c>
      <c r="T468" s="301">
        <f t="shared" si="208"/>
        <v>222.08000000000007</v>
      </c>
      <c r="U468" s="301">
        <f t="shared" si="208"/>
        <v>12047.84</v>
      </c>
      <c r="V468" s="301">
        <f t="shared" si="208"/>
        <v>0</v>
      </c>
      <c r="W468" s="301">
        <f t="shared" si="208"/>
        <v>24678.640000000003</v>
      </c>
      <c r="X468" s="301">
        <f t="shared" ref="S468:AF486" si="214">+$R468*VLOOKUP($E468,$P$5:$AF$7,X$1+3,FALSE)</f>
        <v>83.28</v>
      </c>
      <c r="Y468" s="301">
        <f t="shared" si="214"/>
        <v>55.520000000000017</v>
      </c>
      <c r="Z468" s="301">
        <f t="shared" si="214"/>
        <v>55.520000000000017</v>
      </c>
      <c r="AA468" s="301">
        <f t="shared" si="214"/>
        <v>249.84</v>
      </c>
      <c r="AB468" s="301">
        <f t="shared" si="214"/>
        <v>277.60000000000008</v>
      </c>
      <c r="AC468" s="301">
        <f t="shared" si="214"/>
        <v>138.80000000000004</v>
      </c>
      <c r="AD468" s="301">
        <f t="shared" si="214"/>
        <v>360.88000000000005</v>
      </c>
      <c r="AE468" s="301">
        <f t="shared" si="214"/>
        <v>0</v>
      </c>
      <c r="AF468" s="301">
        <f t="shared" si="214"/>
        <v>0</v>
      </c>
      <c r="AG468" s="301">
        <f t="shared" si="189"/>
        <v>388.64000000000004</v>
      </c>
      <c r="AH468" s="301">
        <f t="shared" si="189"/>
        <v>249.84</v>
      </c>
      <c r="AI468" s="301">
        <f t="shared" si="189"/>
        <v>194.32000000000002</v>
      </c>
      <c r="AJ468" s="301">
        <f t="shared" si="189"/>
        <v>111.04000000000003</v>
      </c>
      <c r="AK468" s="301">
        <f t="shared" si="211"/>
        <v>1905.589677419355</v>
      </c>
      <c r="AL468" s="1219" t="s">
        <v>1342</v>
      </c>
      <c r="AM468" s="73" t="s">
        <v>1342</v>
      </c>
      <c r="AN468" s="1219" t="s">
        <v>1342</v>
      </c>
      <c r="AO468" s="301">
        <f t="shared" si="190"/>
        <v>174505</v>
      </c>
      <c r="AP468" s="301">
        <f t="shared" si="213"/>
        <v>48905.161290322576</v>
      </c>
      <c r="AQ468" s="301">
        <f t="shared" si="213"/>
        <v>680.00000000000011</v>
      </c>
      <c r="AR468" s="301">
        <f t="shared" si="213"/>
        <v>36890</v>
      </c>
      <c r="AS468" s="301">
        <f t="shared" si="213"/>
        <v>0</v>
      </c>
      <c r="AT468" s="301">
        <f t="shared" si="213"/>
        <v>75565</v>
      </c>
      <c r="AU468" s="301">
        <f t="shared" si="213"/>
        <v>254.99999999999997</v>
      </c>
      <c r="AV468" s="301">
        <f t="shared" si="213"/>
        <v>170.00000000000003</v>
      </c>
      <c r="AW468" s="301">
        <f t="shared" si="213"/>
        <v>170.00000000000003</v>
      </c>
      <c r="AX468" s="301">
        <f t="shared" si="213"/>
        <v>764.99999999999989</v>
      </c>
      <c r="AY468" s="301">
        <f t="shared" si="213"/>
        <v>850.00000000000011</v>
      </c>
      <c r="AZ468" s="301">
        <f t="shared" si="213"/>
        <v>425.00000000000006</v>
      </c>
      <c r="BA468" s="301">
        <f t="shared" si="213"/>
        <v>1105</v>
      </c>
      <c r="BB468" s="301">
        <f t="shared" si="213"/>
        <v>0</v>
      </c>
      <c r="BC468" s="301">
        <f t="shared" si="213"/>
        <v>0</v>
      </c>
      <c r="BD468" s="301">
        <f t="shared" si="210"/>
        <v>1190</v>
      </c>
      <c r="BE468" s="301">
        <f t="shared" si="210"/>
        <v>764.99999999999989</v>
      </c>
      <c r="BF468" s="301">
        <f t="shared" si="210"/>
        <v>595</v>
      </c>
      <c r="BG468" s="301">
        <f t="shared" si="206"/>
        <v>340.00000000000006</v>
      </c>
      <c r="BH468" s="301">
        <f t="shared" si="212"/>
        <v>5834.8387096774195</v>
      </c>
    </row>
    <row r="469" spans="2:60" ht="14.25" x14ac:dyDescent="0.2">
      <c r="B469" s="1729" t="s">
        <v>168</v>
      </c>
      <c r="C469" s="1989" t="s">
        <v>24</v>
      </c>
      <c r="D469" s="2045" t="s">
        <v>23</v>
      </c>
      <c r="E469" s="2046" t="s">
        <v>25</v>
      </c>
      <c r="F469" s="2047" t="s">
        <v>16</v>
      </c>
      <c r="G469" s="2048">
        <v>0</v>
      </c>
      <c r="H469" s="2035">
        <v>0</v>
      </c>
      <c r="I469" s="2102">
        <v>0</v>
      </c>
      <c r="J469" s="2102">
        <v>0</v>
      </c>
      <c r="K469" s="1996">
        <v>0</v>
      </c>
      <c r="L469" s="1539"/>
      <c r="R469" s="301">
        <f t="shared" si="188"/>
        <v>0</v>
      </c>
      <c r="S469" s="301">
        <f t="shared" si="214"/>
        <v>0</v>
      </c>
      <c r="T469" s="301">
        <f t="shared" si="214"/>
        <v>0</v>
      </c>
      <c r="U469" s="301">
        <f t="shared" si="214"/>
        <v>0</v>
      </c>
      <c r="V469" s="301">
        <f t="shared" si="214"/>
        <v>0</v>
      </c>
      <c r="W469" s="301">
        <f t="shared" si="214"/>
        <v>0</v>
      </c>
      <c r="X469" s="301">
        <f t="shared" si="214"/>
        <v>0</v>
      </c>
      <c r="Y469" s="301">
        <f t="shared" si="214"/>
        <v>0</v>
      </c>
      <c r="Z469" s="301">
        <f t="shared" si="214"/>
        <v>0</v>
      </c>
      <c r="AA469" s="301">
        <f t="shared" si="214"/>
        <v>0</v>
      </c>
      <c r="AB469" s="301">
        <f t="shared" si="214"/>
        <v>0</v>
      </c>
      <c r="AC469" s="301">
        <f t="shared" si="214"/>
        <v>0</v>
      </c>
      <c r="AD469" s="301">
        <f t="shared" si="214"/>
        <v>0</v>
      </c>
      <c r="AE469" s="301">
        <f t="shared" si="214"/>
        <v>0</v>
      </c>
      <c r="AF469" s="301">
        <f t="shared" si="214"/>
        <v>0</v>
      </c>
      <c r="AG469" s="301">
        <f t="shared" si="189"/>
        <v>0</v>
      </c>
      <c r="AH469" s="301">
        <f t="shared" si="189"/>
        <v>0</v>
      </c>
      <c r="AI469" s="301">
        <f t="shared" si="189"/>
        <v>0</v>
      </c>
      <c r="AJ469" s="301">
        <f t="shared" si="189"/>
        <v>0</v>
      </c>
      <c r="AK469" s="301">
        <f t="shared" si="211"/>
        <v>0</v>
      </c>
      <c r="AL469" s="1219" t="s">
        <v>1342</v>
      </c>
      <c r="AM469" s="73" t="s">
        <v>1342</v>
      </c>
      <c r="AN469" s="1219" t="s">
        <v>1342</v>
      </c>
      <c r="AO469" s="301">
        <f t="shared" si="190"/>
        <v>0</v>
      </c>
      <c r="AP469" s="301">
        <f t="shared" si="213"/>
        <v>0</v>
      </c>
      <c r="AQ469" s="301">
        <f t="shared" si="213"/>
        <v>0</v>
      </c>
      <c r="AR469" s="301">
        <f t="shared" si="213"/>
        <v>0</v>
      </c>
      <c r="AS469" s="301">
        <f t="shared" si="213"/>
        <v>0</v>
      </c>
      <c r="AT469" s="301">
        <f t="shared" si="213"/>
        <v>0</v>
      </c>
      <c r="AU469" s="301">
        <f t="shared" si="213"/>
        <v>0</v>
      </c>
      <c r="AV469" s="301">
        <f t="shared" si="213"/>
        <v>0</v>
      </c>
      <c r="AW469" s="301">
        <f t="shared" si="213"/>
        <v>0</v>
      </c>
      <c r="AX469" s="301">
        <f t="shared" si="213"/>
        <v>0</v>
      </c>
      <c r="AY469" s="301">
        <f t="shared" si="213"/>
        <v>0</v>
      </c>
      <c r="AZ469" s="301">
        <f t="shared" si="213"/>
        <v>0</v>
      </c>
      <c r="BA469" s="301">
        <f t="shared" si="213"/>
        <v>0</v>
      </c>
      <c r="BB469" s="301">
        <f t="shared" si="213"/>
        <v>0</v>
      </c>
      <c r="BC469" s="301">
        <f t="shared" si="213"/>
        <v>0</v>
      </c>
      <c r="BD469" s="301">
        <f t="shared" si="210"/>
        <v>0</v>
      </c>
      <c r="BE469" s="301">
        <f t="shared" si="210"/>
        <v>0</v>
      </c>
      <c r="BF469" s="301">
        <f t="shared" si="210"/>
        <v>0</v>
      </c>
      <c r="BG469" s="301">
        <f t="shared" si="206"/>
        <v>0</v>
      </c>
      <c r="BH469" s="301">
        <f t="shared" si="212"/>
        <v>0</v>
      </c>
    </row>
    <row r="470" spans="2:60" ht="14.25" x14ac:dyDescent="0.2">
      <c r="B470" s="1730" t="s">
        <v>168</v>
      </c>
      <c r="C470" s="1989" t="s">
        <v>24</v>
      </c>
      <c r="D470" s="2045" t="s">
        <v>27</v>
      </c>
      <c r="E470" s="2046" t="s">
        <v>25</v>
      </c>
      <c r="F470" s="2047" t="s">
        <v>16</v>
      </c>
      <c r="G470" s="2048">
        <v>0</v>
      </c>
      <c r="H470" s="2035">
        <v>0</v>
      </c>
      <c r="I470" s="2102">
        <v>0</v>
      </c>
      <c r="J470" s="2102">
        <v>0</v>
      </c>
      <c r="K470" s="1996">
        <v>0</v>
      </c>
      <c r="L470" s="1539"/>
      <c r="R470" s="301">
        <f t="shared" si="188"/>
        <v>0</v>
      </c>
      <c r="S470" s="301">
        <f t="shared" si="214"/>
        <v>0</v>
      </c>
      <c r="T470" s="301">
        <f t="shared" si="214"/>
        <v>0</v>
      </c>
      <c r="U470" s="301">
        <f t="shared" si="214"/>
        <v>0</v>
      </c>
      <c r="V470" s="301">
        <f t="shared" si="214"/>
        <v>0</v>
      </c>
      <c r="W470" s="301">
        <f t="shared" si="214"/>
        <v>0</v>
      </c>
      <c r="X470" s="301">
        <f t="shared" si="214"/>
        <v>0</v>
      </c>
      <c r="Y470" s="301">
        <f t="shared" si="214"/>
        <v>0</v>
      </c>
      <c r="Z470" s="301">
        <f t="shared" si="214"/>
        <v>0</v>
      </c>
      <c r="AA470" s="301">
        <f t="shared" si="214"/>
        <v>0</v>
      </c>
      <c r="AB470" s="301">
        <f t="shared" si="214"/>
        <v>0</v>
      </c>
      <c r="AC470" s="301">
        <f t="shared" si="214"/>
        <v>0</v>
      </c>
      <c r="AD470" s="301">
        <f t="shared" si="214"/>
        <v>0</v>
      </c>
      <c r="AE470" s="301">
        <f t="shared" si="214"/>
        <v>0</v>
      </c>
      <c r="AF470" s="301">
        <f t="shared" si="214"/>
        <v>0</v>
      </c>
      <c r="AG470" s="301">
        <f t="shared" si="189"/>
        <v>0</v>
      </c>
      <c r="AH470" s="301">
        <f t="shared" si="189"/>
        <v>0</v>
      </c>
      <c r="AI470" s="301">
        <f t="shared" si="189"/>
        <v>0</v>
      </c>
      <c r="AJ470" s="301">
        <f t="shared" ref="AJ470:AJ533" si="215">+$R470*VLOOKUP($E470,$P$5:$AJ$7,AJ$1+3,FALSE)</f>
        <v>0</v>
      </c>
      <c r="AK470" s="301">
        <f t="shared" si="211"/>
        <v>0</v>
      </c>
      <c r="AL470" s="1219" t="s">
        <v>1342</v>
      </c>
      <c r="AM470" s="73" t="s">
        <v>1342</v>
      </c>
      <c r="AN470" s="1219" t="s">
        <v>1342</v>
      </c>
      <c r="AO470" s="301">
        <f t="shared" si="190"/>
        <v>0</v>
      </c>
      <c r="AP470" s="301">
        <f t="shared" ref="AP470:BC479" si="216">+$AO470*VLOOKUP($E470,$AM$5:$BC$7,AP$1+3,FALSE)</f>
        <v>0</v>
      </c>
      <c r="AQ470" s="301">
        <f t="shared" si="216"/>
        <v>0</v>
      </c>
      <c r="AR470" s="301">
        <f t="shared" si="216"/>
        <v>0</v>
      </c>
      <c r="AS470" s="301">
        <f t="shared" si="216"/>
        <v>0</v>
      </c>
      <c r="AT470" s="301">
        <f t="shared" si="216"/>
        <v>0</v>
      </c>
      <c r="AU470" s="301">
        <f t="shared" si="216"/>
        <v>0</v>
      </c>
      <c r="AV470" s="301">
        <f t="shared" si="216"/>
        <v>0</v>
      </c>
      <c r="AW470" s="301">
        <f t="shared" si="216"/>
        <v>0</v>
      </c>
      <c r="AX470" s="301">
        <f t="shared" si="216"/>
        <v>0</v>
      </c>
      <c r="AY470" s="301">
        <f t="shared" si="216"/>
        <v>0</v>
      </c>
      <c r="AZ470" s="301">
        <f t="shared" si="216"/>
        <v>0</v>
      </c>
      <c r="BA470" s="301">
        <f t="shared" si="216"/>
        <v>0</v>
      </c>
      <c r="BB470" s="301">
        <f t="shared" si="216"/>
        <v>0</v>
      </c>
      <c r="BC470" s="301">
        <f t="shared" si="216"/>
        <v>0</v>
      </c>
      <c r="BD470" s="301">
        <f t="shared" si="210"/>
        <v>0</v>
      </c>
      <c r="BE470" s="301">
        <f t="shared" si="210"/>
        <v>0</v>
      </c>
      <c r="BF470" s="301">
        <f t="shared" si="210"/>
        <v>0</v>
      </c>
      <c r="BG470" s="301">
        <f t="shared" ref="BG470:BG533" si="217">+$AO470*VLOOKUP($E470,$AM$5:$BG$7,BG$1+3,FALSE)</f>
        <v>0</v>
      </c>
      <c r="BH470" s="301">
        <f t="shared" si="212"/>
        <v>0</v>
      </c>
    </row>
    <row r="471" spans="2:60" ht="14.25" x14ac:dyDescent="0.2">
      <c r="B471" s="1730" t="s">
        <v>168</v>
      </c>
      <c r="C471" s="1989" t="s">
        <v>24</v>
      </c>
      <c r="D471" s="2045" t="s">
        <v>28</v>
      </c>
      <c r="E471" s="2046" t="s">
        <v>25</v>
      </c>
      <c r="F471" s="2047" t="s">
        <v>16</v>
      </c>
      <c r="G471" s="2048">
        <v>0</v>
      </c>
      <c r="H471" s="2035">
        <v>0</v>
      </c>
      <c r="I471" s="2102">
        <v>0</v>
      </c>
      <c r="J471" s="2102">
        <v>0</v>
      </c>
      <c r="K471" s="1996">
        <v>0</v>
      </c>
      <c r="L471" s="1539"/>
      <c r="R471" s="301">
        <f t="shared" ref="R471:R534" si="218">+I471*VLOOKUP($E471,$P$5:$R$7,3,FALSE)</f>
        <v>0</v>
      </c>
      <c r="S471" s="301">
        <f t="shared" si="214"/>
        <v>0</v>
      </c>
      <c r="T471" s="301">
        <f t="shared" si="214"/>
        <v>0</v>
      </c>
      <c r="U471" s="301">
        <f t="shared" si="214"/>
        <v>0</v>
      </c>
      <c r="V471" s="301">
        <f t="shared" si="214"/>
        <v>0</v>
      </c>
      <c r="W471" s="301">
        <f t="shared" si="214"/>
        <v>0</v>
      </c>
      <c r="X471" s="301">
        <f t="shared" si="214"/>
        <v>0</v>
      </c>
      <c r="Y471" s="301">
        <f t="shared" si="214"/>
        <v>0</v>
      </c>
      <c r="Z471" s="301">
        <f t="shared" si="214"/>
        <v>0</v>
      </c>
      <c r="AA471" s="301">
        <f t="shared" si="214"/>
        <v>0</v>
      </c>
      <c r="AB471" s="301">
        <f t="shared" si="214"/>
        <v>0</v>
      </c>
      <c r="AC471" s="301">
        <f t="shared" si="214"/>
        <v>0</v>
      </c>
      <c r="AD471" s="301">
        <f t="shared" si="214"/>
        <v>0</v>
      </c>
      <c r="AE471" s="301">
        <f t="shared" si="214"/>
        <v>0</v>
      </c>
      <c r="AF471" s="301">
        <f t="shared" si="214"/>
        <v>0</v>
      </c>
      <c r="AG471" s="301">
        <f t="shared" ref="AG471:AJ534" si="219">+$R471*VLOOKUP($E471,$P$5:$AJ$7,AG$1+3,FALSE)</f>
        <v>0</v>
      </c>
      <c r="AH471" s="301">
        <f t="shared" si="219"/>
        <v>0</v>
      </c>
      <c r="AI471" s="301">
        <f t="shared" si="219"/>
        <v>0</v>
      </c>
      <c r="AJ471" s="301">
        <f t="shared" si="215"/>
        <v>0</v>
      </c>
      <c r="AK471" s="301">
        <f t="shared" si="211"/>
        <v>0</v>
      </c>
      <c r="AL471" s="1219" t="s">
        <v>1342</v>
      </c>
      <c r="AM471" s="73" t="s">
        <v>1342</v>
      </c>
      <c r="AN471" s="1219" t="s">
        <v>1342</v>
      </c>
      <c r="AO471" s="301">
        <f t="shared" ref="AO471:AO534" si="220">+J471*K471</f>
        <v>0</v>
      </c>
      <c r="AP471" s="301">
        <f t="shared" si="216"/>
        <v>0</v>
      </c>
      <c r="AQ471" s="301">
        <f t="shared" si="216"/>
        <v>0</v>
      </c>
      <c r="AR471" s="301">
        <f t="shared" si="216"/>
        <v>0</v>
      </c>
      <c r="AS471" s="301">
        <f t="shared" si="216"/>
        <v>0</v>
      </c>
      <c r="AT471" s="301">
        <f t="shared" si="216"/>
        <v>0</v>
      </c>
      <c r="AU471" s="301">
        <f t="shared" si="216"/>
        <v>0</v>
      </c>
      <c r="AV471" s="301">
        <f t="shared" si="216"/>
        <v>0</v>
      </c>
      <c r="AW471" s="301">
        <f t="shared" si="216"/>
        <v>0</v>
      </c>
      <c r="AX471" s="301">
        <f t="shared" si="216"/>
        <v>0</v>
      </c>
      <c r="AY471" s="301">
        <f t="shared" si="216"/>
        <v>0</v>
      </c>
      <c r="AZ471" s="301">
        <f t="shared" si="216"/>
        <v>0</v>
      </c>
      <c r="BA471" s="301">
        <f t="shared" si="216"/>
        <v>0</v>
      </c>
      <c r="BB471" s="301">
        <f t="shared" si="216"/>
        <v>0</v>
      </c>
      <c r="BC471" s="301">
        <f t="shared" si="216"/>
        <v>0</v>
      </c>
      <c r="BD471" s="301">
        <f t="shared" si="210"/>
        <v>0</v>
      </c>
      <c r="BE471" s="301">
        <f t="shared" si="210"/>
        <v>0</v>
      </c>
      <c r="BF471" s="301">
        <f t="shared" si="210"/>
        <v>0</v>
      </c>
      <c r="BG471" s="301">
        <f t="shared" si="217"/>
        <v>0</v>
      </c>
      <c r="BH471" s="301">
        <f t="shared" si="212"/>
        <v>0</v>
      </c>
    </row>
    <row r="472" spans="2:60" ht="14.25" x14ac:dyDescent="0.2">
      <c r="B472" s="1730" t="s">
        <v>168</v>
      </c>
      <c r="C472" s="1989" t="s">
        <v>169</v>
      </c>
      <c r="D472" s="2045" t="s">
        <v>170</v>
      </c>
      <c r="E472" s="2049" t="s">
        <v>25</v>
      </c>
      <c r="F472" s="2050" t="s">
        <v>16</v>
      </c>
      <c r="G472" s="2048">
        <v>17</v>
      </c>
      <c r="H472" s="2035">
        <v>5.1013067906470635</v>
      </c>
      <c r="I472" s="1993">
        <v>5.1013067906470635</v>
      </c>
      <c r="J472" s="1993">
        <v>5.0999999999999996</v>
      </c>
      <c r="K472" s="1996">
        <v>12.92</v>
      </c>
      <c r="L472" s="1539"/>
      <c r="R472" s="301">
        <f t="shared" si="218"/>
        <v>65.959896803066528</v>
      </c>
      <c r="S472" s="301">
        <f t="shared" si="214"/>
        <v>29.350615457413234</v>
      </c>
      <c r="T472" s="301">
        <f t="shared" si="214"/>
        <v>0.40810454325176515</v>
      </c>
      <c r="U472" s="301">
        <f t="shared" si="214"/>
        <v>22.139671471408253</v>
      </c>
      <c r="V472" s="301">
        <f t="shared" si="214"/>
        <v>0</v>
      </c>
      <c r="W472" s="301">
        <f t="shared" si="214"/>
        <v>6.5806857599347124</v>
      </c>
      <c r="X472" s="301">
        <f t="shared" si="214"/>
        <v>0.1530392037194119</v>
      </c>
      <c r="Y472" s="301">
        <f t="shared" si="214"/>
        <v>0.10202613581294129</v>
      </c>
      <c r="Z472" s="301">
        <f t="shared" si="214"/>
        <v>0.10202613581294129</v>
      </c>
      <c r="AA472" s="301">
        <f t="shared" si="214"/>
        <v>0.45911761115823568</v>
      </c>
      <c r="AB472" s="301">
        <f t="shared" si="214"/>
        <v>0.51013067906470644</v>
      </c>
      <c r="AC472" s="301">
        <f t="shared" si="214"/>
        <v>0.25506533953235322</v>
      </c>
      <c r="AD472" s="301">
        <f t="shared" si="214"/>
        <v>0.66316988278411826</v>
      </c>
      <c r="AE472" s="301">
        <f t="shared" si="214"/>
        <v>0</v>
      </c>
      <c r="AF472" s="301">
        <f t="shared" si="214"/>
        <v>0</v>
      </c>
      <c r="AG472" s="301">
        <f t="shared" si="219"/>
        <v>0.71418295069058901</v>
      </c>
      <c r="AH472" s="301">
        <f t="shared" si="219"/>
        <v>0.45911761115823568</v>
      </c>
      <c r="AI472" s="301">
        <f t="shared" si="219"/>
        <v>0.35709147534529451</v>
      </c>
      <c r="AJ472" s="301">
        <f t="shared" si="215"/>
        <v>0.20405227162588258</v>
      </c>
      <c r="AK472" s="301">
        <f t="shared" si="211"/>
        <v>3.5018002743538554</v>
      </c>
      <c r="AL472" s="1219" t="s">
        <v>1342</v>
      </c>
      <c r="AM472" s="73" t="s">
        <v>1342</v>
      </c>
      <c r="AN472" s="1219" t="s">
        <v>1342</v>
      </c>
      <c r="AO472" s="301">
        <f t="shared" si="220"/>
        <v>65.891999999999996</v>
      </c>
      <c r="AP472" s="301">
        <f t="shared" si="216"/>
        <v>29.320402963850011</v>
      </c>
      <c r="AQ472" s="301">
        <f t="shared" si="216"/>
        <v>0.40768445475638054</v>
      </c>
      <c r="AR472" s="301">
        <f t="shared" si="216"/>
        <v>22.11688167053364</v>
      </c>
      <c r="AS472" s="301">
        <f t="shared" si="216"/>
        <v>0</v>
      </c>
      <c r="AT472" s="301">
        <f t="shared" si="216"/>
        <v>6.5739118329466359</v>
      </c>
      <c r="AU472" s="301">
        <f t="shared" si="216"/>
        <v>0.15288167053364268</v>
      </c>
      <c r="AV472" s="301">
        <f t="shared" si="216"/>
        <v>0.10192111368909514</v>
      </c>
      <c r="AW472" s="301">
        <f t="shared" si="216"/>
        <v>0.10192111368909514</v>
      </c>
      <c r="AX472" s="301">
        <f t="shared" si="216"/>
        <v>0.45864501160092802</v>
      </c>
      <c r="AY472" s="301">
        <f t="shared" si="216"/>
        <v>0.50960556844547567</v>
      </c>
      <c r="AZ472" s="301">
        <f t="shared" si="216"/>
        <v>0.25480278422273783</v>
      </c>
      <c r="BA472" s="301">
        <f t="shared" si="216"/>
        <v>0.66248723897911832</v>
      </c>
      <c r="BB472" s="301">
        <f t="shared" si="216"/>
        <v>0</v>
      </c>
      <c r="BC472" s="301">
        <f t="shared" si="216"/>
        <v>0</v>
      </c>
      <c r="BD472" s="301">
        <f t="shared" si="210"/>
        <v>0.71344779582366602</v>
      </c>
      <c r="BE472" s="301">
        <f t="shared" si="210"/>
        <v>0.45864501160092802</v>
      </c>
      <c r="BF472" s="301">
        <f t="shared" si="210"/>
        <v>0.35672389791183301</v>
      </c>
      <c r="BG472" s="301">
        <f t="shared" si="217"/>
        <v>0.20384222737819027</v>
      </c>
      <c r="BH472" s="301">
        <f t="shared" si="212"/>
        <v>3.4981956440386202</v>
      </c>
    </row>
    <row r="473" spans="2:60" ht="14.25" x14ac:dyDescent="0.2">
      <c r="B473" s="1730" t="s">
        <v>168</v>
      </c>
      <c r="C473" s="1989" t="s">
        <v>171</v>
      </c>
      <c r="D473" s="2045" t="s">
        <v>172</v>
      </c>
      <c r="E473" s="2049" t="s">
        <v>15</v>
      </c>
      <c r="F473" s="2050" t="s">
        <v>16</v>
      </c>
      <c r="G473" s="2048">
        <v>17</v>
      </c>
      <c r="H473" s="2035"/>
      <c r="I473" s="1993">
        <v>0</v>
      </c>
      <c r="J473" s="1993"/>
      <c r="K473" s="1996"/>
      <c r="L473" s="1539"/>
      <c r="R473" s="301">
        <f t="shared" si="218"/>
        <v>0</v>
      </c>
      <c r="S473" s="301">
        <f t="shared" si="214"/>
        <v>0</v>
      </c>
      <c r="T473" s="301">
        <f t="shared" si="214"/>
        <v>0</v>
      </c>
      <c r="U473" s="301">
        <f t="shared" si="214"/>
        <v>0</v>
      </c>
      <c r="V473" s="301">
        <f t="shared" si="214"/>
        <v>0</v>
      </c>
      <c r="W473" s="301">
        <f t="shared" si="214"/>
        <v>0</v>
      </c>
      <c r="X473" s="301">
        <f t="shared" si="214"/>
        <v>0</v>
      </c>
      <c r="Y473" s="301">
        <f t="shared" si="214"/>
        <v>0</v>
      </c>
      <c r="Z473" s="301">
        <f t="shared" si="214"/>
        <v>0</v>
      </c>
      <c r="AA473" s="301">
        <f t="shared" si="214"/>
        <v>0</v>
      </c>
      <c r="AB473" s="301">
        <f t="shared" si="214"/>
        <v>0</v>
      </c>
      <c r="AC473" s="301">
        <f t="shared" si="214"/>
        <v>0</v>
      </c>
      <c r="AD473" s="301">
        <f t="shared" si="214"/>
        <v>0</v>
      </c>
      <c r="AE473" s="301">
        <f t="shared" si="214"/>
        <v>0</v>
      </c>
      <c r="AF473" s="301">
        <f t="shared" si="214"/>
        <v>0</v>
      </c>
      <c r="AG473" s="301">
        <f t="shared" si="219"/>
        <v>0</v>
      </c>
      <c r="AH473" s="301">
        <f t="shared" si="219"/>
        <v>0</v>
      </c>
      <c r="AI473" s="301">
        <f t="shared" si="219"/>
        <v>0</v>
      </c>
      <c r="AJ473" s="301">
        <f t="shared" si="215"/>
        <v>0</v>
      </c>
      <c r="AK473" s="301">
        <f t="shared" si="211"/>
        <v>0</v>
      </c>
      <c r="AL473" s="1219" t="s">
        <v>1342</v>
      </c>
      <c r="AM473" s="73" t="s">
        <v>1342</v>
      </c>
      <c r="AN473" s="1219" t="s">
        <v>1342</v>
      </c>
      <c r="AO473" s="301">
        <f t="shared" si="220"/>
        <v>0</v>
      </c>
      <c r="AP473" s="301">
        <f t="shared" si="216"/>
        <v>0</v>
      </c>
      <c r="AQ473" s="301">
        <f t="shared" si="216"/>
        <v>0</v>
      </c>
      <c r="AR473" s="301">
        <f t="shared" si="216"/>
        <v>0</v>
      </c>
      <c r="AS473" s="301">
        <f t="shared" si="216"/>
        <v>0</v>
      </c>
      <c r="AT473" s="301">
        <f t="shared" si="216"/>
        <v>0</v>
      </c>
      <c r="AU473" s="301">
        <f t="shared" si="216"/>
        <v>0</v>
      </c>
      <c r="AV473" s="301">
        <f t="shared" si="216"/>
        <v>0</v>
      </c>
      <c r="AW473" s="301">
        <f t="shared" si="216"/>
        <v>0</v>
      </c>
      <c r="AX473" s="301">
        <f t="shared" si="216"/>
        <v>0</v>
      </c>
      <c r="AY473" s="301">
        <f t="shared" si="216"/>
        <v>0</v>
      </c>
      <c r="AZ473" s="301">
        <f t="shared" si="216"/>
        <v>0</v>
      </c>
      <c r="BA473" s="301">
        <f t="shared" si="216"/>
        <v>0</v>
      </c>
      <c r="BB473" s="301">
        <f t="shared" si="216"/>
        <v>0</v>
      </c>
      <c r="BC473" s="301">
        <f t="shared" si="216"/>
        <v>0</v>
      </c>
      <c r="BD473" s="301">
        <f t="shared" si="210"/>
        <v>0</v>
      </c>
      <c r="BE473" s="301">
        <f t="shared" si="210"/>
        <v>0</v>
      </c>
      <c r="BF473" s="301">
        <f t="shared" si="210"/>
        <v>0</v>
      </c>
      <c r="BG473" s="301">
        <f t="shared" si="217"/>
        <v>0</v>
      </c>
      <c r="BH473" s="301">
        <f t="shared" si="212"/>
        <v>0</v>
      </c>
    </row>
    <row r="474" spans="2:60" ht="14.25" x14ac:dyDescent="0.2">
      <c r="B474" s="1730" t="s">
        <v>168</v>
      </c>
      <c r="C474" s="1989" t="s">
        <v>169</v>
      </c>
      <c r="D474" s="2045" t="s">
        <v>173</v>
      </c>
      <c r="E474" s="2049" t="s">
        <v>25</v>
      </c>
      <c r="F474" s="2050" t="s">
        <v>16</v>
      </c>
      <c r="G474" s="2048">
        <v>17</v>
      </c>
      <c r="H474" s="2035">
        <v>3559.5978703926644</v>
      </c>
      <c r="I474" s="1993">
        <v>3559.5978703926644</v>
      </c>
      <c r="J474" s="1993">
        <v>3559.6</v>
      </c>
      <c r="K474" s="1996">
        <v>12.92</v>
      </c>
      <c r="L474" s="1539"/>
      <c r="R474" s="301">
        <f t="shared" si="218"/>
        <v>46025.600464177151</v>
      </c>
      <c r="S474" s="301">
        <f t="shared" si="214"/>
        <v>20480.318585910827</v>
      </c>
      <c r="T474" s="301">
        <f t="shared" si="214"/>
        <v>284.76782963141318</v>
      </c>
      <c r="U474" s="301">
        <f t="shared" si="214"/>
        <v>15448.654757504164</v>
      </c>
      <c r="V474" s="301">
        <f t="shared" si="214"/>
        <v>0</v>
      </c>
      <c r="W474" s="301">
        <f t="shared" si="214"/>
        <v>4591.8812528065373</v>
      </c>
      <c r="X474" s="301">
        <f t="shared" si="214"/>
        <v>106.78793611177993</v>
      </c>
      <c r="Y474" s="301">
        <f t="shared" si="214"/>
        <v>71.191957407853295</v>
      </c>
      <c r="Z474" s="301">
        <f t="shared" si="214"/>
        <v>71.191957407853295</v>
      </c>
      <c r="AA474" s="301">
        <f t="shared" si="214"/>
        <v>320.3638083353398</v>
      </c>
      <c r="AB474" s="301">
        <f t="shared" si="214"/>
        <v>355.95978703926653</v>
      </c>
      <c r="AC474" s="301">
        <f t="shared" si="214"/>
        <v>177.97989351963326</v>
      </c>
      <c r="AD474" s="301">
        <f t="shared" si="214"/>
        <v>462.74772315104639</v>
      </c>
      <c r="AE474" s="301">
        <f t="shared" si="214"/>
        <v>0</v>
      </c>
      <c r="AF474" s="301">
        <f t="shared" si="214"/>
        <v>0</v>
      </c>
      <c r="AG474" s="301">
        <f t="shared" si="219"/>
        <v>498.34370185497312</v>
      </c>
      <c r="AH474" s="301">
        <f t="shared" si="219"/>
        <v>320.3638083353398</v>
      </c>
      <c r="AI474" s="301">
        <f t="shared" si="219"/>
        <v>249.17185092748656</v>
      </c>
      <c r="AJ474" s="301">
        <f t="shared" si="215"/>
        <v>142.38391481570659</v>
      </c>
      <c r="AK474" s="301">
        <f t="shared" si="211"/>
        <v>2443.4916994179325</v>
      </c>
      <c r="AL474" s="1219" t="s">
        <v>1342</v>
      </c>
      <c r="AM474" s="73" t="s">
        <v>1342</v>
      </c>
      <c r="AN474" s="1219" t="s">
        <v>1342</v>
      </c>
      <c r="AO474" s="301">
        <f t="shared" si="220"/>
        <v>45990.031999999999</v>
      </c>
      <c r="AP474" s="301">
        <f t="shared" si="216"/>
        <v>20464.491449043235</v>
      </c>
      <c r="AQ474" s="301">
        <f t="shared" si="216"/>
        <v>284.54776179427694</v>
      </c>
      <c r="AR474" s="301">
        <f t="shared" si="216"/>
        <v>15436.716077339521</v>
      </c>
      <c r="AS474" s="301">
        <f t="shared" si="216"/>
        <v>0</v>
      </c>
      <c r="AT474" s="301">
        <f t="shared" si="216"/>
        <v>4588.3326589327153</v>
      </c>
      <c r="AU474" s="301">
        <f t="shared" si="216"/>
        <v>106.70541067285382</v>
      </c>
      <c r="AV474" s="301">
        <f t="shared" si="216"/>
        <v>71.136940448569234</v>
      </c>
      <c r="AW474" s="301">
        <f t="shared" si="216"/>
        <v>71.136940448569234</v>
      </c>
      <c r="AX474" s="301">
        <f t="shared" si="216"/>
        <v>320.11623201856145</v>
      </c>
      <c r="AY474" s="301">
        <f t="shared" si="216"/>
        <v>355.68470224284619</v>
      </c>
      <c r="AZ474" s="301">
        <f t="shared" si="216"/>
        <v>177.84235112142309</v>
      </c>
      <c r="BA474" s="301">
        <f t="shared" si="216"/>
        <v>462.39011291569994</v>
      </c>
      <c r="BB474" s="301">
        <f t="shared" si="216"/>
        <v>0</v>
      </c>
      <c r="BC474" s="301">
        <f t="shared" si="216"/>
        <v>0</v>
      </c>
      <c r="BD474" s="301">
        <f t="shared" si="210"/>
        <v>497.95858313998463</v>
      </c>
      <c r="BE474" s="301">
        <f t="shared" si="210"/>
        <v>320.11623201856145</v>
      </c>
      <c r="BF474" s="301">
        <f t="shared" si="210"/>
        <v>248.97929156999231</v>
      </c>
      <c r="BG474" s="301">
        <f t="shared" si="217"/>
        <v>142.27388089713847</v>
      </c>
      <c r="BH474" s="301">
        <f t="shared" si="212"/>
        <v>2441.6033753960537</v>
      </c>
    </row>
    <row r="475" spans="2:60" ht="14.25" x14ac:dyDescent="0.2">
      <c r="B475" s="1730" t="s">
        <v>168</v>
      </c>
      <c r="C475" s="1989" t="s">
        <v>169</v>
      </c>
      <c r="D475" s="2045" t="s">
        <v>173</v>
      </c>
      <c r="E475" s="2049" t="s">
        <v>15</v>
      </c>
      <c r="F475" s="2050" t="s">
        <v>16</v>
      </c>
      <c r="G475" s="2048">
        <v>17</v>
      </c>
      <c r="H475" s="2035">
        <v>379.47859999999997</v>
      </c>
      <c r="I475" s="1993">
        <v>379.47859999999997</v>
      </c>
      <c r="J475" s="1993">
        <v>379.48</v>
      </c>
      <c r="K475" s="1996">
        <v>15.71</v>
      </c>
      <c r="L475" s="1539"/>
      <c r="R475" s="301">
        <f t="shared" si="218"/>
        <v>5965.4035919999997</v>
      </c>
      <c r="S475" s="301">
        <f t="shared" si="214"/>
        <v>2183.3484869677418</v>
      </c>
      <c r="T475" s="301">
        <f t="shared" si="214"/>
        <v>30.358288000000002</v>
      </c>
      <c r="U475" s="301">
        <f t="shared" si="214"/>
        <v>1646.9371239999998</v>
      </c>
      <c r="V475" s="301">
        <f t="shared" si="214"/>
        <v>0</v>
      </c>
      <c r="W475" s="301">
        <f t="shared" si="214"/>
        <v>1548.2726879999998</v>
      </c>
      <c r="X475" s="301">
        <f t="shared" si="214"/>
        <v>11.384357999999999</v>
      </c>
      <c r="Y475" s="301">
        <f t="shared" si="214"/>
        <v>7.5895720000000004</v>
      </c>
      <c r="Z475" s="301">
        <f t="shared" si="214"/>
        <v>7.5895720000000004</v>
      </c>
      <c r="AA475" s="301">
        <f t="shared" si="214"/>
        <v>34.153073999999989</v>
      </c>
      <c r="AB475" s="301">
        <f t="shared" si="214"/>
        <v>37.947860000000006</v>
      </c>
      <c r="AC475" s="301">
        <f t="shared" si="214"/>
        <v>18.973930000000003</v>
      </c>
      <c r="AD475" s="301">
        <f t="shared" si="214"/>
        <v>49.33221799999999</v>
      </c>
      <c r="AE475" s="301">
        <f t="shared" si="214"/>
        <v>0</v>
      </c>
      <c r="AF475" s="301">
        <f t="shared" si="214"/>
        <v>0</v>
      </c>
      <c r="AG475" s="301">
        <f t="shared" si="219"/>
        <v>53.127003999999992</v>
      </c>
      <c r="AH475" s="301">
        <f t="shared" si="219"/>
        <v>34.153073999999989</v>
      </c>
      <c r="AI475" s="301">
        <f t="shared" si="219"/>
        <v>26.563501999999996</v>
      </c>
      <c r="AJ475" s="301">
        <f t="shared" si="215"/>
        <v>15.179144000000001</v>
      </c>
      <c r="AK475" s="301">
        <f t="shared" si="211"/>
        <v>260.49369703225807</v>
      </c>
      <c r="AL475" s="1219" t="s">
        <v>1342</v>
      </c>
      <c r="AM475" s="73" t="s">
        <v>1342</v>
      </c>
      <c r="AN475" s="1219" t="s">
        <v>1342</v>
      </c>
      <c r="AO475" s="301">
        <f t="shared" si="220"/>
        <v>5961.6308000000008</v>
      </c>
      <c r="AP475" s="301">
        <f t="shared" si="216"/>
        <v>2181.9676382828538</v>
      </c>
      <c r="AQ475" s="301">
        <f t="shared" si="216"/>
        <v>30.339088040712475</v>
      </c>
      <c r="AR475" s="301">
        <f t="shared" si="216"/>
        <v>1645.8955262086515</v>
      </c>
      <c r="AS475" s="301">
        <f t="shared" si="216"/>
        <v>0</v>
      </c>
      <c r="AT475" s="301">
        <f t="shared" si="216"/>
        <v>1547.293490076336</v>
      </c>
      <c r="AU475" s="301">
        <f t="shared" si="216"/>
        <v>11.377158015267177</v>
      </c>
      <c r="AV475" s="301">
        <f t="shared" si="216"/>
        <v>7.5847720101781189</v>
      </c>
      <c r="AW475" s="301">
        <f t="shared" si="216"/>
        <v>7.5847720101781189</v>
      </c>
      <c r="AX475" s="301">
        <f t="shared" si="216"/>
        <v>34.131474045801525</v>
      </c>
      <c r="AY475" s="301">
        <f t="shared" si="216"/>
        <v>37.923860050890596</v>
      </c>
      <c r="AZ475" s="301">
        <f t="shared" si="216"/>
        <v>18.961930025445298</v>
      </c>
      <c r="BA475" s="301">
        <f t="shared" si="216"/>
        <v>49.301018066157766</v>
      </c>
      <c r="BB475" s="301">
        <f t="shared" si="216"/>
        <v>0</v>
      </c>
      <c r="BC475" s="301">
        <f t="shared" si="216"/>
        <v>0</v>
      </c>
      <c r="BD475" s="301">
        <f t="shared" ref="BD475:BF494" si="221">+$AO475*VLOOKUP($E475,$AM$5:$BG$7,BD$1+3,FALSE)</f>
        <v>53.093404071246823</v>
      </c>
      <c r="BE475" s="301">
        <f t="shared" si="221"/>
        <v>34.131474045801525</v>
      </c>
      <c r="BF475" s="301">
        <f t="shared" si="221"/>
        <v>26.546702035623412</v>
      </c>
      <c r="BG475" s="301">
        <f t="shared" si="217"/>
        <v>15.169544020356238</v>
      </c>
      <c r="BH475" s="301">
        <f t="shared" si="212"/>
        <v>260.32894899450059</v>
      </c>
    </row>
    <row r="476" spans="2:60" ht="14.25" x14ac:dyDescent="0.2">
      <c r="B476" s="1730" t="s">
        <v>168</v>
      </c>
      <c r="C476" s="1989" t="s">
        <v>169</v>
      </c>
      <c r="D476" s="2045" t="s">
        <v>139</v>
      </c>
      <c r="E476" s="2049" t="s">
        <v>25</v>
      </c>
      <c r="F476" s="2050" t="s">
        <v>16</v>
      </c>
      <c r="G476" s="2048">
        <v>17</v>
      </c>
      <c r="H476" s="2035">
        <v>1002.2981859478886</v>
      </c>
      <c r="I476" s="1993">
        <v>1002.2981859478886</v>
      </c>
      <c r="J476" s="1993">
        <v>1002.3</v>
      </c>
      <c r="K476" s="1996">
        <v>12.92</v>
      </c>
      <c r="L476" s="1539"/>
      <c r="R476" s="301">
        <f t="shared" si="218"/>
        <v>12959.715544306198</v>
      </c>
      <c r="S476" s="301">
        <f t="shared" si="214"/>
        <v>5766.7711111504968</v>
      </c>
      <c r="T476" s="301">
        <f t="shared" si="214"/>
        <v>80.183854875831102</v>
      </c>
      <c r="U476" s="301">
        <f t="shared" si="214"/>
        <v>4349.9741270138356</v>
      </c>
      <c r="V476" s="301">
        <f t="shared" si="214"/>
        <v>0</v>
      </c>
      <c r="W476" s="301">
        <f t="shared" si="214"/>
        <v>1292.9646598727763</v>
      </c>
      <c r="X476" s="301">
        <f t="shared" si="214"/>
        <v>30.068945578436654</v>
      </c>
      <c r="Y476" s="301">
        <f t="shared" si="214"/>
        <v>20.045963718957776</v>
      </c>
      <c r="Z476" s="301">
        <f t="shared" si="214"/>
        <v>20.045963718957776</v>
      </c>
      <c r="AA476" s="301">
        <f t="shared" si="214"/>
        <v>90.206836735309963</v>
      </c>
      <c r="AB476" s="301">
        <f t="shared" si="214"/>
        <v>100.22981859478887</v>
      </c>
      <c r="AC476" s="301">
        <f t="shared" si="214"/>
        <v>50.114909297394433</v>
      </c>
      <c r="AD476" s="301">
        <f t="shared" si="214"/>
        <v>130.29876417322552</v>
      </c>
      <c r="AE476" s="301">
        <f t="shared" si="214"/>
        <v>0</v>
      </c>
      <c r="AF476" s="301">
        <f t="shared" si="214"/>
        <v>0</v>
      </c>
      <c r="AG476" s="301">
        <f t="shared" si="219"/>
        <v>140.32174603270443</v>
      </c>
      <c r="AH476" s="301">
        <f t="shared" si="219"/>
        <v>90.206836735309963</v>
      </c>
      <c r="AI476" s="301">
        <f t="shared" si="219"/>
        <v>70.160873016352213</v>
      </c>
      <c r="AJ476" s="301">
        <f t="shared" si="215"/>
        <v>40.091927437915551</v>
      </c>
      <c r="AK476" s="301">
        <f t="shared" si="211"/>
        <v>688.02920635390547</v>
      </c>
      <c r="AL476" s="1219" t="s">
        <v>1342</v>
      </c>
      <c r="AM476" s="73" t="s">
        <v>1342</v>
      </c>
      <c r="AN476" s="1219" t="s">
        <v>1342</v>
      </c>
      <c r="AO476" s="301">
        <f t="shared" si="220"/>
        <v>12949.715999999999</v>
      </c>
      <c r="AP476" s="301">
        <f t="shared" si="216"/>
        <v>5762.321547189581</v>
      </c>
      <c r="AQ476" s="301">
        <f t="shared" si="216"/>
        <v>80.121986078886323</v>
      </c>
      <c r="AR476" s="301">
        <f t="shared" si="216"/>
        <v>4346.6177447795817</v>
      </c>
      <c r="AS476" s="301">
        <f t="shared" si="216"/>
        <v>0</v>
      </c>
      <c r="AT476" s="301">
        <f t="shared" si="216"/>
        <v>1291.9670255220417</v>
      </c>
      <c r="AU476" s="301">
        <f t="shared" si="216"/>
        <v>30.04574477958236</v>
      </c>
      <c r="AV476" s="301">
        <f t="shared" si="216"/>
        <v>20.030496519721581</v>
      </c>
      <c r="AW476" s="301">
        <f t="shared" si="216"/>
        <v>20.030496519721581</v>
      </c>
      <c r="AX476" s="301">
        <f t="shared" si="216"/>
        <v>90.137234338747092</v>
      </c>
      <c r="AY476" s="301">
        <f t="shared" si="216"/>
        <v>100.1524825986079</v>
      </c>
      <c r="AZ476" s="301">
        <f t="shared" si="216"/>
        <v>50.076241299303952</v>
      </c>
      <c r="BA476" s="301">
        <f t="shared" si="216"/>
        <v>130.19822737819024</v>
      </c>
      <c r="BB476" s="301">
        <f t="shared" si="216"/>
        <v>0</v>
      </c>
      <c r="BC476" s="301">
        <f t="shared" si="216"/>
        <v>0</v>
      </c>
      <c r="BD476" s="301">
        <f t="shared" si="221"/>
        <v>140.21347563805105</v>
      </c>
      <c r="BE476" s="301">
        <f t="shared" si="221"/>
        <v>90.137234338747092</v>
      </c>
      <c r="BF476" s="301">
        <f t="shared" si="221"/>
        <v>70.106737819025525</v>
      </c>
      <c r="BG476" s="301">
        <f t="shared" si="217"/>
        <v>40.060993039443161</v>
      </c>
      <c r="BH476" s="301">
        <f t="shared" si="212"/>
        <v>687.49833216076649</v>
      </c>
    </row>
    <row r="477" spans="2:60" ht="14.25" x14ac:dyDescent="0.2">
      <c r="B477" s="1730" t="s">
        <v>168</v>
      </c>
      <c r="C477" s="1989" t="s">
        <v>169</v>
      </c>
      <c r="D477" s="2045" t="s">
        <v>174</v>
      </c>
      <c r="E477" s="2049" t="s">
        <v>25</v>
      </c>
      <c r="F477" s="2050" t="s">
        <v>16</v>
      </c>
      <c r="G477" s="2048">
        <v>17.45</v>
      </c>
      <c r="H477" s="2035">
        <v>29048.576888411928</v>
      </c>
      <c r="I477" s="1993">
        <v>29048.576888411928</v>
      </c>
      <c r="J477" s="1993">
        <v>29048.58</v>
      </c>
      <c r="K477" s="1996">
        <v>12.92</v>
      </c>
      <c r="L477" s="1539"/>
      <c r="R477" s="301">
        <f t="shared" si="218"/>
        <v>375598.09916716622</v>
      </c>
      <c r="S477" s="301">
        <f t="shared" si="214"/>
        <v>167132.39270377907</v>
      </c>
      <c r="T477" s="301">
        <f t="shared" si="214"/>
        <v>2323.8861510729548</v>
      </c>
      <c r="U477" s="301">
        <f t="shared" si="214"/>
        <v>126070.82369570776</v>
      </c>
      <c r="V477" s="301">
        <f t="shared" si="214"/>
        <v>0</v>
      </c>
      <c r="W477" s="301">
        <f t="shared" si="214"/>
        <v>37472.664186051392</v>
      </c>
      <c r="X477" s="301">
        <f t="shared" si="214"/>
        <v>871.45730665235783</v>
      </c>
      <c r="Y477" s="301">
        <f t="shared" si="214"/>
        <v>580.9715377682387</v>
      </c>
      <c r="Z477" s="301">
        <f t="shared" si="214"/>
        <v>580.9715377682387</v>
      </c>
      <c r="AA477" s="301">
        <f t="shared" si="214"/>
        <v>2614.3719199570733</v>
      </c>
      <c r="AB477" s="301">
        <f t="shared" si="214"/>
        <v>2904.8576888411935</v>
      </c>
      <c r="AC477" s="301">
        <f t="shared" si="214"/>
        <v>1452.4288444205968</v>
      </c>
      <c r="AD477" s="301">
        <f t="shared" si="214"/>
        <v>3776.3149954935507</v>
      </c>
      <c r="AE477" s="301">
        <f t="shared" si="214"/>
        <v>0</v>
      </c>
      <c r="AF477" s="301">
        <f t="shared" si="214"/>
        <v>0</v>
      </c>
      <c r="AG477" s="301">
        <f t="shared" si="219"/>
        <v>4066.8007643776705</v>
      </c>
      <c r="AH477" s="301">
        <f t="shared" si="219"/>
        <v>2614.3719199570733</v>
      </c>
      <c r="AI477" s="301">
        <f t="shared" si="219"/>
        <v>2033.4003821888352</v>
      </c>
      <c r="AJ477" s="301">
        <f t="shared" si="215"/>
        <v>1161.9430755364774</v>
      </c>
      <c r="AK477" s="301">
        <f t="shared" si="211"/>
        <v>19940.442457593741</v>
      </c>
      <c r="AL477" s="1219" t="s">
        <v>1342</v>
      </c>
      <c r="AM477" s="73" t="s">
        <v>1342</v>
      </c>
      <c r="AN477" s="1219" t="s">
        <v>1342</v>
      </c>
      <c r="AO477" s="301">
        <f t="shared" si="220"/>
        <v>375307.65360000002</v>
      </c>
      <c r="AP477" s="301">
        <f t="shared" si="216"/>
        <v>167003.15120149692</v>
      </c>
      <c r="AQ477" s="301">
        <f t="shared" si="216"/>
        <v>2322.0891174013927</v>
      </c>
      <c r="AR477" s="301">
        <f t="shared" si="216"/>
        <v>125973.33461902553</v>
      </c>
      <c r="AS477" s="301">
        <f t="shared" si="216"/>
        <v>0</v>
      </c>
      <c r="AT477" s="301">
        <f t="shared" si="216"/>
        <v>37443.687018097451</v>
      </c>
      <c r="AU477" s="301">
        <f t="shared" si="216"/>
        <v>870.78341902552211</v>
      </c>
      <c r="AV477" s="301">
        <f t="shared" si="216"/>
        <v>580.52227935034819</v>
      </c>
      <c r="AW477" s="301">
        <f t="shared" si="216"/>
        <v>580.52227935034819</v>
      </c>
      <c r="AX477" s="301">
        <f t="shared" si="216"/>
        <v>2612.3502570765663</v>
      </c>
      <c r="AY477" s="301">
        <f t="shared" si="216"/>
        <v>2902.6113967517408</v>
      </c>
      <c r="AZ477" s="301">
        <f t="shared" si="216"/>
        <v>1451.3056983758704</v>
      </c>
      <c r="BA477" s="301">
        <f t="shared" si="216"/>
        <v>3773.3948157772625</v>
      </c>
      <c r="BB477" s="301">
        <f t="shared" si="216"/>
        <v>0</v>
      </c>
      <c r="BC477" s="301">
        <f t="shared" si="216"/>
        <v>0</v>
      </c>
      <c r="BD477" s="301">
        <f t="shared" si="221"/>
        <v>4063.655955452437</v>
      </c>
      <c r="BE477" s="301">
        <f t="shared" si="221"/>
        <v>2612.3502570765663</v>
      </c>
      <c r="BF477" s="301">
        <f t="shared" si="221"/>
        <v>2031.8279777262185</v>
      </c>
      <c r="BG477" s="301">
        <f t="shared" si="217"/>
        <v>1161.0445587006964</v>
      </c>
      <c r="BH477" s="301">
        <f t="shared" si="212"/>
        <v>19925.022749315176</v>
      </c>
    </row>
    <row r="478" spans="2:60" ht="14.25" x14ac:dyDescent="0.2">
      <c r="B478" s="1730" t="s">
        <v>168</v>
      </c>
      <c r="C478" s="1989" t="s">
        <v>169</v>
      </c>
      <c r="D478" s="2045" t="s">
        <v>174</v>
      </c>
      <c r="E478" s="2049" t="s">
        <v>15</v>
      </c>
      <c r="F478" s="2050" t="s">
        <v>16</v>
      </c>
      <c r="G478" s="2048">
        <v>17.45</v>
      </c>
      <c r="H478" s="2035">
        <v>0</v>
      </c>
      <c r="I478" s="1993">
        <v>0</v>
      </c>
      <c r="J478" s="1993">
        <v>0</v>
      </c>
      <c r="K478" s="1996">
        <v>0</v>
      </c>
      <c r="L478" s="1539"/>
      <c r="R478" s="301">
        <f t="shared" si="218"/>
        <v>0</v>
      </c>
      <c r="S478" s="301">
        <f t="shared" si="214"/>
        <v>0</v>
      </c>
      <c r="T478" s="301">
        <f t="shared" si="214"/>
        <v>0</v>
      </c>
      <c r="U478" s="301">
        <f t="shared" si="214"/>
        <v>0</v>
      </c>
      <c r="V478" s="301">
        <f t="shared" si="214"/>
        <v>0</v>
      </c>
      <c r="W478" s="301">
        <f t="shared" si="214"/>
        <v>0</v>
      </c>
      <c r="X478" s="301">
        <f t="shared" si="214"/>
        <v>0</v>
      </c>
      <c r="Y478" s="301">
        <f t="shared" si="214"/>
        <v>0</v>
      </c>
      <c r="Z478" s="301">
        <f t="shared" si="214"/>
        <v>0</v>
      </c>
      <c r="AA478" s="301">
        <f t="shared" si="214"/>
        <v>0</v>
      </c>
      <c r="AB478" s="301">
        <f t="shared" si="214"/>
        <v>0</v>
      </c>
      <c r="AC478" s="301">
        <f t="shared" si="214"/>
        <v>0</v>
      </c>
      <c r="AD478" s="301">
        <f t="shared" si="214"/>
        <v>0</v>
      </c>
      <c r="AE478" s="301">
        <f t="shared" si="214"/>
        <v>0</v>
      </c>
      <c r="AF478" s="301">
        <f t="shared" si="214"/>
        <v>0</v>
      </c>
      <c r="AG478" s="301">
        <f t="shared" si="219"/>
        <v>0</v>
      </c>
      <c r="AH478" s="301">
        <f t="shared" si="219"/>
        <v>0</v>
      </c>
      <c r="AI478" s="301">
        <f t="shared" si="219"/>
        <v>0</v>
      </c>
      <c r="AJ478" s="301">
        <f t="shared" si="215"/>
        <v>0</v>
      </c>
      <c r="AK478" s="301">
        <f t="shared" si="211"/>
        <v>0</v>
      </c>
      <c r="AL478" s="1219" t="s">
        <v>1342</v>
      </c>
      <c r="AM478" s="73" t="s">
        <v>1342</v>
      </c>
      <c r="AN478" s="1219" t="s">
        <v>1342</v>
      </c>
      <c r="AO478" s="301">
        <f t="shared" si="220"/>
        <v>0</v>
      </c>
      <c r="AP478" s="301">
        <f t="shared" si="216"/>
        <v>0</v>
      </c>
      <c r="AQ478" s="301">
        <f t="shared" si="216"/>
        <v>0</v>
      </c>
      <c r="AR478" s="301">
        <f t="shared" si="216"/>
        <v>0</v>
      </c>
      <c r="AS478" s="301">
        <f t="shared" si="216"/>
        <v>0</v>
      </c>
      <c r="AT478" s="301">
        <f t="shared" si="216"/>
        <v>0</v>
      </c>
      <c r="AU478" s="301">
        <f t="shared" si="216"/>
        <v>0</v>
      </c>
      <c r="AV478" s="301">
        <f t="shared" si="216"/>
        <v>0</v>
      </c>
      <c r="AW478" s="301">
        <f t="shared" si="216"/>
        <v>0</v>
      </c>
      <c r="AX478" s="301">
        <f t="shared" si="216"/>
        <v>0</v>
      </c>
      <c r="AY478" s="301">
        <f t="shared" si="216"/>
        <v>0</v>
      </c>
      <c r="AZ478" s="301">
        <f t="shared" si="216"/>
        <v>0</v>
      </c>
      <c r="BA478" s="301">
        <f t="shared" si="216"/>
        <v>0</v>
      </c>
      <c r="BB478" s="301">
        <f t="shared" si="216"/>
        <v>0</v>
      </c>
      <c r="BC478" s="301">
        <f t="shared" si="216"/>
        <v>0</v>
      </c>
      <c r="BD478" s="301">
        <f t="shared" si="221"/>
        <v>0</v>
      </c>
      <c r="BE478" s="301">
        <f t="shared" si="221"/>
        <v>0</v>
      </c>
      <c r="BF478" s="301">
        <f t="shared" si="221"/>
        <v>0</v>
      </c>
      <c r="BG478" s="301">
        <f t="shared" si="217"/>
        <v>0</v>
      </c>
      <c r="BH478" s="301">
        <f t="shared" si="212"/>
        <v>0</v>
      </c>
    </row>
    <row r="479" spans="2:60" ht="14.25" x14ac:dyDescent="0.2">
      <c r="B479" s="1730" t="s">
        <v>168</v>
      </c>
      <c r="C479" s="1989" t="s">
        <v>171</v>
      </c>
      <c r="D479" s="2045" t="s">
        <v>174</v>
      </c>
      <c r="E479" s="2049" t="s">
        <v>15</v>
      </c>
      <c r="F479" s="2047" t="s">
        <v>16</v>
      </c>
      <c r="G479" s="2051">
        <v>17.45</v>
      </c>
      <c r="H479" s="2018"/>
      <c r="I479" s="2052">
        <v>0</v>
      </c>
      <c r="J479" s="2052"/>
      <c r="K479" s="1996"/>
      <c r="L479" s="1539"/>
      <c r="R479" s="301">
        <f t="shared" si="218"/>
        <v>0</v>
      </c>
      <c r="S479" s="301">
        <f t="shared" si="214"/>
        <v>0</v>
      </c>
      <c r="T479" s="301">
        <f t="shared" si="214"/>
        <v>0</v>
      </c>
      <c r="U479" s="301">
        <f t="shared" si="214"/>
        <v>0</v>
      </c>
      <c r="V479" s="301">
        <f t="shared" si="214"/>
        <v>0</v>
      </c>
      <c r="W479" s="301">
        <f t="shared" si="214"/>
        <v>0</v>
      </c>
      <c r="X479" s="301">
        <f t="shared" si="214"/>
        <v>0</v>
      </c>
      <c r="Y479" s="301">
        <f t="shared" si="214"/>
        <v>0</v>
      </c>
      <c r="Z479" s="301">
        <f t="shared" si="214"/>
        <v>0</v>
      </c>
      <c r="AA479" s="301">
        <f t="shared" si="214"/>
        <v>0</v>
      </c>
      <c r="AB479" s="301">
        <f t="shared" si="214"/>
        <v>0</v>
      </c>
      <c r="AC479" s="301">
        <f t="shared" si="214"/>
        <v>0</v>
      </c>
      <c r="AD479" s="301">
        <f t="shared" si="214"/>
        <v>0</v>
      </c>
      <c r="AE479" s="301">
        <f t="shared" si="214"/>
        <v>0</v>
      </c>
      <c r="AF479" s="301">
        <f t="shared" si="214"/>
        <v>0</v>
      </c>
      <c r="AG479" s="301">
        <f t="shared" si="219"/>
        <v>0</v>
      </c>
      <c r="AH479" s="301">
        <f t="shared" si="219"/>
        <v>0</v>
      </c>
      <c r="AI479" s="301">
        <f t="shared" si="219"/>
        <v>0</v>
      </c>
      <c r="AJ479" s="301">
        <f t="shared" si="215"/>
        <v>0</v>
      </c>
      <c r="AK479" s="301">
        <f t="shared" si="211"/>
        <v>0</v>
      </c>
      <c r="AL479" s="1219" t="s">
        <v>1342</v>
      </c>
      <c r="AM479" s="73" t="s">
        <v>1342</v>
      </c>
      <c r="AN479" s="1219" t="s">
        <v>1342</v>
      </c>
      <c r="AO479" s="301">
        <f t="shared" si="220"/>
        <v>0</v>
      </c>
      <c r="AP479" s="301">
        <f t="shared" si="216"/>
        <v>0</v>
      </c>
      <c r="AQ479" s="301">
        <f t="shared" si="216"/>
        <v>0</v>
      </c>
      <c r="AR479" s="301">
        <f t="shared" si="216"/>
        <v>0</v>
      </c>
      <c r="AS479" s="301">
        <f t="shared" si="216"/>
        <v>0</v>
      </c>
      <c r="AT479" s="301">
        <f t="shared" si="216"/>
        <v>0</v>
      </c>
      <c r="AU479" s="301">
        <f t="shared" si="216"/>
        <v>0</v>
      </c>
      <c r="AV479" s="301">
        <f t="shared" si="216"/>
        <v>0</v>
      </c>
      <c r="AW479" s="301">
        <f t="shared" si="216"/>
        <v>0</v>
      </c>
      <c r="AX479" s="301">
        <f t="shared" si="216"/>
        <v>0</v>
      </c>
      <c r="AY479" s="301">
        <f t="shared" si="216"/>
        <v>0</v>
      </c>
      <c r="AZ479" s="301">
        <f t="shared" si="216"/>
        <v>0</v>
      </c>
      <c r="BA479" s="301">
        <f t="shared" si="216"/>
        <v>0</v>
      </c>
      <c r="BB479" s="301">
        <f t="shared" si="216"/>
        <v>0</v>
      </c>
      <c r="BC479" s="301">
        <f t="shared" si="216"/>
        <v>0</v>
      </c>
      <c r="BD479" s="301">
        <f t="shared" si="221"/>
        <v>0</v>
      </c>
      <c r="BE479" s="301">
        <f t="shared" si="221"/>
        <v>0</v>
      </c>
      <c r="BF479" s="301">
        <f t="shared" si="221"/>
        <v>0</v>
      </c>
      <c r="BG479" s="301">
        <f t="shared" si="217"/>
        <v>0</v>
      </c>
      <c r="BH479" s="301">
        <f t="shared" si="212"/>
        <v>0</v>
      </c>
    </row>
    <row r="480" spans="2:60" ht="14.25" x14ac:dyDescent="0.2">
      <c r="B480" s="1730" t="s">
        <v>168</v>
      </c>
      <c r="C480" s="1989" t="s">
        <v>169</v>
      </c>
      <c r="D480" s="2045" t="s">
        <v>175</v>
      </c>
      <c r="E480" s="2049" t="s">
        <v>25</v>
      </c>
      <c r="F480" s="2047" t="s">
        <v>16</v>
      </c>
      <c r="G480" s="2051">
        <v>17.45</v>
      </c>
      <c r="H480" s="2018">
        <v>40524.58961655348</v>
      </c>
      <c r="I480" s="2052">
        <v>40524.58961655348</v>
      </c>
      <c r="J480" s="2052">
        <v>40524.589999999997</v>
      </c>
      <c r="K480" s="1996">
        <v>12.92</v>
      </c>
      <c r="L480" s="1539"/>
      <c r="R480" s="301">
        <f t="shared" si="218"/>
        <v>523982.94374203647</v>
      </c>
      <c r="S480" s="301">
        <f t="shared" si="214"/>
        <v>233160.18722607996</v>
      </c>
      <c r="T480" s="301">
        <f t="shared" si="214"/>
        <v>3241.967169324279</v>
      </c>
      <c r="U480" s="301">
        <f t="shared" si="214"/>
        <v>175876.7189358421</v>
      </c>
      <c r="V480" s="301">
        <f t="shared" si="214"/>
        <v>0</v>
      </c>
      <c r="W480" s="301">
        <f t="shared" si="214"/>
        <v>52276.720605353992</v>
      </c>
      <c r="X480" s="301">
        <f t="shared" si="214"/>
        <v>1215.7376884966043</v>
      </c>
      <c r="Y480" s="301">
        <f t="shared" si="214"/>
        <v>810.49179233106975</v>
      </c>
      <c r="Z480" s="301">
        <f t="shared" si="214"/>
        <v>810.49179233106975</v>
      </c>
      <c r="AA480" s="301">
        <f t="shared" si="214"/>
        <v>3647.2130654898128</v>
      </c>
      <c r="AB480" s="301">
        <f t="shared" si="214"/>
        <v>4052.4589616553485</v>
      </c>
      <c r="AC480" s="301">
        <f t="shared" si="214"/>
        <v>2026.2294808276743</v>
      </c>
      <c r="AD480" s="301">
        <f t="shared" si="214"/>
        <v>5268.1966501519528</v>
      </c>
      <c r="AE480" s="301">
        <f t="shared" si="214"/>
        <v>0</v>
      </c>
      <c r="AF480" s="301">
        <f t="shared" si="214"/>
        <v>0</v>
      </c>
      <c r="AG480" s="301">
        <f t="shared" si="219"/>
        <v>5673.4425463174875</v>
      </c>
      <c r="AH480" s="301">
        <f t="shared" si="219"/>
        <v>3647.2130654898128</v>
      </c>
      <c r="AI480" s="301">
        <f t="shared" si="219"/>
        <v>2836.7212731587438</v>
      </c>
      <c r="AJ480" s="301">
        <f t="shared" si="215"/>
        <v>1620.9835846621395</v>
      </c>
      <c r="AK480" s="301">
        <f t="shared" si="211"/>
        <v>27818.169904524457</v>
      </c>
      <c r="AL480" s="1219" t="s">
        <v>1342</v>
      </c>
      <c r="AM480" s="73" t="s">
        <v>1342</v>
      </c>
      <c r="AN480" s="1219" t="s">
        <v>1342</v>
      </c>
      <c r="AO480" s="301">
        <f t="shared" si="220"/>
        <v>523577.70279999997</v>
      </c>
      <c r="AP480" s="301">
        <f t="shared" ref="AP480:BC489" si="222">+$AO480*VLOOKUP($E480,$AM$5:$BC$7,AP$1+3,FALSE)</f>
        <v>232979.86445976599</v>
      </c>
      <c r="AQ480" s="301">
        <f t="shared" si="222"/>
        <v>3239.4598781129162</v>
      </c>
      <c r="AR480" s="301">
        <f t="shared" si="222"/>
        <v>175740.69838762566</v>
      </c>
      <c r="AS480" s="301">
        <f t="shared" si="222"/>
        <v>0</v>
      </c>
      <c r="AT480" s="301">
        <f t="shared" si="222"/>
        <v>52236.29053457077</v>
      </c>
      <c r="AU480" s="301">
        <f t="shared" si="222"/>
        <v>1214.7974542923432</v>
      </c>
      <c r="AV480" s="301">
        <f t="shared" si="222"/>
        <v>809.86496952822904</v>
      </c>
      <c r="AW480" s="301">
        <f t="shared" si="222"/>
        <v>809.86496952822904</v>
      </c>
      <c r="AX480" s="301">
        <f t="shared" si="222"/>
        <v>3644.3923628770299</v>
      </c>
      <c r="AY480" s="301">
        <f t="shared" si="222"/>
        <v>4049.3248476411454</v>
      </c>
      <c r="AZ480" s="301">
        <f t="shared" si="222"/>
        <v>2024.6624238205727</v>
      </c>
      <c r="BA480" s="301">
        <f t="shared" si="222"/>
        <v>5264.1223019334884</v>
      </c>
      <c r="BB480" s="301">
        <f t="shared" si="222"/>
        <v>0</v>
      </c>
      <c r="BC480" s="301">
        <f t="shared" si="222"/>
        <v>0</v>
      </c>
      <c r="BD480" s="301">
        <f t="shared" si="221"/>
        <v>5669.054786697603</v>
      </c>
      <c r="BE480" s="301">
        <f t="shared" si="221"/>
        <v>3644.3923628770299</v>
      </c>
      <c r="BF480" s="301">
        <f t="shared" si="221"/>
        <v>2834.5273933488015</v>
      </c>
      <c r="BG480" s="301">
        <f t="shared" si="217"/>
        <v>1619.7299390564581</v>
      </c>
      <c r="BH480" s="301">
        <f t="shared" si="212"/>
        <v>27796.655728323731</v>
      </c>
    </row>
    <row r="481" spans="2:60" ht="14.25" x14ac:dyDescent="0.2">
      <c r="B481" s="1730" t="s">
        <v>168</v>
      </c>
      <c r="C481" s="1989" t="s">
        <v>169</v>
      </c>
      <c r="D481" s="2045" t="s">
        <v>175</v>
      </c>
      <c r="E481" s="2049" t="s">
        <v>15</v>
      </c>
      <c r="F481" s="2047" t="s">
        <v>16</v>
      </c>
      <c r="G481" s="2051">
        <v>17.45</v>
      </c>
      <c r="H481" s="2018">
        <v>2768.1014</v>
      </c>
      <c r="I481" s="2052">
        <v>2768.1014</v>
      </c>
      <c r="J481" s="2052">
        <v>2768.1</v>
      </c>
      <c r="K481" s="1996">
        <v>15.71</v>
      </c>
      <c r="L481" s="1539"/>
      <c r="R481" s="301">
        <f t="shared" si="218"/>
        <v>43514.554007999999</v>
      </c>
      <c r="S481" s="301">
        <f t="shared" si="214"/>
        <v>15926.405345290324</v>
      </c>
      <c r="T481" s="301">
        <f t="shared" si="214"/>
        <v>221.44811200000001</v>
      </c>
      <c r="U481" s="301">
        <f t="shared" si="214"/>
        <v>12013.560076</v>
      </c>
      <c r="V481" s="301">
        <f t="shared" si="214"/>
        <v>0</v>
      </c>
      <c r="W481" s="301">
        <f t="shared" si="214"/>
        <v>11293.853712</v>
      </c>
      <c r="X481" s="301">
        <f t="shared" si="214"/>
        <v>83.043042</v>
      </c>
      <c r="Y481" s="301">
        <f t="shared" si="214"/>
        <v>55.362028000000002</v>
      </c>
      <c r="Z481" s="301">
        <f t="shared" si="214"/>
        <v>55.362028000000002</v>
      </c>
      <c r="AA481" s="301">
        <f t="shared" si="214"/>
        <v>249.12912599999996</v>
      </c>
      <c r="AB481" s="301">
        <f t="shared" si="214"/>
        <v>276.81014000000005</v>
      </c>
      <c r="AC481" s="301">
        <f t="shared" si="214"/>
        <v>138.40507000000002</v>
      </c>
      <c r="AD481" s="301">
        <f t="shared" si="214"/>
        <v>359.85318199999995</v>
      </c>
      <c r="AE481" s="301">
        <f t="shared" si="214"/>
        <v>0</v>
      </c>
      <c r="AF481" s="301">
        <f t="shared" si="214"/>
        <v>0</v>
      </c>
      <c r="AG481" s="301">
        <f t="shared" si="219"/>
        <v>387.53419600000001</v>
      </c>
      <c r="AH481" s="301">
        <f t="shared" si="219"/>
        <v>249.12912599999996</v>
      </c>
      <c r="AI481" s="301">
        <f t="shared" si="219"/>
        <v>193.767098</v>
      </c>
      <c r="AJ481" s="301">
        <f t="shared" si="215"/>
        <v>110.724056</v>
      </c>
      <c r="AK481" s="301">
        <f t="shared" si="211"/>
        <v>1900.1676707096774</v>
      </c>
      <c r="AL481" s="1219" t="s">
        <v>1342</v>
      </c>
      <c r="AM481" s="73" t="s">
        <v>1342</v>
      </c>
      <c r="AN481" s="1219" t="s">
        <v>1342</v>
      </c>
      <c r="AO481" s="301">
        <f t="shared" si="220"/>
        <v>43486.851000000002</v>
      </c>
      <c r="AP481" s="301">
        <f t="shared" si="222"/>
        <v>15916.265994336372</v>
      </c>
      <c r="AQ481" s="301">
        <f t="shared" si="222"/>
        <v>221.30712977099239</v>
      </c>
      <c r="AR481" s="301">
        <f t="shared" si="222"/>
        <v>12005.911790076336</v>
      </c>
      <c r="AS481" s="301">
        <f t="shared" si="222"/>
        <v>0</v>
      </c>
      <c r="AT481" s="301">
        <f t="shared" si="222"/>
        <v>11286.66361832061</v>
      </c>
      <c r="AU481" s="301">
        <f t="shared" si="222"/>
        <v>82.990173664122139</v>
      </c>
      <c r="AV481" s="301">
        <f t="shared" si="222"/>
        <v>55.326782442748097</v>
      </c>
      <c r="AW481" s="301">
        <f t="shared" si="222"/>
        <v>55.326782442748097</v>
      </c>
      <c r="AX481" s="301">
        <f t="shared" si="222"/>
        <v>248.97052099236637</v>
      </c>
      <c r="AY481" s="301">
        <f t="shared" si="222"/>
        <v>276.63391221374053</v>
      </c>
      <c r="AZ481" s="301">
        <f t="shared" si="222"/>
        <v>138.31695610687026</v>
      </c>
      <c r="BA481" s="301">
        <f t="shared" si="222"/>
        <v>359.62408587786257</v>
      </c>
      <c r="BB481" s="301">
        <f t="shared" si="222"/>
        <v>0</v>
      </c>
      <c r="BC481" s="301">
        <f t="shared" si="222"/>
        <v>0</v>
      </c>
      <c r="BD481" s="301">
        <f t="shared" si="221"/>
        <v>387.28747709923664</v>
      </c>
      <c r="BE481" s="301">
        <f t="shared" si="221"/>
        <v>248.97052099236637</v>
      </c>
      <c r="BF481" s="301">
        <f t="shared" si="221"/>
        <v>193.64373854961832</v>
      </c>
      <c r="BG481" s="301">
        <f t="shared" si="217"/>
        <v>110.65356488549619</v>
      </c>
      <c r="BH481" s="301">
        <f t="shared" si="212"/>
        <v>1898.9579522285153</v>
      </c>
    </row>
    <row r="482" spans="2:60" ht="14.25" x14ac:dyDescent="0.2">
      <c r="B482" s="1730" t="s">
        <v>168</v>
      </c>
      <c r="C482" s="1989" t="s">
        <v>169</v>
      </c>
      <c r="D482" s="2045" t="s">
        <v>176</v>
      </c>
      <c r="E482" s="2049" t="s">
        <v>25</v>
      </c>
      <c r="F482" s="2047" t="s">
        <v>16</v>
      </c>
      <c r="G482" s="2051">
        <v>17</v>
      </c>
      <c r="H482" s="2018">
        <v>8840.4334998240392</v>
      </c>
      <c r="I482" s="2052">
        <v>8840.4334998240392</v>
      </c>
      <c r="J482" s="2052">
        <v>8840.43</v>
      </c>
      <c r="K482" s="1996">
        <v>12.92</v>
      </c>
      <c r="L482" s="1539"/>
      <c r="R482" s="301">
        <f t="shared" si="218"/>
        <v>114306.80515272483</v>
      </c>
      <c r="S482" s="301">
        <f t="shared" si="214"/>
        <v>50863.861904148893</v>
      </c>
      <c r="T482" s="301">
        <f t="shared" si="214"/>
        <v>707.23467998592332</v>
      </c>
      <c r="U482" s="301">
        <f t="shared" si="214"/>
        <v>38367.481389236331</v>
      </c>
      <c r="V482" s="301">
        <f t="shared" si="214"/>
        <v>0</v>
      </c>
      <c r="W482" s="301">
        <f t="shared" si="214"/>
        <v>11404.159214773012</v>
      </c>
      <c r="X482" s="301">
        <f t="shared" si="214"/>
        <v>265.21300499472119</v>
      </c>
      <c r="Y482" s="301">
        <f t="shared" si="214"/>
        <v>176.80866999648083</v>
      </c>
      <c r="Z482" s="301">
        <f t="shared" si="214"/>
        <v>176.80866999648083</v>
      </c>
      <c r="AA482" s="301">
        <f t="shared" si="214"/>
        <v>795.63901498416351</v>
      </c>
      <c r="AB482" s="301">
        <f t="shared" si="214"/>
        <v>884.04334998240415</v>
      </c>
      <c r="AC482" s="301">
        <f t="shared" si="214"/>
        <v>442.02167499120208</v>
      </c>
      <c r="AD482" s="301">
        <f t="shared" si="214"/>
        <v>1149.2563549771253</v>
      </c>
      <c r="AE482" s="301">
        <f t="shared" si="214"/>
        <v>0</v>
      </c>
      <c r="AF482" s="301">
        <f t="shared" si="214"/>
        <v>0</v>
      </c>
      <c r="AG482" s="301">
        <f t="shared" si="219"/>
        <v>1237.6606899753658</v>
      </c>
      <c r="AH482" s="301">
        <f t="shared" si="219"/>
        <v>795.63901498416351</v>
      </c>
      <c r="AI482" s="301">
        <f t="shared" si="219"/>
        <v>618.83034498768291</v>
      </c>
      <c r="AJ482" s="301">
        <f t="shared" si="215"/>
        <v>353.61733999296166</v>
      </c>
      <c r="AK482" s="301">
        <f t="shared" si="211"/>
        <v>6068.5298347179223</v>
      </c>
      <c r="AL482" s="1219" t="s">
        <v>1342</v>
      </c>
      <c r="AM482" s="73" t="s">
        <v>1342</v>
      </c>
      <c r="AN482" s="1219" t="s">
        <v>1342</v>
      </c>
      <c r="AO482" s="301">
        <f t="shared" si="220"/>
        <v>114218.35560000001</v>
      </c>
      <c r="AP482" s="301">
        <f t="shared" si="222"/>
        <v>50824.50391641345</v>
      </c>
      <c r="AQ482" s="301">
        <f t="shared" si="222"/>
        <v>706.68742830626468</v>
      </c>
      <c r="AR482" s="301">
        <f t="shared" si="222"/>
        <v>38337.792985614855</v>
      </c>
      <c r="AS482" s="301">
        <f t="shared" si="222"/>
        <v>0</v>
      </c>
      <c r="AT482" s="301">
        <f t="shared" si="222"/>
        <v>11395.334781438518</v>
      </c>
      <c r="AU482" s="301">
        <f t="shared" si="222"/>
        <v>265.00778561484918</v>
      </c>
      <c r="AV482" s="301">
        <f t="shared" si="222"/>
        <v>176.67185707656617</v>
      </c>
      <c r="AW482" s="301">
        <f t="shared" si="222"/>
        <v>176.67185707656617</v>
      </c>
      <c r="AX482" s="301">
        <f t="shared" si="222"/>
        <v>795.02335684454761</v>
      </c>
      <c r="AY482" s="301">
        <f t="shared" si="222"/>
        <v>883.35928538283088</v>
      </c>
      <c r="AZ482" s="301">
        <f t="shared" si="222"/>
        <v>441.67964269141544</v>
      </c>
      <c r="BA482" s="301">
        <f t="shared" si="222"/>
        <v>1148.36707099768</v>
      </c>
      <c r="BB482" s="301">
        <f t="shared" si="222"/>
        <v>0</v>
      </c>
      <c r="BC482" s="301">
        <f t="shared" si="222"/>
        <v>0</v>
      </c>
      <c r="BD482" s="301">
        <f t="shared" si="221"/>
        <v>1236.7029995359633</v>
      </c>
      <c r="BE482" s="301">
        <f t="shared" si="221"/>
        <v>795.02335684454761</v>
      </c>
      <c r="BF482" s="301">
        <f t="shared" si="221"/>
        <v>618.35149976798164</v>
      </c>
      <c r="BG482" s="301">
        <f t="shared" si="217"/>
        <v>353.34371415313234</v>
      </c>
      <c r="BH482" s="301">
        <f t="shared" si="212"/>
        <v>6063.8340622408514</v>
      </c>
    </row>
    <row r="483" spans="2:60" ht="14.25" x14ac:dyDescent="0.2">
      <c r="B483" s="1730" t="s">
        <v>168</v>
      </c>
      <c r="C483" s="1989" t="s">
        <v>169</v>
      </c>
      <c r="D483" s="2045" t="s">
        <v>89</v>
      </c>
      <c r="E483" s="2049" t="s">
        <v>25</v>
      </c>
      <c r="F483" s="2047" t="s">
        <v>16</v>
      </c>
      <c r="G483" s="2051">
        <v>17.54</v>
      </c>
      <c r="H483" s="2018">
        <v>3369.7932588403373</v>
      </c>
      <c r="I483" s="2052">
        <v>3369.7932588403373</v>
      </c>
      <c r="J483" s="2052">
        <v>3369.79</v>
      </c>
      <c r="K483" s="1996">
        <v>12.92</v>
      </c>
      <c r="L483" s="1539"/>
      <c r="R483" s="301">
        <f t="shared" si="218"/>
        <v>43571.426836805564</v>
      </c>
      <c r="S483" s="301">
        <f t="shared" si="214"/>
        <v>19388.268569250406</v>
      </c>
      <c r="T483" s="301">
        <f t="shared" si="214"/>
        <v>269.58346070722706</v>
      </c>
      <c r="U483" s="301">
        <f t="shared" si="214"/>
        <v>14624.902743367065</v>
      </c>
      <c r="V483" s="301">
        <f t="shared" si="214"/>
        <v>0</v>
      </c>
      <c r="W483" s="301">
        <f t="shared" si="214"/>
        <v>4347.0333039040361</v>
      </c>
      <c r="X483" s="301">
        <f t="shared" si="214"/>
        <v>101.09379776521013</v>
      </c>
      <c r="Y483" s="301">
        <f t="shared" si="214"/>
        <v>67.395865176806765</v>
      </c>
      <c r="Z483" s="301">
        <f t="shared" si="214"/>
        <v>67.395865176806765</v>
      </c>
      <c r="AA483" s="301">
        <f t="shared" si="214"/>
        <v>303.28139329563038</v>
      </c>
      <c r="AB483" s="301">
        <f t="shared" si="214"/>
        <v>336.97932588403381</v>
      </c>
      <c r="AC483" s="301">
        <f t="shared" si="214"/>
        <v>168.48966294201691</v>
      </c>
      <c r="AD483" s="301">
        <f t="shared" si="214"/>
        <v>438.07312364924388</v>
      </c>
      <c r="AE483" s="301">
        <f t="shared" si="214"/>
        <v>0</v>
      </c>
      <c r="AF483" s="301">
        <f t="shared" si="214"/>
        <v>0</v>
      </c>
      <c r="AG483" s="301">
        <f t="shared" si="219"/>
        <v>471.77105623764731</v>
      </c>
      <c r="AH483" s="301">
        <f t="shared" si="219"/>
        <v>303.28139329563038</v>
      </c>
      <c r="AI483" s="301">
        <f t="shared" si="219"/>
        <v>235.88552811882366</v>
      </c>
      <c r="AJ483" s="301">
        <f t="shared" si="215"/>
        <v>134.79173035361353</v>
      </c>
      <c r="AK483" s="301">
        <f t="shared" si="211"/>
        <v>2313.2000176813676</v>
      </c>
      <c r="AL483" s="1219" t="s">
        <v>1342</v>
      </c>
      <c r="AM483" s="73" t="s">
        <v>1342</v>
      </c>
      <c r="AN483" s="1219" t="s">
        <v>1342</v>
      </c>
      <c r="AO483" s="301">
        <f t="shared" si="220"/>
        <v>43537.686799999996</v>
      </c>
      <c r="AP483" s="301">
        <f t="shared" si="222"/>
        <v>19373.255039912179</v>
      </c>
      <c r="AQ483" s="301">
        <f t="shared" si="222"/>
        <v>269.37470564578501</v>
      </c>
      <c r="AR483" s="301">
        <f t="shared" si="222"/>
        <v>14613.577781283835</v>
      </c>
      <c r="AS483" s="301">
        <f t="shared" si="222"/>
        <v>0</v>
      </c>
      <c r="AT483" s="301">
        <f t="shared" si="222"/>
        <v>4343.6671285382827</v>
      </c>
      <c r="AU483" s="301">
        <f t="shared" si="222"/>
        <v>101.01551461716936</v>
      </c>
      <c r="AV483" s="301">
        <f t="shared" si="222"/>
        <v>67.343676411446253</v>
      </c>
      <c r="AW483" s="301">
        <f t="shared" si="222"/>
        <v>67.343676411446253</v>
      </c>
      <c r="AX483" s="301">
        <f t="shared" si="222"/>
        <v>303.04654385150809</v>
      </c>
      <c r="AY483" s="301">
        <f t="shared" si="222"/>
        <v>336.71838205723128</v>
      </c>
      <c r="AZ483" s="301">
        <f t="shared" si="222"/>
        <v>168.35919102861564</v>
      </c>
      <c r="BA483" s="301">
        <f t="shared" si="222"/>
        <v>437.73389667440063</v>
      </c>
      <c r="BB483" s="301">
        <f t="shared" si="222"/>
        <v>0</v>
      </c>
      <c r="BC483" s="301">
        <f t="shared" si="222"/>
        <v>0</v>
      </c>
      <c r="BD483" s="301">
        <f t="shared" si="221"/>
        <v>471.40573488012376</v>
      </c>
      <c r="BE483" s="301">
        <f t="shared" si="221"/>
        <v>303.04654385150809</v>
      </c>
      <c r="BF483" s="301">
        <f t="shared" si="221"/>
        <v>235.70286744006188</v>
      </c>
      <c r="BG483" s="301">
        <f t="shared" si="217"/>
        <v>134.68735282289251</v>
      </c>
      <c r="BH483" s="301">
        <f t="shared" si="212"/>
        <v>2311.4087645735103</v>
      </c>
    </row>
    <row r="484" spans="2:60" ht="14.25" x14ac:dyDescent="0.2">
      <c r="B484" s="1730" t="s">
        <v>168</v>
      </c>
      <c r="C484" s="1989" t="s">
        <v>177</v>
      </c>
      <c r="D484" s="2045" t="s">
        <v>178</v>
      </c>
      <c r="E484" s="2049" t="s">
        <v>19</v>
      </c>
      <c r="F484" s="2047" t="s">
        <v>16</v>
      </c>
      <c r="G484" s="2051">
        <v>17</v>
      </c>
      <c r="H484" s="2018">
        <v>28055.962890625</v>
      </c>
      <c r="I484" s="1993">
        <v>28055.962890625</v>
      </c>
      <c r="J484" s="1993">
        <v>28056</v>
      </c>
      <c r="K484" s="1996">
        <v>20.52</v>
      </c>
      <c r="L484" s="1539"/>
      <c r="R484" s="301">
        <f t="shared" si="218"/>
        <v>575988.91814453132</v>
      </c>
      <c r="S484" s="301">
        <f t="shared" si="214"/>
        <v>161421.34003780241</v>
      </c>
      <c r="T484" s="301">
        <f t="shared" si="214"/>
        <v>2244.4770312500004</v>
      </c>
      <c r="U484" s="301">
        <f t="shared" si="214"/>
        <v>121762.87894531251</v>
      </c>
      <c r="V484" s="301">
        <f t="shared" si="214"/>
        <v>0</v>
      </c>
      <c r="W484" s="301">
        <f t="shared" si="214"/>
        <v>249417.51009765628</v>
      </c>
      <c r="X484" s="301">
        <f t="shared" si="214"/>
        <v>841.67888671875005</v>
      </c>
      <c r="Y484" s="301">
        <f t="shared" si="214"/>
        <v>561.11925781250011</v>
      </c>
      <c r="Z484" s="301">
        <f t="shared" si="214"/>
        <v>561.11925781250011</v>
      </c>
      <c r="AA484" s="301">
        <f t="shared" si="214"/>
        <v>2525.03666015625</v>
      </c>
      <c r="AB484" s="301">
        <f t="shared" si="214"/>
        <v>2805.596289062501</v>
      </c>
      <c r="AC484" s="301">
        <f t="shared" si="214"/>
        <v>1402.7981445312505</v>
      </c>
      <c r="AD484" s="301">
        <f t="shared" si="214"/>
        <v>3647.2751757812507</v>
      </c>
      <c r="AE484" s="301">
        <f t="shared" si="214"/>
        <v>0</v>
      </c>
      <c r="AF484" s="301">
        <f t="shared" si="214"/>
        <v>0</v>
      </c>
      <c r="AG484" s="301">
        <f t="shared" si="219"/>
        <v>3927.8348046875003</v>
      </c>
      <c r="AH484" s="301">
        <f t="shared" si="219"/>
        <v>2525.03666015625</v>
      </c>
      <c r="AI484" s="301">
        <f t="shared" si="219"/>
        <v>1963.9174023437502</v>
      </c>
      <c r="AJ484" s="301">
        <f t="shared" si="215"/>
        <v>1122.2385156250002</v>
      </c>
      <c r="AK484" s="301">
        <f t="shared" si="211"/>
        <v>19259.060977822584</v>
      </c>
      <c r="AL484" s="1219" t="s">
        <v>1342</v>
      </c>
      <c r="AM484" s="73" t="s">
        <v>1342</v>
      </c>
      <c r="AN484" s="1219" t="s">
        <v>1342</v>
      </c>
      <c r="AO484" s="301">
        <f t="shared" si="220"/>
        <v>575709.12</v>
      </c>
      <c r="AP484" s="301">
        <f t="shared" si="222"/>
        <v>161342.92639127633</v>
      </c>
      <c r="AQ484" s="301">
        <f t="shared" si="222"/>
        <v>2243.3867316122751</v>
      </c>
      <c r="AR484" s="301">
        <f t="shared" si="222"/>
        <v>121703.73018996589</v>
      </c>
      <c r="AS484" s="301">
        <f t="shared" si="222"/>
        <v>0</v>
      </c>
      <c r="AT484" s="301">
        <f t="shared" si="222"/>
        <v>249296.35055041403</v>
      </c>
      <c r="AU484" s="301">
        <f t="shared" si="222"/>
        <v>841.27002435460292</v>
      </c>
      <c r="AV484" s="301">
        <f t="shared" si="222"/>
        <v>560.84668290306877</v>
      </c>
      <c r="AW484" s="301">
        <f t="shared" si="222"/>
        <v>560.84668290306877</v>
      </c>
      <c r="AX484" s="301">
        <f t="shared" si="222"/>
        <v>2523.8100730638089</v>
      </c>
      <c r="AY484" s="301">
        <f t="shared" si="222"/>
        <v>2804.2334145153441</v>
      </c>
      <c r="AZ484" s="301">
        <f t="shared" si="222"/>
        <v>1402.116707257672</v>
      </c>
      <c r="BA484" s="301">
        <f t="shared" si="222"/>
        <v>3645.5034388699464</v>
      </c>
      <c r="BB484" s="301">
        <f t="shared" si="222"/>
        <v>0</v>
      </c>
      <c r="BC484" s="301">
        <f t="shared" si="222"/>
        <v>0</v>
      </c>
      <c r="BD484" s="301">
        <f t="shared" si="221"/>
        <v>3925.9267803214807</v>
      </c>
      <c r="BE484" s="301">
        <f t="shared" si="221"/>
        <v>2523.8100730638089</v>
      </c>
      <c r="BF484" s="301">
        <f t="shared" si="221"/>
        <v>1962.9633901607403</v>
      </c>
      <c r="BG484" s="301">
        <f t="shared" si="217"/>
        <v>1121.6933658061375</v>
      </c>
      <c r="BH484" s="301">
        <f t="shared" si="212"/>
        <v>19249.705503511777</v>
      </c>
    </row>
    <row r="485" spans="2:60" ht="14.25" x14ac:dyDescent="0.2">
      <c r="B485" s="1738" t="s">
        <v>168</v>
      </c>
      <c r="C485" s="2053" t="s">
        <v>179</v>
      </c>
      <c r="D485" s="2054" t="s">
        <v>180</v>
      </c>
      <c r="E485" s="2055" t="s">
        <v>15</v>
      </c>
      <c r="F485" s="2056" t="s">
        <v>16</v>
      </c>
      <c r="G485" s="2057">
        <v>17.559999999999999</v>
      </c>
      <c r="H485" s="2058">
        <v>84.363075256347656</v>
      </c>
      <c r="I485" s="1993">
        <v>84.363075256347656</v>
      </c>
      <c r="J485" s="2043">
        <v>84.36</v>
      </c>
      <c r="K485" s="2002">
        <v>15.71</v>
      </c>
      <c r="L485" s="1539"/>
      <c r="R485" s="301">
        <f t="shared" si="218"/>
        <v>1326.1875430297853</v>
      </c>
      <c r="S485" s="301">
        <f t="shared" si="214"/>
        <v>485.38703557168293</v>
      </c>
      <c r="T485" s="301">
        <f t="shared" si="214"/>
        <v>6.749046020507814</v>
      </c>
      <c r="U485" s="301">
        <f t="shared" si="214"/>
        <v>366.13574661254887</v>
      </c>
      <c r="V485" s="301">
        <f t="shared" si="214"/>
        <v>0</v>
      </c>
      <c r="W485" s="301">
        <f t="shared" si="214"/>
        <v>344.20134704589844</v>
      </c>
      <c r="X485" s="301">
        <f t="shared" si="214"/>
        <v>2.53089225769043</v>
      </c>
      <c r="Y485" s="301">
        <f t="shared" si="214"/>
        <v>1.6872615051269535</v>
      </c>
      <c r="Z485" s="301">
        <f t="shared" si="214"/>
        <v>1.6872615051269535</v>
      </c>
      <c r="AA485" s="301">
        <f t="shared" si="214"/>
        <v>7.5926767730712887</v>
      </c>
      <c r="AB485" s="301">
        <f t="shared" si="214"/>
        <v>8.4363075256347688</v>
      </c>
      <c r="AC485" s="301">
        <f t="shared" si="214"/>
        <v>4.2181537628173844</v>
      </c>
      <c r="AD485" s="301">
        <f t="shared" si="214"/>
        <v>10.967199783325196</v>
      </c>
      <c r="AE485" s="301">
        <f t="shared" si="214"/>
        <v>0</v>
      </c>
      <c r="AF485" s="301">
        <f t="shared" si="214"/>
        <v>0</v>
      </c>
      <c r="AG485" s="301">
        <f t="shared" si="219"/>
        <v>11.810830535888673</v>
      </c>
      <c r="AH485" s="301">
        <f t="shared" si="219"/>
        <v>7.5926767730712887</v>
      </c>
      <c r="AI485" s="301">
        <f t="shared" si="219"/>
        <v>5.9054152679443366</v>
      </c>
      <c r="AJ485" s="301">
        <f t="shared" si="215"/>
        <v>3.374523010253907</v>
      </c>
      <c r="AK485" s="301">
        <f t="shared" si="211"/>
        <v>57.911169079196071</v>
      </c>
      <c r="AL485" s="1219" t="s">
        <v>1342</v>
      </c>
      <c r="AM485" s="73" t="s">
        <v>1342</v>
      </c>
      <c r="AN485" s="1219" t="s">
        <v>1342</v>
      </c>
      <c r="AO485" s="301">
        <f t="shared" si="220"/>
        <v>1325.2956000000001</v>
      </c>
      <c r="AP485" s="301">
        <f t="shared" si="222"/>
        <v>485.06058281211534</v>
      </c>
      <c r="AQ485" s="301">
        <f t="shared" si="222"/>
        <v>6.7445068702290092</v>
      </c>
      <c r="AR485" s="301">
        <f t="shared" si="222"/>
        <v>365.88949770992372</v>
      </c>
      <c r="AS485" s="301">
        <f t="shared" si="222"/>
        <v>0</v>
      </c>
      <c r="AT485" s="301">
        <f t="shared" si="222"/>
        <v>343.96985038167941</v>
      </c>
      <c r="AU485" s="301">
        <f t="shared" si="222"/>
        <v>2.5291900763358779</v>
      </c>
      <c r="AV485" s="301">
        <f t="shared" si="222"/>
        <v>1.6861267175572523</v>
      </c>
      <c r="AW485" s="301">
        <f t="shared" si="222"/>
        <v>1.6861267175572523</v>
      </c>
      <c r="AX485" s="301">
        <f t="shared" si="222"/>
        <v>7.5875702290076337</v>
      </c>
      <c r="AY485" s="301">
        <f t="shared" si="222"/>
        <v>8.4306335877862626</v>
      </c>
      <c r="AZ485" s="301">
        <f t="shared" si="222"/>
        <v>4.2153167938931313</v>
      </c>
      <c r="BA485" s="301">
        <f t="shared" si="222"/>
        <v>10.959823664122137</v>
      </c>
      <c r="BB485" s="301">
        <f t="shared" si="222"/>
        <v>0</v>
      </c>
      <c r="BC485" s="301">
        <f t="shared" si="222"/>
        <v>0</v>
      </c>
      <c r="BD485" s="301">
        <f t="shared" si="221"/>
        <v>11.802887022900764</v>
      </c>
      <c r="BE485" s="301">
        <f t="shared" si="221"/>
        <v>7.5875702290076337</v>
      </c>
      <c r="BF485" s="301">
        <f t="shared" si="221"/>
        <v>5.901443511450382</v>
      </c>
      <c r="BG485" s="301">
        <f t="shared" si="217"/>
        <v>3.3722534351145046</v>
      </c>
      <c r="BH485" s="301">
        <f t="shared" si="212"/>
        <v>57.87222024131988</v>
      </c>
    </row>
    <row r="486" spans="2:60" ht="14.25" x14ac:dyDescent="0.2">
      <c r="B486" s="1729" t="s">
        <v>181</v>
      </c>
      <c r="C486" s="1989" t="s">
        <v>182</v>
      </c>
      <c r="D486" s="2045" t="s">
        <v>1842</v>
      </c>
      <c r="E486" s="2049" t="s">
        <v>25</v>
      </c>
      <c r="F486" s="2050" t="s">
        <v>16</v>
      </c>
      <c r="G486" s="2059">
        <v>17.16</v>
      </c>
      <c r="H486" s="2018">
        <v>832.16145245315658</v>
      </c>
      <c r="I486" s="2067">
        <v>832.16145245315658</v>
      </c>
      <c r="J486" s="2006">
        <v>832.16145245315658</v>
      </c>
      <c r="K486" s="1996">
        <v>13.04796</v>
      </c>
      <c r="L486" s="1539"/>
      <c r="O486" s="301"/>
      <c r="P486" s="301"/>
      <c r="Q486" s="301"/>
      <c r="R486" s="301">
        <f t="shared" si="218"/>
        <v>10759.847580219315</v>
      </c>
      <c r="S486" s="301">
        <f t="shared" si="214"/>
        <v>4787.8811825659686</v>
      </c>
      <c r="T486" s="301">
        <f t="shared" si="214"/>
        <v>66.57291619625255</v>
      </c>
      <c r="U486" s="301">
        <f t="shared" si="214"/>
        <v>3611.5807036466999</v>
      </c>
      <c r="V486" s="301">
        <f t="shared" si="214"/>
        <v>0</v>
      </c>
      <c r="W486" s="301">
        <f t="shared" si="214"/>
        <v>1073.4882736645723</v>
      </c>
      <c r="X486" s="301">
        <f t="shared" si="214"/>
        <v>24.964843573594699</v>
      </c>
      <c r="Y486" s="301">
        <f t="shared" si="214"/>
        <v>16.643229049063137</v>
      </c>
      <c r="Z486" s="301">
        <f t="shared" si="214"/>
        <v>16.643229049063137</v>
      </c>
      <c r="AA486" s="301">
        <f t="shared" ref="S486:AF504" si="223">+$R486*VLOOKUP($E486,$P$5:$AF$7,AA$1+3,FALSE)</f>
        <v>74.89453072078409</v>
      </c>
      <c r="AB486" s="301">
        <f t="shared" si="223"/>
        <v>83.216145245315687</v>
      </c>
      <c r="AC486" s="301">
        <f t="shared" si="223"/>
        <v>41.608072622657843</v>
      </c>
      <c r="AD486" s="301">
        <f t="shared" si="223"/>
        <v>108.18098881891036</v>
      </c>
      <c r="AE486" s="301">
        <f t="shared" si="223"/>
        <v>0</v>
      </c>
      <c r="AF486" s="301">
        <f t="shared" si="223"/>
        <v>0</v>
      </c>
      <c r="AG486" s="301">
        <f t="shared" si="219"/>
        <v>116.50260334344195</v>
      </c>
      <c r="AH486" s="301">
        <f t="shared" si="219"/>
        <v>74.89453072078409</v>
      </c>
      <c r="AI486" s="301">
        <f t="shared" si="219"/>
        <v>58.251301671720974</v>
      </c>
      <c r="AJ486" s="301">
        <f t="shared" si="215"/>
        <v>33.286458098126275</v>
      </c>
      <c r="AK486" s="301">
        <f t="shared" si="211"/>
        <v>571.23857123236053</v>
      </c>
      <c r="AL486" s="1219" t="s">
        <v>1342</v>
      </c>
      <c r="AM486" s="73" t="s">
        <v>1342</v>
      </c>
      <c r="AN486" s="1219" t="s">
        <v>1342</v>
      </c>
      <c r="AO486" s="301">
        <f t="shared" si="220"/>
        <v>10858.009345150689</v>
      </c>
      <c r="AP486" s="301">
        <f t="shared" si="222"/>
        <v>4831.5608781804676</v>
      </c>
      <c r="AQ486" s="301">
        <f t="shared" si="222"/>
        <v>67.180258902711159</v>
      </c>
      <c r="AR486" s="301">
        <f t="shared" si="222"/>
        <v>3644.5290454720798</v>
      </c>
      <c r="AS486" s="301">
        <f t="shared" si="222"/>
        <v>0</v>
      </c>
      <c r="AT486" s="301">
        <f t="shared" si="222"/>
        <v>1083.2816748062173</v>
      </c>
      <c r="AU486" s="301">
        <f t="shared" si="222"/>
        <v>25.192597088516678</v>
      </c>
      <c r="AV486" s="301">
        <f t="shared" si="222"/>
        <v>16.79506472567779</v>
      </c>
      <c r="AW486" s="301">
        <f t="shared" si="222"/>
        <v>16.79506472567779</v>
      </c>
      <c r="AX486" s="301">
        <f t="shared" si="222"/>
        <v>75.577791265550033</v>
      </c>
      <c r="AY486" s="301">
        <f t="shared" si="222"/>
        <v>83.975323628388949</v>
      </c>
      <c r="AZ486" s="301">
        <f t="shared" si="222"/>
        <v>41.987661814194475</v>
      </c>
      <c r="BA486" s="301">
        <f t="shared" si="222"/>
        <v>109.16792071690563</v>
      </c>
      <c r="BB486" s="301">
        <f t="shared" si="222"/>
        <v>0</v>
      </c>
      <c r="BC486" s="301">
        <f t="shared" si="222"/>
        <v>0</v>
      </c>
      <c r="BD486" s="301">
        <f t="shared" si="221"/>
        <v>117.56545307974453</v>
      </c>
      <c r="BE486" s="301">
        <f t="shared" si="221"/>
        <v>75.577791265550033</v>
      </c>
      <c r="BF486" s="301">
        <f t="shared" si="221"/>
        <v>58.782726539872264</v>
      </c>
      <c r="BG486" s="301">
        <f t="shared" si="217"/>
        <v>33.59012945135558</v>
      </c>
      <c r="BH486" s="301">
        <f t="shared" si="212"/>
        <v>576.44996348777966</v>
      </c>
    </row>
    <row r="487" spans="2:60" ht="14.25" x14ac:dyDescent="0.2">
      <c r="B487" s="1730" t="s">
        <v>181</v>
      </c>
      <c r="C487" s="1989" t="s">
        <v>182</v>
      </c>
      <c r="D487" s="2045" t="s">
        <v>1843</v>
      </c>
      <c r="E487" s="2049" t="s">
        <v>25</v>
      </c>
      <c r="F487" s="2050" t="s">
        <v>16</v>
      </c>
      <c r="G487" s="2059">
        <v>17.04</v>
      </c>
      <c r="H487" s="2018">
        <v>2552.2150594202294</v>
      </c>
      <c r="I487" s="1993">
        <v>2552.2150594202294</v>
      </c>
      <c r="J487" s="2006">
        <v>2552.2150594202294</v>
      </c>
      <c r="K487" s="1996">
        <v>12.954890000000001</v>
      </c>
      <c r="L487" s="1539"/>
      <c r="O487" s="301"/>
      <c r="P487" s="301"/>
      <c r="Q487" s="301"/>
      <c r="R487" s="301">
        <f t="shared" si="218"/>
        <v>33000.140718303563</v>
      </c>
      <c r="S487" s="301">
        <f t="shared" si="223"/>
        <v>14684.292838651358</v>
      </c>
      <c r="T487" s="301">
        <f t="shared" si="223"/>
        <v>204.17720475361838</v>
      </c>
      <c r="U487" s="301">
        <f t="shared" si="223"/>
        <v>11076.613357883794</v>
      </c>
      <c r="V487" s="301">
        <f t="shared" si="223"/>
        <v>0</v>
      </c>
      <c r="W487" s="301">
        <f t="shared" si="223"/>
        <v>3292.3574266520959</v>
      </c>
      <c r="X487" s="301">
        <f t="shared" si="223"/>
        <v>76.566451782606876</v>
      </c>
      <c r="Y487" s="301">
        <f t="shared" si="223"/>
        <v>51.044301188404596</v>
      </c>
      <c r="Z487" s="301">
        <f t="shared" si="223"/>
        <v>51.044301188404596</v>
      </c>
      <c r="AA487" s="301">
        <f t="shared" si="223"/>
        <v>229.69935534782061</v>
      </c>
      <c r="AB487" s="301">
        <f t="shared" si="223"/>
        <v>255.22150594202296</v>
      </c>
      <c r="AC487" s="301">
        <f t="shared" si="223"/>
        <v>127.61075297101148</v>
      </c>
      <c r="AD487" s="301">
        <f t="shared" si="223"/>
        <v>331.78795772462979</v>
      </c>
      <c r="AE487" s="301">
        <f t="shared" si="223"/>
        <v>0</v>
      </c>
      <c r="AF487" s="301">
        <f t="shared" si="223"/>
        <v>0</v>
      </c>
      <c r="AG487" s="301">
        <f t="shared" si="219"/>
        <v>357.31010831883214</v>
      </c>
      <c r="AH487" s="301">
        <f t="shared" si="219"/>
        <v>229.69935534782061</v>
      </c>
      <c r="AI487" s="301">
        <f t="shared" si="219"/>
        <v>178.65505415941607</v>
      </c>
      <c r="AJ487" s="301">
        <f t="shared" si="215"/>
        <v>102.08860237680919</v>
      </c>
      <c r="AK487" s="301">
        <f t="shared" si="211"/>
        <v>1751.972144014919</v>
      </c>
      <c r="AL487" s="1219" t="s">
        <v>1342</v>
      </c>
      <c r="AM487" s="73" t="s">
        <v>1342</v>
      </c>
      <c r="AN487" s="1219" t="s">
        <v>1342</v>
      </c>
      <c r="AO487" s="301">
        <f t="shared" si="220"/>
        <v>33063.665351132535</v>
      </c>
      <c r="AP487" s="301">
        <f t="shared" si="222"/>
        <v>14712.55981844672</v>
      </c>
      <c r="AQ487" s="301">
        <f t="shared" si="222"/>
        <v>204.57024192502732</v>
      </c>
      <c r="AR487" s="301">
        <f t="shared" si="222"/>
        <v>11097.93562443273</v>
      </c>
      <c r="AS487" s="301">
        <f t="shared" si="222"/>
        <v>0</v>
      </c>
      <c r="AT487" s="301">
        <f t="shared" si="222"/>
        <v>3298.6951510410654</v>
      </c>
      <c r="AU487" s="301">
        <f t="shared" si="222"/>
        <v>76.713840721885234</v>
      </c>
      <c r="AV487" s="301">
        <f t="shared" si="222"/>
        <v>51.14256048125683</v>
      </c>
      <c r="AW487" s="301">
        <f t="shared" si="222"/>
        <v>51.14256048125683</v>
      </c>
      <c r="AX487" s="301">
        <f t="shared" si="222"/>
        <v>230.14152216565569</v>
      </c>
      <c r="AY487" s="301">
        <f t="shared" si="222"/>
        <v>255.71280240628417</v>
      </c>
      <c r="AZ487" s="301">
        <f t="shared" si="222"/>
        <v>127.85640120314208</v>
      </c>
      <c r="BA487" s="301">
        <f t="shared" si="222"/>
        <v>332.42664312816936</v>
      </c>
      <c r="BB487" s="301">
        <f t="shared" si="222"/>
        <v>0</v>
      </c>
      <c r="BC487" s="301">
        <f t="shared" si="222"/>
        <v>0</v>
      </c>
      <c r="BD487" s="301">
        <f t="shared" si="221"/>
        <v>357.99792336879779</v>
      </c>
      <c r="BE487" s="301">
        <f t="shared" si="221"/>
        <v>230.14152216565569</v>
      </c>
      <c r="BF487" s="301">
        <f t="shared" si="221"/>
        <v>178.99896168439889</v>
      </c>
      <c r="BG487" s="301">
        <f t="shared" si="217"/>
        <v>102.28512096251366</v>
      </c>
      <c r="BH487" s="301">
        <f t="shared" si="212"/>
        <v>1755.3446565179763</v>
      </c>
    </row>
    <row r="488" spans="2:60" ht="14.25" x14ac:dyDescent="0.2">
      <c r="B488" s="1730" t="s">
        <v>181</v>
      </c>
      <c r="C488" s="1989" t="s">
        <v>182</v>
      </c>
      <c r="D488" s="2045" t="s">
        <v>1844</v>
      </c>
      <c r="E488" s="2049" t="s">
        <v>25</v>
      </c>
      <c r="F488" s="2050" t="s">
        <v>16</v>
      </c>
      <c r="G488" s="2059">
        <v>17.239999999999998</v>
      </c>
      <c r="H488" s="2018">
        <v>3618.8996913072001</v>
      </c>
      <c r="I488" s="2006">
        <v>3618.8996913072001</v>
      </c>
      <c r="J488" s="2006">
        <v>3618.8996913072006</v>
      </c>
      <c r="K488" s="1996">
        <v>13.106128999999999</v>
      </c>
      <c r="L488" s="1539"/>
      <c r="O488" s="301"/>
      <c r="P488" s="301"/>
      <c r="Q488" s="301"/>
      <c r="R488" s="301">
        <f t="shared" si="218"/>
        <v>46792.373008602095</v>
      </c>
      <c r="S488" s="301">
        <f t="shared" si="223"/>
        <v>20821.514481985556</v>
      </c>
      <c r="T488" s="301">
        <f t="shared" si="223"/>
        <v>289.51197530457603</v>
      </c>
      <c r="U488" s="301">
        <f t="shared" si="223"/>
        <v>15706.024660273248</v>
      </c>
      <c r="V488" s="301">
        <f t="shared" si="223"/>
        <v>0</v>
      </c>
      <c r="W488" s="301">
        <f t="shared" si="223"/>
        <v>4668.380601786288</v>
      </c>
      <c r="X488" s="301">
        <f t="shared" si="223"/>
        <v>108.566990739216</v>
      </c>
      <c r="Y488" s="301">
        <f t="shared" si="223"/>
        <v>72.377993826144007</v>
      </c>
      <c r="Z488" s="301">
        <f t="shared" si="223"/>
        <v>72.377993826144007</v>
      </c>
      <c r="AA488" s="301">
        <f t="shared" si="223"/>
        <v>325.70097221764797</v>
      </c>
      <c r="AB488" s="301">
        <f t="shared" si="223"/>
        <v>361.88996913072009</v>
      </c>
      <c r="AC488" s="301">
        <f t="shared" si="223"/>
        <v>180.94498456536004</v>
      </c>
      <c r="AD488" s="301">
        <f t="shared" si="223"/>
        <v>470.45695986993604</v>
      </c>
      <c r="AE488" s="301">
        <f t="shared" si="223"/>
        <v>0</v>
      </c>
      <c r="AF488" s="301">
        <f t="shared" si="223"/>
        <v>0</v>
      </c>
      <c r="AG488" s="301">
        <f t="shared" si="219"/>
        <v>506.6459567830081</v>
      </c>
      <c r="AH488" s="301">
        <f t="shared" si="219"/>
        <v>325.70097221764797</v>
      </c>
      <c r="AI488" s="301">
        <f t="shared" si="219"/>
        <v>253.32297839150405</v>
      </c>
      <c r="AJ488" s="301">
        <f t="shared" si="215"/>
        <v>144.75598765228801</v>
      </c>
      <c r="AK488" s="301">
        <f t="shared" si="211"/>
        <v>2484.199530032814</v>
      </c>
      <c r="AL488" s="1219" t="s">
        <v>1342</v>
      </c>
      <c r="AM488" s="73" t="s">
        <v>1342</v>
      </c>
      <c r="AN488" s="1219" t="s">
        <v>1342</v>
      </c>
      <c r="AO488" s="301">
        <f t="shared" si="220"/>
        <v>47429.766192332347</v>
      </c>
      <c r="AP488" s="301">
        <f t="shared" si="222"/>
        <v>21105.139580531391</v>
      </c>
      <c r="AQ488" s="301">
        <f t="shared" si="222"/>
        <v>293.45562996029298</v>
      </c>
      <c r="AR488" s="301">
        <f t="shared" si="222"/>
        <v>15919.967925345893</v>
      </c>
      <c r="AS488" s="301">
        <f t="shared" si="222"/>
        <v>0</v>
      </c>
      <c r="AT488" s="301">
        <f t="shared" si="222"/>
        <v>4731.9720331097242</v>
      </c>
      <c r="AU488" s="301">
        <f t="shared" si="222"/>
        <v>110.04586123510985</v>
      </c>
      <c r="AV488" s="301">
        <f t="shared" si="222"/>
        <v>73.363907490073245</v>
      </c>
      <c r="AW488" s="301">
        <f t="shared" si="222"/>
        <v>73.363907490073245</v>
      </c>
      <c r="AX488" s="301">
        <f t="shared" si="222"/>
        <v>330.13758370532952</v>
      </c>
      <c r="AY488" s="301">
        <f t="shared" si="222"/>
        <v>366.81953745036628</v>
      </c>
      <c r="AZ488" s="301">
        <f t="shared" si="222"/>
        <v>183.40976872518314</v>
      </c>
      <c r="BA488" s="301">
        <f t="shared" si="222"/>
        <v>476.86539868547607</v>
      </c>
      <c r="BB488" s="301">
        <f t="shared" si="222"/>
        <v>0</v>
      </c>
      <c r="BC488" s="301">
        <f t="shared" si="222"/>
        <v>0</v>
      </c>
      <c r="BD488" s="301">
        <f t="shared" si="221"/>
        <v>513.54735243051277</v>
      </c>
      <c r="BE488" s="301">
        <f t="shared" si="221"/>
        <v>330.13758370532952</v>
      </c>
      <c r="BF488" s="301">
        <f t="shared" si="221"/>
        <v>256.77367621525639</v>
      </c>
      <c r="BG488" s="301">
        <f t="shared" si="217"/>
        <v>146.72781498014649</v>
      </c>
      <c r="BH488" s="301">
        <f t="shared" si="212"/>
        <v>2518.0386312721917</v>
      </c>
    </row>
    <row r="489" spans="2:60" ht="14.25" x14ac:dyDescent="0.2">
      <c r="B489" s="1739" t="s">
        <v>181</v>
      </c>
      <c r="C489" s="1989" t="s">
        <v>182</v>
      </c>
      <c r="D489" s="2045" t="s">
        <v>1845</v>
      </c>
      <c r="E489" s="2049" t="s">
        <v>25</v>
      </c>
      <c r="F489" s="2050" t="s">
        <v>16</v>
      </c>
      <c r="G489" s="2059">
        <v>17.239999999999998</v>
      </c>
      <c r="H489" s="2018">
        <v>1590.2602361443296</v>
      </c>
      <c r="I489" s="2006">
        <v>1590.2602361443296</v>
      </c>
      <c r="J489" s="2006">
        <v>1590.2602361443296</v>
      </c>
      <c r="K489" s="1996">
        <v>13.106128999999999</v>
      </c>
      <c r="L489" s="1539"/>
      <c r="O489" s="301"/>
      <c r="P489" s="301"/>
      <c r="Q489" s="301"/>
      <c r="R489" s="301">
        <f t="shared" si="218"/>
        <v>20562.064853346183</v>
      </c>
      <c r="S489" s="301">
        <f t="shared" si="223"/>
        <v>9149.6392167323429</v>
      </c>
      <c r="T489" s="301">
        <f t="shared" si="223"/>
        <v>127.2208188915464</v>
      </c>
      <c r="U489" s="301">
        <f t="shared" si="223"/>
        <v>6901.7294248663911</v>
      </c>
      <c r="V489" s="301">
        <f t="shared" si="223"/>
        <v>0</v>
      </c>
      <c r="W489" s="301">
        <f t="shared" si="223"/>
        <v>2051.4357046261853</v>
      </c>
      <c r="X489" s="301">
        <f t="shared" si="223"/>
        <v>47.707807084329886</v>
      </c>
      <c r="Y489" s="301">
        <f t="shared" si="223"/>
        <v>31.8052047228866</v>
      </c>
      <c r="Z489" s="301">
        <f t="shared" si="223"/>
        <v>31.8052047228866</v>
      </c>
      <c r="AA489" s="301">
        <f t="shared" si="223"/>
        <v>143.12342125298966</v>
      </c>
      <c r="AB489" s="301">
        <f t="shared" si="223"/>
        <v>159.026023614433</v>
      </c>
      <c r="AC489" s="301">
        <f t="shared" si="223"/>
        <v>79.5130118072165</v>
      </c>
      <c r="AD489" s="301">
        <f t="shared" si="223"/>
        <v>206.73383069876286</v>
      </c>
      <c r="AE489" s="301">
        <f t="shared" si="223"/>
        <v>0</v>
      </c>
      <c r="AF489" s="301">
        <f t="shared" si="223"/>
        <v>0</v>
      </c>
      <c r="AG489" s="301">
        <f t="shared" si="219"/>
        <v>222.6364330602062</v>
      </c>
      <c r="AH489" s="301">
        <f t="shared" si="219"/>
        <v>143.12342125298966</v>
      </c>
      <c r="AI489" s="301">
        <f t="shared" si="219"/>
        <v>111.3182165301031</v>
      </c>
      <c r="AJ489" s="301">
        <f t="shared" si="215"/>
        <v>63.6104094457732</v>
      </c>
      <c r="AK489" s="301">
        <f t="shared" si="211"/>
        <v>1091.6367040371401</v>
      </c>
      <c r="AL489" s="1219" t="s">
        <v>1342</v>
      </c>
      <c r="AM489" s="73" t="s">
        <v>1342</v>
      </c>
      <c r="AN489" s="1219" t="s">
        <v>1342</v>
      </c>
      <c r="AO489" s="301">
        <f t="shared" si="220"/>
        <v>20842.155798478045</v>
      </c>
      <c r="AP489" s="301">
        <f t="shared" si="222"/>
        <v>9274.2731537473337</v>
      </c>
      <c r="AQ489" s="301">
        <f t="shared" si="222"/>
        <v>128.95378684286496</v>
      </c>
      <c r="AR489" s="301">
        <f t="shared" si="222"/>
        <v>6995.7429362254225</v>
      </c>
      <c r="AS489" s="301">
        <f t="shared" si="222"/>
        <v>0</v>
      </c>
      <c r="AT489" s="301">
        <f t="shared" si="222"/>
        <v>2079.3798128411972</v>
      </c>
      <c r="AU489" s="301">
        <f t="shared" si="222"/>
        <v>48.357670066074348</v>
      </c>
      <c r="AV489" s="301">
        <f t="shared" si="222"/>
        <v>32.238446710716239</v>
      </c>
      <c r="AW489" s="301">
        <f t="shared" si="222"/>
        <v>32.238446710716239</v>
      </c>
      <c r="AX489" s="301">
        <f t="shared" si="222"/>
        <v>145.07301019822305</v>
      </c>
      <c r="AY489" s="301">
        <f t="shared" si="222"/>
        <v>161.19223355358119</v>
      </c>
      <c r="AZ489" s="301">
        <f t="shared" si="222"/>
        <v>80.596116776790595</v>
      </c>
      <c r="BA489" s="301">
        <f t="shared" si="222"/>
        <v>209.54990361965554</v>
      </c>
      <c r="BB489" s="301">
        <f t="shared" si="222"/>
        <v>0</v>
      </c>
      <c r="BC489" s="301">
        <f t="shared" si="222"/>
        <v>0</v>
      </c>
      <c r="BD489" s="301">
        <f t="shared" si="221"/>
        <v>225.66912697501368</v>
      </c>
      <c r="BE489" s="301">
        <f t="shared" si="221"/>
        <v>145.07301019822305</v>
      </c>
      <c r="BF489" s="301">
        <f t="shared" si="221"/>
        <v>112.83456348750684</v>
      </c>
      <c r="BG489" s="301">
        <f t="shared" si="217"/>
        <v>64.476893421432479</v>
      </c>
      <c r="BH489" s="301">
        <f t="shared" si="212"/>
        <v>1106.5066871032927</v>
      </c>
    </row>
    <row r="490" spans="2:60" ht="14.25" x14ac:dyDescent="0.2">
      <c r="B490" s="1730" t="s">
        <v>181</v>
      </c>
      <c r="C490" s="1989" t="s">
        <v>182</v>
      </c>
      <c r="D490" s="2045" t="s">
        <v>1846</v>
      </c>
      <c r="E490" s="2049" t="s">
        <v>25</v>
      </c>
      <c r="F490" s="2050" t="s">
        <v>16</v>
      </c>
      <c r="G490" s="2059">
        <v>17.16</v>
      </c>
      <c r="H490" s="2018">
        <v>326.87783328655661</v>
      </c>
      <c r="I490" s="2006">
        <v>326.87783328655661</v>
      </c>
      <c r="J490" s="2006">
        <v>326.87783328655661</v>
      </c>
      <c r="K490" s="1996">
        <v>13.04796</v>
      </c>
      <c r="L490" s="1539"/>
      <c r="O490" s="301"/>
      <c r="P490" s="301"/>
      <c r="Q490" s="301"/>
      <c r="R490" s="301">
        <f t="shared" si="218"/>
        <v>4226.530384395177</v>
      </c>
      <c r="S490" s="301">
        <f t="shared" si="223"/>
        <v>1880.707430483556</v>
      </c>
      <c r="T490" s="301">
        <f t="shared" si="223"/>
        <v>26.150226662924535</v>
      </c>
      <c r="U490" s="301">
        <f t="shared" si="223"/>
        <v>1418.6497964636558</v>
      </c>
      <c r="V490" s="301">
        <f t="shared" si="223"/>
        <v>0</v>
      </c>
      <c r="W490" s="301">
        <f t="shared" si="223"/>
        <v>421.67240493965807</v>
      </c>
      <c r="X490" s="301">
        <f t="shared" si="223"/>
        <v>9.8063349985966983</v>
      </c>
      <c r="Y490" s="301">
        <f t="shared" si="223"/>
        <v>6.5375566657311337</v>
      </c>
      <c r="Z490" s="301">
        <f t="shared" si="223"/>
        <v>6.5375566657311337</v>
      </c>
      <c r="AA490" s="301">
        <f t="shared" si="223"/>
        <v>29.419004995790093</v>
      </c>
      <c r="AB490" s="301">
        <f t="shared" si="223"/>
        <v>32.687783328655669</v>
      </c>
      <c r="AC490" s="301">
        <f t="shared" si="223"/>
        <v>16.343891664327835</v>
      </c>
      <c r="AD490" s="301">
        <f t="shared" si="223"/>
        <v>42.494118327252359</v>
      </c>
      <c r="AE490" s="301">
        <f t="shared" si="223"/>
        <v>0</v>
      </c>
      <c r="AF490" s="301">
        <f t="shared" si="223"/>
        <v>0</v>
      </c>
      <c r="AG490" s="301">
        <f t="shared" si="219"/>
        <v>45.762896660117931</v>
      </c>
      <c r="AH490" s="301">
        <f t="shared" si="219"/>
        <v>29.419004995790093</v>
      </c>
      <c r="AI490" s="301">
        <f t="shared" si="219"/>
        <v>22.881448330058966</v>
      </c>
      <c r="AJ490" s="301">
        <f t="shared" si="215"/>
        <v>13.075113331462267</v>
      </c>
      <c r="AK490" s="301">
        <f t="shared" si="211"/>
        <v>224.38581588186858</v>
      </c>
      <c r="AL490" s="1219" t="s">
        <v>1342</v>
      </c>
      <c r="AM490" s="73" t="s">
        <v>1342</v>
      </c>
      <c r="AN490" s="1219" t="s">
        <v>1342</v>
      </c>
      <c r="AO490" s="301">
        <f t="shared" si="220"/>
        <v>4265.088893609659</v>
      </c>
      <c r="AP490" s="301">
        <f t="shared" ref="AP490:BC499" si="224">+$AO490*VLOOKUP($E490,$AM$5:$BC$7,AP$1+3,FALSE)</f>
        <v>1897.8650676451832</v>
      </c>
      <c r="AQ490" s="301">
        <f t="shared" si="224"/>
        <v>26.388794392016457</v>
      </c>
      <c r="AR490" s="301">
        <f t="shared" si="224"/>
        <v>1431.5920957668925</v>
      </c>
      <c r="AS490" s="301">
        <f t="shared" si="224"/>
        <v>0</v>
      </c>
      <c r="AT490" s="301">
        <f t="shared" si="224"/>
        <v>425.5193095712653</v>
      </c>
      <c r="AU490" s="301">
        <f t="shared" si="224"/>
        <v>9.8957978970061689</v>
      </c>
      <c r="AV490" s="301">
        <f t="shared" si="224"/>
        <v>6.5971985980041143</v>
      </c>
      <c r="AW490" s="301">
        <f t="shared" si="224"/>
        <v>6.5971985980041143</v>
      </c>
      <c r="AX490" s="301">
        <f t="shared" si="224"/>
        <v>29.687393691018507</v>
      </c>
      <c r="AY490" s="301">
        <f t="shared" si="224"/>
        <v>32.98599299002057</v>
      </c>
      <c r="AZ490" s="301">
        <f t="shared" si="224"/>
        <v>16.492996495010285</v>
      </c>
      <c r="BA490" s="301">
        <f t="shared" si="224"/>
        <v>42.881790887026739</v>
      </c>
      <c r="BB490" s="301">
        <f t="shared" si="224"/>
        <v>0</v>
      </c>
      <c r="BC490" s="301">
        <f t="shared" si="224"/>
        <v>0</v>
      </c>
      <c r="BD490" s="301">
        <f t="shared" si="221"/>
        <v>46.180390186028795</v>
      </c>
      <c r="BE490" s="301">
        <f t="shared" si="221"/>
        <v>29.687393691018507</v>
      </c>
      <c r="BF490" s="301">
        <f t="shared" si="221"/>
        <v>23.090195093014398</v>
      </c>
      <c r="BG490" s="301">
        <f t="shared" si="217"/>
        <v>13.194397196008229</v>
      </c>
      <c r="BH490" s="301">
        <f t="shared" si="212"/>
        <v>226.4328809121412</v>
      </c>
    </row>
    <row r="491" spans="2:60" ht="14.25" x14ac:dyDescent="0.2">
      <c r="B491" s="1730" t="s">
        <v>181</v>
      </c>
      <c r="C491" s="1989" t="s">
        <v>182</v>
      </c>
      <c r="D491" s="2045" t="s">
        <v>1847</v>
      </c>
      <c r="E491" s="2049" t="s">
        <v>15</v>
      </c>
      <c r="F491" s="2050" t="s">
        <v>16</v>
      </c>
      <c r="G491" s="2059">
        <v>17</v>
      </c>
      <c r="H491" s="2034">
        <v>20.7</v>
      </c>
      <c r="I491" s="2006">
        <v>20.7</v>
      </c>
      <c r="J491" s="2006">
        <v>20.7</v>
      </c>
      <c r="K491" s="1996">
        <v>15.716452</v>
      </c>
      <c r="L491" s="1539"/>
      <c r="O491" s="301"/>
      <c r="P491" s="301"/>
      <c r="Q491" s="301"/>
      <c r="R491" s="301">
        <f t="shared" si="218"/>
        <v>325.404</v>
      </c>
      <c r="S491" s="301">
        <f t="shared" si="223"/>
        <v>119.09845161290323</v>
      </c>
      <c r="T491" s="301">
        <f t="shared" si="223"/>
        <v>1.6560000000000001</v>
      </c>
      <c r="U491" s="301">
        <f t="shared" si="223"/>
        <v>89.837999999999994</v>
      </c>
      <c r="V491" s="301">
        <f t="shared" si="223"/>
        <v>0</v>
      </c>
      <c r="W491" s="301">
        <f t="shared" si="223"/>
        <v>84.455999999999989</v>
      </c>
      <c r="X491" s="301">
        <f t="shared" si="223"/>
        <v>0.621</v>
      </c>
      <c r="Y491" s="301">
        <f t="shared" si="223"/>
        <v>0.41400000000000003</v>
      </c>
      <c r="Z491" s="301">
        <f t="shared" si="223"/>
        <v>0.41400000000000003</v>
      </c>
      <c r="AA491" s="301">
        <f t="shared" si="223"/>
        <v>1.8629999999999998</v>
      </c>
      <c r="AB491" s="301">
        <f t="shared" si="223"/>
        <v>2.0700000000000003</v>
      </c>
      <c r="AC491" s="301">
        <f t="shared" si="223"/>
        <v>1.0350000000000001</v>
      </c>
      <c r="AD491" s="301">
        <f t="shared" si="223"/>
        <v>2.6909999999999998</v>
      </c>
      <c r="AE491" s="301">
        <f t="shared" si="223"/>
        <v>0</v>
      </c>
      <c r="AF491" s="301">
        <f t="shared" si="223"/>
        <v>0</v>
      </c>
      <c r="AG491" s="301">
        <f t="shared" si="219"/>
        <v>2.8979999999999997</v>
      </c>
      <c r="AH491" s="301">
        <f t="shared" si="219"/>
        <v>1.8629999999999998</v>
      </c>
      <c r="AI491" s="301">
        <f t="shared" si="219"/>
        <v>1.4489999999999998</v>
      </c>
      <c r="AJ491" s="301">
        <f t="shared" si="215"/>
        <v>0.82800000000000007</v>
      </c>
      <c r="AK491" s="301">
        <f t="shared" si="211"/>
        <v>14.209548387096774</v>
      </c>
      <c r="AL491" s="1219" t="s">
        <v>1342</v>
      </c>
      <c r="AM491" s="73" t="s">
        <v>1342</v>
      </c>
      <c r="AN491" s="1219" t="s">
        <v>1342</v>
      </c>
      <c r="AO491" s="301">
        <f t="shared" si="220"/>
        <v>325.33055639999998</v>
      </c>
      <c r="AP491" s="301">
        <f t="shared" si="224"/>
        <v>119.07157112267915</v>
      </c>
      <c r="AQ491" s="301">
        <f t="shared" si="224"/>
        <v>1.655626241221374</v>
      </c>
      <c r="AR491" s="301">
        <f t="shared" si="224"/>
        <v>89.817723586259532</v>
      </c>
      <c r="AS491" s="301">
        <f t="shared" si="224"/>
        <v>0</v>
      </c>
      <c r="AT491" s="301">
        <f t="shared" si="224"/>
        <v>84.436938302290073</v>
      </c>
      <c r="AU491" s="301">
        <f t="shared" si="224"/>
        <v>0.62085984045801523</v>
      </c>
      <c r="AV491" s="301">
        <f t="shared" si="224"/>
        <v>0.41390656030534351</v>
      </c>
      <c r="AW491" s="301">
        <f t="shared" si="224"/>
        <v>0.41390656030534351</v>
      </c>
      <c r="AX491" s="301">
        <f t="shared" si="224"/>
        <v>1.8625795213740455</v>
      </c>
      <c r="AY491" s="301">
        <f t="shared" si="224"/>
        <v>2.069532801526718</v>
      </c>
      <c r="AZ491" s="301">
        <f t="shared" si="224"/>
        <v>1.034766400763359</v>
      </c>
      <c r="BA491" s="301">
        <f t="shared" si="224"/>
        <v>2.6903926419847326</v>
      </c>
      <c r="BB491" s="301">
        <f t="shared" si="224"/>
        <v>0</v>
      </c>
      <c r="BC491" s="301">
        <f t="shared" si="224"/>
        <v>0</v>
      </c>
      <c r="BD491" s="301">
        <f t="shared" si="221"/>
        <v>2.8973459221374043</v>
      </c>
      <c r="BE491" s="301">
        <f t="shared" si="221"/>
        <v>1.8625795213740455</v>
      </c>
      <c r="BF491" s="301">
        <f t="shared" si="221"/>
        <v>1.4486729610687021</v>
      </c>
      <c r="BG491" s="301">
        <f t="shared" si="217"/>
        <v>0.82781312061068701</v>
      </c>
      <c r="BH491" s="301">
        <f t="shared" si="212"/>
        <v>14.206341295641467</v>
      </c>
    </row>
    <row r="492" spans="2:60" ht="14.25" x14ac:dyDescent="0.2">
      <c r="B492" s="1730" t="s">
        <v>181</v>
      </c>
      <c r="C492" s="1989" t="s">
        <v>182</v>
      </c>
      <c r="D492" s="2045" t="s">
        <v>1848</v>
      </c>
      <c r="E492" s="2049" t="s">
        <v>25</v>
      </c>
      <c r="F492" s="2050" t="s">
        <v>16</v>
      </c>
      <c r="G492" s="2059">
        <v>17.16</v>
      </c>
      <c r="H492" s="2034">
        <v>22.498552509894367</v>
      </c>
      <c r="I492" s="2006">
        <v>22.498552509894367</v>
      </c>
      <c r="J492" s="2006">
        <v>22.498552509894367</v>
      </c>
      <c r="K492" s="1996">
        <v>13.04796</v>
      </c>
      <c r="L492" s="1539"/>
      <c r="O492" s="301"/>
      <c r="P492" s="301"/>
      <c r="Q492" s="301"/>
      <c r="R492" s="301">
        <f t="shared" si="218"/>
        <v>290.90628395293413</v>
      </c>
      <c r="S492" s="301">
        <f t="shared" si="223"/>
        <v>129.44651050531479</v>
      </c>
      <c r="T492" s="301">
        <f t="shared" si="223"/>
        <v>1.7998842007915494</v>
      </c>
      <c r="U492" s="301">
        <f t="shared" si="223"/>
        <v>97.643717892941538</v>
      </c>
      <c r="V492" s="301">
        <f t="shared" si="223"/>
        <v>0</v>
      </c>
      <c r="W492" s="301">
        <f t="shared" si="223"/>
        <v>29.023132737763731</v>
      </c>
      <c r="X492" s="301">
        <f t="shared" si="223"/>
        <v>0.67495657529683095</v>
      </c>
      <c r="Y492" s="301">
        <f t="shared" si="223"/>
        <v>0.44997105019788736</v>
      </c>
      <c r="Z492" s="301">
        <f t="shared" si="223"/>
        <v>0.44997105019788736</v>
      </c>
      <c r="AA492" s="301">
        <f t="shared" si="223"/>
        <v>2.0248697258904929</v>
      </c>
      <c r="AB492" s="301">
        <f t="shared" si="223"/>
        <v>2.2498552509894369</v>
      </c>
      <c r="AC492" s="301">
        <f t="shared" si="223"/>
        <v>1.1249276254947185</v>
      </c>
      <c r="AD492" s="301">
        <f t="shared" si="223"/>
        <v>2.9248118262862675</v>
      </c>
      <c r="AE492" s="301">
        <f t="shared" si="223"/>
        <v>0</v>
      </c>
      <c r="AF492" s="301">
        <f t="shared" si="223"/>
        <v>0</v>
      </c>
      <c r="AG492" s="301">
        <f t="shared" si="219"/>
        <v>3.1497973513852116</v>
      </c>
      <c r="AH492" s="301">
        <f t="shared" si="219"/>
        <v>2.0248697258904929</v>
      </c>
      <c r="AI492" s="301">
        <f t="shared" si="219"/>
        <v>1.5748986756926058</v>
      </c>
      <c r="AJ492" s="301">
        <f t="shared" si="215"/>
        <v>0.89994210039577471</v>
      </c>
      <c r="AK492" s="301">
        <f t="shared" si="211"/>
        <v>15.444167658404908</v>
      </c>
      <c r="AL492" s="1219" t="s">
        <v>1342</v>
      </c>
      <c r="AM492" s="73" t="s">
        <v>1342</v>
      </c>
      <c r="AN492" s="1219" t="s">
        <v>1342</v>
      </c>
      <c r="AO492" s="301">
        <f t="shared" si="220"/>
        <v>293.56021320700131</v>
      </c>
      <c r="AP492" s="301">
        <f t="shared" si="224"/>
        <v>130.62744711623569</v>
      </c>
      <c r="AQ492" s="301">
        <f t="shared" si="224"/>
        <v>1.8163044900665204</v>
      </c>
      <c r="AR492" s="301">
        <f t="shared" si="224"/>
        <v>98.534518586108717</v>
      </c>
      <c r="AS492" s="301">
        <f t="shared" si="224"/>
        <v>0</v>
      </c>
      <c r="AT492" s="301">
        <f t="shared" si="224"/>
        <v>29.287909902322639</v>
      </c>
      <c r="AU492" s="301">
        <f t="shared" si="224"/>
        <v>0.68111418377494504</v>
      </c>
      <c r="AV492" s="301">
        <f t="shared" si="224"/>
        <v>0.4540761225166301</v>
      </c>
      <c r="AW492" s="301">
        <f t="shared" si="224"/>
        <v>0.4540761225166301</v>
      </c>
      <c r="AX492" s="301">
        <f t="shared" si="224"/>
        <v>2.0433425513248351</v>
      </c>
      <c r="AY492" s="301">
        <f t="shared" si="224"/>
        <v>2.2703806125831507</v>
      </c>
      <c r="AZ492" s="301">
        <f t="shared" si="224"/>
        <v>1.1351903062915754</v>
      </c>
      <c r="BA492" s="301">
        <f t="shared" si="224"/>
        <v>2.9514947963580953</v>
      </c>
      <c r="BB492" s="301">
        <f t="shared" si="224"/>
        <v>0</v>
      </c>
      <c r="BC492" s="301">
        <f t="shared" si="224"/>
        <v>0</v>
      </c>
      <c r="BD492" s="301">
        <f t="shared" si="221"/>
        <v>3.1785328576164109</v>
      </c>
      <c r="BE492" s="301">
        <f t="shared" si="221"/>
        <v>2.0433425513248351</v>
      </c>
      <c r="BF492" s="301">
        <f t="shared" si="221"/>
        <v>1.5892664288082055</v>
      </c>
      <c r="BG492" s="301">
        <f t="shared" si="217"/>
        <v>0.9081522450332602</v>
      </c>
      <c r="BH492" s="301">
        <f t="shared" si="212"/>
        <v>15.585064334119176</v>
      </c>
    </row>
    <row r="493" spans="2:60" ht="14.25" x14ac:dyDescent="0.2">
      <c r="B493" s="1730" t="s">
        <v>181</v>
      </c>
      <c r="C493" s="1989" t="s">
        <v>182</v>
      </c>
      <c r="D493" s="2045" t="s">
        <v>1849</v>
      </c>
      <c r="E493" s="2049" t="s">
        <v>25</v>
      </c>
      <c r="F493" s="2050" t="s">
        <v>16</v>
      </c>
      <c r="G493" s="2059">
        <v>17.239999999999998</v>
      </c>
      <c r="H493" s="2034">
        <v>622.54517456355427</v>
      </c>
      <c r="I493" s="2006">
        <v>622.54517456355427</v>
      </c>
      <c r="J493" s="2006">
        <v>622.54517456355427</v>
      </c>
      <c r="K493" s="1996">
        <v>13.106128999999999</v>
      </c>
      <c r="L493" s="1539"/>
      <c r="O493" s="301"/>
      <c r="P493" s="301"/>
      <c r="Q493" s="301"/>
      <c r="R493" s="301">
        <f t="shared" si="218"/>
        <v>8049.5091071067563</v>
      </c>
      <c r="S493" s="301">
        <f t="shared" si="223"/>
        <v>3581.8437850050173</v>
      </c>
      <c r="T493" s="301">
        <f t="shared" si="223"/>
        <v>49.803613965084352</v>
      </c>
      <c r="U493" s="301">
        <f t="shared" si="223"/>
        <v>2701.8460576058255</v>
      </c>
      <c r="V493" s="301">
        <f t="shared" si="223"/>
        <v>0</v>
      </c>
      <c r="W493" s="301">
        <f t="shared" si="223"/>
        <v>803.08327518698502</v>
      </c>
      <c r="X493" s="301">
        <f t="shared" si="223"/>
        <v>18.676355236906627</v>
      </c>
      <c r="Y493" s="301">
        <f t="shared" si="223"/>
        <v>12.450903491271088</v>
      </c>
      <c r="Z493" s="301">
        <f t="shared" si="223"/>
        <v>12.450903491271088</v>
      </c>
      <c r="AA493" s="301">
        <f t="shared" si="223"/>
        <v>56.029065710719877</v>
      </c>
      <c r="AB493" s="301">
        <f t="shared" si="223"/>
        <v>62.254517456355437</v>
      </c>
      <c r="AC493" s="301">
        <f t="shared" si="223"/>
        <v>31.127258728177718</v>
      </c>
      <c r="AD493" s="301">
        <f t="shared" si="223"/>
        <v>80.93087269326206</v>
      </c>
      <c r="AE493" s="301">
        <f t="shared" si="223"/>
        <v>0</v>
      </c>
      <c r="AF493" s="301">
        <f t="shared" si="223"/>
        <v>0</v>
      </c>
      <c r="AG493" s="301">
        <f t="shared" si="219"/>
        <v>87.156324438897613</v>
      </c>
      <c r="AH493" s="301">
        <f t="shared" si="219"/>
        <v>56.029065710719877</v>
      </c>
      <c r="AI493" s="301">
        <f t="shared" si="219"/>
        <v>43.578162219448807</v>
      </c>
      <c r="AJ493" s="301">
        <f t="shared" si="215"/>
        <v>24.901806982542176</v>
      </c>
      <c r="AK493" s="301">
        <f t="shared" si="211"/>
        <v>427.34713918427212</v>
      </c>
      <c r="AL493" s="1219" t="s">
        <v>1342</v>
      </c>
      <c r="AM493" s="73" t="s">
        <v>1342</v>
      </c>
      <c r="AN493" s="1219" t="s">
        <v>1342</v>
      </c>
      <c r="AO493" s="301">
        <f t="shared" si="220"/>
        <v>8159.1573661574603</v>
      </c>
      <c r="AP493" s="301">
        <f t="shared" si="224"/>
        <v>3630.6347025617961</v>
      </c>
      <c r="AQ493" s="301">
        <f t="shared" si="224"/>
        <v>50.482025467331553</v>
      </c>
      <c r="AR493" s="301">
        <f t="shared" si="224"/>
        <v>2738.6498816027361</v>
      </c>
      <c r="AS493" s="301">
        <f t="shared" si="224"/>
        <v>0</v>
      </c>
      <c r="AT493" s="301">
        <f t="shared" si="224"/>
        <v>814.02266066072116</v>
      </c>
      <c r="AU493" s="301">
        <f t="shared" si="224"/>
        <v>18.930759550249327</v>
      </c>
      <c r="AV493" s="301">
        <f t="shared" si="224"/>
        <v>12.620506366832888</v>
      </c>
      <c r="AW493" s="301">
        <f t="shared" si="224"/>
        <v>12.620506366832888</v>
      </c>
      <c r="AX493" s="301">
        <f t="shared" si="224"/>
        <v>56.792278650747981</v>
      </c>
      <c r="AY493" s="301">
        <f t="shared" si="224"/>
        <v>63.102531834164438</v>
      </c>
      <c r="AZ493" s="301">
        <f t="shared" si="224"/>
        <v>31.551265917082219</v>
      </c>
      <c r="BA493" s="301">
        <f t="shared" si="224"/>
        <v>82.033291384413758</v>
      </c>
      <c r="BB493" s="301">
        <f t="shared" si="224"/>
        <v>0</v>
      </c>
      <c r="BC493" s="301">
        <f t="shared" si="224"/>
        <v>0</v>
      </c>
      <c r="BD493" s="301">
        <f t="shared" si="221"/>
        <v>88.343544567830207</v>
      </c>
      <c r="BE493" s="301">
        <f t="shared" si="221"/>
        <v>56.792278650747981</v>
      </c>
      <c r="BF493" s="301">
        <f t="shared" si="221"/>
        <v>44.171772283915104</v>
      </c>
      <c r="BG493" s="301">
        <f t="shared" si="217"/>
        <v>25.241012733665777</v>
      </c>
      <c r="BH493" s="301">
        <f t="shared" si="212"/>
        <v>433.16834755839329</v>
      </c>
    </row>
    <row r="494" spans="2:60" ht="14.25" x14ac:dyDescent="0.2">
      <c r="B494" s="1730" t="s">
        <v>181</v>
      </c>
      <c r="C494" s="1989" t="s">
        <v>1853</v>
      </c>
      <c r="D494" s="2045" t="s">
        <v>1850</v>
      </c>
      <c r="E494" s="2049" t="s">
        <v>19</v>
      </c>
      <c r="F494" s="2050" t="s">
        <v>16</v>
      </c>
      <c r="G494" s="2060">
        <v>17</v>
      </c>
      <c r="H494" s="2034">
        <v>5842.3940439999997</v>
      </c>
      <c r="I494" s="2006">
        <v>5842.3940439999997</v>
      </c>
      <c r="J494" s="2006">
        <v>5842</v>
      </c>
      <c r="K494" s="1996">
        <v>20.526499999999999</v>
      </c>
      <c r="L494" s="1539"/>
      <c r="O494" s="301"/>
      <c r="P494" s="301"/>
      <c r="Q494" s="301"/>
      <c r="R494" s="301">
        <f t="shared" si="218"/>
        <v>119944.34972332</v>
      </c>
      <c r="S494" s="301">
        <f t="shared" si="223"/>
        <v>33614.496828639996</v>
      </c>
      <c r="T494" s="301">
        <f t="shared" si="223"/>
        <v>467.39152352000008</v>
      </c>
      <c r="U494" s="301">
        <f t="shared" si="223"/>
        <v>25355.990150959999</v>
      </c>
      <c r="V494" s="301">
        <f t="shared" si="223"/>
        <v>0</v>
      </c>
      <c r="W494" s="301">
        <f t="shared" si="223"/>
        <v>51938.883051160003</v>
      </c>
      <c r="X494" s="301">
        <f t="shared" si="223"/>
        <v>175.27182131999999</v>
      </c>
      <c r="Y494" s="301">
        <f t="shared" si="223"/>
        <v>116.84788088000002</v>
      </c>
      <c r="Z494" s="301">
        <f t="shared" si="223"/>
        <v>116.84788088000002</v>
      </c>
      <c r="AA494" s="301">
        <f t="shared" si="223"/>
        <v>525.81546395999999</v>
      </c>
      <c r="AB494" s="301">
        <f t="shared" si="223"/>
        <v>584.23940440000013</v>
      </c>
      <c r="AC494" s="301">
        <f t="shared" si="223"/>
        <v>292.11970220000006</v>
      </c>
      <c r="AD494" s="301">
        <f t="shared" si="223"/>
        <v>759.51122572000008</v>
      </c>
      <c r="AE494" s="301">
        <f t="shared" si="223"/>
        <v>0</v>
      </c>
      <c r="AF494" s="301">
        <f t="shared" si="223"/>
        <v>0</v>
      </c>
      <c r="AG494" s="301">
        <f t="shared" si="219"/>
        <v>817.93516615999999</v>
      </c>
      <c r="AH494" s="301">
        <f t="shared" si="219"/>
        <v>525.81546395999999</v>
      </c>
      <c r="AI494" s="301">
        <f t="shared" si="219"/>
        <v>408.96758308</v>
      </c>
      <c r="AJ494" s="301">
        <f t="shared" si="215"/>
        <v>233.69576176000004</v>
      </c>
      <c r="AK494" s="301">
        <f t="shared" si="211"/>
        <v>4010.5208147200001</v>
      </c>
      <c r="AL494" s="1219" t="s">
        <v>1342</v>
      </c>
      <c r="AM494" s="73" t="s">
        <v>1342</v>
      </c>
      <c r="AN494" s="1219" t="s">
        <v>1342</v>
      </c>
      <c r="AO494" s="301">
        <f t="shared" si="220"/>
        <v>119915.81299999999</v>
      </c>
      <c r="AP494" s="301">
        <f t="shared" si="224"/>
        <v>33606.499389846482</v>
      </c>
      <c r="AQ494" s="301">
        <f t="shared" si="224"/>
        <v>467.28032342912815</v>
      </c>
      <c r="AR494" s="301">
        <f t="shared" si="224"/>
        <v>25349.957546030197</v>
      </c>
      <c r="AS494" s="301">
        <f t="shared" si="224"/>
        <v>0</v>
      </c>
      <c r="AT494" s="301">
        <f t="shared" si="224"/>
        <v>51926.52594106186</v>
      </c>
      <c r="AU494" s="301">
        <f t="shared" si="224"/>
        <v>175.23012128592302</v>
      </c>
      <c r="AV494" s="301">
        <f t="shared" si="224"/>
        <v>116.82008085728204</v>
      </c>
      <c r="AW494" s="301">
        <f t="shared" si="224"/>
        <v>116.82008085728204</v>
      </c>
      <c r="AX494" s="301">
        <f t="shared" si="224"/>
        <v>525.69036385776906</v>
      </c>
      <c r="AY494" s="301">
        <f t="shared" si="224"/>
        <v>584.10040428641025</v>
      </c>
      <c r="AZ494" s="301">
        <f t="shared" si="224"/>
        <v>292.05020214320513</v>
      </c>
      <c r="BA494" s="301">
        <f t="shared" si="224"/>
        <v>759.33052557233316</v>
      </c>
      <c r="BB494" s="301">
        <f t="shared" si="224"/>
        <v>0</v>
      </c>
      <c r="BC494" s="301">
        <f t="shared" si="224"/>
        <v>0</v>
      </c>
      <c r="BD494" s="301">
        <f t="shared" si="221"/>
        <v>817.74056600097413</v>
      </c>
      <c r="BE494" s="301">
        <f t="shared" si="221"/>
        <v>525.69036385776906</v>
      </c>
      <c r="BF494" s="301">
        <f t="shared" si="221"/>
        <v>408.87028300048706</v>
      </c>
      <c r="BG494" s="301">
        <f t="shared" si="217"/>
        <v>233.64016171456407</v>
      </c>
      <c r="BH494" s="301">
        <f t="shared" si="212"/>
        <v>4009.5666461983251</v>
      </c>
    </row>
    <row r="495" spans="2:60" s="1488" customFormat="1" ht="14.25" x14ac:dyDescent="0.2">
      <c r="B495" s="1730" t="s">
        <v>181</v>
      </c>
      <c r="C495" s="1989" t="s">
        <v>1807</v>
      </c>
      <c r="D495" s="2045" t="s">
        <v>1771</v>
      </c>
      <c r="E495" s="2049" t="s">
        <v>25</v>
      </c>
      <c r="F495" s="2047" t="s">
        <v>16</v>
      </c>
      <c r="G495" s="2060">
        <v>17</v>
      </c>
      <c r="H495" s="2363">
        <v>19775.936896097166</v>
      </c>
      <c r="I495" s="2337">
        <v>19775.936896097166</v>
      </c>
      <c r="J495" s="2337">
        <v>19776</v>
      </c>
      <c r="K495" s="1996">
        <v>12.93</v>
      </c>
      <c r="L495" s="1539"/>
      <c r="M495" s="301"/>
      <c r="N495" s="301"/>
      <c r="O495" s="301"/>
      <c r="P495" s="301"/>
      <c r="Q495" s="301"/>
      <c r="R495" s="301">
        <f t="shared" si="218"/>
        <v>255702.86406653636</v>
      </c>
      <c r="S495" s="301">
        <f t="shared" si="223"/>
        <v>113781.80983186745</v>
      </c>
      <c r="T495" s="301">
        <f t="shared" si="223"/>
        <v>1582.0749516877736</v>
      </c>
      <c r="U495" s="301">
        <f t="shared" si="223"/>
        <v>85827.566129061699</v>
      </c>
      <c r="V495" s="301">
        <f t="shared" si="223"/>
        <v>0</v>
      </c>
      <c r="W495" s="301">
        <f t="shared" si="223"/>
        <v>25510.958595965349</v>
      </c>
      <c r="X495" s="301">
        <f t="shared" si="223"/>
        <v>593.27810688291493</v>
      </c>
      <c r="Y495" s="301">
        <f t="shared" si="223"/>
        <v>395.5187379219434</v>
      </c>
      <c r="Z495" s="301">
        <f t="shared" si="223"/>
        <v>395.5187379219434</v>
      </c>
      <c r="AA495" s="301">
        <f t="shared" si="223"/>
        <v>1779.834320648745</v>
      </c>
      <c r="AB495" s="301">
        <f t="shared" si="223"/>
        <v>1977.5936896097171</v>
      </c>
      <c r="AC495" s="301">
        <f t="shared" si="223"/>
        <v>988.79684480485855</v>
      </c>
      <c r="AD495" s="301">
        <f t="shared" si="223"/>
        <v>2570.8717964926318</v>
      </c>
      <c r="AE495" s="301">
        <f t="shared" si="223"/>
        <v>0</v>
      </c>
      <c r="AF495" s="301">
        <f t="shared" si="223"/>
        <v>0</v>
      </c>
      <c r="AG495" s="301">
        <f t="shared" si="219"/>
        <v>2768.6311654536039</v>
      </c>
      <c r="AH495" s="301">
        <f t="shared" si="219"/>
        <v>1779.834320648745</v>
      </c>
      <c r="AI495" s="301">
        <f t="shared" si="219"/>
        <v>1384.3155827268019</v>
      </c>
      <c r="AJ495" s="301">
        <f t="shared" si="215"/>
        <v>791.0374758438868</v>
      </c>
      <c r="AK495" s="301">
        <f t="shared" si="211"/>
        <v>13575.223778998316</v>
      </c>
      <c r="AL495" s="1219" t="s">
        <v>1342</v>
      </c>
      <c r="AM495" s="73" t="s">
        <v>1342</v>
      </c>
      <c r="AN495" s="1219" t="s">
        <v>1342</v>
      </c>
      <c r="AO495" s="301">
        <f t="shared" si="220"/>
        <v>255703.67999999999</v>
      </c>
      <c r="AP495" s="301">
        <f t="shared" si="224"/>
        <v>113782.1729032258</v>
      </c>
      <c r="AQ495" s="301">
        <f t="shared" si="224"/>
        <v>1582.0800000000002</v>
      </c>
      <c r="AR495" s="301">
        <f t="shared" si="224"/>
        <v>85827.839999999997</v>
      </c>
      <c r="AS495" s="301">
        <f t="shared" si="224"/>
        <v>0</v>
      </c>
      <c r="AT495" s="301">
        <f t="shared" si="224"/>
        <v>25511.040000000001</v>
      </c>
      <c r="AU495" s="301">
        <f t="shared" si="224"/>
        <v>593.28</v>
      </c>
      <c r="AV495" s="301">
        <f t="shared" si="224"/>
        <v>395.52000000000004</v>
      </c>
      <c r="AW495" s="301">
        <f t="shared" si="224"/>
        <v>395.52000000000004</v>
      </c>
      <c r="AX495" s="301">
        <f t="shared" si="224"/>
        <v>1779.84</v>
      </c>
      <c r="AY495" s="301">
        <f t="shared" si="224"/>
        <v>1977.6000000000004</v>
      </c>
      <c r="AZ495" s="301">
        <f t="shared" si="224"/>
        <v>988.80000000000018</v>
      </c>
      <c r="BA495" s="301">
        <f t="shared" si="224"/>
        <v>2570.88</v>
      </c>
      <c r="BB495" s="301">
        <f t="shared" si="224"/>
        <v>0</v>
      </c>
      <c r="BC495" s="301">
        <f t="shared" si="224"/>
        <v>0</v>
      </c>
      <c r="BD495" s="301">
        <f t="shared" ref="BD495:BF514" si="225">+$AO495*VLOOKUP($E495,$AM$5:$BG$7,BD$1+3,FALSE)</f>
        <v>2768.6400000000003</v>
      </c>
      <c r="BE495" s="301">
        <f t="shared" si="225"/>
        <v>1779.84</v>
      </c>
      <c r="BF495" s="301">
        <f t="shared" si="225"/>
        <v>1384.3200000000002</v>
      </c>
      <c r="BG495" s="301">
        <f t="shared" si="217"/>
        <v>791.04000000000008</v>
      </c>
      <c r="BH495" s="301">
        <f t="shared" si="212"/>
        <v>13575.267096774196</v>
      </c>
    </row>
    <row r="496" spans="2:60" s="1488" customFormat="1" ht="14.25" x14ac:dyDescent="0.2">
      <c r="B496" s="1730" t="s">
        <v>181</v>
      </c>
      <c r="C496" s="1989" t="s">
        <v>243</v>
      </c>
      <c r="D496" s="2045" t="s">
        <v>1772</v>
      </c>
      <c r="E496" s="2049" t="s">
        <v>25</v>
      </c>
      <c r="F496" s="2047" t="s">
        <v>26</v>
      </c>
      <c r="G496" s="2060">
        <v>17.39</v>
      </c>
      <c r="H496" s="2363">
        <v>4150.7666804543014</v>
      </c>
      <c r="I496" s="2337">
        <v>4150.7666804543014</v>
      </c>
      <c r="J496" s="2337">
        <v>4150.7666804543014</v>
      </c>
      <c r="K496" s="1996">
        <v>13.23</v>
      </c>
      <c r="L496" s="1539"/>
      <c r="M496" s="301"/>
      <c r="N496" s="301"/>
      <c r="O496" s="301"/>
      <c r="P496" s="301"/>
      <c r="Q496" s="301"/>
      <c r="R496" s="301">
        <f t="shared" si="218"/>
        <v>53669.413178274117</v>
      </c>
      <c r="S496" s="301">
        <f t="shared" si="223"/>
        <v>23881.636939542877</v>
      </c>
      <c r="T496" s="301">
        <f t="shared" si="223"/>
        <v>332.06133443634417</v>
      </c>
      <c r="U496" s="301">
        <f t="shared" si="223"/>
        <v>18014.327393171669</v>
      </c>
      <c r="V496" s="301">
        <f t="shared" si="223"/>
        <v>0</v>
      </c>
      <c r="W496" s="301">
        <f t="shared" si="223"/>
        <v>5354.4890177860489</v>
      </c>
      <c r="X496" s="301">
        <f t="shared" si="223"/>
        <v>124.52300041362903</v>
      </c>
      <c r="Y496" s="301">
        <f t="shared" si="223"/>
        <v>83.015333609086042</v>
      </c>
      <c r="Z496" s="301">
        <f t="shared" si="223"/>
        <v>83.015333609086042</v>
      </c>
      <c r="AA496" s="301">
        <f t="shared" si="223"/>
        <v>373.56900124088713</v>
      </c>
      <c r="AB496" s="301">
        <f t="shared" si="223"/>
        <v>415.07666804543021</v>
      </c>
      <c r="AC496" s="301">
        <f t="shared" si="223"/>
        <v>207.53833402271511</v>
      </c>
      <c r="AD496" s="301">
        <f t="shared" si="223"/>
        <v>539.59966845905922</v>
      </c>
      <c r="AE496" s="301">
        <f t="shared" si="223"/>
        <v>0</v>
      </c>
      <c r="AF496" s="301">
        <f t="shared" si="223"/>
        <v>0</v>
      </c>
      <c r="AG496" s="301">
        <f t="shared" si="219"/>
        <v>581.10733526360229</v>
      </c>
      <c r="AH496" s="301">
        <f t="shared" si="219"/>
        <v>373.56900124088713</v>
      </c>
      <c r="AI496" s="301">
        <f t="shared" si="219"/>
        <v>290.55366763180115</v>
      </c>
      <c r="AJ496" s="301">
        <f t="shared" si="215"/>
        <v>166.03066721817208</v>
      </c>
      <c r="AK496" s="301">
        <f t="shared" si="211"/>
        <v>2849.3004825828243</v>
      </c>
      <c r="AL496" s="1219" t="s">
        <v>1342</v>
      </c>
      <c r="AM496" s="73" t="s">
        <v>1342</v>
      </c>
      <c r="AN496" s="1219" t="s">
        <v>1342</v>
      </c>
      <c r="AO496" s="301">
        <f t="shared" si="220"/>
        <v>54914.643182410407</v>
      </c>
      <c r="AP496" s="301">
        <f t="shared" si="224"/>
        <v>24435.735244404663</v>
      </c>
      <c r="AQ496" s="301">
        <f t="shared" si="224"/>
        <v>339.76577375041251</v>
      </c>
      <c r="AR496" s="301">
        <f t="shared" si="224"/>
        <v>18432.293225959875</v>
      </c>
      <c r="AS496" s="301">
        <f t="shared" si="224"/>
        <v>0</v>
      </c>
      <c r="AT496" s="301">
        <f t="shared" si="224"/>
        <v>5478.7231017254007</v>
      </c>
      <c r="AU496" s="301">
        <f t="shared" si="224"/>
        <v>127.41216515640465</v>
      </c>
      <c r="AV496" s="301">
        <f t="shared" si="224"/>
        <v>84.941443437603127</v>
      </c>
      <c r="AW496" s="301">
        <f t="shared" si="224"/>
        <v>84.941443437603127</v>
      </c>
      <c r="AX496" s="301">
        <f t="shared" si="224"/>
        <v>382.23649546921393</v>
      </c>
      <c r="AY496" s="301">
        <f t="shared" si="224"/>
        <v>424.70721718801565</v>
      </c>
      <c r="AZ496" s="301">
        <f t="shared" si="224"/>
        <v>212.35360859400782</v>
      </c>
      <c r="BA496" s="301">
        <f t="shared" si="224"/>
        <v>552.11938234442027</v>
      </c>
      <c r="BB496" s="301">
        <f t="shared" si="224"/>
        <v>0</v>
      </c>
      <c r="BC496" s="301">
        <f t="shared" si="224"/>
        <v>0</v>
      </c>
      <c r="BD496" s="301">
        <f t="shared" si="225"/>
        <v>594.59010406322182</v>
      </c>
      <c r="BE496" s="301">
        <f t="shared" si="225"/>
        <v>382.23649546921393</v>
      </c>
      <c r="BF496" s="301">
        <f t="shared" si="225"/>
        <v>297.29505203161091</v>
      </c>
      <c r="BG496" s="301">
        <f t="shared" si="217"/>
        <v>169.88288687520625</v>
      </c>
      <c r="BH496" s="301">
        <f t="shared" si="212"/>
        <v>2915.4095425035393</v>
      </c>
    </row>
    <row r="497" spans="2:60" s="1488" customFormat="1" ht="14.25" x14ac:dyDescent="0.2">
      <c r="B497" s="1730" t="s">
        <v>181</v>
      </c>
      <c r="C497" s="1989" t="s">
        <v>243</v>
      </c>
      <c r="D497" s="2045" t="s">
        <v>1773</v>
      </c>
      <c r="E497" s="2049" t="s">
        <v>25</v>
      </c>
      <c r="F497" s="2047" t="s">
        <v>26</v>
      </c>
      <c r="G497" s="2060">
        <v>16.98</v>
      </c>
      <c r="H497" s="2363">
        <v>582.89940043656543</v>
      </c>
      <c r="I497" s="2337">
        <v>582.89940043656543</v>
      </c>
      <c r="J497" s="2337">
        <v>582.89940043656543</v>
      </c>
      <c r="K497" s="1996">
        <v>12.93</v>
      </c>
      <c r="L497" s="1539"/>
      <c r="M497" s="301"/>
      <c r="N497" s="301"/>
      <c r="O497" s="301"/>
      <c r="P497" s="301"/>
      <c r="Q497" s="301"/>
      <c r="R497" s="301">
        <f t="shared" si="218"/>
        <v>7536.8892476447909</v>
      </c>
      <c r="S497" s="301">
        <f t="shared" si="223"/>
        <v>3353.7399052214778</v>
      </c>
      <c r="T497" s="301">
        <f t="shared" si="223"/>
        <v>46.631952034925241</v>
      </c>
      <c r="U497" s="301">
        <f t="shared" si="223"/>
        <v>2529.7833978946937</v>
      </c>
      <c r="V497" s="301">
        <f t="shared" si="223"/>
        <v>0</v>
      </c>
      <c r="W497" s="301">
        <f t="shared" si="223"/>
        <v>751.94022656316952</v>
      </c>
      <c r="X497" s="301">
        <f t="shared" si="223"/>
        <v>17.486982013096963</v>
      </c>
      <c r="Y497" s="301">
        <f t="shared" si="223"/>
        <v>11.65798800873131</v>
      </c>
      <c r="Z497" s="301">
        <f t="shared" si="223"/>
        <v>11.65798800873131</v>
      </c>
      <c r="AA497" s="301">
        <f t="shared" si="223"/>
        <v>52.460946039290889</v>
      </c>
      <c r="AB497" s="301">
        <f t="shared" si="223"/>
        <v>58.289940043656557</v>
      </c>
      <c r="AC497" s="301">
        <f t="shared" si="223"/>
        <v>29.144970021828279</v>
      </c>
      <c r="AD497" s="301">
        <f t="shared" si="223"/>
        <v>75.776922056753506</v>
      </c>
      <c r="AE497" s="301">
        <f t="shared" si="223"/>
        <v>0</v>
      </c>
      <c r="AF497" s="301">
        <f t="shared" si="223"/>
        <v>0</v>
      </c>
      <c r="AG497" s="301">
        <f t="shared" si="219"/>
        <v>81.605916061119174</v>
      </c>
      <c r="AH497" s="301">
        <f t="shared" si="219"/>
        <v>52.460946039290889</v>
      </c>
      <c r="AI497" s="301">
        <f t="shared" si="219"/>
        <v>40.802958030559587</v>
      </c>
      <c r="AJ497" s="301">
        <f t="shared" si="215"/>
        <v>23.315976017462621</v>
      </c>
      <c r="AK497" s="301">
        <f t="shared" si="211"/>
        <v>400.13223359000369</v>
      </c>
      <c r="AL497" s="1219" t="s">
        <v>1342</v>
      </c>
      <c r="AM497" s="73" t="s">
        <v>1342</v>
      </c>
      <c r="AN497" s="1219" t="s">
        <v>1342</v>
      </c>
      <c r="AO497" s="301">
        <f t="shared" si="220"/>
        <v>7536.8892476447909</v>
      </c>
      <c r="AP497" s="301">
        <f t="shared" si="224"/>
        <v>3353.7399052214778</v>
      </c>
      <c r="AQ497" s="301">
        <f t="shared" si="224"/>
        <v>46.631952034925241</v>
      </c>
      <c r="AR497" s="301">
        <f t="shared" si="224"/>
        <v>2529.7833978946937</v>
      </c>
      <c r="AS497" s="301">
        <f t="shared" si="224"/>
        <v>0</v>
      </c>
      <c r="AT497" s="301">
        <f t="shared" si="224"/>
        <v>751.94022656316952</v>
      </c>
      <c r="AU497" s="301">
        <f t="shared" si="224"/>
        <v>17.486982013096963</v>
      </c>
      <c r="AV497" s="301">
        <f t="shared" si="224"/>
        <v>11.65798800873131</v>
      </c>
      <c r="AW497" s="301">
        <f t="shared" si="224"/>
        <v>11.65798800873131</v>
      </c>
      <c r="AX497" s="301">
        <f t="shared" si="224"/>
        <v>52.460946039290889</v>
      </c>
      <c r="AY497" s="301">
        <f t="shared" si="224"/>
        <v>58.289940043656557</v>
      </c>
      <c r="AZ497" s="301">
        <f t="shared" si="224"/>
        <v>29.144970021828279</v>
      </c>
      <c r="BA497" s="301">
        <f t="shared" si="224"/>
        <v>75.776922056753506</v>
      </c>
      <c r="BB497" s="301">
        <f t="shared" si="224"/>
        <v>0</v>
      </c>
      <c r="BC497" s="301">
        <f t="shared" si="224"/>
        <v>0</v>
      </c>
      <c r="BD497" s="301">
        <f t="shared" si="225"/>
        <v>81.605916061119174</v>
      </c>
      <c r="BE497" s="301">
        <f t="shared" si="225"/>
        <v>52.460946039290889</v>
      </c>
      <c r="BF497" s="301">
        <f t="shared" si="225"/>
        <v>40.802958030559587</v>
      </c>
      <c r="BG497" s="301">
        <f t="shared" si="217"/>
        <v>23.315976017462621</v>
      </c>
      <c r="BH497" s="301">
        <f t="shared" si="212"/>
        <v>400.13223359000369</v>
      </c>
    </row>
    <row r="498" spans="2:60" s="1488" customFormat="1" ht="14.25" x14ac:dyDescent="0.2">
      <c r="B498" s="1730" t="s">
        <v>181</v>
      </c>
      <c r="C498" s="1989" t="s">
        <v>59</v>
      </c>
      <c r="D498" s="2045" t="s">
        <v>1774</v>
      </c>
      <c r="E498" s="2049" t="s">
        <v>25</v>
      </c>
      <c r="F498" s="2047" t="s">
        <v>26</v>
      </c>
      <c r="G498" s="2060">
        <v>16.98</v>
      </c>
      <c r="H498" s="2363">
        <v>799.86221694906646</v>
      </c>
      <c r="I498" s="2337">
        <v>799.86221694906646</v>
      </c>
      <c r="J498" s="2337">
        <v>799.86221694906646</v>
      </c>
      <c r="K498" s="1996">
        <v>12.93</v>
      </c>
      <c r="L498" s="1539"/>
      <c r="M498" s="301"/>
      <c r="N498" s="301"/>
      <c r="O498" s="301"/>
      <c r="P498" s="301"/>
      <c r="Q498" s="301"/>
      <c r="R498" s="301">
        <f t="shared" si="218"/>
        <v>10342.218465151429</v>
      </c>
      <c r="S498" s="301">
        <f t="shared" si="223"/>
        <v>4602.0459682269511</v>
      </c>
      <c r="T498" s="301">
        <f t="shared" si="223"/>
        <v>63.988977355925329</v>
      </c>
      <c r="U498" s="301">
        <f t="shared" si="223"/>
        <v>3471.4020215589485</v>
      </c>
      <c r="V498" s="301">
        <f t="shared" si="223"/>
        <v>0</v>
      </c>
      <c r="W498" s="301">
        <f t="shared" si="223"/>
        <v>1031.8222598642958</v>
      </c>
      <c r="X498" s="301">
        <f t="shared" si="223"/>
        <v>23.995866508471991</v>
      </c>
      <c r="Y498" s="301">
        <f t="shared" si="223"/>
        <v>15.997244338981332</v>
      </c>
      <c r="Z498" s="301">
        <f t="shared" si="223"/>
        <v>15.997244338981332</v>
      </c>
      <c r="AA498" s="301">
        <f t="shared" si="223"/>
        <v>71.987599525415973</v>
      </c>
      <c r="AB498" s="301">
        <f t="shared" si="223"/>
        <v>79.986221694906661</v>
      </c>
      <c r="AC498" s="301">
        <f t="shared" si="223"/>
        <v>39.99311084745333</v>
      </c>
      <c r="AD498" s="301">
        <f t="shared" si="223"/>
        <v>103.98208820337864</v>
      </c>
      <c r="AE498" s="301">
        <f t="shared" si="223"/>
        <v>0</v>
      </c>
      <c r="AF498" s="301">
        <f t="shared" si="223"/>
        <v>0</v>
      </c>
      <c r="AG498" s="301">
        <f t="shared" si="219"/>
        <v>111.98071037286932</v>
      </c>
      <c r="AH498" s="301">
        <f t="shared" si="219"/>
        <v>71.987599525415973</v>
      </c>
      <c r="AI498" s="301">
        <f t="shared" si="219"/>
        <v>55.990355186434662</v>
      </c>
      <c r="AJ498" s="301">
        <f t="shared" si="215"/>
        <v>31.994488677962664</v>
      </c>
      <c r="AK498" s="301">
        <f t="shared" si="211"/>
        <v>549.06670892503666</v>
      </c>
      <c r="AL498" s="1219" t="s">
        <v>1342</v>
      </c>
      <c r="AM498" s="73" t="s">
        <v>1342</v>
      </c>
      <c r="AN498" s="1219" t="s">
        <v>1342</v>
      </c>
      <c r="AO498" s="301">
        <f t="shared" si="220"/>
        <v>10342.218465151429</v>
      </c>
      <c r="AP498" s="301">
        <f t="shared" si="224"/>
        <v>4602.0459682269511</v>
      </c>
      <c r="AQ498" s="301">
        <f t="shared" si="224"/>
        <v>63.988977355925329</v>
      </c>
      <c r="AR498" s="301">
        <f t="shared" si="224"/>
        <v>3471.4020215589485</v>
      </c>
      <c r="AS498" s="301">
        <f t="shared" si="224"/>
        <v>0</v>
      </c>
      <c r="AT498" s="301">
        <f t="shared" si="224"/>
        <v>1031.8222598642958</v>
      </c>
      <c r="AU498" s="301">
        <f t="shared" si="224"/>
        <v>23.995866508471991</v>
      </c>
      <c r="AV498" s="301">
        <f t="shared" si="224"/>
        <v>15.997244338981332</v>
      </c>
      <c r="AW498" s="301">
        <f t="shared" si="224"/>
        <v>15.997244338981332</v>
      </c>
      <c r="AX498" s="301">
        <f t="shared" si="224"/>
        <v>71.987599525415973</v>
      </c>
      <c r="AY498" s="301">
        <f t="shared" si="224"/>
        <v>79.986221694906661</v>
      </c>
      <c r="AZ498" s="301">
        <f t="shared" si="224"/>
        <v>39.99311084745333</v>
      </c>
      <c r="BA498" s="301">
        <f t="shared" si="224"/>
        <v>103.98208820337864</v>
      </c>
      <c r="BB498" s="301">
        <f t="shared" si="224"/>
        <v>0</v>
      </c>
      <c r="BC498" s="301">
        <f t="shared" si="224"/>
        <v>0</v>
      </c>
      <c r="BD498" s="301">
        <f t="shared" si="225"/>
        <v>111.98071037286932</v>
      </c>
      <c r="BE498" s="301">
        <f t="shared" si="225"/>
        <v>71.987599525415973</v>
      </c>
      <c r="BF498" s="301">
        <f t="shared" si="225"/>
        <v>55.990355186434662</v>
      </c>
      <c r="BG498" s="301">
        <f t="shared" si="217"/>
        <v>31.994488677962664</v>
      </c>
      <c r="BH498" s="301">
        <f t="shared" si="212"/>
        <v>549.06670892503666</v>
      </c>
    </row>
    <row r="499" spans="2:60" s="1488" customFormat="1" ht="14.25" x14ac:dyDescent="0.2">
      <c r="B499" s="1730" t="s">
        <v>181</v>
      </c>
      <c r="C499" s="1989" t="s">
        <v>59</v>
      </c>
      <c r="D499" s="2045" t="s">
        <v>1775</v>
      </c>
      <c r="E499" s="2049" t="s">
        <v>25</v>
      </c>
      <c r="F499" s="2047" t="s">
        <v>26</v>
      </c>
      <c r="G499" s="2060">
        <v>17.059999999999999</v>
      </c>
      <c r="H499" s="2363">
        <v>219.94700761969153</v>
      </c>
      <c r="I499" s="2337">
        <v>219.94700761969153</v>
      </c>
      <c r="J499" s="2337">
        <v>219.94700761969153</v>
      </c>
      <c r="K499" s="1996">
        <v>12.99</v>
      </c>
      <c r="L499" s="1539"/>
      <c r="M499" s="301"/>
      <c r="N499" s="301"/>
      <c r="O499" s="301"/>
      <c r="P499" s="301"/>
      <c r="Q499" s="301"/>
      <c r="R499" s="301">
        <f t="shared" si="218"/>
        <v>2843.9148085226116</v>
      </c>
      <c r="S499" s="301">
        <f t="shared" si="223"/>
        <v>1265.4757509370381</v>
      </c>
      <c r="T499" s="301">
        <f t="shared" si="223"/>
        <v>17.595760609575326</v>
      </c>
      <c r="U499" s="301">
        <f t="shared" si="223"/>
        <v>954.57001306946131</v>
      </c>
      <c r="V499" s="301">
        <f t="shared" si="223"/>
        <v>0</v>
      </c>
      <c r="W499" s="301">
        <f t="shared" si="223"/>
        <v>283.73163982940213</v>
      </c>
      <c r="X499" s="301">
        <f t="shared" si="223"/>
        <v>6.5984102285907458</v>
      </c>
      <c r="Y499" s="301">
        <f t="shared" si="223"/>
        <v>4.3989401523938314</v>
      </c>
      <c r="Z499" s="301">
        <f t="shared" si="223"/>
        <v>4.3989401523938314</v>
      </c>
      <c r="AA499" s="301">
        <f t="shared" si="223"/>
        <v>19.795230685772239</v>
      </c>
      <c r="AB499" s="301">
        <f t="shared" si="223"/>
        <v>21.99470076196916</v>
      </c>
      <c r="AC499" s="301">
        <f t="shared" si="223"/>
        <v>10.99735038098458</v>
      </c>
      <c r="AD499" s="301">
        <f t="shared" si="223"/>
        <v>28.5931109905599</v>
      </c>
      <c r="AE499" s="301">
        <f t="shared" si="223"/>
        <v>0</v>
      </c>
      <c r="AF499" s="301">
        <f t="shared" si="223"/>
        <v>0</v>
      </c>
      <c r="AG499" s="301">
        <f t="shared" si="219"/>
        <v>30.792581066756821</v>
      </c>
      <c r="AH499" s="301">
        <f t="shared" si="219"/>
        <v>19.795230685772239</v>
      </c>
      <c r="AI499" s="301">
        <f t="shared" si="219"/>
        <v>15.39629053337841</v>
      </c>
      <c r="AJ499" s="301">
        <f t="shared" si="215"/>
        <v>8.7978803047876628</v>
      </c>
      <c r="AK499" s="301">
        <f t="shared" si="211"/>
        <v>150.98297813377539</v>
      </c>
      <c r="AL499" s="1219" t="s">
        <v>1342</v>
      </c>
      <c r="AM499" s="73" t="s">
        <v>1342</v>
      </c>
      <c r="AN499" s="1219" t="s">
        <v>1342</v>
      </c>
      <c r="AO499" s="301">
        <f t="shared" si="220"/>
        <v>2857.1116289797928</v>
      </c>
      <c r="AP499" s="301">
        <f t="shared" si="224"/>
        <v>1271.3480282035673</v>
      </c>
      <c r="AQ499" s="301">
        <f t="shared" si="224"/>
        <v>17.677411470872659</v>
      </c>
      <c r="AR499" s="301">
        <f t="shared" si="224"/>
        <v>958.99957229484153</v>
      </c>
      <c r="AS499" s="301">
        <f t="shared" si="224"/>
        <v>0</v>
      </c>
      <c r="AT499" s="301">
        <f t="shared" si="224"/>
        <v>285.04825996782159</v>
      </c>
      <c r="AU499" s="301">
        <f t="shared" si="224"/>
        <v>6.629029301577245</v>
      </c>
      <c r="AV499" s="301">
        <f t="shared" si="224"/>
        <v>4.4193528677181648</v>
      </c>
      <c r="AW499" s="301">
        <f t="shared" si="224"/>
        <v>4.4193528677181648</v>
      </c>
      <c r="AX499" s="301">
        <f t="shared" si="224"/>
        <v>19.887087904731736</v>
      </c>
      <c r="AY499" s="301">
        <f t="shared" si="224"/>
        <v>22.096764338590823</v>
      </c>
      <c r="AZ499" s="301">
        <f t="shared" si="224"/>
        <v>11.048382169295412</v>
      </c>
      <c r="BA499" s="301">
        <f t="shared" si="224"/>
        <v>28.725793640168067</v>
      </c>
      <c r="BB499" s="301">
        <f t="shared" si="224"/>
        <v>0</v>
      </c>
      <c r="BC499" s="301">
        <f t="shared" si="224"/>
        <v>0</v>
      </c>
      <c r="BD499" s="301">
        <f t="shared" si="225"/>
        <v>30.935470074027151</v>
      </c>
      <c r="BE499" s="301">
        <f t="shared" si="225"/>
        <v>19.887087904731736</v>
      </c>
      <c r="BF499" s="301">
        <f t="shared" si="225"/>
        <v>15.467735037013576</v>
      </c>
      <c r="BG499" s="301">
        <f t="shared" si="217"/>
        <v>8.8387057354363296</v>
      </c>
      <c r="BH499" s="301">
        <f t="shared" si="212"/>
        <v>151.68359520168153</v>
      </c>
    </row>
    <row r="500" spans="2:60" s="1488" customFormat="1" ht="14.25" x14ac:dyDescent="0.2">
      <c r="B500" s="1730" t="s">
        <v>181</v>
      </c>
      <c r="C500" s="1989" t="s">
        <v>59</v>
      </c>
      <c r="D500" s="2045" t="s">
        <v>1776</v>
      </c>
      <c r="E500" s="2049" t="s">
        <v>25</v>
      </c>
      <c r="F500" s="2047" t="s">
        <v>26</v>
      </c>
      <c r="G500" s="2060">
        <v>17.05</v>
      </c>
      <c r="H500" s="2363">
        <v>2998.2167605421191</v>
      </c>
      <c r="I500" s="2337">
        <v>2998.2167605421191</v>
      </c>
      <c r="J500" s="2337">
        <v>2998.2167605421191</v>
      </c>
      <c r="K500" s="1996">
        <v>12.98</v>
      </c>
      <c r="L500" s="1539"/>
      <c r="M500" s="301"/>
      <c r="N500" s="301"/>
      <c r="O500" s="301"/>
      <c r="P500" s="301"/>
      <c r="Q500" s="1539"/>
      <c r="R500" s="301">
        <f t="shared" si="218"/>
        <v>38766.9427138096</v>
      </c>
      <c r="S500" s="301">
        <f t="shared" si="223"/>
        <v>17250.385206783623</v>
      </c>
      <c r="T500" s="301">
        <f t="shared" si="223"/>
        <v>239.85734084336957</v>
      </c>
      <c r="U500" s="301">
        <f t="shared" si="223"/>
        <v>13012.260740752796</v>
      </c>
      <c r="V500" s="301">
        <f t="shared" si="223"/>
        <v>0</v>
      </c>
      <c r="W500" s="301">
        <f t="shared" si="223"/>
        <v>3867.6996210993339</v>
      </c>
      <c r="X500" s="301">
        <f t="shared" si="223"/>
        <v>89.946502816263575</v>
      </c>
      <c r="Y500" s="301">
        <f t="shared" si="223"/>
        <v>59.964335210842393</v>
      </c>
      <c r="Z500" s="301">
        <f t="shared" si="223"/>
        <v>59.964335210842393</v>
      </c>
      <c r="AA500" s="301">
        <f t="shared" si="223"/>
        <v>269.8395084487907</v>
      </c>
      <c r="AB500" s="301">
        <f t="shared" si="223"/>
        <v>299.82167605421199</v>
      </c>
      <c r="AC500" s="301">
        <f t="shared" si="223"/>
        <v>149.910838027106</v>
      </c>
      <c r="AD500" s="301">
        <f t="shared" si="223"/>
        <v>389.76817887047554</v>
      </c>
      <c r="AE500" s="301">
        <f t="shared" si="223"/>
        <v>0</v>
      </c>
      <c r="AF500" s="301">
        <f t="shared" si="223"/>
        <v>0</v>
      </c>
      <c r="AG500" s="301">
        <f t="shared" si="219"/>
        <v>419.75034647589672</v>
      </c>
      <c r="AH500" s="301">
        <f t="shared" si="219"/>
        <v>269.8395084487907</v>
      </c>
      <c r="AI500" s="301">
        <f t="shared" si="219"/>
        <v>209.87517323794836</v>
      </c>
      <c r="AJ500" s="301">
        <f t="shared" si="215"/>
        <v>119.92867042168479</v>
      </c>
      <c r="AK500" s="301">
        <f t="shared" si="211"/>
        <v>2058.1307311076225</v>
      </c>
      <c r="AL500" s="1219" t="s">
        <v>1342</v>
      </c>
      <c r="AM500" s="73" t="s">
        <v>1342</v>
      </c>
      <c r="AN500" s="1219" t="s">
        <v>1342</v>
      </c>
      <c r="AO500" s="301">
        <f t="shared" si="220"/>
        <v>38916.853551836706</v>
      </c>
      <c r="AP500" s="301">
        <f t="shared" ref="AP500:BC509" si="226">+$AO500*VLOOKUP($E500,$AM$5:$BC$7,AP$1+3,FALSE)</f>
        <v>17317.092032795936</v>
      </c>
      <c r="AQ500" s="301">
        <f t="shared" si="226"/>
        <v>240.78486342977084</v>
      </c>
      <c r="AR500" s="301">
        <f t="shared" si="226"/>
        <v>13062.578841065066</v>
      </c>
      <c r="AS500" s="301">
        <f t="shared" si="226"/>
        <v>0</v>
      </c>
      <c r="AT500" s="301">
        <f t="shared" si="226"/>
        <v>3882.6559228050546</v>
      </c>
      <c r="AU500" s="301">
        <f t="shared" si="226"/>
        <v>90.294323786164043</v>
      </c>
      <c r="AV500" s="301">
        <f t="shared" si="226"/>
        <v>60.196215857442709</v>
      </c>
      <c r="AW500" s="301">
        <f t="shared" si="226"/>
        <v>60.196215857442709</v>
      </c>
      <c r="AX500" s="301">
        <f t="shared" si="226"/>
        <v>270.88297135849217</v>
      </c>
      <c r="AY500" s="301">
        <f t="shared" si="226"/>
        <v>300.98107928721356</v>
      </c>
      <c r="AZ500" s="301">
        <f t="shared" si="226"/>
        <v>150.49053964360678</v>
      </c>
      <c r="BA500" s="301">
        <f t="shared" si="226"/>
        <v>391.27540307337756</v>
      </c>
      <c r="BB500" s="301">
        <f t="shared" si="226"/>
        <v>0</v>
      </c>
      <c r="BC500" s="301">
        <f t="shared" si="226"/>
        <v>0</v>
      </c>
      <c r="BD500" s="301">
        <f t="shared" si="225"/>
        <v>421.37351100209895</v>
      </c>
      <c r="BE500" s="301">
        <f t="shared" si="225"/>
        <v>270.88297135849217</v>
      </c>
      <c r="BF500" s="301">
        <f t="shared" si="225"/>
        <v>210.68675550104948</v>
      </c>
      <c r="BG500" s="301">
        <f t="shared" si="217"/>
        <v>120.39243171488542</v>
      </c>
      <c r="BH500" s="301">
        <f t="shared" si="212"/>
        <v>2066.0894733006144</v>
      </c>
    </row>
    <row r="501" spans="2:60" s="1488" customFormat="1" ht="14.25" x14ac:dyDescent="0.2">
      <c r="B501" s="1730" t="s">
        <v>181</v>
      </c>
      <c r="C501" s="1989" t="s">
        <v>59</v>
      </c>
      <c r="D501" s="2045" t="s">
        <v>1777</v>
      </c>
      <c r="E501" s="2049" t="s">
        <v>25</v>
      </c>
      <c r="F501" s="2047" t="s">
        <v>26</v>
      </c>
      <c r="G501" s="2060">
        <v>17.37</v>
      </c>
      <c r="H501" s="2363">
        <v>437.9396670249609</v>
      </c>
      <c r="I501" s="2337">
        <v>437.9396670249609</v>
      </c>
      <c r="J501" s="2337">
        <v>437.9396670249609</v>
      </c>
      <c r="K501" s="1996">
        <v>13.22</v>
      </c>
      <c r="L501" s="1539"/>
      <c r="M501" s="301"/>
      <c r="N501" s="301"/>
      <c r="O501" s="301"/>
      <c r="P501" s="301"/>
      <c r="Q501" s="1539"/>
      <c r="R501" s="301">
        <f t="shared" si="218"/>
        <v>5662.5598946327445</v>
      </c>
      <c r="S501" s="301">
        <f t="shared" si="223"/>
        <v>2519.7070648571621</v>
      </c>
      <c r="T501" s="301">
        <f t="shared" si="223"/>
        <v>35.035173361996883</v>
      </c>
      <c r="U501" s="301">
        <f t="shared" si="223"/>
        <v>1900.6581548883303</v>
      </c>
      <c r="V501" s="301">
        <f t="shared" si="223"/>
        <v>0</v>
      </c>
      <c r="W501" s="301">
        <f t="shared" si="223"/>
        <v>564.94217046219967</v>
      </c>
      <c r="X501" s="301">
        <f t="shared" si="223"/>
        <v>13.138190010748827</v>
      </c>
      <c r="Y501" s="301">
        <f t="shared" si="223"/>
        <v>8.7587933404992206</v>
      </c>
      <c r="Z501" s="301">
        <f t="shared" si="223"/>
        <v>8.7587933404992206</v>
      </c>
      <c r="AA501" s="301">
        <f t="shared" si="223"/>
        <v>39.41457003224648</v>
      </c>
      <c r="AB501" s="301">
        <f t="shared" si="223"/>
        <v>43.7939667024961</v>
      </c>
      <c r="AC501" s="301">
        <f t="shared" si="223"/>
        <v>21.89698335124805</v>
      </c>
      <c r="AD501" s="301">
        <f t="shared" si="223"/>
        <v>56.932156713244922</v>
      </c>
      <c r="AE501" s="301">
        <f t="shared" si="223"/>
        <v>0</v>
      </c>
      <c r="AF501" s="301">
        <f t="shared" si="223"/>
        <v>0</v>
      </c>
      <c r="AG501" s="301">
        <f t="shared" si="219"/>
        <v>61.311553383494541</v>
      </c>
      <c r="AH501" s="301">
        <f t="shared" si="219"/>
        <v>39.41457003224648</v>
      </c>
      <c r="AI501" s="301">
        <f t="shared" si="219"/>
        <v>30.65577669174727</v>
      </c>
      <c r="AJ501" s="301">
        <f t="shared" si="215"/>
        <v>17.517586680998441</v>
      </c>
      <c r="AK501" s="301">
        <f t="shared" si="211"/>
        <v>300.62439078358614</v>
      </c>
      <c r="AL501" s="1219" t="s">
        <v>1342</v>
      </c>
      <c r="AM501" s="73" t="s">
        <v>1342</v>
      </c>
      <c r="AN501" s="1219" t="s">
        <v>1342</v>
      </c>
      <c r="AO501" s="301">
        <f t="shared" si="220"/>
        <v>5789.5623980699829</v>
      </c>
      <c r="AP501" s="301">
        <f t="shared" si="226"/>
        <v>2576.220216350478</v>
      </c>
      <c r="AQ501" s="301">
        <f t="shared" si="226"/>
        <v>35.82095837939665</v>
      </c>
      <c r="AR501" s="301">
        <f t="shared" si="226"/>
        <v>1943.2869920822679</v>
      </c>
      <c r="AS501" s="301">
        <f t="shared" si="226"/>
        <v>0</v>
      </c>
      <c r="AT501" s="301">
        <f t="shared" si="226"/>
        <v>577.61295386777101</v>
      </c>
      <c r="AU501" s="301">
        <f t="shared" si="226"/>
        <v>13.432859392273741</v>
      </c>
      <c r="AV501" s="301">
        <f t="shared" si="226"/>
        <v>8.9552395948491625</v>
      </c>
      <c r="AW501" s="301">
        <f t="shared" si="226"/>
        <v>8.9552395948491625</v>
      </c>
      <c r="AX501" s="301">
        <f t="shared" si="226"/>
        <v>40.298578176821223</v>
      </c>
      <c r="AY501" s="301">
        <f t="shared" si="226"/>
        <v>44.776197974245818</v>
      </c>
      <c r="AZ501" s="301">
        <f t="shared" si="226"/>
        <v>22.388098987122909</v>
      </c>
      <c r="BA501" s="301">
        <f t="shared" si="226"/>
        <v>58.209057366519552</v>
      </c>
      <c r="BB501" s="301">
        <f t="shared" si="226"/>
        <v>0</v>
      </c>
      <c r="BC501" s="301">
        <f t="shared" si="226"/>
        <v>0</v>
      </c>
      <c r="BD501" s="301">
        <f t="shared" si="225"/>
        <v>62.68667716394414</v>
      </c>
      <c r="BE501" s="301">
        <f t="shared" si="225"/>
        <v>40.298578176821223</v>
      </c>
      <c r="BF501" s="301">
        <f t="shared" si="225"/>
        <v>31.34333858197207</v>
      </c>
      <c r="BG501" s="301">
        <f t="shared" si="217"/>
        <v>17.910479189698325</v>
      </c>
      <c r="BH501" s="301">
        <f t="shared" si="212"/>
        <v>307.3669331909519</v>
      </c>
    </row>
    <row r="502" spans="2:60" s="1488" customFormat="1" ht="14.25" x14ac:dyDescent="0.2">
      <c r="B502" s="1730" t="s">
        <v>181</v>
      </c>
      <c r="C502" s="1989" t="s">
        <v>59</v>
      </c>
      <c r="D502" s="2045" t="s">
        <v>1778</v>
      </c>
      <c r="E502" s="2049" t="s">
        <v>25</v>
      </c>
      <c r="F502" s="2047" t="s">
        <v>26</v>
      </c>
      <c r="G502" s="2060">
        <v>16.98</v>
      </c>
      <c r="H502" s="2363">
        <v>1095.3393434944976</v>
      </c>
      <c r="I502" s="2337">
        <v>1095.3393434944976</v>
      </c>
      <c r="J502" s="2337">
        <v>1095.3393434944976</v>
      </c>
      <c r="K502" s="1996">
        <v>12.93</v>
      </c>
      <c r="L502" s="1539"/>
      <c r="M502" s="301"/>
      <c r="N502" s="301"/>
      <c r="O502" s="301"/>
      <c r="P502" s="301"/>
      <c r="Q502" s="1539"/>
      <c r="R502" s="301">
        <f t="shared" si="218"/>
        <v>14162.737711383854</v>
      </c>
      <c r="S502" s="301">
        <f t="shared" si="223"/>
        <v>6302.0879130864059</v>
      </c>
      <c r="T502" s="301">
        <f t="shared" si="223"/>
        <v>87.627147479559824</v>
      </c>
      <c r="U502" s="301">
        <f t="shared" si="223"/>
        <v>4753.7727507661193</v>
      </c>
      <c r="V502" s="301">
        <f t="shared" si="223"/>
        <v>0</v>
      </c>
      <c r="W502" s="301">
        <f t="shared" si="223"/>
        <v>1412.9877531079021</v>
      </c>
      <c r="X502" s="301">
        <f t="shared" si="223"/>
        <v>32.860180304834927</v>
      </c>
      <c r="Y502" s="301">
        <f t="shared" si="223"/>
        <v>21.906786869889956</v>
      </c>
      <c r="Z502" s="301">
        <f t="shared" si="223"/>
        <v>21.906786869889956</v>
      </c>
      <c r="AA502" s="301">
        <f t="shared" si="223"/>
        <v>98.58054091450478</v>
      </c>
      <c r="AB502" s="301">
        <f t="shared" si="223"/>
        <v>109.53393434944978</v>
      </c>
      <c r="AC502" s="301">
        <f t="shared" si="223"/>
        <v>54.76696717472489</v>
      </c>
      <c r="AD502" s="301">
        <f t="shared" si="223"/>
        <v>142.39411465428469</v>
      </c>
      <c r="AE502" s="301">
        <f t="shared" si="223"/>
        <v>0</v>
      </c>
      <c r="AF502" s="301">
        <f t="shared" si="223"/>
        <v>0</v>
      </c>
      <c r="AG502" s="301">
        <f t="shared" si="219"/>
        <v>153.34750808922968</v>
      </c>
      <c r="AH502" s="301">
        <f t="shared" si="219"/>
        <v>98.58054091450478</v>
      </c>
      <c r="AI502" s="301">
        <f t="shared" si="219"/>
        <v>76.673754044614839</v>
      </c>
      <c r="AJ502" s="301">
        <f t="shared" si="215"/>
        <v>43.813573739779912</v>
      </c>
      <c r="AK502" s="301">
        <f t="shared" si="211"/>
        <v>751.89745901815843</v>
      </c>
      <c r="AL502" s="1219" t="s">
        <v>1342</v>
      </c>
      <c r="AM502" s="73" t="s">
        <v>1342</v>
      </c>
      <c r="AN502" s="1219" t="s">
        <v>1342</v>
      </c>
      <c r="AO502" s="301">
        <f t="shared" si="220"/>
        <v>14162.737711383854</v>
      </c>
      <c r="AP502" s="301">
        <f t="shared" si="226"/>
        <v>6302.0879130864059</v>
      </c>
      <c r="AQ502" s="301">
        <f t="shared" si="226"/>
        <v>87.627147479559824</v>
      </c>
      <c r="AR502" s="301">
        <f t="shared" si="226"/>
        <v>4753.7727507661193</v>
      </c>
      <c r="AS502" s="301">
        <f t="shared" si="226"/>
        <v>0</v>
      </c>
      <c r="AT502" s="301">
        <f t="shared" si="226"/>
        <v>1412.9877531079021</v>
      </c>
      <c r="AU502" s="301">
        <f t="shared" si="226"/>
        <v>32.860180304834927</v>
      </c>
      <c r="AV502" s="301">
        <f t="shared" si="226"/>
        <v>21.906786869889956</v>
      </c>
      <c r="AW502" s="301">
        <f t="shared" si="226"/>
        <v>21.906786869889956</v>
      </c>
      <c r="AX502" s="301">
        <f t="shared" si="226"/>
        <v>98.58054091450478</v>
      </c>
      <c r="AY502" s="301">
        <f t="shared" si="226"/>
        <v>109.53393434944978</v>
      </c>
      <c r="AZ502" s="301">
        <f t="shared" si="226"/>
        <v>54.76696717472489</v>
      </c>
      <c r="BA502" s="301">
        <f t="shared" si="226"/>
        <v>142.39411465428469</v>
      </c>
      <c r="BB502" s="301">
        <f t="shared" si="226"/>
        <v>0</v>
      </c>
      <c r="BC502" s="301">
        <f t="shared" si="226"/>
        <v>0</v>
      </c>
      <c r="BD502" s="301">
        <f t="shared" si="225"/>
        <v>153.34750808922968</v>
      </c>
      <c r="BE502" s="301">
        <f t="shared" si="225"/>
        <v>98.58054091450478</v>
      </c>
      <c r="BF502" s="301">
        <f t="shared" si="225"/>
        <v>76.673754044614839</v>
      </c>
      <c r="BG502" s="301">
        <f t="shared" si="217"/>
        <v>43.813573739779912</v>
      </c>
      <c r="BH502" s="301">
        <f t="shared" si="212"/>
        <v>751.89745901815843</v>
      </c>
    </row>
    <row r="503" spans="2:60" s="1488" customFormat="1" ht="14.25" x14ac:dyDescent="0.2">
      <c r="B503" s="1730" t="s">
        <v>181</v>
      </c>
      <c r="C503" s="1989" t="s">
        <v>59</v>
      </c>
      <c r="D503" s="2045" t="s">
        <v>1779</v>
      </c>
      <c r="E503" s="2049" t="s">
        <v>25</v>
      </c>
      <c r="F503" s="2047" t="s">
        <v>26</v>
      </c>
      <c r="G503" s="2060">
        <v>17.37</v>
      </c>
      <c r="H503" s="2363">
        <v>10.68438180898058</v>
      </c>
      <c r="I503" s="2337">
        <v>10.68438180898058</v>
      </c>
      <c r="J503" s="2337">
        <v>10.68438180898058</v>
      </c>
      <c r="K503" s="1996">
        <v>13.22</v>
      </c>
      <c r="L503" s="1539"/>
      <c r="M503" s="301"/>
      <c r="N503" s="301"/>
      <c r="O503" s="301"/>
      <c r="P503" s="301"/>
      <c r="Q503" s="1539"/>
      <c r="R503" s="301">
        <f t="shared" si="218"/>
        <v>138.14905679011889</v>
      </c>
      <c r="S503" s="301">
        <f t="shared" si="223"/>
        <v>61.473107724186328</v>
      </c>
      <c r="T503" s="301">
        <f t="shared" si="223"/>
        <v>0.85475054471844647</v>
      </c>
      <c r="U503" s="301">
        <f t="shared" si="223"/>
        <v>46.370217050975711</v>
      </c>
      <c r="V503" s="301">
        <f t="shared" si="223"/>
        <v>0</v>
      </c>
      <c r="W503" s="301">
        <f t="shared" si="223"/>
        <v>13.782852533584949</v>
      </c>
      <c r="X503" s="301">
        <f t="shared" si="223"/>
        <v>0.32053145426941737</v>
      </c>
      <c r="Y503" s="301">
        <f t="shared" si="223"/>
        <v>0.21368763617961162</v>
      </c>
      <c r="Z503" s="301">
        <f t="shared" si="223"/>
        <v>0.21368763617961162</v>
      </c>
      <c r="AA503" s="301">
        <f t="shared" si="223"/>
        <v>0.96159436280825206</v>
      </c>
      <c r="AB503" s="301">
        <f t="shared" si="223"/>
        <v>1.0684381808980581</v>
      </c>
      <c r="AC503" s="301">
        <f t="shared" si="223"/>
        <v>0.53421909044902904</v>
      </c>
      <c r="AD503" s="301">
        <f t="shared" si="223"/>
        <v>1.3889696351674754</v>
      </c>
      <c r="AE503" s="301">
        <f t="shared" si="223"/>
        <v>0</v>
      </c>
      <c r="AF503" s="301">
        <f t="shared" si="223"/>
        <v>0</v>
      </c>
      <c r="AG503" s="301">
        <f t="shared" si="219"/>
        <v>1.4958134532572813</v>
      </c>
      <c r="AH503" s="301">
        <f t="shared" si="219"/>
        <v>0.96159436280825206</v>
      </c>
      <c r="AI503" s="301">
        <f t="shared" si="219"/>
        <v>0.74790672662864066</v>
      </c>
      <c r="AJ503" s="301">
        <f t="shared" si="215"/>
        <v>0.42737527235922323</v>
      </c>
      <c r="AK503" s="301">
        <f t="shared" si="211"/>
        <v>7.3343111256486058</v>
      </c>
      <c r="AL503" s="1219" t="s">
        <v>1342</v>
      </c>
      <c r="AM503" s="73" t="s">
        <v>1342</v>
      </c>
      <c r="AN503" s="1219" t="s">
        <v>1342</v>
      </c>
      <c r="AO503" s="301">
        <f t="shared" si="220"/>
        <v>141.24752751472329</v>
      </c>
      <c r="AP503" s="301">
        <f t="shared" si="226"/>
        <v>62.851854919856414</v>
      </c>
      <c r="AQ503" s="301">
        <f t="shared" si="226"/>
        <v>0.87392128392713575</v>
      </c>
      <c r="AR503" s="301">
        <f t="shared" si="226"/>
        <v>47.410229653047104</v>
      </c>
      <c r="AS503" s="301">
        <f t="shared" si="226"/>
        <v>0</v>
      </c>
      <c r="AT503" s="301">
        <f t="shared" si="226"/>
        <v>14.091980703325062</v>
      </c>
      <c r="AU503" s="301">
        <f t="shared" si="226"/>
        <v>0.32772048147267585</v>
      </c>
      <c r="AV503" s="301">
        <f t="shared" si="226"/>
        <v>0.21848032098178394</v>
      </c>
      <c r="AW503" s="301">
        <f t="shared" si="226"/>
        <v>0.21848032098178394</v>
      </c>
      <c r="AX503" s="301">
        <f t="shared" si="226"/>
        <v>0.98316144441802744</v>
      </c>
      <c r="AY503" s="301">
        <f t="shared" si="226"/>
        <v>1.0924016049089198</v>
      </c>
      <c r="AZ503" s="301">
        <f t="shared" si="226"/>
        <v>0.5462008024544599</v>
      </c>
      <c r="BA503" s="301">
        <f t="shared" si="226"/>
        <v>1.4201220863815953</v>
      </c>
      <c r="BB503" s="301">
        <f t="shared" si="226"/>
        <v>0</v>
      </c>
      <c r="BC503" s="301">
        <f t="shared" si="226"/>
        <v>0</v>
      </c>
      <c r="BD503" s="301">
        <f t="shared" si="225"/>
        <v>1.5293622468724875</v>
      </c>
      <c r="BE503" s="301">
        <f t="shared" si="225"/>
        <v>0.98316144441802744</v>
      </c>
      <c r="BF503" s="301">
        <f t="shared" si="225"/>
        <v>0.76468112343624373</v>
      </c>
      <c r="BG503" s="301">
        <f t="shared" si="217"/>
        <v>0.43696064196356788</v>
      </c>
      <c r="BH503" s="301">
        <f t="shared" si="212"/>
        <v>7.4988084362780034</v>
      </c>
    </row>
    <row r="504" spans="2:60" s="1488" customFormat="1" ht="14.25" x14ac:dyDescent="0.2">
      <c r="B504" s="1730" t="s">
        <v>181</v>
      </c>
      <c r="C504" s="1989" t="s">
        <v>59</v>
      </c>
      <c r="D504" s="2045" t="s">
        <v>1780</v>
      </c>
      <c r="E504" s="2049" t="s">
        <v>25</v>
      </c>
      <c r="F504" s="2047" t="s">
        <v>26</v>
      </c>
      <c r="G504" s="2060">
        <v>17.05</v>
      </c>
      <c r="H504" s="2363">
        <v>78.394615403236315</v>
      </c>
      <c r="I504" s="2337">
        <v>78.394615403236315</v>
      </c>
      <c r="J504" s="2337">
        <v>78.394615403236315</v>
      </c>
      <c r="K504" s="1996">
        <v>12.98</v>
      </c>
      <c r="L504" s="1539"/>
      <c r="M504" s="301"/>
      <c r="N504" s="301"/>
      <c r="O504" s="301"/>
      <c r="P504" s="301"/>
      <c r="Q504" s="1539"/>
      <c r="R504" s="301">
        <f t="shared" si="218"/>
        <v>1013.6423771638455</v>
      </c>
      <c r="S504" s="301">
        <f t="shared" si="223"/>
        <v>451.04721301036221</v>
      </c>
      <c r="T504" s="301">
        <f t="shared" si="223"/>
        <v>6.2715692322589058</v>
      </c>
      <c r="U504" s="301">
        <f t="shared" si="223"/>
        <v>340.23263085004555</v>
      </c>
      <c r="V504" s="301">
        <f t="shared" si="223"/>
        <v>0</v>
      </c>
      <c r="W504" s="301">
        <f t="shared" si="223"/>
        <v>101.12905387017484</v>
      </c>
      <c r="X504" s="301">
        <f t="shared" si="223"/>
        <v>2.3518384620970894</v>
      </c>
      <c r="Y504" s="301">
        <f t="shared" si="223"/>
        <v>1.5678923080647265</v>
      </c>
      <c r="Z504" s="301">
        <f t="shared" si="223"/>
        <v>1.5678923080647265</v>
      </c>
      <c r="AA504" s="301">
        <f t="shared" si="223"/>
        <v>7.0555153862912672</v>
      </c>
      <c r="AB504" s="301">
        <f t="shared" si="223"/>
        <v>7.839461540323633</v>
      </c>
      <c r="AC504" s="301">
        <f t="shared" si="223"/>
        <v>3.9197307701618165</v>
      </c>
      <c r="AD504" s="301">
        <f t="shared" ref="S504:AF522" si="227">+$R504*VLOOKUP($E504,$P$5:$AF$7,AD$1+3,FALSE)</f>
        <v>10.191300002420721</v>
      </c>
      <c r="AE504" s="301">
        <f t="shared" si="227"/>
        <v>0</v>
      </c>
      <c r="AF504" s="301">
        <f t="shared" si="227"/>
        <v>0</v>
      </c>
      <c r="AG504" s="301">
        <f t="shared" si="219"/>
        <v>10.975246156453085</v>
      </c>
      <c r="AH504" s="301">
        <f t="shared" si="219"/>
        <v>7.0555153862912672</v>
      </c>
      <c r="AI504" s="301">
        <f t="shared" si="219"/>
        <v>5.4876230782265427</v>
      </c>
      <c r="AJ504" s="301">
        <f t="shared" si="215"/>
        <v>3.1357846161294529</v>
      </c>
      <c r="AK504" s="301">
        <f t="shared" si="211"/>
        <v>53.814110186479645</v>
      </c>
      <c r="AL504" s="1219" t="s">
        <v>1342</v>
      </c>
      <c r="AM504" s="73" t="s">
        <v>1342</v>
      </c>
      <c r="AN504" s="1219" t="s">
        <v>1342</v>
      </c>
      <c r="AO504" s="301">
        <f t="shared" si="220"/>
        <v>1017.5621079340074</v>
      </c>
      <c r="AP504" s="301">
        <f t="shared" si="226"/>
        <v>452.791401769103</v>
      </c>
      <c r="AQ504" s="301">
        <f t="shared" si="226"/>
        <v>6.2958212401176032</v>
      </c>
      <c r="AR504" s="301">
        <f t="shared" si="226"/>
        <v>341.5483022763799</v>
      </c>
      <c r="AS504" s="301">
        <f t="shared" si="226"/>
        <v>0</v>
      </c>
      <c r="AT504" s="301">
        <f t="shared" si="226"/>
        <v>101.52011749689633</v>
      </c>
      <c r="AU504" s="301">
        <f t="shared" si="226"/>
        <v>2.3609329650441007</v>
      </c>
      <c r="AV504" s="301">
        <f t="shared" si="226"/>
        <v>1.5739553100294008</v>
      </c>
      <c r="AW504" s="301">
        <f t="shared" si="226"/>
        <v>1.5739553100294008</v>
      </c>
      <c r="AX504" s="301">
        <f t="shared" si="226"/>
        <v>7.082798895132302</v>
      </c>
      <c r="AY504" s="301">
        <f t="shared" si="226"/>
        <v>7.8697765501470043</v>
      </c>
      <c r="AZ504" s="301">
        <f t="shared" si="226"/>
        <v>3.9348882750735021</v>
      </c>
      <c r="BA504" s="301">
        <f t="shared" si="226"/>
        <v>10.230709515191103</v>
      </c>
      <c r="BB504" s="301">
        <f t="shared" si="226"/>
        <v>0</v>
      </c>
      <c r="BC504" s="301">
        <f t="shared" si="226"/>
        <v>0</v>
      </c>
      <c r="BD504" s="301">
        <f t="shared" si="225"/>
        <v>11.017687170205805</v>
      </c>
      <c r="BE504" s="301">
        <f t="shared" si="225"/>
        <v>7.082798895132302</v>
      </c>
      <c r="BF504" s="301">
        <f t="shared" si="225"/>
        <v>5.5088435851029027</v>
      </c>
      <c r="BG504" s="301">
        <f t="shared" si="217"/>
        <v>3.1479106200588016</v>
      </c>
      <c r="BH504" s="301">
        <f t="shared" si="212"/>
        <v>54.022208060363944</v>
      </c>
    </row>
    <row r="505" spans="2:60" s="1488" customFormat="1" ht="14.25" x14ac:dyDescent="0.2">
      <c r="B505" s="1730" t="s">
        <v>181</v>
      </c>
      <c r="C505" s="1989" t="s">
        <v>59</v>
      </c>
      <c r="D505" s="2045" t="s">
        <v>1781</v>
      </c>
      <c r="E505" s="2049" t="s">
        <v>25</v>
      </c>
      <c r="F505" s="2047" t="s">
        <v>26</v>
      </c>
      <c r="G505" s="2060">
        <v>16.98</v>
      </c>
      <c r="H505" s="2363">
        <v>155.54239607935614</v>
      </c>
      <c r="I505" s="2337">
        <v>155.54239607935614</v>
      </c>
      <c r="J505" s="2337">
        <v>155.54239607935614</v>
      </c>
      <c r="K505" s="1996">
        <v>12.93</v>
      </c>
      <c r="L505" s="1539"/>
      <c r="M505" s="301"/>
      <c r="N505" s="301"/>
      <c r="O505" s="301"/>
      <c r="P505" s="301"/>
      <c r="Q505" s="1539"/>
      <c r="R505" s="301">
        <f t="shared" si="218"/>
        <v>2011.1631813060749</v>
      </c>
      <c r="S505" s="301">
        <f t="shared" si="227"/>
        <v>894.92070208754717</v>
      </c>
      <c r="T505" s="301">
        <f t="shared" si="227"/>
        <v>12.443391686348493</v>
      </c>
      <c r="U505" s="301">
        <f t="shared" si="227"/>
        <v>675.05399898440567</v>
      </c>
      <c r="V505" s="301">
        <f t="shared" si="227"/>
        <v>0</v>
      </c>
      <c r="W505" s="301">
        <f t="shared" si="227"/>
        <v>200.64969094236943</v>
      </c>
      <c r="X505" s="301">
        <f t="shared" si="227"/>
        <v>4.6662718823806841</v>
      </c>
      <c r="Y505" s="301">
        <f t="shared" si="227"/>
        <v>3.1108479215871232</v>
      </c>
      <c r="Z505" s="301">
        <f t="shared" si="227"/>
        <v>3.1108479215871232</v>
      </c>
      <c r="AA505" s="301">
        <f t="shared" si="227"/>
        <v>13.998815647142052</v>
      </c>
      <c r="AB505" s="301">
        <f t="shared" si="227"/>
        <v>15.554239607935617</v>
      </c>
      <c r="AC505" s="301">
        <f t="shared" si="227"/>
        <v>7.7771198039678087</v>
      </c>
      <c r="AD505" s="301">
        <f t="shared" si="227"/>
        <v>20.220511490316298</v>
      </c>
      <c r="AE505" s="301">
        <f t="shared" si="227"/>
        <v>0</v>
      </c>
      <c r="AF505" s="301">
        <f t="shared" si="227"/>
        <v>0</v>
      </c>
      <c r="AG505" s="301">
        <f t="shared" si="219"/>
        <v>21.775935451109863</v>
      </c>
      <c r="AH505" s="301">
        <f t="shared" si="219"/>
        <v>13.998815647142052</v>
      </c>
      <c r="AI505" s="301">
        <f t="shared" si="219"/>
        <v>10.887967725554931</v>
      </c>
      <c r="AJ505" s="301">
        <f t="shared" si="215"/>
        <v>6.2216958431742464</v>
      </c>
      <c r="AK505" s="301">
        <f t="shared" si="211"/>
        <v>106.77232866350643</v>
      </c>
      <c r="AL505" s="1219" t="s">
        <v>1342</v>
      </c>
      <c r="AM505" s="73" t="s">
        <v>1342</v>
      </c>
      <c r="AN505" s="1219" t="s">
        <v>1342</v>
      </c>
      <c r="AO505" s="301">
        <f t="shared" si="220"/>
        <v>2011.1631813060749</v>
      </c>
      <c r="AP505" s="301">
        <f t="shared" si="226"/>
        <v>894.92070208754717</v>
      </c>
      <c r="AQ505" s="301">
        <f t="shared" si="226"/>
        <v>12.443391686348493</v>
      </c>
      <c r="AR505" s="301">
        <f t="shared" si="226"/>
        <v>675.05399898440567</v>
      </c>
      <c r="AS505" s="301">
        <f t="shared" si="226"/>
        <v>0</v>
      </c>
      <c r="AT505" s="301">
        <f t="shared" si="226"/>
        <v>200.64969094236943</v>
      </c>
      <c r="AU505" s="301">
        <f t="shared" si="226"/>
        <v>4.6662718823806841</v>
      </c>
      <c r="AV505" s="301">
        <f t="shared" si="226"/>
        <v>3.1108479215871232</v>
      </c>
      <c r="AW505" s="301">
        <f t="shared" si="226"/>
        <v>3.1108479215871232</v>
      </c>
      <c r="AX505" s="301">
        <f t="shared" si="226"/>
        <v>13.998815647142052</v>
      </c>
      <c r="AY505" s="301">
        <f t="shared" si="226"/>
        <v>15.554239607935617</v>
      </c>
      <c r="AZ505" s="301">
        <f t="shared" si="226"/>
        <v>7.7771198039678087</v>
      </c>
      <c r="BA505" s="301">
        <f t="shared" si="226"/>
        <v>20.220511490316298</v>
      </c>
      <c r="BB505" s="301">
        <f t="shared" si="226"/>
        <v>0</v>
      </c>
      <c r="BC505" s="301">
        <f t="shared" si="226"/>
        <v>0</v>
      </c>
      <c r="BD505" s="301">
        <f t="shared" si="225"/>
        <v>21.775935451109863</v>
      </c>
      <c r="BE505" s="301">
        <f t="shared" si="225"/>
        <v>13.998815647142052</v>
      </c>
      <c r="BF505" s="301">
        <f t="shared" si="225"/>
        <v>10.887967725554931</v>
      </c>
      <c r="BG505" s="301">
        <f t="shared" si="217"/>
        <v>6.2216958431742464</v>
      </c>
      <c r="BH505" s="301">
        <f t="shared" si="212"/>
        <v>106.77232866350643</v>
      </c>
    </row>
    <row r="506" spans="2:60" s="1488" customFormat="1" ht="14.25" x14ac:dyDescent="0.2">
      <c r="B506" s="1730" t="s">
        <v>181</v>
      </c>
      <c r="C506" s="1989" t="s">
        <v>59</v>
      </c>
      <c r="D506" s="2045" t="s">
        <v>1782</v>
      </c>
      <c r="E506" s="2049" t="s">
        <v>25</v>
      </c>
      <c r="F506" s="2047" t="s">
        <v>26</v>
      </c>
      <c r="G506" s="2060">
        <v>17.29</v>
      </c>
      <c r="H506" s="2363">
        <v>540.0233658312319</v>
      </c>
      <c r="I506" s="2337">
        <v>540.0233658312319</v>
      </c>
      <c r="J506" s="2337">
        <v>540.0233658312319</v>
      </c>
      <c r="K506" s="1996">
        <v>13.16</v>
      </c>
      <c r="L506" s="1539"/>
      <c r="M506" s="301"/>
      <c r="N506" s="301"/>
      <c r="O506" s="301"/>
      <c r="P506" s="301"/>
      <c r="Q506" s="1539"/>
      <c r="R506" s="301">
        <f t="shared" si="218"/>
        <v>6982.5021201978279</v>
      </c>
      <c r="S506" s="301">
        <f t="shared" si="227"/>
        <v>3107.0505654728554</v>
      </c>
      <c r="T506" s="301">
        <f t="shared" si="227"/>
        <v>43.201869266498555</v>
      </c>
      <c r="U506" s="301">
        <f t="shared" si="227"/>
        <v>2343.7014077075464</v>
      </c>
      <c r="V506" s="301">
        <f t="shared" si="227"/>
        <v>0</v>
      </c>
      <c r="W506" s="301">
        <f t="shared" si="227"/>
        <v>696.63014192228911</v>
      </c>
      <c r="X506" s="301">
        <f t="shared" si="227"/>
        <v>16.200700974936954</v>
      </c>
      <c r="Y506" s="301">
        <f t="shared" si="227"/>
        <v>10.800467316624639</v>
      </c>
      <c r="Z506" s="301">
        <f t="shared" si="227"/>
        <v>10.800467316624639</v>
      </c>
      <c r="AA506" s="301">
        <f t="shared" si="227"/>
        <v>48.602102924810865</v>
      </c>
      <c r="AB506" s="301">
        <f t="shared" si="227"/>
        <v>54.002336583123196</v>
      </c>
      <c r="AC506" s="301">
        <f t="shared" si="227"/>
        <v>27.001168291561598</v>
      </c>
      <c r="AD506" s="301">
        <f t="shared" si="227"/>
        <v>70.203037558060146</v>
      </c>
      <c r="AE506" s="301">
        <f t="shared" si="227"/>
        <v>0</v>
      </c>
      <c r="AF506" s="301">
        <f t="shared" si="227"/>
        <v>0</v>
      </c>
      <c r="AG506" s="301">
        <f t="shared" si="219"/>
        <v>75.603271216372477</v>
      </c>
      <c r="AH506" s="301">
        <f t="shared" si="219"/>
        <v>48.602102924810865</v>
      </c>
      <c r="AI506" s="301">
        <f t="shared" si="219"/>
        <v>37.801635608186238</v>
      </c>
      <c r="AJ506" s="301">
        <f t="shared" si="215"/>
        <v>21.600934633249278</v>
      </c>
      <c r="AK506" s="301">
        <f t="shared" si="211"/>
        <v>370.69991048027794</v>
      </c>
      <c r="AL506" s="1219" t="s">
        <v>1342</v>
      </c>
      <c r="AM506" s="73" t="s">
        <v>1342</v>
      </c>
      <c r="AN506" s="1219" t="s">
        <v>1342</v>
      </c>
      <c r="AO506" s="301">
        <f t="shared" si="220"/>
        <v>7106.7074943390116</v>
      </c>
      <c r="AP506" s="301">
        <f t="shared" si="226"/>
        <v>3162.3190596769359</v>
      </c>
      <c r="AQ506" s="301">
        <f t="shared" si="226"/>
        <v>43.970347992816784</v>
      </c>
      <c r="AR506" s="301">
        <f t="shared" si="226"/>
        <v>2385.3913786103103</v>
      </c>
      <c r="AS506" s="301">
        <f t="shared" si="226"/>
        <v>0</v>
      </c>
      <c r="AT506" s="301">
        <f t="shared" si="226"/>
        <v>709.02186138417062</v>
      </c>
      <c r="AU506" s="301">
        <f t="shared" si="226"/>
        <v>16.48888049730629</v>
      </c>
      <c r="AV506" s="301">
        <f t="shared" si="226"/>
        <v>10.992586998204196</v>
      </c>
      <c r="AW506" s="301">
        <f t="shared" si="226"/>
        <v>10.992586998204196</v>
      </c>
      <c r="AX506" s="301">
        <f t="shared" si="226"/>
        <v>49.466641491918871</v>
      </c>
      <c r="AY506" s="301">
        <f t="shared" si="226"/>
        <v>54.962934991020987</v>
      </c>
      <c r="AZ506" s="301">
        <f t="shared" si="226"/>
        <v>27.481467495510493</v>
      </c>
      <c r="BA506" s="301">
        <f t="shared" si="226"/>
        <v>71.45181548832727</v>
      </c>
      <c r="BB506" s="301">
        <f t="shared" si="226"/>
        <v>0</v>
      </c>
      <c r="BC506" s="301">
        <f t="shared" si="226"/>
        <v>0</v>
      </c>
      <c r="BD506" s="301">
        <f t="shared" si="225"/>
        <v>76.948108987429379</v>
      </c>
      <c r="BE506" s="301">
        <f t="shared" si="225"/>
        <v>49.466641491918871</v>
      </c>
      <c r="BF506" s="301">
        <f t="shared" si="225"/>
        <v>38.474054493714689</v>
      </c>
      <c r="BG506" s="301">
        <f t="shared" si="217"/>
        <v>21.985173996408392</v>
      </c>
      <c r="BH506" s="301">
        <f t="shared" si="212"/>
        <v>377.29395374481498</v>
      </c>
    </row>
    <row r="507" spans="2:60" s="1488" customFormat="1" ht="14.25" x14ac:dyDescent="0.2">
      <c r="B507" s="1730" t="s">
        <v>181</v>
      </c>
      <c r="C507" s="1989" t="s">
        <v>59</v>
      </c>
      <c r="D507" s="2045" t="s">
        <v>1783</v>
      </c>
      <c r="E507" s="2049" t="s">
        <v>25</v>
      </c>
      <c r="F507" s="2047" t="s">
        <v>26</v>
      </c>
      <c r="G507" s="2060">
        <v>17.37</v>
      </c>
      <c r="H507" s="2363">
        <v>11.58491200033324</v>
      </c>
      <c r="I507" s="2337">
        <v>11.58491200033324</v>
      </c>
      <c r="J507" s="2337">
        <v>11.58491200033324</v>
      </c>
      <c r="K507" s="1996">
        <v>13.22</v>
      </c>
      <c r="L507" s="1539"/>
      <c r="M507" s="301"/>
      <c r="N507" s="301"/>
      <c r="O507" s="301"/>
      <c r="P507" s="301"/>
      <c r="Q507" s="1539"/>
      <c r="R507" s="301">
        <f t="shared" si="218"/>
        <v>149.7929121643088</v>
      </c>
      <c r="S507" s="301">
        <f t="shared" si="227"/>
        <v>66.65435175417538</v>
      </c>
      <c r="T507" s="301">
        <f t="shared" si="227"/>
        <v>0.92679296002665945</v>
      </c>
      <c r="U507" s="301">
        <f t="shared" si="227"/>
        <v>50.278518081446265</v>
      </c>
      <c r="V507" s="301">
        <f t="shared" si="227"/>
        <v>0</v>
      </c>
      <c r="W507" s="301">
        <f t="shared" si="227"/>
        <v>14.944536480429882</v>
      </c>
      <c r="X507" s="301">
        <f t="shared" si="227"/>
        <v>0.3475473600099972</v>
      </c>
      <c r="Y507" s="301">
        <f t="shared" si="227"/>
        <v>0.23169824000666486</v>
      </c>
      <c r="Z507" s="301">
        <f t="shared" si="227"/>
        <v>0.23169824000666486</v>
      </c>
      <c r="AA507" s="301">
        <f t="shared" si="227"/>
        <v>1.0426420800299916</v>
      </c>
      <c r="AB507" s="301">
        <f t="shared" si="227"/>
        <v>1.1584912000333243</v>
      </c>
      <c r="AC507" s="301">
        <f t="shared" si="227"/>
        <v>0.57924560001666214</v>
      </c>
      <c r="AD507" s="301">
        <f t="shared" si="227"/>
        <v>1.5060385600433215</v>
      </c>
      <c r="AE507" s="301">
        <f t="shared" si="227"/>
        <v>0</v>
      </c>
      <c r="AF507" s="301">
        <f t="shared" si="227"/>
        <v>0</v>
      </c>
      <c r="AG507" s="301">
        <f t="shared" si="219"/>
        <v>1.621887680046654</v>
      </c>
      <c r="AH507" s="301">
        <f t="shared" si="219"/>
        <v>1.0426420800299916</v>
      </c>
      <c r="AI507" s="301">
        <f t="shared" si="219"/>
        <v>0.81094384002332698</v>
      </c>
      <c r="AJ507" s="301">
        <f t="shared" si="215"/>
        <v>0.46339648001332973</v>
      </c>
      <c r="AK507" s="301">
        <f t="shared" si="211"/>
        <v>7.9524815279706909</v>
      </c>
      <c r="AL507" s="1219" t="s">
        <v>1342</v>
      </c>
      <c r="AM507" s="73" t="s">
        <v>1342</v>
      </c>
      <c r="AN507" s="1219" t="s">
        <v>1342</v>
      </c>
      <c r="AO507" s="301">
        <f t="shared" si="220"/>
        <v>153.15253664440544</v>
      </c>
      <c r="AP507" s="301">
        <f t="shared" si="226"/>
        <v>68.149306279211032</v>
      </c>
      <c r="AQ507" s="301">
        <f t="shared" si="226"/>
        <v>0.94757949973336719</v>
      </c>
      <c r="AR507" s="301">
        <f t="shared" si="226"/>
        <v>51.406187860535162</v>
      </c>
      <c r="AS507" s="301">
        <f t="shared" si="226"/>
        <v>0</v>
      </c>
      <c r="AT507" s="301">
        <f t="shared" si="226"/>
        <v>15.279719433200544</v>
      </c>
      <c r="AU507" s="301">
        <f t="shared" si="226"/>
        <v>0.35534231240001263</v>
      </c>
      <c r="AV507" s="301">
        <f t="shared" si="226"/>
        <v>0.2368948749333418</v>
      </c>
      <c r="AW507" s="301">
        <f t="shared" si="226"/>
        <v>0.2368948749333418</v>
      </c>
      <c r="AX507" s="301">
        <f t="shared" si="226"/>
        <v>1.0660269372000379</v>
      </c>
      <c r="AY507" s="301">
        <f t="shared" si="226"/>
        <v>1.184474374666709</v>
      </c>
      <c r="AZ507" s="301">
        <f t="shared" si="226"/>
        <v>0.59223718733335451</v>
      </c>
      <c r="BA507" s="301">
        <f t="shared" si="226"/>
        <v>1.5398166870667216</v>
      </c>
      <c r="BB507" s="301">
        <f t="shared" si="226"/>
        <v>0</v>
      </c>
      <c r="BC507" s="301">
        <f t="shared" si="226"/>
        <v>0</v>
      </c>
      <c r="BD507" s="301">
        <f t="shared" si="225"/>
        <v>1.6582641245333927</v>
      </c>
      <c r="BE507" s="301">
        <f t="shared" si="225"/>
        <v>1.0660269372000379</v>
      </c>
      <c r="BF507" s="301">
        <f t="shared" si="225"/>
        <v>0.82913206226669633</v>
      </c>
      <c r="BG507" s="301">
        <f t="shared" si="217"/>
        <v>0.4737897498666836</v>
      </c>
      <c r="BH507" s="301">
        <f t="shared" si="212"/>
        <v>8.1308434493250221</v>
      </c>
    </row>
    <row r="508" spans="2:60" s="1488" customFormat="1" ht="14.25" x14ac:dyDescent="0.2">
      <c r="B508" s="1730" t="s">
        <v>181</v>
      </c>
      <c r="C508" s="1989" t="s">
        <v>59</v>
      </c>
      <c r="D508" s="2045" t="s">
        <v>1784</v>
      </c>
      <c r="E508" s="2049" t="s">
        <v>25</v>
      </c>
      <c r="F508" s="2047" t="s">
        <v>26</v>
      </c>
      <c r="G508" s="2060">
        <v>17.23</v>
      </c>
      <c r="H508" s="2363">
        <v>77.890622860874913</v>
      </c>
      <c r="I508" s="2337">
        <v>77.890622860874913</v>
      </c>
      <c r="J508" s="2337">
        <v>77.890622860874913</v>
      </c>
      <c r="K508" s="1996">
        <v>13.12</v>
      </c>
      <c r="L508" s="1539"/>
      <c r="M508" s="301"/>
      <c r="N508" s="301"/>
      <c r="O508" s="301"/>
      <c r="P508" s="301"/>
      <c r="Q508" s="1539"/>
      <c r="R508" s="301">
        <f t="shared" si="218"/>
        <v>1007.1257535911126</v>
      </c>
      <c r="S508" s="301">
        <f t="shared" si="227"/>
        <v>448.14746753114997</v>
      </c>
      <c r="T508" s="301">
        <f t="shared" si="227"/>
        <v>6.231249828869994</v>
      </c>
      <c r="U508" s="301">
        <f t="shared" si="227"/>
        <v>338.04530321619711</v>
      </c>
      <c r="V508" s="301">
        <f t="shared" si="227"/>
        <v>0</v>
      </c>
      <c r="W508" s="301">
        <f t="shared" si="227"/>
        <v>100.47890349052864</v>
      </c>
      <c r="X508" s="301">
        <f t="shared" si="227"/>
        <v>2.3367186858262472</v>
      </c>
      <c r="Y508" s="301">
        <f t="shared" si="227"/>
        <v>1.5578124572174985</v>
      </c>
      <c r="Z508" s="301">
        <f t="shared" si="227"/>
        <v>1.5578124572174985</v>
      </c>
      <c r="AA508" s="301">
        <f t="shared" si="227"/>
        <v>7.0101560574787412</v>
      </c>
      <c r="AB508" s="301">
        <f t="shared" si="227"/>
        <v>7.7890622860874927</v>
      </c>
      <c r="AC508" s="301">
        <f t="shared" si="227"/>
        <v>3.8945311430437464</v>
      </c>
      <c r="AD508" s="301">
        <f t="shared" si="227"/>
        <v>10.125780971913739</v>
      </c>
      <c r="AE508" s="301">
        <f t="shared" si="227"/>
        <v>0</v>
      </c>
      <c r="AF508" s="301">
        <f t="shared" si="227"/>
        <v>0</v>
      </c>
      <c r="AG508" s="301">
        <f t="shared" si="219"/>
        <v>10.904687200522488</v>
      </c>
      <c r="AH508" s="301">
        <f t="shared" si="219"/>
        <v>7.0101560574787412</v>
      </c>
      <c r="AI508" s="301">
        <f t="shared" si="219"/>
        <v>5.4523436002612442</v>
      </c>
      <c r="AJ508" s="301">
        <f t="shared" si="215"/>
        <v>3.115624914434997</v>
      </c>
      <c r="AK508" s="301">
        <f t="shared" si="211"/>
        <v>53.46814369288446</v>
      </c>
      <c r="AL508" s="1219" t="s">
        <v>1342</v>
      </c>
      <c r="AM508" s="73" t="s">
        <v>1342</v>
      </c>
      <c r="AN508" s="1219" t="s">
        <v>1342</v>
      </c>
      <c r="AO508" s="301">
        <f t="shared" si="220"/>
        <v>1021.9249719346788</v>
      </c>
      <c r="AP508" s="301">
        <f t="shared" si="226"/>
        <v>454.73277447863012</v>
      </c>
      <c r="AQ508" s="301">
        <f t="shared" si="226"/>
        <v>6.3228149849013393</v>
      </c>
      <c r="AR508" s="301">
        <f t="shared" si="226"/>
        <v>343.01271293089758</v>
      </c>
      <c r="AS508" s="301">
        <f t="shared" si="226"/>
        <v>0</v>
      </c>
      <c r="AT508" s="301">
        <f t="shared" si="226"/>
        <v>101.95539163153408</v>
      </c>
      <c r="AU508" s="301">
        <f t="shared" si="226"/>
        <v>2.3710556193380015</v>
      </c>
      <c r="AV508" s="301">
        <f t="shared" si="226"/>
        <v>1.5807037462253348</v>
      </c>
      <c r="AW508" s="301">
        <f t="shared" si="226"/>
        <v>1.5807037462253348</v>
      </c>
      <c r="AX508" s="301">
        <f t="shared" si="226"/>
        <v>7.1131668580140053</v>
      </c>
      <c r="AY508" s="301">
        <f t="shared" si="226"/>
        <v>7.9035187311266739</v>
      </c>
      <c r="AZ508" s="301">
        <f t="shared" si="226"/>
        <v>3.951759365563337</v>
      </c>
      <c r="BA508" s="301">
        <f t="shared" si="226"/>
        <v>10.274574350464675</v>
      </c>
      <c r="BB508" s="301">
        <f t="shared" si="226"/>
        <v>0</v>
      </c>
      <c r="BC508" s="301">
        <f t="shared" si="226"/>
        <v>0</v>
      </c>
      <c r="BD508" s="301">
        <f t="shared" si="225"/>
        <v>11.064926223577343</v>
      </c>
      <c r="BE508" s="301">
        <f t="shared" si="225"/>
        <v>7.1131668580140053</v>
      </c>
      <c r="BF508" s="301">
        <f t="shared" si="225"/>
        <v>5.5324631117886716</v>
      </c>
      <c r="BG508" s="301">
        <f t="shared" si="217"/>
        <v>3.1614074924506697</v>
      </c>
      <c r="BH508" s="301">
        <f t="shared" si="212"/>
        <v>54.253831805927618</v>
      </c>
    </row>
    <row r="509" spans="2:60" s="1488" customFormat="1" ht="14.25" x14ac:dyDescent="0.2">
      <c r="B509" s="1730" t="s">
        <v>181</v>
      </c>
      <c r="C509" s="1989" t="s">
        <v>108</v>
      </c>
      <c r="D509" s="2045" t="s">
        <v>1785</v>
      </c>
      <c r="E509" s="2049" t="s">
        <v>25</v>
      </c>
      <c r="F509" s="2047" t="s">
        <v>26</v>
      </c>
      <c r="G509" s="2060">
        <v>17.350000000000001</v>
      </c>
      <c r="H509" s="2363">
        <v>2049.8836726783347</v>
      </c>
      <c r="I509" s="2337">
        <v>2049.8836726783347</v>
      </c>
      <c r="J509" s="2337">
        <v>2049.8836726783347</v>
      </c>
      <c r="K509" s="1996">
        <v>13.21</v>
      </c>
      <c r="L509" s="1539"/>
      <c r="M509" s="301"/>
      <c r="N509" s="301"/>
      <c r="O509" s="301"/>
      <c r="P509" s="301"/>
      <c r="Q509" s="1539"/>
      <c r="R509" s="301">
        <f t="shared" si="218"/>
        <v>26504.995887730867</v>
      </c>
      <c r="S509" s="301">
        <f t="shared" si="227"/>
        <v>11794.104898674444</v>
      </c>
      <c r="T509" s="301">
        <f t="shared" si="227"/>
        <v>163.99069381426679</v>
      </c>
      <c r="U509" s="301">
        <f t="shared" si="227"/>
        <v>8896.4951394239724</v>
      </c>
      <c r="V509" s="301">
        <f t="shared" si="227"/>
        <v>0</v>
      </c>
      <c r="W509" s="301">
        <f t="shared" si="227"/>
        <v>2644.349937755052</v>
      </c>
      <c r="X509" s="301">
        <f t="shared" si="227"/>
        <v>61.496510180350036</v>
      </c>
      <c r="Y509" s="301">
        <f t="shared" si="227"/>
        <v>40.997673453566698</v>
      </c>
      <c r="Z509" s="301">
        <f t="shared" si="227"/>
        <v>40.997673453566698</v>
      </c>
      <c r="AA509" s="301">
        <f t="shared" si="227"/>
        <v>184.4895305410501</v>
      </c>
      <c r="AB509" s="301">
        <f t="shared" si="227"/>
        <v>204.98836726783352</v>
      </c>
      <c r="AC509" s="301">
        <f t="shared" si="227"/>
        <v>102.49418363391676</v>
      </c>
      <c r="AD509" s="301">
        <f t="shared" si="227"/>
        <v>266.48487744818351</v>
      </c>
      <c r="AE509" s="301">
        <f t="shared" si="227"/>
        <v>0</v>
      </c>
      <c r="AF509" s="301">
        <f t="shared" si="227"/>
        <v>0</v>
      </c>
      <c r="AG509" s="301">
        <f t="shared" si="219"/>
        <v>286.98371417496691</v>
      </c>
      <c r="AH509" s="301">
        <f t="shared" si="219"/>
        <v>184.4895305410501</v>
      </c>
      <c r="AI509" s="301">
        <f t="shared" si="219"/>
        <v>143.49185708748345</v>
      </c>
      <c r="AJ509" s="301">
        <f t="shared" si="215"/>
        <v>81.995346907133396</v>
      </c>
      <c r="AK509" s="301">
        <f t="shared" si="211"/>
        <v>1407.1459533740313</v>
      </c>
      <c r="AL509" s="1219" t="s">
        <v>1342</v>
      </c>
      <c r="AM509" s="73" t="s">
        <v>1342</v>
      </c>
      <c r="AN509" s="1219" t="s">
        <v>1342</v>
      </c>
      <c r="AO509" s="301">
        <f t="shared" si="220"/>
        <v>27078.963316080804</v>
      </c>
      <c r="AP509" s="301">
        <f t="shared" si="226"/>
        <v>12049.507015583096</v>
      </c>
      <c r="AQ509" s="301">
        <f t="shared" si="226"/>
        <v>167.54192306933214</v>
      </c>
      <c r="AR509" s="301">
        <f t="shared" si="226"/>
        <v>9089.1493265112676</v>
      </c>
      <c r="AS509" s="301">
        <f t="shared" si="226"/>
        <v>0</v>
      </c>
      <c r="AT509" s="301">
        <f t="shared" si="226"/>
        <v>2701.6135094929809</v>
      </c>
      <c r="AU509" s="301">
        <f t="shared" si="226"/>
        <v>62.828221150999546</v>
      </c>
      <c r="AV509" s="301">
        <f t="shared" si="226"/>
        <v>41.885480767333036</v>
      </c>
      <c r="AW509" s="301">
        <f t="shared" si="226"/>
        <v>41.885480767333036</v>
      </c>
      <c r="AX509" s="301">
        <f t="shared" si="226"/>
        <v>188.48466345299863</v>
      </c>
      <c r="AY509" s="301">
        <f t="shared" si="226"/>
        <v>209.42740383666521</v>
      </c>
      <c r="AZ509" s="301">
        <f t="shared" si="226"/>
        <v>104.7137019183326</v>
      </c>
      <c r="BA509" s="301">
        <f t="shared" si="226"/>
        <v>272.2556249876647</v>
      </c>
      <c r="BB509" s="301">
        <f t="shared" si="226"/>
        <v>0</v>
      </c>
      <c r="BC509" s="301">
        <f t="shared" si="226"/>
        <v>0</v>
      </c>
      <c r="BD509" s="301">
        <f t="shared" si="225"/>
        <v>293.19836537133125</v>
      </c>
      <c r="BE509" s="301">
        <f t="shared" si="225"/>
        <v>188.48466345299863</v>
      </c>
      <c r="BF509" s="301">
        <f t="shared" si="225"/>
        <v>146.59918268566562</v>
      </c>
      <c r="BG509" s="301">
        <f t="shared" si="217"/>
        <v>83.770961534666071</v>
      </c>
      <c r="BH509" s="301">
        <f t="shared" si="212"/>
        <v>1437.6177914981404</v>
      </c>
    </row>
    <row r="510" spans="2:60" s="1488" customFormat="1" ht="14.25" x14ac:dyDescent="0.2">
      <c r="B510" s="1730" t="s">
        <v>181</v>
      </c>
      <c r="C510" s="1989" t="s">
        <v>108</v>
      </c>
      <c r="D510" s="2045" t="s">
        <v>1786</v>
      </c>
      <c r="E510" s="2049" t="s">
        <v>25</v>
      </c>
      <c r="F510" s="2047" t="s">
        <v>26</v>
      </c>
      <c r="G510" s="2060">
        <v>17.45</v>
      </c>
      <c r="H510" s="2363">
        <v>165.1573229965822</v>
      </c>
      <c r="I510" s="2337">
        <v>165.1573229965822</v>
      </c>
      <c r="J510" s="2337">
        <v>165.1573229965822</v>
      </c>
      <c r="K510" s="1996">
        <v>13.28</v>
      </c>
      <c r="L510" s="1539"/>
      <c r="M510" s="301"/>
      <c r="N510" s="301"/>
      <c r="O510" s="301"/>
      <c r="P510" s="301"/>
      <c r="Q510" s="1539"/>
      <c r="R510" s="301">
        <f t="shared" si="218"/>
        <v>2135.4841863458078</v>
      </c>
      <c r="S510" s="301">
        <f t="shared" si="227"/>
        <v>950.24064934420642</v>
      </c>
      <c r="T510" s="301">
        <f t="shared" si="227"/>
        <v>13.212585839726579</v>
      </c>
      <c r="U510" s="301">
        <f t="shared" si="227"/>
        <v>716.78278180516668</v>
      </c>
      <c r="V510" s="301">
        <f t="shared" si="227"/>
        <v>0</v>
      </c>
      <c r="W510" s="301">
        <f t="shared" si="227"/>
        <v>213.05294666559104</v>
      </c>
      <c r="X510" s="301">
        <f t="shared" si="227"/>
        <v>4.9547196898974653</v>
      </c>
      <c r="Y510" s="301">
        <f t="shared" si="227"/>
        <v>3.3031464599316447</v>
      </c>
      <c r="Z510" s="301">
        <f t="shared" si="227"/>
        <v>3.3031464599316447</v>
      </c>
      <c r="AA510" s="301">
        <f t="shared" si="227"/>
        <v>14.864159069692397</v>
      </c>
      <c r="AB510" s="301">
        <f t="shared" si="227"/>
        <v>16.515732299658222</v>
      </c>
      <c r="AC510" s="301">
        <f t="shared" si="227"/>
        <v>8.2578661498291108</v>
      </c>
      <c r="AD510" s="301">
        <f t="shared" si="227"/>
        <v>21.470451989555688</v>
      </c>
      <c r="AE510" s="301">
        <f t="shared" si="227"/>
        <v>0</v>
      </c>
      <c r="AF510" s="301">
        <f t="shared" si="227"/>
        <v>0</v>
      </c>
      <c r="AG510" s="301">
        <f t="shared" si="219"/>
        <v>23.122025219521511</v>
      </c>
      <c r="AH510" s="301">
        <f t="shared" si="219"/>
        <v>14.864159069692397</v>
      </c>
      <c r="AI510" s="301">
        <f t="shared" si="219"/>
        <v>11.561012609760756</v>
      </c>
      <c r="AJ510" s="301">
        <f t="shared" si="215"/>
        <v>6.6062929198632894</v>
      </c>
      <c r="AK510" s="301">
        <f t="shared" si="211"/>
        <v>113.37251075378289</v>
      </c>
      <c r="AL510" s="1219" t="s">
        <v>1342</v>
      </c>
      <c r="AM510" s="73" t="s">
        <v>1342</v>
      </c>
      <c r="AN510" s="1219" t="s">
        <v>1342</v>
      </c>
      <c r="AO510" s="301">
        <f t="shared" si="220"/>
        <v>2193.2892493946115</v>
      </c>
      <c r="AP510" s="301">
        <f t="shared" ref="AP510:BC519" si="228">+$AO510*VLOOKUP($E510,$AM$5:$BC$7,AP$1+3,FALSE)</f>
        <v>975.96255400549592</v>
      </c>
      <c r="AQ510" s="301">
        <f t="shared" si="228"/>
        <v>13.570235108396671</v>
      </c>
      <c r="AR510" s="301">
        <f t="shared" si="228"/>
        <v>736.18525463051924</v>
      </c>
      <c r="AS510" s="301">
        <f t="shared" si="228"/>
        <v>0</v>
      </c>
      <c r="AT510" s="301">
        <f t="shared" si="228"/>
        <v>218.8200411228963</v>
      </c>
      <c r="AU510" s="301">
        <f t="shared" si="228"/>
        <v>5.0888381656487507</v>
      </c>
      <c r="AV510" s="301">
        <f t="shared" si="228"/>
        <v>3.3925587770991679</v>
      </c>
      <c r="AW510" s="301">
        <f t="shared" si="228"/>
        <v>3.3925587770991679</v>
      </c>
      <c r="AX510" s="301">
        <f t="shared" si="228"/>
        <v>15.26651449694625</v>
      </c>
      <c r="AY510" s="301">
        <f t="shared" si="228"/>
        <v>16.962793885495838</v>
      </c>
      <c r="AZ510" s="301">
        <f t="shared" si="228"/>
        <v>8.481396942747919</v>
      </c>
      <c r="BA510" s="301">
        <f t="shared" si="228"/>
        <v>22.051632051144587</v>
      </c>
      <c r="BB510" s="301">
        <f t="shared" si="228"/>
        <v>0</v>
      </c>
      <c r="BC510" s="301">
        <f t="shared" si="228"/>
        <v>0</v>
      </c>
      <c r="BD510" s="301">
        <f t="shared" si="225"/>
        <v>23.747911439694175</v>
      </c>
      <c r="BE510" s="301">
        <f t="shared" si="225"/>
        <v>15.26651449694625</v>
      </c>
      <c r="BF510" s="301">
        <f t="shared" si="225"/>
        <v>11.873955719847087</v>
      </c>
      <c r="BG510" s="301">
        <f t="shared" si="217"/>
        <v>6.7851175541983357</v>
      </c>
      <c r="BH510" s="301">
        <f t="shared" si="212"/>
        <v>116.44137222043595</v>
      </c>
    </row>
    <row r="511" spans="2:60" s="1488" customFormat="1" ht="14.25" x14ac:dyDescent="0.2">
      <c r="B511" s="1730" t="s">
        <v>181</v>
      </c>
      <c r="C511" s="1989" t="s">
        <v>108</v>
      </c>
      <c r="D511" s="2045" t="s">
        <v>1787</v>
      </c>
      <c r="E511" s="2049" t="s">
        <v>25</v>
      </c>
      <c r="F511" s="2047" t="s">
        <v>26</v>
      </c>
      <c r="G511" s="2060">
        <v>17.45</v>
      </c>
      <c r="H511" s="2363">
        <v>267.19648064646401</v>
      </c>
      <c r="I511" s="2337">
        <v>267.19648064646401</v>
      </c>
      <c r="J511" s="2337">
        <v>267.19648064646401</v>
      </c>
      <c r="K511" s="1996">
        <v>13.28</v>
      </c>
      <c r="L511" s="1539"/>
      <c r="M511" s="301"/>
      <c r="N511" s="301"/>
      <c r="O511" s="301"/>
      <c r="P511" s="301"/>
      <c r="Q511" s="1539"/>
      <c r="R511" s="301">
        <f t="shared" si="218"/>
        <v>3454.8504947587794</v>
      </c>
      <c r="S511" s="301">
        <f t="shared" si="227"/>
        <v>1537.3278802613975</v>
      </c>
      <c r="T511" s="301">
        <f t="shared" si="227"/>
        <v>21.375718451717123</v>
      </c>
      <c r="U511" s="301">
        <f t="shared" si="227"/>
        <v>1159.6327260056537</v>
      </c>
      <c r="V511" s="301">
        <f t="shared" si="227"/>
        <v>0</v>
      </c>
      <c r="W511" s="301">
        <f t="shared" si="227"/>
        <v>344.68346003393856</v>
      </c>
      <c r="X511" s="301">
        <f t="shared" si="227"/>
        <v>8.0158944193939199</v>
      </c>
      <c r="Y511" s="301">
        <f t="shared" si="227"/>
        <v>5.3439296129292808</v>
      </c>
      <c r="Z511" s="301">
        <f t="shared" si="227"/>
        <v>5.3439296129292808</v>
      </c>
      <c r="AA511" s="301">
        <f t="shared" si="227"/>
        <v>24.04768325818176</v>
      </c>
      <c r="AB511" s="301">
        <f t="shared" si="227"/>
        <v>26.719648064646407</v>
      </c>
      <c r="AC511" s="301">
        <f t="shared" si="227"/>
        <v>13.359824032323203</v>
      </c>
      <c r="AD511" s="301">
        <f t="shared" si="227"/>
        <v>34.735542484040323</v>
      </c>
      <c r="AE511" s="301">
        <f t="shared" si="227"/>
        <v>0</v>
      </c>
      <c r="AF511" s="301">
        <f t="shared" si="227"/>
        <v>0</v>
      </c>
      <c r="AG511" s="301">
        <f t="shared" si="219"/>
        <v>37.407507290504967</v>
      </c>
      <c r="AH511" s="301">
        <f t="shared" si="219"/>
        <v>24.04768325818176</v>
      </c>
      <c r="AI511" s="301">
        <f t="shared" si="219"/>
        <v>18.703753645252483</v>
      </c>
      <c r="AJ511" s="301">
        <f t="shared" si="215"/>
        <v>10.687859225858562</v>
      </c>
      <c r="AK511" s="301">
        <f t="shared" si="211"/>
        <v>183.4174551018308</v>
      </c>
      <c r="AL511" s="1219" t="s">
        <v>1342</v>
      </c>
      <c r="AM511" s="73" t="s">
        <v>1342</v>
      </c>
      <c r="AN511" s="1219" t="s">
        <v>1342</v>
      </c>
      <c r="AO511" s="301">
        <f t="shared" si="220"/>
        <v>3548.369262985042</v>
      </c>
      <c r="AP511" s="301">
        <f t="shared" si="228"/>
        <v>1578.9415506474368</v>
      </c>
      <c r="AQ511" s="301">
        <f t="shared" si="228"/>
        <v>21.954334187069097</v>
      </c>
      <c r="AR511" s="301">
        <f t="shared" si="228"/>
        <v>1191.0226296484982</v>
      </c>
      <c r="AS511" s="301">
        <f t="shared" si="228"/>
        <v>0</v>
      </c>
      <c r="AT511" s="301">
        <f t="shared" si="228"/>
        <v>354.01363876648912</v>
      </c>
      <c r="AU511" s="301">
        <f t="shared" si="228"/>
        <v>8.2328753201509084</v>
      </c>
      <c r="AV511" s="301">
        <f t="shared" si="228"/>
        <v>5.4885835467672743</v>
      </c>
      <c r="AW511" s="301">
        <f t="shared" si="228"/>
        <v>5.4885835467672743</v>
      </c>
      <c r="AX511" s="301">
        <f t="shared" si="228"/>
        <v>24.698625960452727</v>
      </c>
      <c r="AY511" s="301">
        <f t="shared" si="228"/>
        <v>27.442917733836371</v>
      </c>
      <c r="AZ511" s="301">
        <f t="shared" si="228"/>
        <v>13.721458866918185</v>
      </c>
      <c r="BA511" s="301">
        <f t="shared" si="228"/>
        <v>35.675793053987277</v>
      </c>
      <c r="BB511" s="301">
        <f t="shared" si="228"/>
        <v>0</v>
      </c>
      <c r="BC511" s="301">
        <f t="shared" si="228"/>
        <v>0</v>
      </c>
      <c r="BD511" s="301">
        <f t="shared" si="225"/>
        <v>38.420084827370921</v>
      </c>
      <c r="BE511" s="301">
        <f t="shared" si="225"/>
        <v>24.698625960452727</v>
      </c>
      <c r="BF511" s="301">
        <f t="shared" si="225"/>
        <v>19.210042413685461</v>
      </c>
      <c r="BG511" s="301">
        <f t="shared" si="217"/>
        <v>10.977167093534549</v>
      </c>
      <c r="BH511" s="301">
        <f t="shared" si="212"/>
        <v>188.38235141162514</v>
      </c>
    </row>
    <row r="512" spans="2:60" s="1488" customFormat="1" ht="14.25" x14ac:dyDescent="0.2">
      <c r="B512" s="1730" t="s">
        <v>181</v>
      </c>
      <c r="C512" s="1989" t="s">
        <v>108</v>
      </c>
      <c r="D512" s="2045" t="s">
        <v>1788</v>
      </c>
      <c r="E512" s="2049" t="s">
        <v>25</v>
      </c>
      <c r="F512" s="2047" t="s">
        <v>26</v>
      </c>
      <c r="G512" s="2060">
        <v>17.350000000000001</v>
      </c>
      <c r="H512" s="2363">
        <v>605.6540254305188</v>
      </c>
      <c r="I512" s="2337">
        <v>605.6540254305188</v>
      </c>
      <c r="J512" s="2337">
        <v>605.6540254305188</v>
      </c>
      <c r="K512" s="1996">
        <v>13.21</v>
      </c>
      <c r="L512" s="1539"/>
      <c r="M512" s="301"/>
      <c r="N512" s="301"/>
      <c r="O512" s="301"/>
      <c r="P512" s="301"/>
      <c r="Q512" s="1539"/>
      <c r="R512" s="301">
        <f t="shared" si="218"/>
        <v>7831.1065488166078</v>
      </c>
      <c r="S512" s="301">
        <f t="shared" si="227"/>
        <v>3484.6597411544299</v>
      </c>
      <c r="T512" s="301">
        <f t="shared" si="227"/>
        <v>48.452322034441508</v>
      </c>
      <c r="U512" s="301">
        <f t="shared" si="227"/>
        <v>2628.5384703684513</v>
      </c>
      <c r="V512" s="301">
        <f t="shared" si="227"/>
        <v>0</v>
      </c>
      <c r="W512" s="301">
        <f t="shared" si="227"/>
        <v>781.29369280536935</v>
      </c>
      <c r="X512" s="301">
        <f t="shared" si="227"/>
        <v>18.169620762915564</v>
      </c>
      <c r="Y512" s="301">
        <f t="shared" si="227"/>
        <v>12.113080508610377</v>
      </c>
      <c r="Z512" s="301">
        <f t="shared" si="227"/>
        <v>12.113080508610377</v>
      </c>
      <c r="AA512" s="301">
        <f t="shared" si="227"/>
        <v>54.508862288746684</v>
      </c>
      <c r="AB512" s="301">
        <f t="shared" si="227"/>
        <v>60.565402543051889</v>
      </c>
      <c r="AC512" s="301">
        <f t="shared" si="227"/>
        <v>30.282701271525944</v>
      </c>
      <c r="AD512" s="301">
        <f t="shared" si="227"/>
        <v>78.735023305967445</v>
      </c>
      <c r="AE512" s="301">
        <f t="shared" si="227"/>
        <v>0</v>
      </c>
      <c r="AF512" s="301">
        <f t="shared" si="227"/>
        <v>0</v>
      </c>
      <c r="AG512" s="301">
        <f t="shared" si="219"/>
        <v>84.79156356027265</v>
      </c>
      <c r="AH512" s="301">
        <f t="shared" si="219"/>
        <v>54.508862288746684</v>
      </c>
      <c r="AI512" s="301">
        <f t="shared" si="219"/>
        <v>42.395781780136325</v>
      </c>
      <c r="AJ512" s="301">
        <f t="shared" si="215"/>
        <v>24.226161017220754</v>
      </c>
      <c r="AK512" s="301">
        <f t="shared" si="211"/>
        <v>415.75218261811102</v>
      </c>
      <c r="AL512" s="1219" t="s">
        <v>1342</v>
      </c>
      <c r="AM512" s="73" t="s">
        <v>1342</v>
      </c>
      <c r="AN512" s="1219" t="s">
        <v>1342</v>
      </c>
      <c r="AO512" s="301">
        <f t="shared" si="220"/>
        <v>8000.6896759371539</v>
      </c>
      <c r="AP512" s="301">
        <f t="shared" si="228"/>
        <v>3560.1202769257561</v>
      </c>
      <c r="AQ512" s="301">
        <f t="shared" si="228"/>
        <v>49.501560253284801</v>
      </c>
      <c r="AR512" s="301">
        <f t="shared" si="228"/>
        <v>2685.4596437406999</v>
      </c>
      <c r="AS512" s="301">
        <f t="shared" si="228"/>
        <v>0</v>
      </c>
      <c r="AT512" s="301">
        <f t="shared" si="228"/>
        <v>798.21265908421731</v>
      </c>
      <c r="AU512" s="301">
        <f t="shared" si="228"/>
        <v>18.563085094981794</v>
      </c>
      <c r="AV512" s="301">
        <f t="shared" si="228"/>
        <v>12.3753900633212</v>
      </c>
      <c r="AW512" s="301">
        <f t="shared" si="228"/>
        <v>12.3753900633212</v>
      </c>
      <c r="AX512" s="301">
        <f t="shared" si="228"/>
        <v>55.689255284945382</v>
      </c>
      <c r="AY512" s="301">
        <f t="shared" si="228"/>
        <v>61.876950316605999</v>
      </c>
      <c r="AZ512" s="301">
        <f t="shared" si="228"/>
        <v>30.938475158303</v>
      </c>
      <c r="BA512" s="301">
        <f t="shared" si="228"/>
        <v>80.440035411587786</v>
      </c>
      <c r="BB512" s="301">
        <f t="shared" si="228"/>
        <v>0</v>
      </c>
      <c r="BC512" s="301">
        <f t="shared" si="228"/>
        <v>0</v>
      </c>
      <c r="BD512" s="301">
        <f t="shared" si="225"/>
        <v>86.627730443248396</v>
      </c>
      <c r="BE512" s="301">
        <f t="shared" si="225"/>
        <v>55.689255284945382</v>
      </c>
      <c r="BF512" s="301">
        <f t="shared" si="225"/>
        <v>43.313865221624198</v>
      </c>
      <c r="BG512" s="301">
        <f t="shared" si="217"/>
        <v>24.7507801266424</v>
      </c>
      <c r="BH512" s="301">
        <f t="shared" si="212"/>
        <v>424.75532346366953</v>
      </c>
    </row>
    <row r="513" spans="2:60" s="1488" customFormat="1" ht="14.25" x14ac:dyDescent="0.2">
      <c r="B513" s="1730" t="s">
        <v>181</v>
      </c>
      <c r="C513" s="1989" t="s">
        <v>108</v>
      </c>
      <c r="D513" s="2045" t="s">
        <v>1789</v>
      </c>
      <c r="E513" s="2049" t="s">
        <v>25</v>
      </c>
      <c r="F513" s="2047" t="s">
        <v>26</v>
      </c>
      <c r="G513" s="2060">
        <v>17.45</v>
      </c>
      <c r="H513" s="2363">
        <v>62.155416861576526</v>
      </c>
      <c r="I513" s="2337">
        <v>62.155416861576526</v>
      </c>
      <c r="J513" s="2337">
        <v>62.155416861576526</v>
      </c>
      <c r="K513" s="1996">
        <v>13.28</v>
      </c>
      <c r="L513" s="1539"/>
      <c r="M513" s="301"/>
      <c r="N513" s="301"/>
      <c r="O513" s="301"/>
      <c r="P513" s="301"/>
      <c r="Q513" s="1539"/>
      <c r="R513" s="301">
        <f t="shared" si="218"/>
        <v>803.66954002018451</v>
      </c>
      <c r="S513" s="301">
        <f t="shared" si="227"/>
        <v>357.61419843325126</v>
      </c>
      <c r="T513" s="301">
        <f t="shared" si="227"/>
        <v>4.9724333489261232</v>
      </c>
      <c r="U513" s="301">
        <f t="shared" si="227"/>
        <v>269.75450917924212</v>
      </c>
      <c r="V513" s="301">
        <f t="shared" si="227"/>
        <v>0</v>
      </c>
      <c r="W513" s="301">
        <f t="shared" si="227"/>
        <v>80.180487751433731</v>
      </c>
      <c r="X513" s="301">
        <f t="shared" si="227"/>
        <v>1.8646625058472959</v>
      </c>
      <c r="Y513" s="301">
        <f t="shared" si="227"/>
        <v>1.2431083372315308</v>
      </c>
      <c r="Z513" s="301">
        <f t="shared" si="227"/>
        <v>1.2431083372315308</v>
      </c>
      <c r="AA513" s="301">
        <f t="shared" si="227"/>
        <v>5.5939875175418869</v>
      </c>
      <c r="AB513" s="301">
        <f t="shared" si="227"/>
        <v>6.2155416861576542</v>
      </c>
      <c r="AC513" s="301">
        <f t="shared" si="227"/>
        <v>3.1077708430788271</v>
      </c>
      <c r="AD513" s="301">
        <f t="shared" si="227"/>
        <v>8.080204192004949</v>
      </c>
      <c r="AE513" s="301">
        <f t="shared" si="227"/>
        <v>0</v>
      </c>
      <c r="AF513" s="301">
        <f t="shared" si="227"/>
        <v>0</v>
      </c>
      <c r="AG513" s="301">
        <f t="shared" si="219"/>
        <v>8.7017583606207154</v>
      </c>
      <c r="AH513" s="301">
        <f t="shared" si="219"/>
        <v>5.5939875175418869</v>
      </c>
      <c r="AI513" s="301">
        <f t="shared" si="219"/>
        <v>4.3508791803103577</v>
      </c>
      <c r="AJ513" s="301">
        <f t="shared" si="215"/>
        <v>2.4862166744630616</v>
      </c>
      <c r="AK513" s="301">
        <f t="shared" si="211"/>
        <v>42.666686155301569</v>
      </c>
      <c r="AL513" s="1219" t="s">
        <v>1342</v>
      </c>
      <c r="AM513" s="73" t="s">
        <v>1342</v>
      </c>
      <c r="AN513" s="1219" t="s">
        <v>1342</v>
      </c>
      <c r="AO513" s="301">
        <f t="shared" si="220"/>
        <v>825.42393592173619</v>
      </c>
      <c r="AP513" s="301">
        <f t="shared" si="228"/>
        <v>367.29439715340885</v>
      </c>
      <c r="AQ513" s="301">
        <f t="shared" si="228"/>
        <v>5.107031312740828</v>
      </c>
      <c r="AR513" s="301">
        <f t="shared" si="228"/>
        <v>277.05644871618989</v>
      </c>
      <c r="AS513" s="301">
        <f t="shared" si="228"/>
        <v>0</v>
      </c>
      <c r="AT513" s="301">
        <f t="shared" si="228"/>
        <v>82.350879917945846</v>
      </c>
      <c r="AU513" s="301">
        <f t="shared" si="228"/>
        <v>1.9151367422778101</v>
      </c>
      <c r="AV513" s="301">
        <f t="shared" si="228"/>
        <v>1.276757828185207</v>
      </c>
      <c r="AW513" s="301">
        <f t="shared" si="228"/>
        <v>1.276757828185207</v>
      </c>
      <c r="AX513" s="301">
        <f t="shared" si="228"/>
        <v>5.7454102268334299</v>
      </c>
      <c r="AY513" s="301">
        <f t="shared" si="228"/>
        <v>6.3837891409260354</v>
      </c>
      <c r="AZ513" s="301">
        <f t="shared" si="228"/>
        <v>3.1918945704630177</v>
      </c>
      <c r="BA513" s="301">
        <f t="shared" si="228"/>
        <v>8.2989258832038448</v>
      </c>
      <c r="BB513" s="301">
        <f t="shared" si="228"/>
        <v>0</v>
      </c>
      <c r="BC513" s="301">
        <f t="shared" si="228"/>
        <v>0</v>
      </c>
      <c r="BD513" s="301">
        <f t="shared" si="225"/>
        <v>8.9373047972964486</v>
      </c>
      <c r="BE513" s="301">
        <f t="shared" si="225"/>
        <v>5.7454102268334299</v>
      </c>
      <c r="BF513" s="301">
        <f t="shared" si="225"/>
        <v>4.4686523986482243</v>
      </c>
      <c r="BG513" s="301">
        <f t="shared" si="217"/>
        <v>2.553515656370414</v>
      </c>
      <c r="BH513" s="301">
        <f t="shared" si="212"/>
        <v>43.821623522227753</v>
      </c>
    </row>
    <row r="514" spans="2:60" s="1488" customFormat="1" ht="14.25" x14ac:dyDescent="0.2">
      <c r="B514" s="1730" t="s">
        <v>181</v>
      </c>
      <c r="C514" s="1989" t="s">
        <v>108</v>
      </c>
      <c r="D514" s="2045" t="s">
        <v>1790</v>
      </c>
      <c r="E514" s="2049" t="s">
        <v>25</v>
      </c>
      <c r="F514" s="2047" t="s">
        <v>26</v>
      </c>
      <c r="G514" s="2060">
        <v>17.45</v>
      </c>
      <c r="H514" s="2363">
        <v>40.940763089482338</v>
      </c>
      <c r="I514" s="2337">
        <v>40.940763089482338</v>
      </c>
      <c r="J514" s="2337">
        <v>40.940763089482338</v>
      </c>
      <c r="K514" s="1996">
        <v>13.28</v>
      </c>
      <c r="L514" s="1539"/>
      <c r="M514" s="301"/>
      <c r="N514" s="301"/>
      <c r="O514" s="301"/>
      <c r="P514" s="301"/>
      <c r="Q514" s="1539"/>
      <c r="R514" s="301">
        <f t="shared" si="218"/>
        <v>529.36406674700663</v>
      </c>
      <c r="S514" s="301">
        <f t="shared" si="227"/>
        <v>235.55466144000226</v>
      </c>
      <c r="T514" s="301">
        <f t="shared" si="227"/>
        <v>3.2752610471585877</v>
      </c>
      <c r="U514" s="301">
        <f t="shared" si="227"/>
        <v>177.68291180835334</v>
      </c>
      <c r="V514" s="301">
        <f t="shared" si="227"/>
        <v>0</v>
      </c>
      <c r="W514" s="301">
        <f t="shared" si="227"/>
        <v>52.813584385432222</v>
      </c>
      <c r="X514" s="301">
        <f t="shared" si="227"/>
        <v>1.22822289268447</v>
      </c>
      <c r="Y514" s="301">
        <f t="shared" si="227"/>
        <v>0.81881526178964692</v>
      </c>
      <c r="Z514" s="301">
        <f t="shared" si="227"/>
        <v>0.81881526178964692</v>
      </c>
      <c r="AA514" s="301">
        <f t="shared" si="227"/>
        <v>3.6846686780534101</v>
      </c>
      <c r="AB514" s="301">
        <f t="shared" si="227"/>
        <v>4.0940763089482344</v>
      </c>
      <c r="AC514" s="301">
        <f t="shared" si="227"/>
        <v>2.0470381544741172</v>
      </c>
      <c r="AD514" s="301">
        <f t="shared" si="227"/>
        <v>5.3222992016327044</v>
      </c>
      <c r="AE514" s="301">
        <f t="shared" si="227"/>
        <v>0</v>
      </c>
      <c r="AF514" s="301">
        <f t="shared" si="227"/>
        <v>0</v>
      </c>
      <c r="AG514" s="301">
        <f t="shared" si="219"/>
        <v>5.7317068325275287</v>
      </c>
      <c r="AH514" s="301">
        <f t="shared" si="219"/>
        <v>3.6846686780534101</v>
      </c>
      <c r="AI514" s="301">
        <f t="shared" si="219"/>
        <v>2.8658534162637643</v>
      </c>
      <c r="AJ514" s="301">
        <f t="shared" si="215"/>
        <v>1.6376305235792938</v>
      </c>
      <c r="AK514" s="301">
        <f t="shared" si="211"/>
        <v>28.103852856264009</v>
      </c>
      <c r="AL514" s="1219" t="s">
        <v>1342</v>
      </c>
      <c r="AM514" s="73" t="s">
        <v>1342</v>
      </c>
      <c r="AN514" s="1219" t="s">
        <v>1342</v>
      </c>
      <c r="AO514" s="301">
        <f t="shared" si="220"/>
        <v>543.69333382832542</v>
      </c>
      <c r="AP514" s="301">
        <f t="shared" si="228"/>
        <v>241.93085103814616</v>
      </c>
      <c r="AQ514" s="301">
        <f t="shared" si="228"/>
        <v>3.3639185387676753</v>
      </c>
      <c r="AR514" s="301">
        <f t="shared" si="228"/>
        <v>182.49258072814635</v>
      </c>
      <c r="AS514" s="301">
        <f t="shared" si="228"/>
        <v>0</v>
      </c>
      <c r="AT514" s="301">
        <f t="shared" si="228"/>
        <v>54.243186437628758</v>
      </c>
      <c r="AU514" s="301">
        <f t="shared" si="228"/>
        <v>1.261469452037878</v>
      </c>
      <c r="AV514" s="301">
        <f t="shared" si="228"/>
        <v>0.84097963469191883</v>
      </c>
      <c r="AW514" s="301">
        <f t="shared" si="228"/>
        <v>0.84097963469191883</v>
      </c>
      <c r="AX514" s="301">
        <f t="shared" si="228"/>
        <v>3.7844083561136337</v>
      </c>
      <c r="AY514" s="301">
        <f t="shared" si="228"/>
        <v>4.2048981734595943</v>
      </c>
      <c r="AZ514" s="301">
        <f t="shared" si="228"/>
        <v>2.1024490867297971</v>
      </c>
      <c r="BA514" s="301">
        <f t="shared" si="228"/>
        <v>5.4663676254974716</v>
      </c>
      <c r="BB514" s="301">
        <f t="shared" si="228"/>
        <v>0</v>
      </c>
      <c r="BC514" s="301">
        <f t="shared" si="228"/>
        <v>0</v>
      </c>
      <c r="BD514" s="301">
        <f t="shared" si="225"/>
        <v>5.8868574428434322</v>
      </c>
      <c r="BE514" s="301">
        <f t="shared" si="225"/>
        <v>3.7844083561136337</v>
      </c>
      <c r="BF514" s="301">
        <f t="shared" si="225"/>
        <v>2.9434287214217161</v>
      </c>
      <c r="BG514" s="301">
        <f t="shared" si="217"/>
        <v>1.6819592693838377</v>
      </c>
      <c r="BH514" s="301">
        <f t="shared" si="212"/>
        <v>28.864591332651663</v>
      </c>
    </row>
    <row r="515" spans="2:60" s="1488" customFormat="1" ht="14.25" x14ac:dyDescent="0.2">
      <c r="B515" s="1730" t="s">
        <v>181</v>
      </c>
      <c r="C515" s="1989" t="s">
        <v>108</v>
      </c>
      <c r="D515" s="2045" t="s">
        <v>1626</v>
      </c>
      <c r="E515" s="2049" t="s">
        <v>25</v>
      </c>
      <c r="F515" s="2047" t="s">
        <v>26</v>
      </c>
      <c r="G515" s="2060">
        <v>17.350000000000001</v>
      </c>
      <c r="H515" s="2363">
        <v>137.1986483723027</v>
      </c>
      <c r="I515" s="2337">
        <v>137.1986483723027</v>
      </c>
      <c r="J515" s="2337">
        <v>137.1986483723027</v>
      </c>
      <c r="K515" s="1996">
        <v>13.21</v>
      </c>
      <c r="L515" s="1539"/>
      <c r="M515" s="301"/>
      <c r="N515" s="301"/>
      <c r="O515" s="301"/>
      <c r="P515" s="301"/>
      <c r="Q515" s="1539"/>
      <c r="R515" s="301">
        <f t="shared" si="218"/>
        <v>1773.9785234538738</v>
      </c>
      <c r="S515" s="301">
        <f t="shared" si="227"/>
        <v>789.37906205431966</v>
      </c>
      <c r="T515" s="301">
        <f t="shared" si="227"/>
        <v>10.975891869784217</v>
      </c>
      <c r="U515" s="301">
        <f t="shared" si="227"/>
        <v>595.44213393579366</v>
      </c>
      <c r="V515" s="301">
        <f t="shared" si="227"/>
        <v>0</v>
      </c>
      <c r="W515" s="301">
        <f t="shared" si="227"/>
        <v>176.98625640027049</v>
      </c>
      <c r="X515" s="301">
        <f t="shared" si="227"/>
        <v>4.1159594511690809</v>
      </c>
      <c r="Y515" s="301">
        <f t="shared" si="227"/>
        <v>2.7439729674460542</v>
      </c>
      <c r="Z515" s="301">
        <f t="shared" si="227"/>
        <v>2.7439729674460542</v>
      </c>
      <c r="AA515" s="301">
        <f t="shared" si="227"/>
        <v>12.347878353507241</v>
      </c>
      <c r="AB515" s="301">
        <f t="shared" si="227"/>
        <v>13.719864837230272</v>
      </c>
      <c r="AC515" s="301">
        <f t="shared" si="227"/>
        <v>6.859932418615136</v>
      </c>
      <c r="AD515" s="301">
        <f t="shared" si="227"/>
        <v>17.835824288399351</v>
      </c>
      <c r="AE515" s="301">
        <f t="shared" si="227"/>
        <v>0</v>
      </c>
      <c r="AF515" s="301">
        <f t="shared" si="227"/>
        <v>0</v>
      </c>
      <c r="AG515" s="301">
        <f t="shared" si="219"/>
        <v>19.207810772122379</v>
      </c>
      <c r="AH515" s="301">
        <f t="shared" si="219"/>
        <v>12.347878353507241</v>
      </c>
      <c r="AI515" s="301">
        <f t="shared" si="219"/>
        <v>9.6039053860611894</v>
      </c>
      <c r="AJ515" s="301">
        <f t="shared" si="215"/>
        <v>5.4879459348921085</v>
      </c>
      <c r="AK515" s="301">
        <f t="shared" si="211"/>
        <v>94.180233463309733</v>
      </c>
      <c r="AL515" s="1219" t="s">
        <v>1342</v>
      </c>
      <c r="AM515" s="73" t="s">
        <v>1342</v>
      </c>
      <c r="AN515" s="1219" t="s">
        <v>1342</v>
      </c>
      <c r="AO515" s="301">
        <f t="shared" si="220"/>
        <v>1812.3941449981187</v>
      </c>
      <c r="AP515" s="301">
        <f t="shared" si="228"/>
        <v>806.47311753577435</v>
      </c>
      <c r="AQ515" s="301">
        <f t="shared" si="228"/>
        <v>11.213575529764078</v>
      </c>
      <c r="AR515" s="301">
        <f t="shared" si="228"/>
        <v>608.33647248970112</v>
      </c>
      <c r="AS515" s="301">
        <f t="shared" si="228"/>
        <v>0</v>
      </c>
      <c r="AT515" s="301">
        <f t="shared" si="228"/>
        <v>180.81890541744573</v>
      </c>
      <c r="AU515" s="301">
        <f t="shared" si="228"/>
        <v>4.2050908236615285</v>
      </c>
      <c r="AV515" s="301">
        <f t="shared" si="228"/>
        <v>2.8033938824410196</v>
      </c>
      <c r="AW515" s="301">
        <f t="shared" si="228"/>
        <v>2.8033938824410196</v>
      </c>
      <c r="AX515" s="301">
        <f t="shared" si="228"/>
        <v>12.615272470984584</v>
      </c>
      <c r="AY515" s="301">
        <f t="shared" si="228"/>
        <v>14.016969412205098</v>
      </c>
      <c r="AZ515" s="301">
        <f t="shared" si="228"/>
        <v>7.008484706102549</v>
      </c>
      <c r="BA515" s="301">
        <f t="shared" si="228"/>
        <v>18.222060235866625</v>
      </c>
      <c r="BB515" s="301">
        <f t="shared" si="228"/>
        <v>0</v>
      </c>
      <c r="BC515" s="301">
        <f t="shared" si="228"/>
        <v>0</v>
      </c>
      <c r="BD515" s="301">
        <f t="shared" ref="BD515:BF534" si="229">+$AO515*VLOOKUP($E515,$AM$5:$BG$7,BD$1+3,FALSE)</f>
        <v>19.623757177087136</v>
      </c>
      <c r="BE515" s="301">
        <f t="shared" si="229"/>
        <v>12.615272470984584</v>
      </c>
      <c r="BF515" s="301">
        <f t="shared" si="229"/>
        <v>9.8118785885435678</v>
      </c>
      <c r="BG515" s="301">
        <f t="shared" si="217"/>
        <v>5.6067877648820392</v>
      </c>
      <c r="BH515" s="301">
        <f t="shared" si="212"/>
        <v>96.219712610233699</v>
      </c>
    </row>
    <row r="516" spans="2:60" s="1488" customFormat="1" ht="14.25" x14ac:dyDescent="0.2">
      <c r="B516" s="1730" t="s">
        <v>181</v>
      </c>
      <c r="C516" s="1989" t="s">
        <v>111</v>
      </c>
      <c r="D516" s="2045" t="s">
        <v>1637</v>
      </c>
      <c r="E516" s="2049" t="s">
        <v>25</v>
      </c>
      <c r="F516" s="2047" t="s">
        <v>26</v>
      </c>
      <c r="G516" s="2060">
        <v>16.98</v>
      </c>
      <c r="H516" s="2363">
        <v>119.60200362619139</v>
      </c>
      <c r="I516" s="2364">
        <v>119.60200362619139</v>
      </c>
      <c r="J516" s="2364">
        <v>119.60200362619139</v>
      </c>
      <c r="K516" s="1996">
        <v>12.93</v>
      </c>
      <c r="L516" s="1539"/>
      <c r="M516" s="301"/>
      <c r="N516" s="301"/>
      <c r="O516" s="301"/>
      <c r="P516" s="301"/>
      <c r="Q516" s="1539"/>
      <c r="R516" s="301">
        <f t="shared" si="218"/>
        <v>1546.4539068866547</v>
      </c>
      <c r="S516" s="301">
        <f t="shared" si="227"/>
        <v>688.13591505701606</v>
      </c>
      <c r="T516" s="301">
        <f t="shared" si="227"/>
        <v>9.5681602900953138</v>
      </c>
      <c r="U516" s="301">
        <f t="shared" si="227"/>
        <v>519.07269573767064</v>
      </c>
      <c r="V516" s="301">
        <f t="shared" si="227"/>
        <v>0</v>
      </c>
      <c r="W516" s="301">
        <f t="shared" si="227"/>
        <v>154.28658467778692</v>
      </c>
      <c r="X516" s="301">
        <f t="shared" si="227"/>
        <v>3.5880601087857418</v>
      </c>
      <c r="Y516" s="301">
        <f t="shared" si="227"/>
        <v>2.3920400725238284</v>
      </c>
      <c r="Z516" s="301">
        <f t="shared" si="227"/>
        <v>2.3920400725238284</v>
      </c>
      <c r="AA516" s="301">
        <f t="shared" si="227"/>
        <v>10.764180326357225</v>
      </c>
      <c r="AB516" s="301">
        <f t="shared" si="227"/>
        <v>11.960200362619142</v>
      </c>
      <c r="AC516" s="301">
        <f t="shared" si="227"/>
        <v>5.9801001813095711</v>
      </c>
      <c r="AD516" s="301">
        <f t="shared" si="227"/>
        <v>15.548260471404882</v>
      </c>
      <c r="AE516" s="301">
        <f t="shared" si="227"/>
        <v>0</v>
      </c>
      <c r="AF516" s="301">
        <f t="shared" si="227"/>
        <v>0</v>
      </c>
      <c r="AG516" s="301">
        <f t="shared" si="219"/>
        <v>16.744280507666797</v>
      </c>
      <c r="AH516" s="301">
        <f t="shared" si="219"/>
        <v>10.764180326357225</v>
      </c>
      <c r="AI516" s="301">
        <f t="shared" si="219"/>
        <v>8.3721402538333987</v>
      </c>
      <c r="AJ516" s="301">
        <f t="shared" si="215"/>
        <v>4.7840801450476569</v>
      </c>
      <c r="AK516" s="301">
        <f t="shared" si="211"/>
        <v>82.100988295656563</v>
      </c>
      <c r="AL516" s="1219" t="s">
        <v>1342</v>
      </c>
      <c r="AM516" s="73" t="s">
        <v>1342</v>
      </c>
      <c r="AN516" s="1219" t="s">
        <v>1342</v>
      </c>
      <c r="AO516" s="301">
        <f t="shared" si="220"/>
        <v>1546.4539068866547</v>
      </c>
      <c r="AP516" s="301">
        <f t="shared" si="228"/>
        <v>688.13591505701606</v>
      </c>
      <c r="AQ516" s="301">
        <f t="shared" si="228"/>
        <v>9.5681602900953138</v>
      </c>
      <c r="AR516" s="301">
        <f t="shared" si="228"/>
        <v>519.07269573767064</v>
      </c>
      <c r="AS516" s="301">
        <f t="shared" si="228"/>
        <v>0</v>
      </c>
      <c r="AT516" s="301">
        <f t="shared" si="228"/>
        <v>154.28658467778692</v>
      </c>
      <c r="AU516" s="301">
        <f t="shared" si="228"/>
        <v>3.5880601087857418</v>
      </c>
      <c r="AV516" s="301">
        <f t="shared" si="228"/>
        <v>2.3920400725238284</v>
      </c>
      <c r="AW516" s="301">
        <f t="shared" si="228"/>
        <v>2.3920400725238284</v>
      </c>
      <c r="AX516" s="301">
        <f t="shared" si="228"/>
        <v>10.764180326357225</v>
      </c>
      <c r="AY516" s="301">
        <f t="shared" si="228"/>
        <v>11.960200362619142</v>
      </c>
      <c r="AZ516" s="301">
        <f t="shared" si="228"/>
        <v>5.9801001813095711</v>
      </c>
      <c r="BA516" s="301">
        <f t="shared" si="228"/>
        <v>15.548260471404882</v>
      </c>
      <c r="BB516" s="301">
        <f t="shared" si="228"/>
        <v>0</v>
      </c>
      <c r="BC516" s="301">
        <f t="shared" si="228"/>
        <v>0</v>
      </c>
      <c r="BD516" s="301">
        <f t="shared" si="229"/>
        <v>16.744280507666797</v>
      </c>
      <c r="BE516" s="301">
        <f t="shared" si="229"/>
        <v>10.764180326357225</v>
      </c>
      <c r="BF516" s="301">
        <f t="shared" si="229"/>
        <v>8.3721402538333987</v>
      </c>
      <c r="BG516" s="301">
        <f t="shared" si="217"/>
        <v>4.7840801450476569</v>
      </c>
      <c r="BH516" s="301">
        <f t="shared" si="212"/>
        <v>82.100988295656563</v>
      </c>
    </row>
    <row r="517" spans="2:60" s="1488" customFormat="1" ht="14.25" x14ac:dyDescent="0.2">
      <c r="B517" s="1730" t="s">
        <v>181</v>
      </c>
      <c r="C517" s="1989" t="s">
        <v>111</v>
      </c>
      <c r="D517" s="2045" t="s">
        <v>1791</v>
      </c>
      <c r="E517" s="2049" t="s">
        <v>25</v>
      </c>
      <c r="F517" s="2047" t="s">
        <v>26</v>
      </c>
      <c r="G517" s="2060">
        <v>16.98</v>
      </c>
      <c r="H517" s="2363">
        <v>100.76794948355973</v>
      </c>
      <c r="I517" s="2364">
        <v>100.76794948355973</v>
      </c>
      <c r="J517" s="2364">
        <v>100.76794948355973</v>
      </c>
      <c r="K517" s="1996">
        <v>12.93</v>
      </c>
      <c r="L517" s="1539"/>
      <c r="M517" s="301"/>
      <c r="N517" s="301"/>
      <c r="O517" s="301"/>
      <c r="P517" s="301"/>
      <c r="Q517" s="1539"/>
      <c r="R517" s="301">
        <f t="shared" si="218"/>
        <v>1302.9295868224274</v>
      </c>
      <c r="S517" s="301">
        <f t="shared" si="227"/>
        <v>579.77327322218434</v>
      </c>
      <c r="T517" s="301">
        <f t="shared" si="227"/>
        <v>8.0614359586847808</v>
      </c>
      <c r="U517" s="301">
        <f t="shared" si="227"/>
        <v>437.33290075864926</v>
      </c>
      <c r="V517" s="301">
        <f t="shared" si="227"/>
        <v>0</v>
      </c>
      <c r="W517" s="301">
        <f t="shared" si="227"/>
        <v>129.99065483379206</v>
      </c>
      <c r="X517" s="301">
        <f t="shared" si="227"/>
        <v>3.0230384845067921</v>
      </c>
      <c r="Y517" s="301">
        <f t="shared" si="227"/>
        <v>2.0153589896711952</v>
      </c>
      <c r="Z517" s="301">
        <f t="shared" si="227"/>
        <v>2.0153589896711952</v>
      </c>
      <c r="AA517" s="301">
        <f t="shared" si="227"/>
        <v>9.0691154535203751</v>
      </c>
      <c r="AB517" s="301">
        <f t="shared" si="227"/>
        <v>10.076794948355976</v>
      </c>
      <c r="AC517" s="301">
        <f t="shared" si="227"/>
        <v>5.0383974741779882</v>
      </c>
      <c r="AD517" s="301">
        <f t="shared" si="227"/>
        <v>13.099833432862766</v>
      </c>
      <c r="AE517" s="301">
        <f t="shared" si="227"/>
        <v>0</v>
      </c>
      <c r="AF517" s="301">
        <f t="shared" si="227"/>
        <v>0</v>
      </c>
      <c r="AG517" s="301">
        <f t="shared" si="219"/>
        <v>14.107512927698366</v>
      </c>
      <c r="AH517" s="301">
        <f t="shared" si="219"/>
        <v>9.0691154535203751</v>
      </c>
      <c r="AI517" s="301">
        <f t="shared" si="219"/>
        <v>7.053756463849183</v>
      </c>
      <c r="AJ517" s="301">
        <f t="shared" si="215"/>
        <v>4.0307179793423904</v>
      </c>
      <c r="AK517" s="301">
        <f t="shared" si="211"/>
        <v>69.172321451940377</v>
      </c>
      <c r="AL517" s="1219" t="s">
        <v>1342</v>
      </c>
      <c r="AM517" s="73" t="s">
        <v>1342</v>
      </c>
      <c r="AN517" s="1219" t="s">
        <v>1342</v>
      </c>
      <c r="AO517" s="301">
        <f t="shared" si="220"/>
        <v>1302.9295868224274</v>
      </c>
      <c r="AP517" s="301">
        <f t="shared" si="228"/>
        <v>579.77327322218434</v>
      </c>
      <c r="AQ517" s="301">
        <f t="shared" si="228"/>
        <v>8.0614359586847808</v>
      </c>
      <c r="AR517" s="301">
        <f t="shared" si="228"/>
        <v>437.33290075864926</v>
      </c>
      <c r="AS517" s="301">
        <f t="shared" si="228"/>
        <v>0</v>
      </c>
      <c r="AT517" s="301">
        <f t="shared" si="228"/>
        <v>129.99065483379206</v>
      </c>
      <c r="AU517" s="301">
        <f t="shared" si="228"/>
        <v>3.0230384845067921</v>
      </c>
      <c r="AV517" s="301">
        <f t="shared" si="228"/>
        <v>2.0153589896711952</v>
      </c>
      <c r="AW517" s="301">
        <f t="shared" si="228"/>
        <v>2.0153589896711952</v>
      </c>
      <c r="AX517" s="301">
        <f t="shared" si="228"/>
        <v>9.0691154535203751</v>
      </c>
      <c r="AY517" s="301">
        <f t="shared" si="228"/>
        <v>10.076794948355976</v>
      </c>
      <c r="AZ517" s="301">
        <f t="shared" si="228"/>
        <v>5.0383974741779882</v>
      </c>
      <c r="BA517" s="301">
        <f t="shared" si="228"/>
        <v>13.099833432862766</v>
      </c>
      <c r="BB517" s="301">
        <f t="shared" si="228"/>
        <v>0</v>
      </c>
      <c r="BC517" s="301">
        <f t="shared" si="228"/>
        <v>0</v>
      </c>
      <c r="BD517" s="301">
        <f t="shared" si="229"/>
        <v>14.107512927698366</v>
      </c>
      <c r="BE517" s="301">
        <f t="shared" si="229"/>
        <v>9.0691154535203751</v>
      </c>
      <c r="BF517" s="301">
        <f t="shared" si="229"/>
        <v>7.053756463849183</v>
      </c>
      <c r="BG517" s="301">
        <f t="shared" si="217"/>
        <v>4.0307179793423904</v>
      </c>
      <c r="BH517" s="301">
        <f t="shared" si="212"/>
        <v>69.172321451940377</v>
      </c>
    </row>
    <row r="518" spans="2:60" s="1488" customFormat="1" ht="14.25" x14ac:dyDescent="0.2">
      <c r="B518" s="1730" t="s">
        <v>181</v>
      </c>
      <c r="C518" s="1989" t="s">
        <v>111</v>
      </c>
      <c r="D518" s="2045" t="s">
        <v>1792</v>
      </c>
      <c r="E518" s="2049" t="s">
        <v>25</v>
      </c>
      <c r="F518" s="2047" t="s">
        <v>26</v>
      </c>
      <c r="G518" s="2060">
        <v>17.399999999999999</v>
      </c>
      <c r="H518" s="2363">
        <v>197.04606414466727</v>
      </c>
      <c r="I518" s="2364">
        <v>197.04606414466727</v>
      </c>
      <c r="J518" s="2364">
        <v>197.04606414466727</v>
      </c>
      <c r="K518" s="1996">
        <v>13.24</v>
      </c>
      <c r="L518" s="1539"/>
      <c r="M518" s="301"/>
      <c r="N518" s="301"/>
      <c r="O518" s="301"/>
      <c r="P518" s="301"/>
      <c r="Q518" s="1539"/>
      <c r="R518" s="301">
        <f t="shared" si="218"/>
        <v>2547.8056093905479</v>
      </c>
      <c r="S518" s="301">
        <f t="shared" si="227"/>
        <v>1133.714064543318</v>
      </c>
      <c r="T518" s="301">
        <f t="shared" si="227"/>
        <v>15.763685131573386</v>
      </c>
      <c r="U518" s="301">
        <f t="shared" si="227"/>
        <v>855.17991838785599</v>
      </c>
      <c r="V518" s="301">
        <f t="shared" si="227"/>
        <v>0</v>
      </c>
      <c r="W518" s="301">
        <f t="shared" si="227"/>
        <v>254.18942274662081</v>
      </c>
      <c r="X518" s="301">
        <f t="shared" si="227"/>
        <v>5.9113819243400183</v>
      </c>
      <c r="Y518" s="301">
        <f t="shared" si="227"/>
        <v>3.9409212828933464</v>
      </c>
      <c r="Z518" s="301">
        <f t="shared" si="227"/>
        <v>3.9409212828933464</v>
      </c>
      <c r="AA518" s="301">
        <f t="shared" si="227"/>
        <v>17.734145773020053</v>
      </c>
      <c r="AB518" s="301">
        <f t="shared" si="227"/>
        <v>19.704606414466731</v>
      </c>
      <c r="AC518" s="301">
        <f t="shared" si="227"/>
        <v>9.8523032072333656</v>
      </c>
      <c r="AD518" s="301">
        <f t="shared" si="227"/>
        <v>25.615988338806748</v>
      </c>
      <c r="AE518" s="301">
        <f t="shared" si="227"/>
        <v>0</v>
      </c>
      <c r="AF518" s="301">
        <f t="shared" si="227"/>
        <v>0</v>
      </c>
      <c r="AG518" s="301">
        <f t="shared" si="219"/>
        <v>27.586448980253426</v>
      </c>
      <c r="AH518" s="301">
        <f t="shared" si="219"/>
        <v>17.734145773020053</v>
      </c>
      <c r="AI518" s="301">
        <f t="shared" si="219"/>
        <v>13.793224490126713</v>
      </c>
      <c r="AJ518" s="301">
        <f t="shared" si="215"/>
        <v>7.8818425657866928</v>
      </c>
      <c r="AK518" s="301">
        <f t="shared" si="211"/>
        <v>135.26258854833938</v>
      </c>
      <c r="AL518" s="1219" t="s">
        <v>1342</v>
      </c>
      <c r="AM518" s="73" t="s">
        <v>1342</v>
      </c>
      <c r="AN518" s="1219" t="s">
        <v>1342</v>
      </c>
      <c r="AO518" s="301">
        <f t="shared" si="220"/>
        <v>2608.8898892753946</v>
      </c>
      <c r="AP518" s="301">
        <f t="shared" si="228"/>
        <v>1160.8951442036757</v>
      </c>
      <c r="AQ518" s="301">
        <f t="shared" si="228"/>
        <v>16.141623444859366</v>
      </c>
      <c r="AR518" s="301">
        <f t="shared" si="228"/>
        <v>875.68307188362041</v>
      </c>
      <c r="AS518" s="301">
        <f t="shared" si="228"/>
        <v>0</v>
      </c>
      <c r="AT518" s="301">
        <f t="shared" si="228"/>
        <v>260.28367804835727</v>
      </c>
      <c r="AU518" s="301">
        <f t="shared" si="228"/>
        <v>6.053108791822261</v>
      </c>
      <c r="AV518" s="301">
        <f t="shared" si="228"/>
        <v>4.0354058612148416</v>
      </c>
      <c r="AW518" s="301">
        <f t="shared" si="228"/>
        <v>4.0354058612148416</v>
      </c>
      <c r="AX518" s="301">
        <f t="shared" si="228"/>
        <v>18.159326375466783</v>
      </c>
      <c r="AY518" s="301">
        <f t="shared" si="228"/>
        <v>20.177029306074207</v>
      </c>
      <c r="AZ518" s="301">
        <f t="shared" si="228"/>
        <v>10.088514653037103</v>
      </c>
      <c r="BA518" s="301">
        <f t="shared" si="228"/>
        <v>26.230138097896468</v>
      </c>
      <c r="BB518" s="301">
        <f t="shared" si="228"/>
        <v>0</v>
      </c>
      <c r="BC518" s="301">
        <f t="shared" si="228"/>
        <v>0</v>
      </c>
      <c r="BD518" s="301">
        <f t="shared" si="229"/>
        <v>28.247841028503892</v>
      </c>
      <c r="BE518" s="301">
        <f t="shared" si="229"/>
        <v>18.159326375466783</v>
      </c>
      <c r="BF518" s="301">
        <f t="shared" si="229"/>
        <v>14.123920514251946</v>
      </c>
      <c r="BG518" s="301">
        <f t="shared" si="217"/>
        <v>8.0708117224296831</v>
      </c>
      <c r="BH518" s="301">
        <f t="shared" si="212"/>
        <v>138.50554310750294</v>
      </c>
    </row>
    <row r="519" spans="2:60" s="1488" customFormat="1" ht="14.25" x14ac:dyDescent="0.2">
      <c r="B519" s="1730" t="s">
        <v>181</v>
      </c>
      <c r="C519" s="1989" t="s">
        <v>111</v>
      </c>
      <c r="D519" s="2045" t="s">
        <v>1793</v>
      </c>
      <c r="E519" s="2049" t="s">
        <v>25</v>
      </c>
      <c r="F519" s="2047" t="s">
        <v>26</v>
      </c>
      <c r="G519" s="2060">
        <v>16.98</v>
      </c>
      <c r="H519" s="2363">
        <v>164.21473486532855</v>
      </c>
      <c r="I519" s="2364">
        <v>164.21473486532855</v>
      </c>
      <c r="J519" s="2364">
        <v>164.21473486532855</v>
      </c>
      <c r="K519" s="1996">
        <v>12.93</v>
      </c>
      <c r="L519" s="1539"/>
      <c r="M519" s="301"/>
      <c r="N519" s="301"/>
      <c r="O519" s="301"/>
      <c r="P519" s="301"/>
      <c r="Q519" s="1539"/>
      <c r="R519" s="301">
        <f t="shared" si="218"/>
        <v>2123.2965218086983</v>
      </c>
      <c r="S519" s="301">
        <f t="shared" si="227"/>
        <v>944.81742292193564</v>
      </c>
      <c r="T519" s="301">
        <f t="shared" si="227"/>
        <v>13.137178789226288</v>
      </c>
      <c r="U519" s="301">
        <f t="shared" si="227"/>
        <v>712.69194931552602</v>
      </c>
      <c r="V519" s="301">
        <f t="shared" si="227"/>
        <v>0</v>
      </c>
      <c r="W519" s="301">
        <f t="shared" si="227"/>
        <v>211.83700797627387</v>
      </c>
      <c r="X519" s="301">
        <f t="shared" si="227"/>
        <v>4.926442045959857</v>
      </c>
      <c r="Y519" s="301">
        <f t="shared" si="227"/>
        <v>3.2842946973065721</v>
      </c>
      <c r="Z519" s="301">
        <f t="shared" si="227"/>
        <v>3.2842946973065721</v>
      </c>
      <c r="AA519" s="301">
        <f t="shared" si="227"/>
        <v>14.77932613787957</v>
      </c>
      <c r="AB519" s="301">
        <f t="shared" si="227"/>
        <v>16.421473486532861</v>
      </c>
      <c r="AC519" s="301">
        <f t="shared" si="227"/>
        <v>8.2107367432664304</v>
      </c>
      <c r="AD519" s="301">
        <f t="shared" si="227"/>
        <v>21.347915532492713</v>
      </c>
      <c r="AE519" s="301">
        <f t="shared" si="227"/>
        <v>0</v>
      </c>
      <c r="AF519" s="301">
        <f t="shared" si="227"/>
        <v>0</v>
      </c>
      <c r="AG519" s="301">
        <f t="shared" si="219"/>
        <v>22.990062881146002</v>
      </c>
      <c r="AH519" s="301">
        <f t="shared" si="219"/>
        <v>14.77932613787957</v>
      </c>
      <c r="AI519" s="301">
        <f t="shared" si="219"/>
        <v>11.495031440573001</v>
      </c>
      <c r="AJ519" s="301">
        <f t="shared" si="215"/>
        <v>6.5685893946131442</v>
      </c>
      <c r="AK519" s="301">
        <f t="shared" si="211"/>
        <v>112.72546961078041</v>
      </c>
      <c r="AL519" s="1219" t="s">
        <v>1342</v>
      </c>
      <c r="AM519" s="73" t="s">
        <v>1342</v>
      </c>
      <c r="AN519" s="1219" t="s">
        <v>1342</v>
      </c>
      <c r="AO519" s="301">
        <f t="shared" si="220"/>
        <v>2123.2965218086983</v>
      </c>
      <c r="AP519" s="301">
        <f t="shared" si="228"/>
        <v>944.81742292193564</v>
      </c>
      <c r="AQ519" s="301">
        <f t="shared" si="228"/>
        <v>13.137178789226288</v>
      </c>
      <c r="AR519" s="301">
        <f t="shared" si="228"/>
        <v>712.69194931552602</v>
      </c>
      <c r="AS519" s="301">
        <f t="shared" si="228"/>
        <v>0</v>
      </c>
      <c r="AT519" s="301">
        <f t="shared" si="228"/>
        <v>211.83700797627387</v>
      </c>
      <c r="AU519" s="301">
        <f t="shared" si="228"/>
        <v>4.926442045959857</v>
      </c>
      <c r="AV519" s="301">
        <f t="shared" si="228"/>
        <v>3.2842946973065721</v>
      </c>
      <c r="AW519" s="301">
        <f t="shared" si="228"/>
        <v>3.2842946973065721</v>
      </c>
      <c r="AX519" s="301">
        <f t="shared" si="228"/>
        <v>14.77932613787957</v>
      </c>
      <c r="AY519" s="301">
        <f t="shared" si="228"/>
        <v>16.421473486532861</v>
      </c>
      <c r="AZ519" s="301">
        <f t="shared" si="228"/>
        <v>8.2107367432664304</v>
      </c>
      <c r="BA519" s="301">
        <f t="shared" si="228"/>
        <v>21.347915532492713</v>
      </c>
      <c r="BB519" s="301">
        <f t="shared" si="228"/>
        <v>0</v>
      </c>
      <c r="BC519" s="301">
        <f t="shared" si="228"/>
        <v>0</v>
      </c>
      <c r="BD519" s="301">
        <f t="shared" si="229"/>
        <v>22.990062881146002</v>
      </c>
      <c r="BE519" s="301">
        <f t="shared" si="229"/>
        <v>14.77932613787957</v>
      </c>
      <c r="BF519" s="301">
        <f t="shared" si="229"/>
        <v>11.495031440573001</v>
      </c>
      <c r="BG519" s="301">
        <f t="shared" si="217"/>
        <v>6.5685893946131442</v>
      </c>
      <c r="BH519" s="301">
        <f t="shared" si="212"/>
        <v>112.72546961078041</v>
      </c>
    </row>
    <row r="520" spans="2:60" s="1488" customFormat="1" ht="14.25" x14ac:dyDescent="0.2">
      <c r="B520" s="1730" t="s">
        <v>181</v>
      </c>
      <c r="C520" s="1989" t="s">
        <v>111</v>
      </c>
      <c r="D520" s="2045" t="s">
        <v>1794</v>
      </c>
      <c r="E520" s="2049" t="s">
        <v>25</v>
      </c>
      <c r="F520" s="2047" t="s">
        <v>26</v>
      </c>
      <c r="G520" s="2060">
        <v>16.98</v>
      </c>
      <c r="H520" s="2363">
        <v>328.46254473101942</v>
      </c>
      <c r="I520" s="2364">
        <v>328.46254473101942</v>
      </c>
      <c r="J520" s="2364">
        <v>328.46254473101942</v>
      </c>
      <c r="K520" s="1996">
        <v>12.93</v>
      </c>
      <c r="L520" s="1539"/>
      <c r="M520" s="301"/>
      <c r="N520" s="301"/>
      <c r="O520" s="301"/>
      <c r="P520" s="301"/>
      <c r="Q520" s="1539"/>
      <c r="R520" s="301">
        <f t="shared" si="218"/>
        <v>4247.0207033720808</v>
      </c>
      <c r="S520" s="301">
        <f t="shared" si="227"/>
        <v>1889.8251444588586</v>
      </c>
      <c r="T520" s="301">
        <f t="shared" si="227"/>
        <v>26.277003578481558</v>
      </c>
      <c r="U520" s="301">
        <f t="shared" si="227"/>
        <v>1425.5274441326242</v>
      </c>
      <c r="V520" s="301">
        <f t="shared" si="227"/>
        <v>0</v>
      </c>
      <c r="W520" s="301">
        <f t="shared" si="227"/>
        <v>423.71668270301507</v>
      </c>
      <c r="X520" s="301">
        <f t="shared" si="227"/>
        <v>9.8538763419305813</v>
      </c>
      <c r="Y520" s="301">
        <f t="shared" si="227"/>
        <v>6.5692508946203896</v>
      </c>
      <c r="Z520" s="301">
        <f t="shared" si="227"/>
        <v>6.5692508946203896</v>
      </c>
      <c r="AA520" s="301">
        <f t="shared" si="227"/>
        <v>29.561629025791746</v>
      </c>
      <c r="AB520" s="301">
        <f t="shared" si="227"/>
        <v>32.846254473101943</v>
      </c>
      <c r="AC520" s="301">
        <f t="shared" si="227"/>
        <v>16.423127236550972</v>
      </c>
      <c r="AD520" s="301">
        <f t="shared" si="227"/>
        <v>42.700130815032523</v>
      </c>
      <c r="AE520" s="301">
        <f t="shared" si="227"/>
        <v>0</v>
      </c>
      <c r="AF520" s="301">
        <f t="shared" si="227"/>
        <v>0</v>
      </c>
      <c r="AG520" s="301">
        <f t="shared" si="219"/>
        <v>45.984756262342721</v>
      </c>
      <c r="AH520" s="301">
        <f t="shared" si="219"/>
        <v>29.561629025791746</v>
      </c>
      <c r="AI520" s="301">
        <f t="shared" si="219"/>
        <v>22.99237813117136</v>
      </c>
      <c r="AJ520" s="301">
        <f t="shared" si="215"/>
        <v>13.138501789240779</v>
      </c>
      <c r="AK520" s="301">
        <f t="shared" si="211"/>
        <v>225.47364360890626</v>
      </c>
      <c r="AL520" s="1219" t="s">
        <v>1342</v>
      </c>
      <c r="AM520" s="73" t="s">
        <v>1342</v>
      </c>
      <c r="AN520" s="1219" t="s">
        <v>1342</v>
      </c>
      <c r="AO520" s="301">
        <f t="shared" si="220"/>
        <v>4247.0207033720808</v>
      </c>
      <c r="AP520" s="301">
        <f t="shared" ref="AP520:BC529" si="230">+$AO520*VLOOKUP($E520,$AM$5:$BC$7,AP$1+3,FALSE)</f>
        <v>1889.8251444588586</v>
      </c>
      <c r="AQ520" s="301">
        <f t="shared" si="230"/>
        <v>26.277003578481558</v>
      </c>
      <c r="AR520" s="301">
        <f t="shared" si="230"/>
        <v>1425.5274441326242</v>
      </c>
      <c r="AS520" s="301">
        <f t="shared" si="230"/>
        <v>0</v>
      </c>
      <c r="AT520" s="301">
        <f t="shared" si="230"/>
        <v>423.71668270301507</v>
      </c>
      <c r="AU520" s="301">
        <f t="shared" si="230"/>
        <v>9.8538763419305813</v>
      </c>
      <c r="AV520" s="301">
        <f t="shared" si="230"/>
        <v>6.5692508946203896</v>
      </c>
      <c r="AW520" s="301">
        <f t="shared" si="230"/>
        <v>6.5692508946203896</v>
      </c>
      <c r="AX520" s="301">
        <f t="shared" si="230"/>
        <v>29.561629025791746</v>
      </c>
      <c r="AY520" s="301">
        <f t="shared" si="230"/>
        <v>32.846254473101943</v>
      </c>
      <c r="AZ520" s="301">
        <f t="shared" si="230"/>
        <v>16.423127236550972</v>
      </c>
      <c r="BA520" s="301">
        <f t="shared" si="230"/>
        <v>42.700130815032523</v>
      </c>
      <c r="BB520" s="301">
        <f t="shared" si="230"/>
        <v>0</v>
      </c>
      <c r="BC520" s="301">
        <f t="shared" si="230"/>
        <v>0</v>
      </c>
      <c r="BD520" s="301">
        <f t="shared" si="229"/>
        <v>45.984756262342721</v>
      </c>
      <c r="BE520" s="301">
        <f t="shared" si="229"/>
        <v>29.561629025791746</v>
      </c>
      <c r="BF520" s="301">
        <f t="shared" si="229"/>
        <v>22.99237813117136</v>
      </c>
      <c r="BG520" s="301">
        <f t="shared" si="217"/>
        <v>13.138501789240779</v>
      </c>
      <c r="BH520" s="301">
        <f t="shared" si="212"/>
        <v>225.47364360890626</v>
      </c>
    </row>
    <row r="521" spans="2:60" s="1488" customFormat="1" ht="14.25" x14ac:dyDescent="0.2">
      <c r="B521" s="1730" t="s">
        <v>181</v>
      </c>
      <c r="C521" s="1989" t="s">
        <v>111</v>
      </c>
      <c r="D521" s="2045" t="s">
        <v>1795</v>
      </c>
      <c r="E521" s="2049" t="s">
        <v>25</v>
      </c>
      <c r="F521" s="2047" t="s">
        <v>26</v>
      </c>
      <c r="G521" s="2060">
        <v>17.29</v>
      </c>
      <c r="H521" s="2363">
        <v>612.65500513732775</v>
      </c>
      <c r="I521" s="2364">
        <v>612.65500513732775</v>
      </c>
      <c r="J521" s="2364">
        <v>612.65500513732775</v>
      </c>
      <c r="K521" s="1996">
        <v>13.17</v>
      </c>
      <c r="L521" s="1539"/>
      <c r="M521" s="301"/>
      <c r="N521" s="301"/>
      <c r="O521" s="301"/>
      <c r="P521" s="301"/>
      <c r="Q521" s="1539"/>
      <c r="R521" s="301">
        <f t="shared" si="218"/>
        <v>7921.6292164256474</v>
      </c>
      <c r="S521" s="301">
        <f t="shared" si="227"/>
        <v>3524.9402166546379</v>
      </c>
      <c r="T521" s="301">
        <f t="shared" si="227"/>
        <v>49.012400410986224</v>
      </c>
      <c r="U521" s="301">
        <f t="shared" si="227"/>
        <v>2658.9227222960021</v>
      </c>
      <c r="V521" s="301">
        <f t="shared" si="227"/>
        <v>0</v>
      </c>
      <c r="W521" s="301">
        <f t="shared" si="227"/>
        <v>790.3249566271528</v>
      </c>
      <c r="X521" s="301">
        <f t="shared" si="227"/>
        <v>18.37965015411983</v>
      </c>
      <c r="Y521" s="301">
        <f t="shared" si="227"/>
        <v>12.253100102746556</v>
      </c>
      <c r="Z521" s="301">
        <f t="shared" si="227"/>
        <v>12.253100102746556</v>
      </c>
      <c r="AA521" s="301">
        <f t="shared" si="227"/>
        <v>55.138950462359496</v>
      </c>
      <c r="AB521" s="301">
        <f t="shared" si="227"/>
        <v>61.265500513732789</v>
      </c>
      <c r="AC521" s="301">
        <f t="shared" si="227"/>
        <v>30.632750256866395</v>
      </c>
      <c r="AD521" s="301">
        <f t="shared" si="227"/>
        <v>79.645150667852604</v>
      </c>
      <c r="AE521" s="301">
        <f t="shared" si="227"/>
        <v>0</v>
      </c>
      <c r="AF521" s="301">
        <f t="shared" si="227"/>
        <v>0</v>
      </c>
      <c r="AG521" s="301">
        <f t="shared" si="219"/>
        <v>85.77170071922589</v>
      </c>
      <c r="AH521" s="301">
        <f t="shared" si="219"/>
        <v>55.138950462359496</v>
      </c>
      <c r="AI521" s="301">
        <f t="shared" si="219"/>
        <v>42.885850359612945</v>
      </c>
      <c r="AJ521" s="301">
        <f t="shared" si="215"/>
        <v>24.506200205493112</v>
      </c>
      <c r="AK521" s="301">
        <f t="shared" si="211"/>
        <v>420.5580164297528</v>
      </c>
      <c r="AL521" s="1219" t="s">
        <v>1342</v>
      </c>
      <c r="AM521" s="73" t="s">
        <v>1342</v>
      </c>
      <c r="AN521" s="1219" t="s">
        <v>1342</v>
      </c>
      <c r="AO521" s="301">
        <f t="shared" si="220"/>
        <v>8068.6664176586064</v>
      </c>
      <c r="AP521" s="301">
        <f t="shared" si="230"/>
        <v>3590.3683413257218</v>
      </c>
      <c r="AQ521" s="301">
        <f t="shared" si="230"/>
        <v>49.922143342048621</v>
      </c>
      <c r="AR521" s="301">
        <f t="shared" si="230"/>
        <v>2708.2762763061369</v>
      </c>
      <c r="AS521" s="301">
        <f t="shared" si="230"/>
        <v>0</v>
      </c>
      <c r="AT521" s="301">
        <f t="shared" si="230"/>
        <v>804.99456139053393</v>
      </c>
      <c r="AU521" s="301">
        <f t="shared" si="230"/>
        <v>18.720803753268228</v>
      </c>
      <c r="AV521" s="301">
        <f t="shared" si="230"/>
        <v>12.480535835512155</v>
      </c>
      <c r="AW521" s="301">
        <f t="shared" si="230"/>
        <v>12.480535835512155</v>
      </c>
      <c r="AX521" s="301">
        <f t="shared" si="230"/>
        <v>56.162411259804685</v>
      </c>
      <c r="AY521" s="301">
        <f t="shared" si="230"/>
        <v>62.402679177560778</v>
      </c>
      <c r="AZ521" s="301">
        <f t="shared" si="230"/>
        <v>31.201339588780389</v>
      </c>
      <c r="BA521" s="301">
        <f t="shared" si="230"/>
        <v>81.123482930828999</v>
      </c>
      <c r="BB521" s="301">
        <f t="shared" si="230"/>
        <v>0</v>
      </c>
      <c r="BC521" s="301">
        <f t="shared" si="230"/>
        <v>0</v>
      </c>
      <c r="BD521" s="301">
        <f t="shared" si="229"/>
        <v>87.363750848585084</v>
      </c>
      <c r="BE521" s="301">
        <f t="shared" si="229"/>
        <v>56.162411259804685</v>
      </c>
      <c r="BF521" s="301">
        <f t="shared" si="229"/>
        <v>43.681875424292542</v>
      </c>
      <c r="BG521" s="301">
        <f t="shared" si="217"/>
        <v>24.96107167102431</v>
      </c>
      <c r="BH521" s="301">
        <f t="shared" si="212"/>
        <v>428.36419770919139</v>
      </c>
    </row>
    <row r="522" spans="2:60" s="1488" customFormat="1" ht="14.25" x14ac:dyDescent="0.2">
      <c r="B522" s="1730" t="s">
        <v>181</v>
      </c>
      <c r="C522" s="1989" t="s">
        <v>111</v>
      </c>
      <c r="D522" s="2045" t="s">
        <v>1796</v>
      </c>
      <c r="E522" s="2049" t="s">
        <v>25</v>
      </c>
      <c r="F522" s="2047" t="s">
        <v>26</v>
      </c>
      <c r="G522" s="2060">
        <v>17.399999999999999</v>
      </c>
      <c r="H522" s="2363">
        <v>4.3962130652150232E-2</v>
      </c>
      <c r="I522" s="2364">
        <v>4.3962130652150232E-2</v>
      </c>
      <c r="J522" s="2364">
        <v>4.3962130652150232E-2</v>
      </c>
      <c r="K522" s="1996">
        <v>13.25</v>
      </c>
      <c r="L522" s="1539"/>
      <c r="M522" s="301"/>
      <c r="N522" s="301"/>
      <c r="O522" s="301"/>
      <c r="P522" s="301"/>
      <c r="Q522" s="1539"/>
      <c r="R522" s="301">
        <f t="shared" si="218"/>
        <v>0.56843034933230252</v>
      </c>
      <c r="S522" s="301">
        <f t="shared" si="227"/>
        <v>0.25293824590701663</v>
      </c>
      <c r="T522" s="301">
        <f t="shared" si="227"/>
        <v>3.5169704521720194E-3</v>
      </c>
      <c r="U522" s="301">
        <f t="shared" si="227"/>
        <v>0.190795647030332</v>
      </c>
      <c r="V522" s="301">
        <f t="shared" si="227"/>
        <v>0</v>
      </c>
      <c r="W522" s="301">
        <f t="shared" si="227"/>
        <v>5.6711148541273806E-2</v>
      </c>
      <c r="X522" s="301">
        <f t="shared" si="227"/>
        <v>1.318863919564507E-3</v>
      </c>
      <c r="Y522" s="301">
        <f t="shared" si="227"/>
        <v>8.7924261304300484E-4</v>
      </c>
      <c r="Z522" s="301">
        <f t="shared" si="227"/>
        <v>8.7924261304300484E-4</v>
      </c>
      <c r="AA522" s="301">
        <f t="shared" si="227"/>
        <v>3.956591758693521E-3</v>
      </c>
      <c r="AB522" s="301">
        <f t="shared" si="227"/>
        <v>4.3962130652150247E-3</v>
      </c>
      <c r="AC522" s="301">
        <f t="shared" si="227"/>
        <v>2.1981065326075124E-3</v>
      </c>
      <c r="AD522" s="301">
        <f t="shared" si="227"/>
        <v>5.7150769847795308E-3</v>
      </c>
      <c r="AE522" s="301">
        <f t="shared" si="227"/>
        <v>0</v>
      </c>
      <c r="AF522" s="301">
        <f t="shared" si="227"/>
        <v>0</v>
      </c>
      <c r="AG522" s="301">
        <f t="shared" si="219"/>
        <v>6.1546982913010338E-3</v>
      </c>
      <c r="AH522" s="301">
        <f t="shared" si="219"/>
        <v>3.956591758693521E-3</v>
      </c>
      <c r="AI522" s="301">
        <f t="shared" si="219"/>
        <v>3.0773491456505169E-3</v>
      </c>
      <c r="AJ522" s="301">
        <f t="shared" si="215"/>
        <v>1.7584852260860097E-3</v>
      </c>
      <c r="AK522" s="301">
        <f t="shared" si="211"/>
        <v>3.0177875492830877E-2</v>
      </c>
      <c r="AL522" s="1219" t="s">
        <v>1342</v>
      </c>
      <c r="AM522" s="73" t="s">
        <v>1342</v>
      </c>
      <c r="AN522" s="1219" t="s">
        <v>1342</v>
      </c>
      <c r="AO522" s="301">
        <f t="shared" si="220"/>
        <v>0.58249823114099053</v>
      </c>
      <c r="AP522" s="301">
        <f t="shared" si="230"/>
        <v>0.25919812515606883</v>
      </c>
      <c r="AQ522" s="301">
        <f t="shared" si="230"/>
        <v>3.6040107108491299E-3</v>
      </c>
      <c r="AR522" s="301">
        <f t="shared" si="230"/>
        <v>0.19551758106356526</v>
      </c>
      <c r="AS522" s="301">
        <f t="shared" si="230"/>
        <v>0</v>
      </c>
      <c r="AT522" s="301">
        <f t="shared" si="230"/>
        <v>5.8114672712442215E-2</v>
      </c>
      <c r="AU522" s="301">
        <f t="shared" si="230"/>
        <v>1.3515040165684234E-3</v>
      </c>
      <c r="AV522" s="301">
        <f t="shared" si="230"/>
        <v>9.0100267771228248E-4</v>
      </c>
      <c r="AW522" s="301">
        <f t="shared" si="230"/>
        <v>9.0100267771228248E-4</v>
      </c>
      <c r="AX522" s="301">
        <f t="shared" si="230"/>
        <v>4.05451204970527E-3</v>
      </c>
      <c r="AY522" s="301">
        <f t="shared" si="230"/>
        <v>4.5050133885614126E-3</v>
      </c>
      <c r="AZ522" s="301">
        <f t="shared" si="230"/>
        <v>2.2525066942807063E-3</v>
      </c>
      <c r="BA522" s="301">
        <f t="shared" si="230"/>
        <v>5.8565174051298354E-3</v>
      </c>
      <c r="BB522" s="301">
        <f t="shared" si="230"/>
        <v>0</v>
      </c>
      <c r="BC522" s="301">
        <f t="shared" si="230"/>
        <v>0</v>
      </c>
      <c r="BD522" s="301">
        <f t="shared" si="229"/>
        <v>6.3070187439859772E-3</v>
      </c>
      <c r="BE522" s="301">
        <f t="shared" si="229"/>
        <v>4.05451204970527E-3</v>
      </c>
      <c r="BF522" s="301">
        <f t="shared" si="229"/>
        <v>3.1535093719929886E-3</v>
      </c>
      <c r="BG522" s="301">
        <f t="shared" si="217"/>
        <v>1.802005355424565E-3</v>
      </c>
      <c r="BH522" s="301">
        <f t="shared" si="212"/>
        <v>3.0924737067286084E-2</v>
      </c>
    </row>
    <row r="523" spans="2:60" s="1488" customFormat="1" ht="14.25" x14ac:dyDescent="0.2">
      <c r="B523" s="1730" t="s">
        <v>181</v>
      </c>
      <c r="C523" s="1989" t="s">
        <v>111</v>
      </c>
      <c r="D523" s="2045" t="s">
        <v>1797</v>
      </c>
      <c r="E523" s="2049" t="s">
        <v>25</v>
      </c>
      <c r="F523" s="2047" t="s">
        <v>26</v>
      </c>
      <c r="G523" s="2060">
        <v>17.29</v>
      </c>
      <c r="H523" s="2363">
        <v>42.254710970422508</v>
      </c>
      <c r="I523" s="2364">
        <v>42.254710970422508</v>
      </c>
      <c r="J523" s="2364">
        <v>42.254710970422508</v>
      </c>
      <c r="K523" s="1996">
        <v>13.17</v>
      </c>
      <c r="L523" s="1539"/>
      <c r="M523" s="301"/>
      <c r="N523" s="301"/>
      <c r="O523" s="301"/>
      <c r="P523" s="301"/>
      <c r="Q523" s="1539"/>
      <c r="R523" s="301">
        <f t="shared" si="218"/>
        <v>546.35341284756305</v>
      </c>
      <c r="S523" s="301">
        <f t="shared" ref="S523:AF541" si="231">+$R523*VLOOKUP($E523,$P$5:$AF$7,S$1+3,FALSE)</f>
        <v>243.11452415111481</v>
      </c>
      <c r="T523" s="301">
        <f t="shared" si="231"/>
        <v>3.3803768776338012</v>
      </c>
      <c r="U523" s="301">
        <f t="shared" si="231"/>
        <v>183.38544561163368</v>
      </c>
      <c r="V523" s="301">
        <f t="shared" si="231"/>
        <v>0</v>
      </c>
      <c r="W523" s="301">
        <f t="shared" si="231"/>
        <v>54.508577151845046</v>
      </c>
      <c r="X523" s="301">
        <f t="shared" si="231"/>
        <v>1.2676413291126751</v>
      </c>
      <c r="Y523" s="301">
        <f t="shared" si="231"/>
        <v>0.84509421940845031</v>
      </c>
      <c r="Z523" s="301">
        <f t="shared" si="231"/>
        <v>0.84509421940845031</v>
      </c>
      <c r="AA523" s="301">
        <f t="shared" si="231"/>
        <v>3.8029239873380258</v>
      </c>
      <c r="AB523" s="301">
        <f t="shared" si="231"/>
        <v>4.2254710970422522</v>
      </c>
      <c r="AC523" s="301">
        <f t="shared" si="231"/>
        <v>2.1127355485211261</v>
      </c>
      <c r="AD523" s="301">
        <f t="shared" si="231"/>
        <v>5.4931124261549265</v>
      </c>
      <c r="AE523" s="301">
        <f t="shared" si="231"/>
        <v>0</v>
      </c>
      <c r="AF523" s="301">
        <f t="shared" si="231"/>
        <v>0</v>
      </c>
      <c r="AG523" s="301">
        <f t="shared" si="219"/>
        <v>5.9156595358591524</v>
      </c>
      <c r="AH523" s="301">
        <f t="shared" si="219"/>
        <v>3.8029239873380258</v>
      </c>
      <c r="AI523" s="301">
        <f t="shared" si="219"/>
        <v>2.9578297679295762</v>
      </c>
      <c r="AJ523" s="301">
        <f t="shared" si="215"/>
        <v>1.6901884388169006</v>
      </c>
      <c r="AK523" s="301">
        <f t="shared" ref="AK523:AK586" si="232">+$R523*VLOOKUP($E523,$P$5:$AK$7,AK$1+3,FALSE)</f>
        <v>29.005814498406167</v>
      </c>
      <c r="AL523" s="1219" t="s">
        <v>1342</v>
      </c>
      <c r="AM523" s="73" t="s">
        <v>1342</v>
      </c>
      <c r="AN523" s="1219" t="s">
        <v>1342</v>
      </c>
      <c r="AO523" s="301">
        <f t="shared" si="220"/>
        <v>556.49454348046447</v>
      </c>
      <c r="AP523" s="301">
        <f t="shared" si="230"/>
        <v>247.62709072468539</v>
      </c>
      <c r="AQ523" s="301">
        <f t="shared" si="230"/>
        <v>3.4431216920678396</v>
      </c>
      <c r="AR523" s="301">
        <f t="shared" si="230"/>
        <v>186.78935179468027</v>
      </c>
      <c r="AS523" s="301">
        <f t="shared" si="230"/>
        <v>0</v>
      </c>
      <c r="AT523" s="301">
        <f t="shared" si="230"/>
        <v>55.520337284593907</v>
      </c>
      <c r="AU523" s="301">
        <f t="shared" si="230"/>
        <v>1.2911706345254395</v>
      </c>
      <c r="AV523" s="301">
        <f t="shared" si="230"/>
        <v>0.86078042301695989</v>
      </c>
      <c r="AW523" s="301">
        <f t="shared" si="230"/>
        <v>0.86078042301695989</v>
      </c>
      <c r="AX523" s="301">
        <f t="shared" si="230"/>
        <v>3.8735119035763188</v>
      </c>
      <c r="AY523" s="301">
        <f t="shared" si="230"/>
        <v>4.3039021150847994</v>
      </c>
      <c r="AZ523" s="301">
        <f t="shared" si="230"/>
        <v>2.1519510575423997</v>
      </c>
      <c r="BA523" s="301">
        <f t="shared" si="230"/>
        <v>5.5950727496102388</v>
      </c>
      <c r="BB523" s="301">
        <f t="shared" si="230"/>
        <v>0</v>
      </c>
      <c r="BC523" s="301">
        <f t="shared" si="230"/>
        <v>0</v>
      </c>
      <c r="BD523" s="301">
        <f t="shared" si="229"/>
        <v>6.0254629611187189</v>
      </c>
      <c r="BE523" s="301">
        <f t="shared" si="229"/>
        <v>3.8735119035763188</v>
      </c>
      <c r="BF523" s="301">
        <f t="shared" si="229"/>
        <v>3.0127314805593595</v>
      </c>
      <c r="BG523" s="301">
        <f t="shared" si="217"/>
        <v>1.7215608460339198</v>
      </c>
      <c r="BH523" s="301">
        <f t="shared" ref="BH523:BH586" si="233">+$AO523*VLOOKUP($E523,$AM$5:$BH$7,BH$1+3,FALSE)</f>
        <v>29.544205486775656</v>
      </c>
    </row>
    <row r="524" spans="2:60" s="1488" customFormat="1" ht="14.25" x14ac:dyDescent="0.2">
      <c r="B524" s="1730" t="s">
        <v>181</v>
      </c>
      <c r="C524" s="1989" t="s">
        <v>111</v>
      </c>
      <c r="D524" s="2045" t="s">
        <v>1798</v>
      </c>
      <c r="E524" s="2049" t="s">
        <v>25</v>
      </c>
      <c r="F524" s="2047" t="s">
        <v>26</v>
      </c>
      <c r="G524" s="2060">
        <v>17.29</v>
      </c>
      <c r="H524" s="2034">
        <v>1366.5872992722557</v>
      </c>
      <c r="I524" s="2006">
        <v>1366.5872992722557</v>
      </c>
      <c r="J524" s="2006">
        <v>1366.5872992722557</v>
      </c>
      <c r="K524" s="1996">
        <v>13.17</v>
      </c>
      <c r="L524" s="1539"/>
      <c r="M524" s="301"/>
      <c r="N524" s="301"/>
      <c r="O524" s="301"/>
      <c r="P524" s="301"/>
      <c r="Q524" s="1539"/>
      <c r="R524" s="301">
        <f t="shared" si="218"/>
        <v>17669.973779590266</v>
      </c>
      <c r="S524" s="301">
        <f t="shared" si="231"/>
        <v>7862.7261515548234</v>
      </c>
      <c r="T524" s="301">
        <f t="shared" si="231"/>
        <v>109.32698394178047</v>
      </c>
      <c r="U524" s="301">
        <f t="shared" si="231"/>
        <v>5930.9888788415892</v>
      </c>
      <c r="V524" s="301">
        <f t="shared" si="231"/>
        <v>0</v>
      </c>
      <c r="W524" s="301">
        <f t="shared" si="231"/>
        <v>1762.8976160612099</v>
      </c>
      <c r="X524" s="301">
        <f t="shared" si="231"/>
        <v>40.997618978167665</v>
      </c>
      <c r="Y524" s="301">
        <f t="shared" si="231"/>
        <v>27.331745985445117</v>
      </c>
      <c r="Z524" s="301">
        <f t="shared" si="231"/>
        <v>27.331745985445117</v>
      </c>
      <c r="AA524" s="301">
        <f t="shared" si="231"/>
        <v>122.99285693450301</v>
      </c>
      <c r="AB524" s="301">
        <f t="shared" si="231"/>
        <v>136.65872992722561</v>
      </c>
      <c r="AC524" s="301">
        <f t="shared" si="231"/>
        <v>68.329364963612804</v>
      </c>
      <c r="AD524" s="301">
        <f t="shared" si="231"/>
        <v>177.65634890539326</v>
      </c>
      <c r="AE524" s="301">
        <f t="shared" si="231"/>
        <v>0</v>
      </c>
      <c r="AF524" s="301">
        <f t="shared" si="231"/>
        <v>0</v>
      </c>
      <c r="AG524" s="301">
        <f t="shared" si="219"/>
        <v>191.32222189811583</v>
      </c>
      <c r="AH524" s="301">
        <f t="shared" si="219"/>
        <v>122.99285693450301</v>
      </c>
      <c r="AI524" s="301">
        <f t="shared" si="219"/>
        <v>95.661110949057914</v>
      </c>
      <c r="AJ524" s="301">
        <f t="shared" si="215"/>
        <v>54.663491970890234</v>
      </c>
      <c r="AK524" s="301">
        <f t="shared" si="232"/>
        <v>938.09605575850344</v>
      </c>
      <c r="AL524" s="1219" t="s">
        <v>1342</v>
      </c>
      <c r="AM524" s="73" t="s">
        <v>1342</v>
      </c>
      <c r="AN524" s="1219" t="s">
        <v>1342</v>
      </c>
      <c r="AO524" s="301">
        <f t="shared" si="220"/>
        <v>17997.954731415608</v>
      </c>
      <c r="AP524" s="301">
        <f t="shared" si="230"/>
        <v>8008.6700244375115</v>
      </c>
      <c r="AQ524" s="301">
        <f t="shared" si="230"/>
        <v>111.35625510543302</v>
      </c>
      <c r="AR524" s="301">
        <f t="shared" si="230"/>
        <v>6041.0768394697398</v>
      </c>
      <c r="AS524" s="301">
        <f t="shared" si="230"/>
        <v>0</v>
      </c>
      <c r="AT524" s="301">
        <f t="shared" si="230"/>
        <v>1795.6196135751072</v>
      </c>
      <c r="AU524" s="301">
        <f t="shared" si="230"/>
        <v>41.758595664537374</v>
      </c>
      <c r="AV524" s="301">
        <f t="shared" si="230"/>
        <v>27.839063776358255</v>
      </c>
      <c r="AW524" s="301">
        <f t="shared" si="230"/>
        <v>27.839063776358255</v>
      </c>
      <c r="AX524" s="301">
        <f t="shared" si="230"/>
        <v>125.27578699361212</v>
      </c>
      <c r="AY524" s="301">
        <f t="shared" si="230"/>
        <v>139.19531888179128</v>
      </c>
      <c r="AZ524" s="301">
        <f t="shared" si="230"/>
        <v>69.59765944089564</v>
      </c>
      <c r="BA524" s="301">
        <f t="shared" si="230"/>
        <v>180.95391454632863</v>
      </c>
      <c r="BB524" s="301">
        <f t="shared" si="230"/>
        <v>0</v>
      </c>
      <c r="BC524" s="301">
        <f t="shared" si="230"/>
        <v>0</v>
      </c>
      <c r="BD524" s="301">
        <f t="shared" si="229"/>
        <v>194.87344643450777</v>
      </c>
      <c r="BE524" s="301">
        <f t="shared" si="229"/>
        <v>125.27578699361212</v>
      </c>
      <c r="BF524" s="301">
        <f t="shared" si="229"/>
        <v>97.436723217253885</v>
      </c>
      <c r="BG524" s="301">
        <f t="shared" si="217"/>
        <v>55.678127552716511</v>
      </c>
      <c r="BH524" s="301">
        <f t="shared" si="233"/>
        <v>955.50851154984457</v>
      </c>
    </row>
    <row r="525" spans="2:60" s="1488" customFormat="1" ht="14.25" x14ac:dyDescent="0.2">
      <c r="B525" s="1730" t="s">
        <v>181</v>
      </c>
      <c r="C525" s="1989" t="s">
        <v>111</v>
      </c>
      <c r="D525" s="2045" t="s">
        <v>1799</v>
      </c>
      <c r="E525" s="2049" t="s">
        <v>25</v>
      </c>
      <c r="F525" s="2047" t="s">
        <v>26</v>
      </c>
      <c r="G525" s="2060">
        <v>17.399999999999999</v>
      </c>
      <c r="H525" s="2034">
        <v>141.04590140159198</v>
      </c>
      <c r="I525" s="2006">
        <v>141.04590140159198</v>
      </c>
      <c r="J525" s="2006">
        <v>141.04590140159198</v>
      </c>
      <c r="K525" s="1996">
        <v>13.24</v>
      </c>
      <c r="L525" s="1539"/>
      <c r="M525" s="301"/>
      <c r="N525" s="301"/>
      <c r="O525" s="301"/>
      <c r="P525" s="301"/>
      <c r="Q525" s="1539"/>
      <c r="R525" s="301">
        <f t="shared" si="218"/>
        <v>1823.7235051225841</v>
      </c>
      <c r="S525" s="301">
        <f t="shared" si="231"/>
        <v>811.51441851574009</v>
      </c>
      <c r="T525" s="301">
        <f t="shared" si="231"/>
        <v>11.283672112127359</v>
      </c>
      <c r="U525" s="301">
        <f t="shared" si="231"/>
        <v>612.13921208290913</v>
      </c>
      <c r="V525" s="301">
        <f t="shared" si="231"/>
        <v>0</v>
      </c>
      <c r="W525" s="301">
        <f t="shared" si="231"/>
        <v>181.94921280805366</v>
      </c>
      <c r="X525" s="301">
        <f t="shared" si="231"/>
        <v>4.2313770420477592</v>
      </c>
      <c r="Y525" s="301">
        <f t="shared" si="231"/>
        <v>2.8209180280318398</v>
      </c>
      <c r="Z525" s="301">
        <f t="shared" si="231"/>
        <v>2.8209180280318398</v>
      </c>
      <c r="AA525" s="301">
        <f t="shared" si="231"/>
        <v>12.694131126143276</v>
      </c>
      <c r="AB525" s="301">
        <f t="shared" si="231"/>
        <v>14.1045901401592</v>
      </c>
      <c r="AC525" s="301">
        <f t="shared" si="231"/>
        <v>7.0522950700795999</v>
      </c>
      <c r="AD525" s="301">
        <f t="shared" si="231"/>
        <v>18.335967182206957</v>
      </c>
      <c r="AE525" s="301">
        <f t="shared" si="231"/>
        <v>0</v>
      </c>
      <c r="AF525" s="301">
        <f t="shared" si="231"/>
        <v>0</v>
      </c>
      <c r="AG525" s="301">
        <f t="shared" si="219"/>
        <v>19.746426196222878</v>
      </c>
      <c r="AH525" s="301">
        <f t="shared" si="219"/>
        <v>12.694131126143276</v>
      </c>
      <c r="AI525" s="301">
        <f t="shared" si="219"/>
        <v>9.8732130981114388</v>
      </c>
      <c r="AJ525" s="301">
        <f t="shared" si="215"/>
        <v>5.6418360560636795</v>
      </c>
      <c r="AK525" s="301">
        <f t="shared" si="232"/>
        <v>96.821186510512177</v>
      </c>
      <c r="AL525" s="1219" t="s">
        <v>1342</v>
      </c>
      <c r="AM525" s="73" t="s">
        <v>1342</v>
      </c>
      <c r="AN525" s="1219" t="s">
        <v>1342</v>
      </c>
      <c r="AO525" s="301">
        <f t="shared" si="220"/>
        <v>1867.4477345570779</v>
      </c>
      <c r="AP525" s="301">
        <f t="shared" si="230"/>
        <v>830.97068067659711</v>
      </c>
      <c r="AQ525" s="301">
        <f t="shared" si="230"/>
        <v>11.554200987205434</v>
      </c>
      <c r="AR525" s="301">
        <f t="shared" si="230"/>
        <v>626.8154035558947</v>
      </c>
      <c r="AS525" s="301">
        <f t="shared" si="230"/>
        <v>0</v>
      </c>
      <c r="AT525" s="301">
        <f t="shared" si="230"/>
        <v>186.31149091868761</v>
      </c>
      <c r="AU525" s="301">
        <f t="shared" si="230"/>
        <v>4.3328253702020367</v>
      </c>
      <c r="AV525" s="301">
        <f t="shared" si="230"/>
        <v>2.8885502468013584</v>
      </c>
      <c r="AW525" s="301">
        <f t="shared" si="230"/>
        <v>2.8885502468013584</v>
      </c>
      <c r="AX525" s="301">
        <f t="shared" si="230"/>
        <v>12.998476110606109</v>
      </c>
      <c r="AY525" s="301">
        <f t="shared" si="230"/>
        <v>14.442751234006792</v>
      </c>
      <c r="AZ525" s="301">
        <f t="shared" si="230"/>
        <v>7.221375617003396</v>
      </c>
      <c r="BA525" s="301">
        <f t="shared" si="230"/>
        <v>18.775576604208826</v>
      </c>
      <c r="BB525" s="301">
        <f t="shared" si="230"/>
        <v>0</v>
      </c>
      <c r="BC525" s="301">
        <f t="shared" si="230"/>
        <v>0</v>
      </c>
      <c r="BD525" s="301">
        <f t="shared" si="229"/>
        <v>20.219851727609509</v>
      </c>
      <c r="BE525" s="301">
        <f t="shared" si="229"/>
        <v>12.998476110606109</v>
      </c>
      <c r="BF525" s="301">
        <f t="shared" si="229"/>
        <v>10.109925863804754</v>
      </c>
      <c r="BG525" s="301">
        <f t="shared" si="217"/>
        <v>5.7771004936027168</v>
      </c>
      <c r="BH525" s="301">
        <f t="shared" si="233"/>
        <v>99.142498793440168</v>
      </c>
    </row>
    <row r="526" spans="2:60" s="1488" customFormat="1" ht="14.25" x14ac:dyDescent="0.2">
      <c r="B526" s="1730" t="s">
        <v>181</v>
      </c>
      <c r="C526" s="1989" t="s">
        <v>111</v>
      </c>
      <c r="D526" s="2045" t="s">
        <v>1800</v>
      </c>
      <c r="E526" s="2049" t="s">
        <v>25</v>
      </c>
      <c r="F526" s="2047" t="s">
        <v>26</v>
      </c>
      <c r="G526" s="2060">
        <v>17.29</v>
      </c>
      <c r="H526" s="2034">
        <v>39.793989926520013</v>
      </c>
      <c r="I526" s="2006">
        <v>39.793989926520013</v>
      </c>
      <c r="J526" s="2006">
        <v>39.793989926520013</v>
      </c>
      <c r="K526" s="1996">
        <v>13.17</v>
      </c>
      <c r="L526" s="1539"/>
      <c r="M526" s="301"/>
      <c r="N526" s="301"/>
      <c r="O526" s="301"/>
      <c r="P526" s="301"/>
      <c r="Q526" s="1539"/>
      <c r="R526" s="301">
        <f t="shared" si="218"/>
        <v>514.53628974990374</v>
      </c>
      <c r="S526" s="301">
        <f t="shared" si="231"/>
        <v>228.95664655787451</v>
      </c>
      <c r="T526" s="301">
        <f t="shared" si="231"/>
        <v>3.1835191941216014</v>
      </c>
      <c r="U526" s="301">
        <f t="shared" si="231"/>
        <v>172.70591628109685</v>
      </c>
      <c r="V526" s="301">
        <f t="shared" si="231"/>
        <v>0</v>
      </c>
      <c r="W526" s="301">
        <f t="shared" si="231"/>
        <v>51.33424700521082</v>
      </c>
      <c r="X526" s="301">
        <f t="shared" si="231"/>
        <v>1.1938196977956004</v>
      </c>
      <c r="Y526" s="301">
        <f t="shared" si="231"/>
        <v>0.79587979853040036</v>
      </c>
      <c r="Z526" s="301">
        <f t="shared" si="231"/>
        <v>0.79587979853040036</v>
      </c>
      <c r="AA526" s="301">
        <f t="shared" si="231"/>
        <v>3.5814590933868007</v>
      </c>
      <c r="AB526" s="301">
        <f t="shared" si="231"/>
        <v>3.9793989926520021</v>
      </c>
      <c r="AC526" s="301">
        <f t="shared" si="231"/>
        <v>1.9896994963260011</v>
      </c>
      <c r="AD526" s="301">
        <f t="shared" si="231"/>
        <v>5.1732186904476016</v>
      </c>
      <c r="AE526" s="301">
        <f t="shared" si="231"/>
        <v>0</v>
      </c>
      <c r="AF526" s="301">
        <f t="shared" si="231"/>
        <v>0</v>
      </c>
      <c r="AG526" s="301">
        <f t="shared" si="219"/>
        <v>5.5711585897128026</v>
      </c>
      <c r="AH526" s="301">
        <f t="shared" si="219"/>
        <v>3.5814590933868007</v>
      </c>
      <c r="AI526" s="301">
        <f t="shared" si="219"/>
        <v>2.7855792948564013</v>
      </c>
      <c r="AJ526" s="301">
        <f t="shared" si="215"/>
        <v>1.5917595970608007</v>
      </c>
      <c r="AK526" s="301">
        <f t="shared" si="232"/>
        <v>27.316648568914388</v>
      </c>
      <c r="AL526" s="1219" t="s">
        <v>1342</v>
      </c>
      <c r="AM526" s="73" t="s">
        <v>1342</v>
      </c>
      <c r="AN526" s="1219" t="s">
        <v>1342</v>
      </c>
      <c r="AO526" s="301">
        <f t="shared" si="220"/>
        <v>524.08684733226858</v>
      </c>
      <c r="AP526" s="301">
        <f t="shared" si="230"/>
        <v>233.20642190001604</v>
      </c>
      <c r="AQ526" s="301">
        <f t="shared" si="230"/>
        <v>3.2426100376319793</v>
      </c>
      <c r="AR526" s="301">
        <f t="shared" si="230"/>
        <v>175.91159454153484</v>
      </c>
      <c r="AS526" s="301">
        <f t="shared" si="230"/>
        <v>0</v>
      </c>
      <c r="AT526" s="301">
        <f t="shared" si="230"/>
        <v>52.287086856815662</v>
      </c>
      <c r="AU526" s="301">
        <f t="shared" si="230"/>
        <v>1.2159787641119919</v>
      </c>
      <c r="AV526" s="301">
        <f t="shared" si="230"/>
        <v>0.81065250940799483</v>
      </c>
      <c r="AW526" s="301">
        <f t="shared" si="230"/>
        <v>0.81065250940799483</v>
      </c>
      <c r="AX526" s="301">
        <f t="shared" si="230"/>
        <v>3.6479362923359759</v>
      </c>
      <c r="AY526" s="301">
        <f t="shared" si="230"/>
        <v>4.0532625470399744</v>
      </c>
      <c r="AZ526" s="301">
        <f t="shared" si="230"/>
        <v>2.0266312735199872</v>
      </c>
      <c r="BA526" s="301">
        <f t="shared" si="230"/>
        <v>5.2692413111519656</v>
      </c>
      <c r="BB526" s="301">
        <f t="shared" si="230"/>
        <v>0</v>
      </c>
      <c r="BC526" s="301">
        <f t="shared" si="230"/>
        <v>0</v>
      </c>
      <c r="BD526" s="301">
        <f t="shared" si="229"/>
        <v>5.6745675658559636</v>
      </c>
      <c r="BE526" s="301">
        <f t="shared" si="229"/>
        <v>3.6479362923359759</v>
      </c>
      <c r="BF526" s="301">
        <f t="shared" si="229"/>
        <v>2.8372837829279818</v>
      </c>
      <c r="BG526" s="301">
        <f t="shared" si="217"/>
        <v>1.6213050188159897</v>
      </c>
      <c r="BH526" s="301">
        <f t="shared" si="233"/>
        <v>27.823686129358276</v>
      </c>
    </row>
    <row r="527" spans="2:60" s="1488" customFormat="1" ht="14.25" x14ac:dyDescent="0.2">
      <c r="B527" s="1730" t="s">
        <v>181</v>
      </c>
      <c r="C527" s="1989" t="s">
        <v>111</v>
      </c>
      <c r="D527" s="2045" t="s">
        <v>1801</v>
      </c>
      <c r="E527" s="2049" t="s">
        <v>25</v>
      </c>
      <c r="F527" s="2047" t="s">
        <v>26</v>
      </c>
      <c r="G527" s="2060">
        <v>17.399999999999999</v>
      </c>
      <c r="H527" s="2034">
        <v>77.020018649178027</v>
      </c>
      <c r="I527" s="2006">
        <v>77.020018649178027</v>
      </c>
      <c r="J527" s="2006">
        <v>77.020018649178027</v>
      </c>
      <c r="K527" s="1996">
        <v>13.24</v>
      </c>
      <c r="L527" s="1539"/>
      <c r="M527" s="301"/>
      <c r="N527" s="301"/>
      <c r="O527" s="301"/>
      <c r="P527" s="301"/>
      <c r="Q527" s="1539"/>
      <c r="R527" s="301">
        <f t="shared" si="218"/>
        <v>995.86884113387191</v>
      </c>
      <c r="S527" s="301">
        <f t="shared" si="231"/>
        <v>443.13840407314171</v>
      </c>
      <c r="T527" s="301">
        <f t="shared" si="231"/>
        <v>6.1616014919342437</v>
      </c>
      <c r="U527" s="301">
        <f t="shared" si="231"/>
        <v>334.26688093743263</v>
      </c>
      <c r="V527" s="301">
        <f t="shared" si="231"/>
        <v>0</v>
      </c>
      <c r="W527" s="301">
        <f t="shared" si="231"/>
        <v>99.355824057439662</v>
      </c>
      <c r="X527" s="301">
        <f t="shared" si="231"/>
        <v>2.3106005594753407</v>
      </c>
      <c r="Y527" s="301">
        <f t="shared" si="231"/>
        <v>1.5404003729835609</v>
      </c>
      <c r="Z527" s="301">
        <f t="shared" si="231"/>
        <v>1.5404003729835609</v>
      </c>
      <c r="AA527" s="301">
        <f t="shared" si="231"/>
        <v>6.9318016784260221</v>
      </c>
      <c r="AB527" s="301">
        <f t="shared" si="231"/>
        <v>7.7020018649178041</v>
      </c>
      <c r="AC527" s="301">
        <f t="shared" si="231"/>
        <v>3.8510009324589021</v>
      </c>
      <c r="AD527" s="301">
        <f t="shared" si="231"/>
        <v>10.012602424393144</v>
      </c>
      <c r="AE527" s="301">
        <f t="shared" si="231"/>
        <v>0</v>
      </c>
      <c r="AF527" s="301">
        <f t="shared" si="231"/>
        <v>0</v>
      </c>
      <c r="AG527" s="301">
        <f t="shared" si="219"/>
        <v>10.782802610884925</v>
      </c>
      <c r="AH527" s="301">
        <f t="shared" si="219"/>
        <v>6.9318016784260221</v>
      </c>
      <c r="AI527" s="301">
        <f t="shared" si="219"/>
        <v>5.3914013054424625</v>
      </c>
      <c r="AJ527" s="301">
        <f t="shared" si="215"/>
        <v>3.0808007459671218</v>
      </c>
      <c r="AK527" s="301">
        <f t="shared" si="232"/>
        <v>52.870516027564797</v>
      </c>
      <c r="AL527" s="1219" t="s">
        <v>1342</v>
      </c>
      <c r="AM527" s="73" t="s">
        <v>1342</v>
      </c>
      <c r="AN527" s="1219" t="s">
        <v>1342</v>
      </c>
      <c r="AO527" s="301">
        <f t="shared" si="220"/>
        <v>1019.7450469151171</v>
      </c>
      <c r="AP527" s="301">
        <f t="shared" si="230"/>
        <v>453.76275869515825</v>
      </c>
      <c r="AQ527" s="301">
        <f t="shared" si="230"/>
        <v>6.309327436443108</v>
      </c>
      <c r="AR527" s="301">
        <f t="shared" si="230"/>
        <v>342.28101342703854</v>
      </c>
      <c r="AS527" s="301">
        <f t="shared" si="230"/>
        <v>0</v>
      </c>
      <c r="AT527" s="301">
        <f t="shared" si="230"/>
        <v>101.73790491264511</v>
      </c>
      <c r="AU527" s="301">
        <f t="shared" si="230"/>
        <v>2.3659977886661649</v>
      </c>
      <c r="AV527" s="301">
        <f t="shared" si="230"/>
        <v>1.577331859110777</v>
      </c>
      <c r="AW527" s="301">
        <f t="shared" si="230"/>
        <v>1.577331859110777</v>
      </c>
      <c r="AX527" s="301">
        <f t="shared" si="230"/>
        <v>7.0979933659984944</v>
      </c>
      <c r="AY527" s="301">
        <f t="shared" si="230"/>
        <v>7.8866592955538852</v>
      </c>
      <c r="AZ527" s="301">
        <f t="shared" si="230"/>
        <v>3.9433296477769426</v>
      </c>
      <c r="BA527" s="301">
        <f t="shared" si="230"/>
        <v>10.252657084220049</v>
      </c>
      <c r="BB527" s="301">
        <f t="shared" si="230"/>
        <v>0</v>
      </c>
      <c r="BC527" s="301">
        <f t="shared" si="230"/>
        <v>0</v>
      </c>
      <c r="BD527" s="301">
        <f t="shared" si="229"/>
        <v>11.041323013775438</v>
      </c>
      <c r="BE527" s="301">
        <f t="shared" si="229"/>
        <v>7.0979933659984944</v>
      </c>
      <c r="BF527" s="301">
        <f t="shared" si="229"/>
        <v>5.520661506887719</v>
      </c>
      <c r="BG527" s="301">
        <f t="shared" si="217"/>
        <v>3.154663718221554</v>
      </c>
      <c r="BH527" s="301">
        <f t="shared" si="233"/>
        <v>54.138099938511829</v>
      </c>
    </row>
    <row r="528" spans="2:60" s="1488" customFormat="1" ht="14.25" x14ac:dyDescent="0.2">
      <c r="B528" s="1730" t="s">
        <v>181</v>
      </c>
      <c r="C528" s="1989" t="s">
        <v>111</v>
      </c>
      <c r="D528" s="2045" t="s">
        <v>1802</v>
      </c>
      <c r="E528" s="2049" t="s">
        <v>25</v>
      </c>
      <c r="F528" s="2047" t="s">
        <v>26</v>
      </c>
      <c r="G528" s="2060">
        <v>17.399999999999999</v>
      </c>
      <c r="H528" s="2034">
        <v>186.0927224551738</v>
      </c>
      <c r="I528" s="2006">
        <v>186.0927224551738</v>
      </c>
      <c r="J528" s="2006">
        <v>186.0927224551738</v>
      </c>
      <c r="K528" s="1996">
        <v>13.24</v>
      </c>
      <c r="L528" s="1539"/>
      <c r="M528" s="301"/>
      <c r="N528" s="301"/>
      <c r="O528" s="301"/>
      <c r="P528" s="301"/>
      <c r="Q528" s="1539"/>
      <c r="R528" s="301">
        <f t="shared" si="218"/>
        <v>2406.1789013453972</v>
      </c>
      <c r="S528" s="301">
        <f t="shared" si="231"/>
        <v>1070.6934831324129</v>
      </c>
      <c r="T528" s="301">
        <f t="shared" si="231"/>
        <v>14.887417796413907</v>
      </c>
      <c r="U528" s="301">
        <f t="shared" si="231"/>
        <v>807.64241545545428</v>
      </c>
      <c r="V528" s="301">
        <f t="shared" si="231"/>
        <v>0</v>
      </c>
      <c r="W528" s="301">
        <f t="shared" si="231"/>
        <v>240.05961196717422</v>
      </c>
      <c r="X528" s="301">
        <f t="shared" si="231"/>
        <v>5.582781673655214</v>
      </c>
      <c r="Y528" s="301">
        <f t="shared" si="231"/>
        <v>3.7218544491034766</v>
      </c>
      <c r="Z528" s="301">
        <f t="shared" si="231"/>
        <v>3.7218544491034766</v>
      </c>
      <c r="AA528" s="301">
        <f t="shared" si="231"/>
        <v>16.74834502096564</v>
      </c>
      <c r="AB528" s="301">
        <f t="shared" si="231"/>
        <v>18.609272245517385</v>
      </c>
      <c r="AC528" s="301">
        <f t="shared" si="231"/>
        <v>9.3046361227586925</v>
      </c>
      <c r="AD528" s="301">
        <f t="shared" si="231"/>
        <v>24.192053919172597</v>
      </c>
      <c r="AE528" s="301">
        <f t="shared" si="231"/>
        <v>0</v>
      </c>
      <c r="AF528" s="301">
        <f t="shared" si="231"/>
        <v>0</v>
      </c>
      <c r="AG528" s="301">
        <f t="shared" si="219"/>
        <v>26.052981143724335</v>
      </c>
      <c r="AH528" s="301">
        <f t="shared" si="219"/>
        <v>16.74834502096564</v>
      </c>
      <c r="AI528" s="301">
        <f t="shared" si="219"/>
        <v>13.026490571862167</v>
      </c>
      <c r="AJ528" s="301">
        <f t="shared" si="215"/>
        <v>7.4437088982069533</v>
      </c>
      <c r="AK528" s="301">
        <f t="shared" si="232"/>
        <v>127.74364947890642</v>
      </c>
      <c r="AL528" s="1219" t="s">
        <v>1342</v>
      </c>
      <c r="AM528" s="73" t="s">
        <v>1342</v>
      </c>
      <c r="AN528" s="1219" t="s">
        <v>1342</v>
      </c>
      <c r="AO528" s="301">
        <f t="shared" si="220"/>
        <v>2463.8676453065013</v>
      </c>
      <c r="AP528" s="301">
        <f t="shared" si="230"/>
        <v>1096.3636285130044</v>
      </c>
      <c r="AQ528" s="301">
        <f t="shared" si="230"/>
        <v>15.244347380086632</v>
      </c>
      <c r="AR528" s="301">
        <f t="shared" si="230"/>
        <v>827.00584536969961</v>
      </c>
      <c r="AS528" s="301">
        <f t="shared" si="230"/>
        <v>0</v>
      </c>
      <c r="AT528" s="301">
        <f t="shared" si="230"/>
        <v>245.8151015038969</v>
      </c>
      <c r="AU528" s="301">
        <f t="shared" si="230"/>
        <v>5.7166302675324854</v>
      </c>
      <c r="AV528" s="301">
        <f t="shared" si="230"/>
        <v>3.811086845021658</v>
      </c>
      <c r="AW528" s="301">
        <f t="shared" si="230"/>
        <v>3.811086845021658</v>
      </c>
      <c r="AX528" s="301">
        <f t="shared" si="230"/>
        <v>17.149890802597458</v>
      </c>
      <c r="AY528" s="301">
        <f t="shared" si="230"/>
        <v>19.055434225108289</v>
      </c>
      <c r="AZ528" s="301">
        <f t="shared" si="230"/>
        <v>9.5277171125541447</v>
      </c>
      <c r="BA528" s="301">
        <f t="shared" si="230"/>
        <v>24.772064492640773</v>
      </c>
      <c r="BB528" s="301">
        <f t="shared" si="230"/>
        <v>0</v>
      </c>
      <c r="BC528" s="301">
        <f t="shared" si="230"/>
        <v>0</v>
      </c>
      <c r="BD528" s="301">
        <f t="shared" si="229"/>
        <v>26.677607915151604</v>
      </c>
      <c r="BE528" s="301">
        <f t="shared" si="229"/>
        <v>17.149890802597458</v>
      </c>
      <c r="BF528" s="301">
        <f t="shared" si="229"/>
        <v>13.338803957575802</v>
      </c>
      <c r="BG528" s="301">
        <f t="shared" si="217"/>
        <v>7.6221736900433159</v>
      </c>
      <c r="BH528" s="301">
        <f t="shared" si="233"/>
        <v>130.80633558396914</v>
      </c>
    </row>
    <row r="529" spans="2:60" s="1488" customFormat="1" ht="14.25" x14ac:dyDescent="0.2">
      <c r="B529" s="1730" t="s">
        <v>181</v>
      </c>
      <c r="C529" s="1989" t="s">
        <v>111</v>
      </c>
      <c r="D529" s="2045" t="s">
        <v>1803</v>
      </c>
      <c r="E529" s="2049" t="s">
        <v>25</v>
      </c>
      <c r="F529" s="2047" t="s">
        <v>26</v>
      </c>
      <c r="G529" s="2060">
        <v>17.399999999999999</v>
      </c>
      <c r="H529" s="2034">
        <v>36.336710658750249</v>
      </c>
      <c r="I529" s="2006">
        <v>36.336710658750249</v>
      </c>
      <c r="J529" s="2006">
        <v>36.336710658750249</v>
      </c>
      <c r="K529" s="1996">
        <v>13.24</v>
      </c>
      <c r="L529" s="1539"/>
      <c r="M529" s="301"/>
      <c r="N529" s="301"/>
      <c r="O529" s="301"/>
      <c r="P529" s="301"/>
      <c r="Q529" s="1539"/>
      <c r="R529" s="301">
        <f t="shared" si="218"/>
        <v>469.83366881764073</v>
      </c>
      <c r="S529" s="301">
        <f t="shared" si="231"/>
        <v>209.06502300305468</v>
      </c>
      <c r="T529" s="301">
        <f t="shared" si="231"/>
        <v>2.9069368527000203</v>
      </c>
      <c r="U529" s="301">
        <f t="shared" si="231"/>
        <v>157.70132425897609</v>
      </c>
      <c r="V529" s="301">
        <f t="shared" si="231"/>
        <v>0</v>
      </c>
      <c r="W529" s="301">
        <f t="shared" si="231"/>
        <v>46.874356749787829</v>
      </c>
      <c r="X529" s="301">
        <f t="shared" si="231"/>
        <v>1.0901013197625073</v>
      </c>
      <c r="Y529" s="301">
        <f t="shared" si="231"/>
        <v>0.72673421317500508</v>
      </c>
      <c r="Z529" s="301">
        <f t="shared" si="231"/>
        <v>0.72673421317500508</v>
      </c>
      <c r="AA529" s="301">
        <f t="shared" si="231"/>
        <v>3.2703039592875225</v>
      </c>
      <c r="AB529" s="301">
        <f t="shared" si="231"/>
        <v>3.633671065875026</v>
      </c>
      <c r="AC529" s="301">
        <f t="shared" si="231"/>
        <v>1.816835532937513</v>
      </c>
      <c r="AD529" s="301">
        <f t="shared" si="231"/>
        <v>4.7237723856375329</v>
      </c>
      <c r="AE529" s="301">
        <f t="shared" si="231"/>
        <v>0</v>
      </c>
      <c r="AF529" s="301">
        <f t="shared" si="231"/>
        <v>0</v>
      </c>
      <c r="AG529" s="301">
        <f t="shared" si="219"/>
        <v>5.0871394922250355</v>
      </c>
      <c r="AH529" s="301">
        <f t="shared" si="219"/>
        <v>3.2703039592875225</v>
      </c>
      <c r="AI529" s="301">
        <f t="shared" si="219"/>
        <v>2.5435697461125177</v>
      </c>
      <c r="AJ529" s="301">
        <f t="shared" si="215"/>
        <v>1.4534684263500102</v>
      </c>
      <c r="AK529" s="301">
        <f t="shared" si="232"/>
        <v>24.94339363929695</v>
      </c>
      <c r="AL529" s="1219" t="s">
        <v>1342</v>
      </c>
      <c r="AM529" s="73" t="s">
        <v>1342</v>
      </c>
      <c r="AN529" s="1219" t="s">
        <v>1342</v>
      </c>
      <c r="AO529" s="301">
        <f t="shared" si="220"/>
        <v>481.09804912185331</v>
      </c>
      <c r="AP529" s="301">
        <f t="shared" si="230"/>
        <v>214.07740947876596</v>
      </c>
      <c r="AQ529" s="301">
        <f t="shared" si="230"/>
        <v>2.9766313944120859</v>
      </c>
      <c r="AR529" s="301">
        <f t="shared" si="230"/>
        <v>161.48225314685564</v>
      </c>
      <c r="AS529" s="301">
        <f t="shared" si="230"/>
        <v>0</v>
      </c>
      <c r="AT529" s="301">
        <f t="shared" si="230"/>
        <v>47.998181234894879</v>
      </c>
      <c r="AU529" s="301">
        <f t="shared" si="230"/>
        <v>1.1162367729045319</v>
      </c>
      <c r="AV529" s="301">
        <f t="shared" si="230"/>
        <v>0.74415784860302148</v>
      </c>
      <c r="AW529" s="301">
        <f t="shared" si="230"/>
        <v>0.74415784860302148</v>
      </c>
      <c r="AX529" s="301">
        <f t="shared" si="230"/>
        <v>3.348710318713596</v>
      </c>
      <c r="AY529" s="301">
        <f t="shared" si="230"/>
        <v>3.7207892430151075</v>
      </c>
      <c r="AZ529" s="301">
        <f t="shared" si="230"/>
        <v>1.8603946215075537</v>
      </c>
      <c r="BA529" s="301">
        <f t="shared" si="230"/>
        <v>4.8370260159196388</v>
      </c>
      <c r="BB529" s="301">
        <f t="shared" si="230"/>
        <v>0</v>
      </c>
      <c r="BC529" s="301">
        <f t="shared" si="230"/>
        <v>0</v>
      </c>
      <c r="BD529" s="301">
        <f t="shared" si="229"/>
        <v>5.2091049402211507</v>
      </c>
      <c r="BE529" s="301">
        <f t="shared" si="229"/>
        <v>3.348710318713596</v>
      </c>
      <c r="BF529" s="301">
        <f t="shared" si="229"/>
        <v>2.6045524701105753</v>
      </c>
      <c r="BG529" s="301">
        <f t="shared" si="217"/>
        <v>1.488315697206043</v>
      </c>
      <c r="BH529" s="301">
        <f t="shared" si="233"/>
        <v>25.54141777140693</v>
      </c>
    </row>
    <row r="530" spans="2:60" s="1488" customFormat="1" ht="14.25" x14ac:dyDescent="0.2">
      <c r="B530" s="1730" t="s">
        <v>181</v>
      </c>
      <c r="C530" s="1989" t="s">
        <v>111</v>
      </c>
      <c r="D530" s="2045" t="s">
        <v>1804</v>
      </c>
      <c r="E530" s="2049" t="s">
        <v>25</v>
      </c>
      <c r="F530" s="2047" t="s">
        <v>26</v>
      </c>
      <c r="G530" s="2060">
        <v>17.399999999999999</v>
      </c>
      <c r="H530" s="2034">
        <v>380.74095945835455</v>
      </c>
      <c r="I530" s="2006">
        <v>380.74095945835455</v>
      </c>
      <c r="J530" s="2006">
        <v>380.74095945835455</v>
      </c>
      <c r="K530" s="1996">
        <v>13.24</v>
      </c>
      <c r="L530" s="1539"/>
      <c r="M530" s="301"/>
      <c r="N530" s="301"/>
      <c r="O530" s="301"/>
      <c r="P530" s="301"/>
      <c r="Q530" s="1539"/>
      <c r="R530" s="301">
        <f t="shared" si="218"/>
        <v>4922.9806057965243</v>
      </c>
      <c r="S530" s="301">
        <f t="shared" si="231"/>
        <v>2190.6115331932942</v>
      </c>
      <c r="T530" s="301">
        <f t="shared" si="231"/>
        <v>30.45927675666837</v>
      </c>
      <c r="U530" s="301">
        <f t="shared" si="231"/>
        <v>1652.4157640492588</v>
      </c>
      <c r="V530" s="301">
        <f t="shared" si="231"/>
        <v>0</v>
      </c>
      <c r="W530" s="301">
        <f t="shared" si="231"/>
        <v>491.15583770127739</v>
      </c>
      <c r="X530" s="301">
        <f t="shared" si="231"/>
        <v>11.422228783750636</v>
      </c>
      <c r="Y530" s="301">
        <f t="shared" si="231"/>
        <v>7.6148191891670924</v>
      </c>
      <c r="Z530" s="301">
        <f t="shared" si="231"/>
        <v>7.6148191891670924</v>
      </c>
      <c r="AA530" s="301">
        <f t="shared" si="231"/>
        <v>34.266686351251906</v>
      </c>
      <c r="AB530" s="301">
        <f t="shared" si="231"/>
        <v>38.07409594583546</v>
      </c>
      <c r="AC530" s="301">
        <f t="shared" si="231"/>
        <v>19.03704797291773</v>
      </c>
      <c r="AD530" s="301">
        <f t="shared" si="231"/>
        <v>49.496324729586092</v>
      </c>
      <c r="AE530" s="301">
        <f t="shared" si="231"/>
        <v>0</v>
      </c>
      <c r="AF530" s="301">
        <f t="shared" si="231"/>
        <v>0</v>
      </c>
      <c r="AG530" s="301">
        <f t="shared" si="219"/>
        <v>53.303734324169646</v>
      </c>
      <c r="AH530" s="301">
        <f t="shared" si="219"/>
        <v>34.266686351251906</v>
      </c>
      <c r="AI530" s="301">
        <f t="shared" si="219"/>
        <v>26.651867162084823</v>
      </c>
      <c r="AJ530" s="301">
        <f t="shared" si="215"/>
        <v>15.229638378334185</v>
      </c>
      <c r="AK530" s="301">
        <f t="shared" si="232"/>
        <v>261.36024571850925</v>
      </c>
      <c r="AL530" s="1219" t="s">
        <v>1342</v>
      </c>
      <c r="AM530" s="73" t="s">
        <v>1342</v>
      </c>
      <c r="AN530" s="1219" t="s">
        <v>1342</v>
      </c>
      <c r="AO530" s="301">
        <f t="shared" si="220"/>
        <v>5041.0103032286142</v>
      </c>
      <c r="AP530" s="301">
        <f t="shared" ref="AP530:BC539" si="234">+$AO530*VLOOKUP($E530,$AM$5:$BC$7,AP$1+3,FALSE)</f>
        <v>2243.1319953193515</v>
      </c>
      <c r="AQ530" s="301">
        <f t="shared" si="234"/>
        <v>31.189545572953534</v>
      </c>
      <c r="AR530" s="301">
        <f t="shared" si="234"/>
        <v>1692.032847332729</v>
      </c>
      <c r="AS530" s="301">
        <f t="shared" si="234"/>
        <v>0</v>
      </c>
      <c r="AT530" s="301">
        <f t="shared" si="234"/>
        <v>502.9314223638757</v>
      </c>
      <c r="AU530" s="301">
        <f t="shared" si="234"/>
        <v>11.696079589857574</v>
      </c>
      <c r="AV530" s="301">
        <f t="shared" si="234"/>
        <v>7.7973863932383836</v>
      </c>
      <c r="AW530" s="301">
        <f t="shared" si="234"/>
        <v>7.7973863932383836</v>
      </c>
      <c r="AX530" s="301">
        <f t="shared" si="234"/>
        <v>35.088238769572719</v>
      </c>
      <c r="AY530" s="301">
        <f t="shared" si="234"/>
        <v>38.986931966191918</v>
      </c>
      <c r="AZ530" s="301">
        <f t="shared" si="234"/>
        <v>19.493465983095959</v>
      </c>
      <c r="BA530" s="301">
        <f t="shared" si="234"/>
        <v>50.683011556049486</v>
      </c>
      <c r="BB530" s="301">
        <f t="shared" si="234"/>
        <v>0</v>
      </c>
      <c r="BC530" s="301">
        <f t="shared" si="234"/>
        <v>0</v>
      </c>
      <c r="BD530" s="301">
        <f t="shared" si="229"/>
        <v>54.581704752668685</v>
      </c>
      <c r="BE530" s="301">
        <f t="shared" si="229"/>
        <v>35.088238769572719</v>
      </c>
      <c r="BF530" s="301">
        <f t="shared" si="229"/>
        <v>27.290852376334342</v>
      </c>
      <c r="BG530" s="301">
        <f t="shared" si="217"/>
        <v>15.594772786476767</v>
      </c>
      <c r="BH530" s="301">
        <f t="shared" si="233"/>
        <v>267.62642330340776</v>
      </c>
    </row>
    <row r="531" spans="2:60" s="1488" customFormat="1" ht="14.25" x14ac:dyDescent="0.2">
      <c r="B531" s="1730" t="s">
        <v>181</v>
      </c>
      <c r="C531" s="1989" t="s">
        <v>111</v>
      </c>
      <c r="D531" s="2045" t="s">
        <v>1805</v>
      </c>
      <c r="E531" s="2049" t="s">
        <v>25</v>
      </c>
      <c r="F531" s="2047" t="s">
        <v>26</v>
      </c>
      <c r="G531" s="2060">
        <v>17.399999999999999</v>
      </c>
      <c r="H531" s="2034">
        <v>168.61872667031426</v>
      </c>
      <c r="I531" s="2006">
        <v>168.61872667031426</v>
      </c>
      <c r="J531" s="2006">
        <v>168.61872667031426</v>
      </c>
      <c r="K531" s="1996">
        <v>13.24</v>
      </c>
      <c r="L531" s="1539"/>
      <c r="M531" s="301"/>
      <c r="N531" s="301"/>
      <c r="O531" s="301"/>
      <c r="P531" s="301"/>
      <c r="Q531" s="1539"/>
      <c r="R531" s="301">
        <f t="shared" si="218"/>
        <v>2180.2401358471634</v>
      </c>
      <c r="S531" s="301">
        <f t="shared" si="231"/>
        <v>970.1560028682984</v>
      </c>
      <c r="T531" s="301">
        <f t="shared" si="231"/>
        <v>13.489498133625144</v>
      </c>
      <c r="U531" s="301">
        <f t="shared" si="231"/>
        <v>731.80527374916392</v>
      </c>
      <c r="V531" s="301">
        <f t="shared" si="231"/>
        <v>0</v>
      </c>
      <c r="W531" s="301">
        <f t="shared" si="231"/>
        <v>217.51815740470542</v>
      </c>
      <c r="X531" s="301">
        <f t="shared" si="231"/>
        <v>5.0585618001094277</v>
      </c>
      <c r="Y531" s="301">
        <f t="shared" si="231"/>
        <v>3.372374533406286</v>
      </c>
      <c r="Z531" s="301">
        <f t="shared" si="231"/>
        <v>3.372374533406286</v>
      </c>
      <c r="AA531" s="301">
        <f t="shared" si="231"/>
        <v>15.175685400328282</v>
      </c>
      <c r="AB531" s="301">
        <f t="shared" si="231"/>
        <v>16.861872667031431</v>
      </c>
      <c r="AC531" s="301">
        <f t="shared" si="231"/>
        <v>8.4309363335157155</v>
      </c>
      <c r="AD531" s="301">
        <f t="shared" si="231"/>
        <v>21.920434467140854</v>
      </c>
      <c r="AE531" s="301">
        <f t="shared" si="231"/>
        <v>0</v>
      </c>
      <c r="AF531" s="301">
        <f t="shared" si="231"/>
        <v>0</v>
      </c>
      <c r="AG531" s="301">
        <f t="shared" si="219"/>
        <v>23.606621733844001</v>
      </c>
      <c r="AH531" s="301">
        <f t="shared" si="219"/>
        <v>15.175685400328282</v>
      </c>
      <c r="AI531" s="301">
        <f t="shared" si="219"/>
        <v>11.803310866922001</v>
      </c>
      <c r="AJ531" s="301">
        <f t="shared" si="215"/>
        <v>6.744749066812572</v>
      </c>
      <c r="AK531" s="301">
        <f t="shared" si="232"/>
        <v>115.74859688852543</v>
      </c>
      <c r="AL531" s="1219" t="s">
        <v>1342</v>
      </c>
      <c r="AM531" s="73" t="s">
        <v>1342</v>
      </c>
      <c r="AN531" s="1219" t="s">
        <v>1342</v>
      </c>
      <c r="AO531" s="301">
        <f t="shared" si="220"/>
        <v>2232.5119411149608</v>
      </c>
      <c r="AP531" s="301">
        <f t="shared" si="234"/>
        <v>993.41573688911615</v>
      </c>
      <c r="AQ531" s="301">
        <f t="shared" si="234"/>
        <v>13.812912242010588</v>
      </c>
      <c r="AR531" s="301">
        <f t="shared" si="234"/>
        <v>749.35048912907428</v>
      </c>
      <c r="AS531" s="301">
        <f t="shared" si="234"/>
        <v>0</v>
      </c>
      <c r="AT531" s="301">
        <f t="shared" si="234"/>
        <v>222.7332099024207</v>
      </c>
      <c r="AU531" s="301">
        <f t="shared" si="234"/>
        <v>5.1798420907539695</v>
      </c>
      <c r="AV531" s="301">
        <f t="shared" si="234"/>
        <v>3.4532280605026471</v>
      </c>
      <c r="AW531" s="301">
        <f t="shared" si="234"/>
        <v>3.4532280605026471</v>
      </c>
      <c r="AX531" s="301">
        <f t="shared" si="234"/>
        <v>15.539526272261908</v>
      </c>
      <c r="AY531" s="301">
        <f t="shared" si="234"/>
        <v>17.266140302513236</v>
      </c>
      <c r="AZ531" s="301">
        <f t="shared" si="234"/>
        <v>8.6330701512566179</v>
      </c>
      <c r="BA531" s="301">
        <f t="shared" si="234"/>
        <v>22.445982393267201</v>
      </c>
      <c r="BB531" s="301">
        <f t="shared" si="234"/>
        <v>0</v>
      </c>
      <c r="BC531" s="301">
        <f t="shared" si="234"/>
        <v>0</v>
      </c>
      <c r="BD531" s="301">
        <f t="shared" si="229"/>
        <v>24.172596423518527</v>
      </c>
      <c r="BE531" s="301">
        <f t="shared" si="229"/>
        <v>15.539526272261908</v>
      </c>
      <c r="BF531" s="301">
        <f t="shared" si="229"/>
        <v>12.086298211759264</v>
      </c>
      <c r="BG531" s="301">
        <f t="shared" si="217"/>
        <v>6.9064561210052942</v>
      </c>
      <c r="BH531" s="301">
        <f t="shared" si="233"/>
        <v>118.52369859273601</v>
      </c>
    </row>
    <row r="532" spans="2:60" s="1488" customFormat="1" ht="14.25" x14ac:dyDescent="0.2">
      <c r="B532" s="1730" t="s">
        <v>181</v>
      </c>
      <c r="C532" s="1989" t="s">
        <v>194</v>
      </c>
      <c r="D532" s="2045" t="s">
        <v>1806</v>
      </c>
      <c r="E532" s="2049" t="s">
        <v>25</v>
      </c>
      <c r="F532" s="2047" t="s">
        <v>26</v>
      </c>
      <c r="G532" s="2060">
        <v>17.510000000000002</v>
      </c>
      <c r="H532" s="2034">
        <v>146</v>
      </c>
      <c r="I532" s="2006">
        <v>146</v>
      </c>
      <c r="J532" s="2006">
        <v>146</v>
      </c>
      <c r="K532" s="1996">
        <v>13.33</v>
      </c>
      <c r="L532" s="1539"/>
      <c r="M532" s="301"/>
      <c r="N532" s="301"/>
      <c r="O532" s="301"/>
      <c r="P532" s="301"/>
      <c r="Q532" s="1539"/>
      <c r="R532" s="301">
        <f t="shared" si="218"/>
        <v>1887.78</v>
      </c>
      <c r="S532" s="301">
        <f t="shared" si="231"/>
        <v>840.01806451612902</v>
      </c>
      <c r="T532" s="301">
        <f t="shared" si="231"/>
        <v>11.680000000000001</v>
      </c>
      <c r="U532" s="301">
        <f t="shared" si="231"/>
        <v>633.64</v>
      </c>
      <c r="V532" s="301">
        <f t="shared" si="231"/>
        <v>0</v>
      </c>
      <c r="W532" s="301">
        <f t="shared" si="231"/>
        <v>188.34</v>
      </c>
      <c r="X532" s="301">
        <f t="shared" si="231"/>
        <v>4.38</v>
      </c>
      <c r="Y532" s="301">
        <f t="shared" si="231"/>
        <v>2.9200000000000004</v>
      </c>
      <c r="Z532" s="301">
        <f t="shared" si="231"/>
        <v>2.9200000000000004</v>
      </c>
      <c r="AA532" s="301">
        <f t="shared" si="231"/>
        <v>13.139999999999999</v>
      </c>
      <c r="AB532" s="301">
        <f t="shared" si="231"/>
        <v>14.600000000000003</v>
      </c>
      <c r="AC532" s="301">
        <f t="shared" si="231"/>
        <v>7.3000000000000016</v>
      </c>
      <c r="AD532" s="301">
        <f t="shared" si="231"/>
        <v>18.98</v>
      </c>
      <c r="AE532" s="301">
        <f t="shared" si="231"/>
        <v>0</v>
      </c>
      <c r="AF532" s="301">
        <f t="shared" si="231"/>
        <v>0</v>
      </c>
      <c r="AG532" s="301">
        <f t="shared" si="219"/>
        <v>20.440000000000005</v>
      </c>
      <c r="AH532" s="301">
        <f t="shared" si="219"/>
        <v>13.139999999999999</v>
      </c>
      <c r="AI532" s="301">
        <f t="shared" si="219"/>
        <v>10.220000000000002</v>
      </c>
      <c r="AJ532" s="301">
        <f t="shared" si="215"/>
        <v>5.8400000000000007</v>
      </c>
      <c r="AK532" s="301">
        <f t="shared" si="232"/>
        <v>100.22193548387098</v>
      </c>
      <c r="AL532" s="1219" t="s">
        <v>1342</v>
      </c>
      <c r="AM532" s="73" t="s">
        <v>1342</v>
      </c>
      <c r="AN532" s="1219" t="s">
        <v>1342</v>
      </c>
      <c r="AO532" s="301">
        <f t="shared" si="220"/>
        <v>1946.18</v>
      </c>
      <c r="AP532" s="301">
        <f t="shared" si="234"/>
        <v>866.00470224284618</v>
      </c>
      <c r="AQ532" s="301">
        <f t="shared" si="234"/>
        <v>12.041330239752517</v>
      </c>
      <c r="AR532" s="301">
        <f t="shared" si="234"/>
        <v>653.24216550657388</v>
      </c>
      <c r="AS532" s="301">
        <f t="shared" si="234"/>
        <v>0</v>
      </c>
      <c r="AT532" s="301">
        <f t="shared" si="234"/>
        <v>194.16645011600932</v>
      </c>
      <c r="AU532" s="301">
        <f t="shared" si="234"/>
        <v>4.5154988399071927</v>
      </c>
      <c r="AV532" s="301">
        <f t="shared" si="234"/>
        <v>3.0103325599381292</v>
      </c>
      <c r="AW532" s="301">
        <f t="shared" si="234"/>
        <v>3.0103325599381292</v>
      </c>
      <c r="AX532" s="301">
        <f t="shared" si="234"/>
        <v>13.546496519721577</v>
      </c>
      <c r="AY532" s="301">
        <f t="shared" si="234"/>
        <v>15.051662799690646</v>
      </c>
      <c r="AZ532" s="301">
        <f t="shared" si="234"/>
        <v>7.5258313998453232</v>
      </c>
      <c r="BA532" s="301">
        <f t="shared" si="234"/>
        <v>19.567161639597838</v>
      </c>
      <c r="BB532" s="301">
        <f t="shared" si="234"/>
        <v>0</v>
      </c>
      <c r="BC532" s="301">
        <f t="shared" si="234"/>
        <v>0</v>
      </c>
      <c r="BD532" s="301">
        <f t="shared" si="229"/>
        <v>21.072327919566902</v>
      </c>
      <c r="BE532" s="301">
        <f t="shared" si="229"/>
        <v>13.546496519721577</v>
      </c>
      <c r="BF532" s="301">
        <f t="shared" si="229"/>
        <v>10.536163959783451</v>
      </c>
      <c r="BG532" s="301">
        <f t="shared" si="217"/>
        <v>6.0206651198762584</v>
      </c>
      <c r="BH532" s="301">
        <f t="shared" si="233"/>
        <v>103.32238205723127</v>
      </c>
    </row>
    <row r="533" spans="2:60" ht="14.25" x14ac:dyDescent="0.2">
      <c r="B533" s="1730" t="s">
        <v>181</v>
      </c>
      <c r="C533" s="1989" t="s">
        <v>194</v>
      </c>
      <c r="D533" s="2045" t="s">
        <v>1808</v>
      </c>
      <c r="E533" s="2049" t="s">
        <v>25</v>
      </c>
      <c r="F533" s="2047" t="s">
        <v>16</v>
      </c>
      <c r="G533" s="2060">
        <v>17.04</v>
      </c>
      <c r="H533" s="2034">
        <v>930.56075588904639</v>
      </c>
      <c r="I533" s="1993">
        <v>930.56075588904639</v>
      </c>
      <c r="J533" s="2006">
        <v>931</v>
      </c>
      <c r="K533" s="1996">
        <v>12.926451999999999</v>
      </c>
      <c r="L533" s="1539"/>
      <c r="O533" s="301"/>
      <c r="P533" s="301"/>
      <c r="Q533" s="1539"/>
      <c r="R533" s="301">
        <f t="shared" si="218"/>
        <v>12032.150573645369</v>
      </c>
      <c r="S533" s="301">
        <f t="shared" si="231"/>
        <v>5354.0263361409779</v>
      </c>
      <c r="T533" s="301">
        <f t="shared" si="231"/>
        <v>74.444860471123718</v>
      </c>
      <c r="U533" s="301">
        <f t="shared" si="231"/>
        <v>4038.633680558461</v>
      </c>
      <c r="V533" s="301">
        <f t="shared" si="231"/>
        <v>0</v>
      </c>
      <c r="W533" s="301">
        <f t="shared" si="231"/>
        <v>1200.4233750968699</v>
      </c>
      <c r="X533" s="301">
        <f t="shared" si="231"/>
        <v>27.916822676671391</v>
      </c>
      <c r="Y533" s="301">
        <f t="shared" si="231"/>
        <v>18.61121511778093</v>
      </c>
      <c r="Z533" s="301">
        <f t="shared" si="231"/>
        <v>18.61121511778093</v>
      </c>
      <c r="AA533" s="301">
        <f t="shared" si="231"/>
        <v>83.750468030014162</v>
      </c>
      <c r="AB533" s="301">
        <f t="shared" si="231"/>
        <v>93.056075588904648</v>
      </c>
      <c r="AC533" s="301">
        <f t="shared" si="231"/>
        <v>46.528037794452324</v>
      </c>
      <c r="AD533" s="301">
        <f t="shared" si="231"/>
        <v>120.97289826557603</v>
      </c>
      <c r="AE533" s="301">
        <f t="shared" si="231"/>
        <v>0</v>
      </c>
      <c r="AF533" s="301">
        <f t="shared" si="231"/>
        <v>0</v>
      </c>
      <c r="AG533" s="301">
        <f t="shared" si="219"/>
        <v>130.27850582446652</v>
      </c>
      <c r="AH533" s="301">
        <f t="shared" si="219"/>
        <v>83.750468030014162</v>
      </c>
      <c r="AI533" s="301">
        <f t="shared" si="219"/>
        <v>65.13925291223326</v>
      </c>
      <c r="AJ533" s="301">
        <f t="shared" si="215"/>
        <v>37.222430235561859</v>
      </c>
      <c r="AK533" s="301">
        <f t="shared" si="232"/>
        <v>638.78493178448093</v>
      </c>
      <c r="AL533" s="1219" t="s">
        <v>1342</v>
      </c>
      <c r="AM533" s="73" t="s">
        <v>1342</v>
      </c>
      <c r="AN533" s="1219" t="s">
        <v>1342</v>
      </c>
      <c r="AO533" s="301">
        <f t="shared" si="220"/>
        <v>12034.526812</v>
      </c>
      <c r="AP533" s="301">
        <f t="shared" si="234"/>
        <v>5355.0837067792336</v>
      </c>
      <c r="AQ533" s="301">
        <f t="shared" si="234"/>
        <v>74.459562641918041</v>
      </c>
      <c r="AR533" s="301">
        <f t="shared" si="234"/>
        <v>4039.4312733240527</v>
      </c>
      <c r="AS533" s="301">
        <f t="shared" si="234"/>
        <v>0</v>
      </c>
      <c r="AT533" s="301">
        <f t="shared" si="234"/>
        <v>1200.6604476009281</v>
      </c>
      <c r="AU533" s="301">
        <f t="shared" si="234"/>
        <v>27.922335990719258</v>
      </c>
      <c r="AV533" s="301">
        <f t="shared" si="234"/>
        <v>18.61489066047951</v>
      </c>
      <c r="AW533" s="301">
        <f t="shared" si="234"/>
        <v>18.61489066047951</v>
      </c>
      <c r="AX533" s="301">
        <f t="shared" si="234"/>
        <v>83.767007972157771</v>
      </c>
      <c r="AY533" s="301">
        <f t="shared" si="234"/>
        <v>93.074453302397544</v>
      </c>
      <c r="AZ533" s="301">
        <f t="shared" si="234"/>
        <v>46.537226651198772</v>
      </c>
      <c r="BA533" s="301">
        <f t="shared" si="234"/>
        <v>120.99678929311679</v>
      </c>
      <c r="BB533" s="301">
        <f t="shared" si="234"/>
        <v>0</v>
      </c>
      <c r="BC533" s="301">
        <f t="shared" si="234"/>
        <v>0</v>
      </c>
      <c r="BD533" s="301">
        <f t="shared" si="229"/>
        <v>130.30423462335656</v>
      </c>
      <c r="BE533" s="301">
        <f t="shared" si="229"/>
        <v>83.767007972157771</v>
      </c>
      <c r="BF533" s="301">
        <f t="shared" si="229"/>
        <v>65.152117311678282</v>
      </c>
      <c r="BG533" s="301">
        <f t="shared" si="217"/>
        <v>37.22978132095902</v>
      </c>
      <c r="BH533" s="301">
        <f t="shared" si="233"/>
        <v>638.91108589516762</v>
      </c>
    </row>
    <row r="534" spans="2:60" ht="14.25" x14ac:dyDescent="0.2">
      <c r="B534" s="1730" t="s">
        <v>181</v>
      </c>
      <c r="C534" s="1989" t="s">
        <v>194</v>
      </c>
      <c r="D534" s="2045" t="s">
        <v>1851</v>
      </c>
      <c r="E534" s="2049" t="s">
        <v>15</v>
      </c>
      <c r="F534" s="2047" t="s">
        <v>16</v>
      </c>
      <c r="G534" s="2060">
        <v>17</v>
      </c>
      <c r="H534" s="2363">
        <v>48</v>
      </c>
      <c r="I534" s="2340">
        <v>48</v>
      </c>
      <c r="J534" s="2337">
        <v>48</v>
      </c>
      <c r="K534" s="1996">
        <v>15.7165</v>
      </c>
      <c r="L534" s="1539"/>
      <c r="O534" s="301"/>
      <c r="P534" s="301"/>
      <c r="Q534" s="1539"/>
      <c r="R534" s="301">
        <f t="shared" si="218"/>
        <v>754.56000000000006</v>
      </c>
      <c r="S534" s="301">
        <f t="shared" si="231"/>
        <v>276.17032258064523</v>
      </c>
      <c r="T534" s="301">
        <f t="shared" si="231"/>
        <v>3.8400000000000007</v>
      </c>
      <c r="U534" s="301">
        <f t="shared" si="231"/>
        <v>208.32000000000002</v>
      </c>
      <c r="V534" s="301">
        <f t="shared" si="231"/>
        <v>0</v>
      </c>
      <c r="W534" s="301">
        <f t="shared" si="231"/>
        <v>195.84</v>
      </c>
      <c r="X534" s="301">
        <f t="shared" si="231"/>
        <v>1.44</v>
      </c>
      <c r="Y534" s="301">
        <f t="shared" si="231"/>
        <v>0.96000000000000019</v>
      </c>
      <c r="Z534" s="301">
        <f t="shared" si="231"/>
        <v>0.96000000000000019</v>
      </c>
      <c r="AA534" s="301">
        <f t="shared" si="231"/>
        <v>4.3199999999999994</v>
      </c>
      <c r="AB534" s="301">
        <f t="shared" si="231"/>
        <v>4.8000000000000016</v>
      </c>
      <c r="AC534" s="301">
        <f t="shared" si="231"/>
        <v>2.4000000000000008</v>
      </c>
      <c r="AD534" s="301">
        <f t="shared" si="231"/>
        <v>6.24</v>
      </c>
      <c r="AE534" s="301">
        <f t="shared" si="231"/>
        <v>0</v>
      </c>
      <c r="AF534" s="301">
        <f t="shared" si="231"/>
        <v>0</v>
      </c>
      <c r="AG534" s="301">
        <f t="shared" si="219"/>
        <v>6.7200000000000006</v>
      </c>
      <c r="AH534" s="301">
        <f t="shared" si="219"/>
        <v>4.3199999999999994</v>
      </c>
      <c r="AI534" s="301">
        <f t="shared" si="219"/>
        <v>3.3600000000000003</v>
      </c>
      <c r="AJ534" s="301">
        <f t="shared" si="219"/>
        <v>1.9200000000000004</v>
      </c>
      <c r="AK534" s="301">
        <f t="shared" si="232"/>
        <v>32.949677419354842</v>
      </c>
      <c r="AL534" s="1219" t="s">
        <v>1342</v>
      </c>
      <c r="AM534" s="73" t="s">
        <v>1342</v>
      </c>
      <c r="AN534" s="1219" t="s">
        <v>1342</v>
      </c>
      <c r="AO534" s="301">
        <f t="shared" si="220"/>
        <v>754.39200000000005</v>
      </c>
      <c r="AP534" s="301">
        <f t="shared" si="234"/>
        <v>276.10883427727163</v>
      </c>
      <c r="AQ534" s="301">
        <f t="shared" si="234"/>
        <v>3.8391450381679393</v>
      </c>
      <c r="AR534" s="301">
        <f t="shared" si="234"/>
        <v>208.27361832061069</v>
      </c>
      <c r="AS534" s="301">
        <f t="shared" si="234"/>
        <v>0</v>
      </c>
      <c r="AT534" s="301">
        <f t="shared" si="234"/>
        <v>195.7963969465649</v>
      </c>
      <c r="AU534" s="301">
        <f t="shared" si="234"/>
        <v>1.4396793893129771</v>
      </c>
      <c r="AV534" s="301">
        <f t="shared" si="234"/>
        <v>0.95978625954198482</v>
      </c>
      <c r="AW534" s="301">
        <f t="shared" si="234"/>
        <v>0.95978625954198482</v>
      </c>
      <c r="AX534" s="301">
        <f t="shared" si="234"/>
        <v>4.3190381679389311</v>
      </c>
      <c r="AY534" s="301">
        <f t="shared" si="234"/>
        <v>4.7989312977099248</v>
      </c>
      <c r="AZ534" s="301">
        <f t="shared" si="234"/>
        <v>2.3994656488549624</v>
      </c>
      <c r="BA534" s="301">
        <f t="shared" si="234"/>
        <v>6.2386106870229003</v>
      </c>
      <c r="BB534" s="301">
        <f t="shared" si="234"/>
        <v>0</v>
      </c>
      <c r="BC534" s="301">
        <f t="shared" si="234"/>
        <v>0</v>
      </c>
      <c r="BD534" s="301">
        <f t="shared" si="229"/>
        <v>6.7185038167938931</v>
      </c>
      <c r="BE534" s="301">
        <f t="shared" si="229"/>
        <v>4.3190381679389311</v>
      </c>
      <c r="BF534" s="301">
        <f t="shared" si="229"/>
        <v>3.3592519083969465</v>
      </c>
      <c r="BG534" s="301">
        <f t="shared" ref="BG534:BG565" si="235">+$AO534*VLOOKUP($E534,$AM$5:$BG$7,BG$1+3,FALSE)</f>
        <v>1.9195725190839696</v>
      </c>
      <c r="BH534" s="301">
        <f t="shared" si="233"/>
        <v>32.942341295247481</v>
      </c>
    </row>
    <row r="535" spans="2:60" ht="14.25" x14ac:dyDescent="0.2">
      <c r="B535" s="1730" t="s">
        <v>181</v>
      </c>
      <c r="C535" s="1989" t="s">
        <v>194</v>
      </c>
      <c r="D535" s="2045" t="s">
        <v>1809</v>
      </c>
      <c r="E535" s="2049" t="s">
        <v>15</v>
      </c>
      <c r="F535" s="2047" t="s">
        <v>16</v>
      </c>
      <c r="G535" s="2060">
        <v>17</v>
      </c>
      <c r="H535" s="2034">
        <v>6365.0160000000005</v>
      </c>
      <c r="I535" s="1993">
        <v>6365.0160000000005</v>
      </c>
      <c r="J535" s="2006">
        <v>6365.02</v>
      </c>
      <c r="K535" s="1996">
        <v>15.716452</v>
      </c>
      <c r="L535" s="1539"/>
      <c r="O535" s="301"/>
      <c r="P535" s="301"/>
      <c r="Q535" s="1539"/>
      <c r="R535" s="301">
        <f t="shared" ref="R535:R600" si="236">+I535*VLOOKUP($E535,$P$5:$R$7,3,FALSE)</f>
        <v>100058.05152000001</v>
      </c>
      <c r="S535" s="301">
        <f t="shared" si="231"/>
        <v>36621.427540645171</v>
      </c>
      <c r="T535" s="301">
        <f t="shared" si="231"/>
        <v>509.20128000000005</v>
      </c>
      <c r="U535" s="301">
        <f t="shared" si="231"/>
        <v>27624.169440000001</v>
      </c>
      <c r="V535" s="301">
        <f t="shared" si="231"/>
        <v>0</v>
      </c>
      <c r="W535" s="301">
        <f t="shared" si="231"/>
        <v>25969.26528</v>
      </c>
      <c r="X535" s="301">
        <f t="shared" si="231"/>
        <v>190.95048</v>
      </c>
      <c r="Y535" s="301">
        <f t="shared" si="231"/>
        <v>127.30032000000001</v>
      </c>
      <c r="Z535" s="301">
        <f t="shared" si="231"/>
        <v>127.30032000000001</v>
      </c>
      <c r="AA535" s="301">
        <f t="shared" si="231"/>
        <v>572.85143999999991</v>
      </c>
      <c r="AB535" s="301">
        <f t="shared" si="231"/>
        <v>636.50160000000017</v>
      </c>
      <c r="AC535" s="301">
        <f t="shared" si="231"/>
        <v>318.25080000000008</v>
      </c>
      <c r="AD535" s="301">
        <f t="shared" si="231"/>
        <v>827.45208000000002</v>
      </c>
      <c r="AE535" s="301">
        <f t="shared" si="231"/>
        <v>0</v>
      </c>
      <c r="AF535" s="301">
        <f t="shared" si="231"/>
        <v>0</v>
      </c>
      <c r="AG535" s="301">
        <f t="shared" ref="AG535:AJ600" si="237">+$R535*VLOOKUP($E535,$P$5:$AJ$7,AG$1+3,FALSE)</f>
        <v>891.10224000000005</v>
      </c>
      <c r="AH535" s="301">
        <f t="shared" si="237"/>
        <v>572.85143999999991</v>
      </c>
      <c r="AI535" s="301">
        <f t="shared" si="237"/>
        <v>445.55112000000003</v>
      </c>
      <c r="AJ535" s="301">
        <f t="shared" si="237"/>
        <v>254.60064000000003</v>
      </c>
      <c r="AK535" s="301">
        <f t="shared" si="232"/>
        <v>4369.2754993548388</v>
      </c>
      <c r="AL535" s="1219" t="s">
        <v>1342</v>
      </c>
      <c r="AM535" s="73" t="s">
        <v>1342</v>
      </c>
      <c r="AN535" s="1219" t="s">
        <v>1342</v>
      </c>
      <c r="AO535" s="301">
        <f t="shared" ref="AO535:AO600" si="238">+J535*K535</f>
        <v>100035.53130904002</v>
      </c>
      <c r="AP535" s="301">
        <f t="shared" si="234"/>
        <v>36613.185102766925</v>
      </c>
      <c r="AQ535" s="301">
        <f t="shared" si="234"/>
        <v>509.08667332844794</v>
      </c>
      <c r="AR535" s="301">
        <f t="shared" si="234"/>
        <v>27617.952028068299</v>
      </c>
      <c r="AS535" s="301">
        <f t="shared" si="234"/>
        <v>0</v>
      </c>
      <c r="AT535" s="301">
        <f t="shared" si="234"/>
        <v>25963.420339750843</v>
      </c>
      <c r="AU535" s="301">
        <f t="shared" si="234"/>
        <v>190.90750249816796</v>
      </c>
      <c r="AV535" s="301">
        <f t="shared" si="234"/>
        <v>127.27166833211199</v>
      </c>
      <c r="AW535" s="301">
        <f t="shared" si="234"/>
        <v>127.27166833211199</v>
      </c>
      <c r="AX535" s="301">
        <f t="shared" si="234"/>
        <v>572.72250749450382</v>
      </c>
      <c r="AY535" s="301">
        <f t="shared" si="234"/>
        <v>636.35834166056009</v>
      </c>
      <c r="AZ535" s="301">
        <f t="shared" si="234"/>
        <v>318.17917083028004</v>
      </c>
      <c r="BA535" s="301">
        <f t="shared" si="234"/>
        <v>827.26584415872776</v>
      </c>
      <c r="BB535" s="301">
        <f t="shared" si="234"/>
        <v>0</v>
      </c>
      <c r="BC535" s="301">
        <f t="shared" si="234"/>
        <v>0</v>
      </c>
      <c r="BD535" s="301">
        <f t="shared" ref="BD535:BF554" si="239">+$AO535*VLOOKUP($E535,$AM$5:$BG$7,BD$1+3,FALSE)</f>
        <v>890.9016783247838</v>
      </c>
      <c r="BE535" s="301">
        <f t="shared" si="239"/>
        <v>572.72250749450382</v>
      </c>
      <c r="BF535" s="301">
        <f t="shared" si="239"/>
        <v>445.4508391623919</v>
      </c>
      <c r="BG535" s="301">
        <f t="shared" si="235"/>
        <v>254.54333666422397</v>
      </c>
      <c r="BH535" s="301">
        <f t="shared" si="233"/>
        <v>4368.2921001731338</v>
      </c>
    </row>
    <row r="536" spans="2:60" s="1488" customFormat="1" ht="14.25" x14ac:dyDescent="0.2">
      <c r="B536" s="1730" t="s">
        <v>181</v>
      </c>
      <c r="C536" s="1989" t="s">
        <v>194</v>
      </c>
      <c r="D536" s="2045" t="s">
        <v>1771</v>
      </c>
      <c r="E536" s="2049" t="s">
        <v>15</v>
      </c>
      <c r="F536" s="2047" t="s">
        <v>16</v>
      </c>
      <c r="G536" s="2060">
        <v>17</v>
      </c>
      <c r="H536" s="2034">
        <v>486.90231506496525</v>
      </c>
      <c r="I536" s="1993">
        <v>486.90231506496525</v>
      </c>
      <c r="J536" s="2006">
        <v>486.9</v>
      </c>
      <c r="K536" s="1996">
        <v>15.716452</v>
      </c>
      <c r="L536" s="1539"/>
      <c r="M536" s="301"/>
      <c r="N536" s="301"/>
      <c r="O536" s="301"/>
      <c r="P536" s="301"/>
      <c r="Q536" s="1539"/>
      <c r="R536" s="301">
        <f t="shared" si="236"/>
        <v>7654.1043928212539</v>
      </c>
      <c r="S536" s="301">
        <f t="shared" si="231"/>
        <v>2801.4160295157167</v>
      </c>
      <c r="T536" s="301">
        <f t="shared" si="231"/>
        <v>38.952185205197225</v>
      </c>
      <c r="U536" s="301">
        <f t="shared" si="231"/>
        <v>2113.1560473819491</v>
      </c>
      <c r="V536" s="301">
        <f t="shared" si="231"/>
        <v>0</v>
      </c>
      <c r="W536" s="301">
        <f t="shared" si="231"/>
        <v>1986.5614454650581</v>
      </c>
      <c r="X536" s="301">
        <f t="shared" si="231"/>
        <v>14.607069451948957</v>
      </c>
      <c r="Y536" s="301">
        <f t="shared" si="231"/>
        <v>9.7380463012993062</v>
      </c>
      <c r="Z536" s="301">
        <f t="shared" si="231"/>
        <v>9.7380463012993062</v>
      </c>
      <c r="AA536" s="301">
        <f t="shared" si="231"/>
        <v>43.821208355846863</v>
      </c>
      <c r="AB536" s="301">
        <f t="shared" si="231"/>
        <v>48.690231506496538</v>
      </c>
      <c r="AC536" s="301">
        <f t="shared" si="231"/>
        <v>24.345115753248269</v>
      </c>
      <c r="AD536" s="301">
        <f t="shared" si="231"/>
        <v>63.297300958445476</v>
      </c>
      <c r="AE536" s="301">
        <f t="shared" si="231"/>
        <v>0</v>
      </c>
      <c r="AF536" s="301">
        <f t="shared" si="231"/>
        <v>0</v>
      </c>
      <c r="AG536" s="301">
        <f t="shared" si="237"/>
        <v>68.166324109095129</v>
      </c>
      <c r="AH536" s="301">
        <f t="shared" si="237"/>
        <v>43.821208355846863</v>
      </c>
      <c r="AI536" s="301">
        <f t="shared" si="237"/>
        <v>34.083162054547564</v>
      </c>
      <c r="AJ536" s="301">
        <f t="shared" si="237"/>
        <v>19.476092602598612</v>
      </c>
      <c r="AK536" s="301">
        <f t="shared" si="232"/>
        <v>334.23487950266002</v>
      </c>
      <c r="AL536" s="1219" t="s">
        <v>1342</v>
      </c>
      <c r="AM536" s="73" t="s">
        <v>1342</v>
      </c>
      <c r="AN536" s="1219" t="s">
        <v>1342</v>
      </c>
      <c r="AO536" s="301">
        <f t="shared" si="238"/>
        <v>7652.3404787999998</v>
      </c>
      <c r="AP536" s="301">
        <f t="shared" si="234"/>
        <v>2800.7704337986706</v>
      </c>
      <c r="AQ536" s="301">
        <f t="shared" si="234"/>
        <v>38.943208543511453</v>
      </c>
      <c r="AR536" s="301">
        <f t="shared" si="234"/>
        <v>2112.6690634854963</v>
      </c>
      <c r="AS536" s="301">
        <f t="shared" si="234"/>
        <v>0</v>
      </c>
      <c r="AT536" s="301">
        <f t="shared" si="234"/>
        <v>1986.1036357190837</v>
      </c>
      <c r="AU536" s="301">
        <f t="shared" si="234"/>
        <v>14.603703203816792</v>
      </c>
      <c r="AV536" s="301">
        <f t="shared" si="234"/>
        <v>9.7358021358778633</v>
      </c>
      <c r="AW536" s="301">
        <f t="shared" si="234"/>
        <v>9.7358021358778633</v>
      </c>
      <c r="AX536" s="301">
        <f t="shared" si="234"/>
        <v>43.811109611450377</v>
      </c>
      <c r="AY536" s="301">
        <f t="shared" si="234"/>
        <v>48.679010679389322</v>
      </c>
      <c r="AZ536" s="301">
        <f t="shared" si="234"/>
        <v>24.339505339694661</v>
      </c>
      <c r="BA536" s="301">
        <f t="shared" si="234"/>
        <v>63.2827138832061</v>
      </c>
      <c r="BB536" s="301">
        <f t="shared" si="234"/>
        <v>0</v>
      </c>
      <c r="BC536" s="301">
        <f t="shared" si="234"/>
        <v>0</v>
      </c>
      <c r="BD536" s="301">
        <f t="shared" si="239"/>
        <v>68.15061495114503</v>
      </c>
      <c r="BE536" s="301">
        <f t="shared" si="239"/>
        <v>43.811109611450377</v>
      </c>
      <c r="BF536" s="301">
        <f t="shared" si="239"/>
        <v>34.075307475572515</v>
      </c>
      <c r="BG536" s="301">
        <f t="shared" si="235"/>
        <v>19.471604271755727</v>
      </c>
      <c r="BH536" s="301">
        <f t="shared" si="233"/>
        <v>334.1578539540015</v>
      </c>
    </row>
    <row r="537" spans="2:60" ht="14.25" x14ac:dyDescent="0.2">
      <c r="B537" s="1730" t="s">
        <v>181</v>
      </c>
      <c r="C537" s="1989" t="s">
        <v>194</v>
      </c>
      <c r="D537" s="2045" t="s">
        <v>1810</v>
      </c>
      <c r="E537" s="2049" t="s">
        <v>19</v>
      </c>
      <c r="F537" s="2047" t="s">
        <v>16</v>
      </c>
      <c r="G537" s="2060">
        <v>17</v>
      </c>
      <c r="H537" s="2034">
        <v>3875.2803222000011</v>
      </c>
      <c r="I537" s="1993">
        <v>3875.2803222000011</v>
      </c>
      <c r="J537" s="2006">
        <v>3875.28</v>
      </c>
      <c r="K537" s="1996">
        <v>20.526451999999999</v>
      </c>
      <c r="L537" s="1539"/>
      <c r="O537" s="301"/>
      <c r="P537" s="301"/>
      <c r="Q537" s="1539"/>
      <c r="R537" s="301">
        <f t="shared" si="236"/>
        <v>79559.505014766022</v>
      </c>
      <c r="S537" s="301">
        <f t="shared" si="231"/>
        <v>22296.612847341679</v>
      </c>
      <c r="T537" s="301">
        <f t="shared" si="231"/>
        <v>310.02242577600015</v>
      </c>
      <c r="U537" s="301">
        <f t="shared" si="231"/>
        <v>16818.716598348004</v>
      </c>
      <c r="V537" s="301">
        <f t="shared" si="231"/>
        <v>0</v>
      </c>
      <c r="W537" s="301">
        <f t="shared" si="231"/>
        <v>34451.242064358012</v>
      </c>
      <c r="X537" s="301">
        <f t="shared" si="231"/>
        <v>116.25840966600002</v>
      </c>
      <c r="Y537" s="301">
        <f t="shared" si="231"/>
        <v>77.505606444000037</v>
      </c>
      <c r="Z537" s="301">
        <f t="shared" si="231"/>
        <v>77.505606444000037</v>
      </c>
      <c r="AA537" s="301">
        <f t="shared" si="231"/>
        <v>348.77522899800005</v>
      </c>
      <c r="AB537" s="301">
        <f t="shared" si="231"/>
        <v>387.52803222000017</v>
      </c>
      <c r="AC537" s="301">
        <f t="shared" si="231"/>
        <v>193.76401611000009</v>
      </c>
      <c r="AD537" s="301">
        <f t="shared" si="231"/>
        <v>503.78644188600015</v>
      </c>
      <c r="AE537" s="301">
        <f t="shared" si="231"/>
        <v>0</v>
      </c>
      <c r="AF537" s="301">
        <f t="shared" si="231"/>
        <v>0</v>
      </c>
      <c r="AG537" s="301">
        <f t="shared" si="237"/>
        <v>542.53924510800016</v>
      </c>
      <c r="AH537" s="301">
        <f t="shared" si="237"/>
        <v>348.77522899800005</v>
      </c>
      <c r="AI537" s="301">
        <f t="shared" si="237"/>
        <v>271.26962255400008</v>
      </c>
      <c r="AJ537" s="301">
        <f t="shared" si="237"/>
        <v>155.01121288800007</v>
      </c>
      <c r="AK537" s="301">
        <f t="shared" si="232"/>
        <v>2660.1924276263235</v>
      </c>
      <c r="AL537" s="1219" t="s">
        <v>1342</v>
      </c>
      <c r="AM537" s="73" t="s">
        <v>1342</v>
      </c>
      <c r="AN537" s="1219" t="s">
        <v>1342</v>
      </c>
      <c r="AO537" s="301">
        <f t="shared" si="238"/>
        <v>79545.748906559995</v>
      </c>
      <c r="AP537" s="301">
        <f t="shared" si="234"/>
        <v>22292.757687371806</v>
      </c>
      <c r="AQ537" s="301">
        <f t="shared" si="234"/>
        <v>309.9688218472869</v>
      </c>
      <c r="AR537" s="301">
        <f t="shared" si="234"/>
        <v>16815.808585215313</v>
      </c>
      <c r="AS537" s="301">
        <f t="shared" si="234"/>
        <v>0</v>
      </c>
      <c r="AT537" s="301">
        <f t="shared" si="234"/>
        <v>34445.285327779755</v>
      </c>
      <c r="AU537" s="301">
        <f t="shared" si="234"/>
        <v>116.23830819273257</v>
      </c>
      <c r="AV537" s="301">
        <f t="shared" si="234"/>
        <v>77.492205461821726</v>
      </c>
      <c r="AW537" s="301">
        <f t="shared" si="234"/>
        <v>77.492205461821726</v>
      </c>
      <c r="AX537" s="301">
        <f t="shared" si="234"/>
        <v>348.71492457819767</v>
      </c>
      <c r="AY537" s="301">
        <f t="shared" si="234"/>
        <v>387.46102730910866</v>
      </c>
      <c r="AZ537" s="301">
        <f t="shared" si="234"/>
        <v>193.73051365455433</v>
      </c>
      <c r="BA537" s="301">
        <f t="shared" si="234"/>
        <v>503.69933550184118</v>
      </c>
      <c r="BB537" s="301">
        <f t="shared" si="234"/>
        <v>0</v>
      </c>
      <c r="BC537" s="301">
        <f t="shared" si="234"/>
        <v>0</v>
      </c>
      <c r="BD537" s="301">
        <f t="shared" si="239"/>
        <v>542.44543823275205</v>
      </c>
      <c r="BE537" s="301">
        <f t="shared" si="239"/>
        <v>348.71492457819767</v>
      </c>
      <c r="BF537" s="301">
        <f t="shared" si="239"/>
        <v>271.22271911637603</v>
      </c>
      <c r="BG537" s="301">
        <f t="shared" si="235"/>
        <v>154.98441092364345</v>
      </c>
      <c r="BH537" s="301">
        <f t="shared" si="233"/>
        <v>2659.7324713347843</v>
      </c>
    </row>
    <row r="538" spans="2:60" ht="14.25" x14ac:dyDescent="0.2">
      <c r="B538" s="1730" t="s">
        <v>181</v>
      </c>
      <c r="C538" s="1989" t="s">
        <v>194</v>
      </c>
      <c r="D538" s="2045" t="s">
        <v>1811</v>
      </c>
      <c r="E538" s="2049" t="s">
        <v>19</v>
      </c>
      <c r="F538" s="2047" t="s">
        <v>16</v>
      </c>
      <c r="G538" s="2060">
        <v>17.45</v>
      </c>
      <c r="H538" s="2034">
        <v>0</v>
      </c>
      <c r="I538" s="1993">
        <v>0</v>
      </c>
      <c r="J538" s="2006">
        <v>0</v>
      </c>
      <c r="K538" s="1996">
        <v>20.53</v>
      </c>
      <c r="L538" s="1539"/>
      <c r="O538" s="301"/>
      <c r="P538" s="301"/>
      <c r="Q538" s="1539"/>
      <c r="R538" s="301">
        <f t="shared" si="236"/>
        <v>0</v>
      </c>
      <c r="S538" s="301">
        <f t="shared" si="231"/>
        <v>0</v>
      </c>
      <c r="T538" s="301">
        <f t="shared" si="231"/>
        <v>0</v>
      </c>
      <c r="U538" s="301">
        <f t="shared" si="231"/>
        <v>0</v>
      </c>
      <c r="V538" s="301">
        <f t="shared" si="231"/>
        <v>0</v>
      </c>
      <c r="W538" s="301">
        <f t="shared" si="231"/>
        <v>0</v>
      </c>
      <c r="X538" s="301">
        <f t="shared" si="231"/>
        <v>0</v>
      </c>
      <c r="Y538" s="301">
        <f t="shared" si="231"/>
        <v>0</v>
      </c>
      <c r="Z538" s="301">
        <f t="shared" si="231"/>
        <v>0</v>
      </c>
      <c r="AA538" s="301">
        <f t="shared" si="231"/>
        <v>0</v>
      </c>
      <c r="AB538" s="301">
        <f t="shared" si="231"/>
        <v>0</v>
      </c>
      <c r="AC538" s="301">
        <f t="shared" si="231"/>
        <v>0</v>
      </c>
      <c r="AD538" s="301">
        <f t="shared" si="231"/>
        <v>0</v>
      </c>
      <c r="AE538" s="301">
        <f t="shared" si="231"/>
        <v>0</v>
      </c>
      <c r="AF538" s="301">
        <f t="shared" si="231"/>
        <v>0</v>
      </c>
      <c r="AG538" s="301">
        <f t="shared" si="237"/>
        <v>0</v>
      </c>
      <c r="AH538" s="301">
        <f t="shared" si="237"/>
        <v>0</v>
      </c>
      <c r="AI538" s="301">
        <f t="shared" si="237"/>
        <v>0</v>
      </c>
      <c r="AJ538" s="301">
        <f t="shared" si="237"/>
        <v>0</v>
      </c>
      <c r="AK538" s="301">
        <f t="shared" si="232"/>
        <v>0</v>
      </c>
      <c r="AL538" s="1219" t="s">
        <v>1342</v>
      </c>
      <c r="AM538" s="73" t="s">
        <v>1342</v>
      </c>
      <c r="AN538" s="1219" t="s">
        <v>1342</v>
      </c>
      <c r="AO538" s="301">
        <f t="shared" si="238"/>
        <v>0</v>
      </c>
      <c r="AP538" s="301">
        <f t="shared" si="234"/>
        <v>0</v>
      </c>
      <c r="AQ538" s="301">
        <f t="shared" si="234"/>
        <v>0</v>
      </c>
      <c r="AR538" s="301">
        <f t="shared" si="234"/>
        <v>0</v>
      </c>
      <c r="AS538" s="301">
        <f t="shared" si="234"/>
        <v>0</v>
      </c>
      <c r="AT538" s="301">
        <f t="shared" si="234"/>
        <v>0</v>
      </c>
      <c r="AU538" s="301">
        <f t="shared" si="234"/>
        <v>0</v>
      </c>
      <c r="AV538" s="301">
        <f t="shared" si="234"/>
        <v>0</v>
      </c>
      <c r="AW538" s="301">
        <f t="shared" si="234"/>
        <v>0</v>
      </c>
      <c r="AX538" s="301">
        <f t="shared" si="234"/>
        <v>0</v>
      </c>
      <c r="AY538" s="301">
        <f t="shared" si="234"/>
        <v>0</v>
      </c>
      <c r="AZ538" s="301">
        <f t="shared" si="234"/>
        <v>0</v>
      </c>
      <c r="BA538" s="301">
        <f t="shared" si="234"/>
        <v>0</v>
      </c>
      <c r="BB538" s="301">
        <f t="shared" si="234"/>
        <v>0</v>
      </c>
      <c r="BC538" s="301">
        <f t="shared" si="234"/>
        <v>0</v>
      </c>
      <c r="BD538" s="301">
        <f t="shared" si="239"/>
        <v>0</v>
      </c>
      <c r="BE538" s="301">
        <f t="shared" si="239"/>
        <v>0</v>
      </c>
      <c r="BF538" s="301">
        <f t="shared" si="239"/>
        <v>0</v>
      </c>
      <c r="BG538" s="301">
        <f t="shared" si="235"/>
        <v>0</v>
      </c>
      <c r="BH538" s="301">
        <f t="shared" si="233"/>
        <v>0</v>
      </c>
    </row>
    <row r="539" spans="2:60" ht="14.25" x14ac:dyDescent="0.2">
      <c r="B539" s="1731" t="s">
        <v>181</v>
      </c>
      <c r="C539" s="1999" t="s">
        <v>196</v>
      </c>
      <c r="D539" s="2061" t="s">
        <v>1852</v>
      </c>
      <c r="E539" s="2062" t="s">
        <v>15</v>
      </c>
      <c r="F539" s="2063" t="s">
        <v>16</v>
      </c>
      <c r="G539" s="2064">
        <v>17.11</v>
      </c>
      <c r="H539" s="2065">
        <v>263.09675380468747</v>
      </c>
      <c r="I539" s="2043">
        <v>263.09675380468747</v>
      </c>
      <c r="J539" s="2006">
        <v>263.09675380468747</v>
      </c>
      <c r="K539" s="1996">
        <v>15.7165</v>
      </c>
      <c r="L539" s="1539"/>
      <c r="O539" s="301"/>
      <c r="P539" s="301"/>
      <c r="Q539" s="1539"/>
      <c r="R539" s="301">
        <f t="shared" si="236"/>
        <v>4135.8809698096875</v>
      </c>
      <c r="S539" s="301">
        <f t="shared" si="231"/>
        <v>1513.739903503357</v>
      </c>
      <c r="T539" s="301">
        <f t="shared" si="231"/>
        <v>21.047740304375001</v>
      </c>
      <c r="U539" s="301">
        <f t="shared" si="231"/>
        <v>1141.8399115123436</v>
      </c>
      <c r="V539" s="301">
        <f t="shared" si="231"/>
        <v>0</v>
      </c>
      <c r="W539" s="301">
        <f t="shared" si="231"/>
        <v>1073.434755523125</v>
      </c>
      <c r="X539" s="301">
        <f t="shared" si="231"/>
        <v>7.8929026141406249</v>
      </c>
      <c r="Y539" s="301">
        <f t="shared" si="231"/>
        <v>5.2619350760937502</v>
      </c>
      <c r="Z539" s="301">
        <f t="shared" si="231"/>
        <v>5.2619350760937502</v>
      </c>
      <c r="AA539" s="301">
        <f t="shared" si="231"/>
        <v>23.678707842421872</v>
      </c>
      <c r="AB539" s="301">
        <f t="shared" si="231"/>
        <v>26.309675380468754</v>
      </c>
      <c r="AC539" s="301">
        <f t="shared" si="231"/>
        <v>13.154837690234377</v>
      </c>
      <c r="AD539" s="301">
        <f t="shared" si="231"/>
        <v>34.202577994609371</v>
      </c>
      <c r="AE539" s="301">
        <f t="shared" si="231"/>
        <v>0</v>
      </c>
      <c r="AF539" s="301">
        <f t="shared" si="231"/>
        <v>0</v>
      </c>
      <c r="AG539" s="301">
        <f t="shared" si="237"/>
        <v>36.833545532656252</v>
      </c>
      <c r="AH539" s="301">
        <f t="shared" si="237"/>
        <v>23.678707842421872</v>
      </c>
      <c r="AI539" s="301">
        <f t="shared" si="237"/>
        <v>18.416772766328126</v>
      </c>
      <c r="AJ539" s="301">
        <f t="shared" si="237"/>
        <v>10.5238701521875</v>
      </c>
      <c r="AK539" s="301">
        <f t="shared" si="232"/>
        <v>180.60319099883066</v>
      </c>
      <c r="AL539" s="1219" t="s">
        <v>1342</v>
      </c>
      <c r="AM539" s="73" t="s">
        <v>1342</v>
      </c>
      <c r="AN539" s="1219" t="s">
        <v>1342</v>
      </c>
      <c r="AO539" s="301">
        <f t="shared" si="238"/>
        <v>4134.9601311713704</v>
      </c>
      <c r="AP539" s="301">
        <f t="shared" si="234"/>
        <v>1513.4028748988871</v>
      </c>
      <c r="AQ539" s="301">
        <f t="shared" si="234"/>
        <v>21.043054102653286</v>
      </c>
      <c r="AR539" s="301">
        <f t="shared" si="234"/>
        <v>1141.5856850689406</v>
      </c>
      <c r="AS539" s="301">
        <f t="shared" si="234"/>
        <v>0</v>
      </c>
      <c r="AT539" s="301">
        <f t="shared" si="234"/>
        <v>1073.1957592353174</v>
      </c>
      <c r="AU539" s="301">
        <f t="shared" si="234"/>
        <v>7.8911452884949815</v>
      </c>
      <c r="AV539" s="301">
        <f t="shared" si="234"/>
        <v>5.2607635256633216</v>
      </c>
      <c r="AW539" s="301">
        <f t="shared" si="234"/>
        <v>5.2607635256633216</v>
      </c>
      <c r="AX539" s="301">
        <f t="shared" si="234"/>
        <v>23.67343586548494</v>
      </c>
      <c r="AY539" s="301">
        <f t="shared" si="234"/>
        <v>26.303817628316612</v>
      </c>
      <c r="AZ539" s="301">
        <f t="shared" si="234"/>
        <v>13.151908814158306</v>
      </c>
      <c r="BA539" s="301">
        <f t="shared" si="234"/>
        <v>34.194962916811583</v>
      </c>
      <c r="BB539" s="301">
        <f t="shared" si="234"/>
        <v>0</v>
      </c>
      <c r="BC539" s="301">
        <f t="shared" si="234"/>
        <v>0</v>
      </c>
      <c r="BD539" s="301">
        <f t="shared" si="239"/>
        <v>36.825344679643244</v>
      </c>
      <c r="BE539" s="301">
        <f t="shared" si="239"/>
        <v>23.67343586548494</v>
      </c>
      <c r="BF539" s="301">
        <f t="shared" si="239"/>
        <v>18.412672339821622</v>
      </c>
      <c r="BG539" s="301">
        <f t="shared" si="235"/>
        <v>10.521527051326643</v>
      </c>
      <c r="BH539" s="301">
        <f t="shared" si="233"/>
        <v>180.56298036470238</v>
      </c>
    </row>
    <row r="540" spans="2:60" ht="14.25" x14ac:dyDescent="0.2">
      <c r="B540" s="1729" t="s">
        <v>197</v>
      </c>
      <c r="C540" s="2004" t="s">
        <v>198</v>
      </c>
      <c r="D540" s="2066" t="s">
        <v>1639</v>
      </c>
      <c r="E540" s="2049" t="s">
        <v>19</v>
      </c>
      <c r="F540" s="2050" t="s">
        <v>16</v>
      </c>
      <c r="G540" s="2059">
        <v>17</v>
      </c>
      <c r="H540" s="2035">
        <v>11300</v>
      </c>
      <c r="I540" s="2067">
        <v>11300</v>
      </c>
      <c r="J540" s="2067">
        <v>11300</v>
      </c>
      <c r="K540" s="2103">
        <v>20.53</v>
      </c>
      <c r="L540" s="1539"/>
      <c r="R540" s="301">
        <f t="shared" si="236"/>
        <v>231989</v>
      </c>
      <c r="S540" s="301">
        <f t="shared" si="231"/>
        <v>65015.096774193538</v>
      </c>
      <c r="T540" s="301">
        <f t="shared" si="231"/>
        <v>904.00000000000011</v>
      </c>
      <c r="U540" s="301">
        <f t="shared" si="231"/>
        <v>49042</v>
      </c>
      <c r="V540" s="301">
        <f t="shared" si="231"/>
        <v>0</v>
      </c>
      <c r="W540" s="301">
        <f t="shared" si="231"/>
        <v>100457</v>
      </c>
      <c r="X540" s="301">
        <f t="shared" si="231"/>
        <v>339</v>
      </c>
      <c r="Y540" s="301">
        <f t="shared" si="231"/>
        <v>226.00000000000003</v>
      </c>
      <c r="Z540" s="301">
        <f t="shared" si="231"/>
        <v>226.00000000000003</v>
      </c>
      <c r="AA540" s="301">
        <f t="shared" si="231"/>
        <v>1016.9999999999999</v>
      </c>
      <c r="AB540" s="301">
        <f t="shared" si="231"/>
        <v>1130.0000000000002</v>
      </c>
      <c r="AC540" s="301">
        <f t="shared" si="231"/>
        <v>565.00000000000011</v>
      </c>
      <c r="AD540" s="301">
        <f t="shared" si="231"/>
        <v>1469</v>
      </c>
      <c r="AE540" s="301">
        <f t="shared" si="231"/>
        <v>0</v>
      </c>
      <c r="AF540" s="301">
        <f t="shared" si="231"/>
        <v>0</v>
      </c>
      <c r="AG540" s="301">
        <f t="shared" si="237"/>
        <v>1582</v>
      </c>
      <c r="AH540" s="301">
        <f t="shared" si="237"/>
        <v>1016.9999999999999</v>
      </c>
      <c r="AI540" s="301">
        <f t="shared" si="237"/>
        <v>791</v>
      </c>
      <c r="AJ540" s="301">
        <f t="shared" si="237"/>
        <v>452.00000000000006</v>
      </c>
      <c r="AK540" s="301">
        <f t="shared" si="232"/>
        <v>7756.9032258064517</v>
      </c>
      <c r="AL540" s="1219" t="s">
        <v>1342</v>
      </c>
      <c r="AM540" s="73" t="s">
        <v>1342</v>
      </c>
      <c r="AN540" s="1219" t="s">
        <v>1342</v>
      </c>
      <c r="AO540" s="301">
        <f t="shared" si="238"/>
        <v>231989</v>
      </c>
      <c r="AP540" s="301">
        <f t="shared" ref="AP540:BC549" si="240">+$AO540*VLOOKUP($E540,$AM$5:$BC$7,AP$1+3,FALSE)</f>
        <v>65015.096774193538</v>
      </c>
      <c r="AQ540" s="301">
        <f t="shared" si="240"/>
        <v>904.00000000000011</v>
      </c>
      <c r="AR540" s="301">
        <f t="shared" si="240"/>
        <v>49042</v>
      </c>
      <c r="AS540" s="301">
        <f t="shared" si="240"/>
        <v>0</v>
      </c>
      <c r="AT540" s="301">
        <f t="shared" si="240"/>
        <v>100457</v>
      </c>
      <c r="AU540" s="301">
        <f t="shared" si="240"/>
        <v>339</v>
      </c>
      <c r="AV540" s="301">
        <f t="shared" si="240"/>
        <v>226.00000000000003</v>
      </c>
      <c r="AW540" s="301">
        <f t="shared" si="240"/>
        <v>226.00000000000003</v>
      </c>
      <c r="AX540" s="301">
        <f t="shared" si="240"/>
        <v>1016.9999999999999</v>
      </c>
      <c r="AY540" s="301">
        <f t="shared" si="240"/>
        <v>1130.0000000000002</v>
      </c>
      <c r="AZ540" s="301">
        <f t="shared" si="240"/>
        <v>565.00000000000011</v>
      </c>
      <c r="BA540" s="301">
        <f t="shared" si="240"/>
        <v>1469</v>
      </c>
      <c r="BB540" s="301">
        <f t="shared" si="240"/>
        <v>0</v>
      </c>
      <c r="BC540" s="301">
        <f t="shared" si="240"/>
        <v>0</v>
      </c>
      <c r="BD540" s="301">
        <f t="shared" si="239"/>
        <v>1582</v>
      </c>
      <c r="BE540" s="301">
        <f t="shared" si="239"/>
        <v>1016.9999999999999</v>
      </c>
      <c r="BF540" s="301">
        <f t="shared" si="239"/>
        <v>791</v>
      </c>
      <c r="BG540" s="301">
        <f t="shared" si="235"/>
        <v>452.00000000000006</v>
      </c>
      <c r="BH540" s="301">
        <f t="shared" si="233"/>
        <v>7756.9032258064517</v>
      </c>
    </row>
    <row r="541" spans="2:60" ht="14.25" x14ac:dyDescent="0.2">
      <c r="B541" s="1733" t="s">
        <v>197</v>
      </c>
      <c r="C541" s="2004" t="s">
        <v>199</v>
      </c>
      <c r="D541" s="2066" t="s">
        <v>1640</v>
      </c>
      <c r="E541" s="2049" t="s">
        <v>19</v>
      </c>
      <c r="F541" s="2050" t="s">
        <v>16</v>
      </c>
      <c r="G541" s="2059">
        <v>17.309999999999999</v>
      </c>
      <c r="H541" s="2035">
        <v>13536.541015625</v>
      </c>
      <c r="I541" s="1993">
        <v>13786.967024414062</v>
      </c>
      <c r="J541" s="1993">
        <v>13786.967024414062</v>
      </c>
      <c r="K541" s="1996">
        <v>20.53</v>
      </c>
      <c r="L541" s="1539"/>
      <c r="R541" s="301">
        <f t="shared" si="236"/>
        <v>283046.43301122071</v>
      </c>
      <c r="S541" s="301">
        <f t="shared" si="231"/>
        <v>79323.981886273934</v>
      </c>
      <c r="T541" s="301">
        <f t="shared" si="231"/>
        <v>1102.9573619531252</v>
      </c>
      <c r="U541" s="301">
        <f t="shared" si="231"/>
        <v>59835.436885957031</v>
      </c>
      <c r="V541" s="301">
        <f t="shared" ref="S541:AF559" si="241">+$R541*VLOOKUP($E541,$P$5:$AF$7,V$1+3,FALSE)</f>
        <v>0</v>
      </c>
      <c r="W541" s="301">
        <f t="shared" si="241"/>
        <v>122566.13684704102</v>
      </c>
      <c r="X541" s="301">
        <f t="shared" si="241"/>
        <v>413.60901073242184</v>
      </c>
      <c r="Y541" s="301">
        <f t="shared" si="241"/>
        <v>275.7393404882813</v>
      </c>
      <c r="Z541" s="301">
        <f t="shared" si="241"/>
        <v>275.7393404882813</v>
      </c>
      <c r="AA541" s="301">
        <f t="shared" si="241"/>
        <v>1240.8270321972655</v>
      </c>
      <c r="AB541" s="301">
        <f t="shared" si="241"/>
        <v>1378.6967024414066</v>
      </c>
      <c r="AC541" s="301">
        <f t="shared" si="241"/>
        <v>689.34835122070331</v>
      </c>
      <c r="AD541" s="301">
        <f t="shared" si="241"/>
        <v>1792.3057131738283</v>
      </c>
      <c r="AE541" s="301">
        <f t="shared" si="241"/>
        <v>0</v>
      </c>
      <c r="AF541" s="301">
        <f t="shared" si="241"/>
        <v>0</v>
      </c>
      <c r="AG541" s="301">
        <f t="shared" si="237"/>
        <v>1930.1753834179688</v>
      </c>
      <c r="AH541" s="301">
        <f t="shared" si="237"/>
        <v>1240.8270321972655</v>
      </c>
      <c r="AI541" s="301">
        <f t="shared" si="237"/>
        <v>965.08769170898438</v>
      </c>
      <c r="AJ541" s="301">
        <f t="shared" si="237"/>
        <v>551.4786809765626</v>
      </c>
      <c r="AK541" s="301">
        <f t="shared" si="232"/>
        <v>9464.0857509526213</v>
      </c>
      <c r="AL541" s="1219" t="s">
        <v>1342</v>
      </c>
      <c r="AM541" s="73" t="s">
        <v>1342</v>
      </c>
      <c r="AN541" s="1219" t="s">
        <v>1342</v>
      </c>
      <c r="AO541" s="301">
        <f t="shared" si="238"/>
        <v>283046.43301122071</v>
      </c>
      <c r="AP541" s="301">
        <f t="shared" si="240"/>
        <v>79323.981886273934</v>
      </c>
      <c r="AQ541" s="301">
        <f t="shared" si="240"/>
        <v>1102.9573619531252</v>
      </c>
      <c r="AR541" s="301">
        <f t="shared" si="240"/>
        <v>59835.436885957031</v>
      </c>
      <c r="AS541" s="301">
        <f t="shared" si="240"/>
        <v>0</v>
      </c>
      <c r="AT541" s="301">
        <f t="shared" si="240"/>
        <v>122566.13684704102</v>
      </c>
      <c r="AU541" s="301">
        <f t="shared" si="240"/>
        <v>413.60901073242184</v>
      </c>
      <c r="AV541" s="301">
        <f t="shared" si="240"/>
        <v>275.7393404882813</v>
      </c>
      <c r="AW541" s="301">
        <f t="shared" si="240"/>
        <v>275.7393404882813</v>
      </c>
      <c r="AX541" s="301">
        <f t="shared" si="240"/>
        <v>1240.8270321972655</v>
      </c>
      <c r="AY541" s="301">
        <f t="shared" si="240"/>
        <v>1378.6967024414066</v>
      </c>
      <c r="AZ541" s="301">
        <f t="shared" si="240"/>
        <v>689.34835122070331</v>
      </c>
      <c r="BA541" s="301">
        <f t="shared" si="240"/>
        <v>1792.3057131738283</v>
      </c>
      <c r="BB541" s="301">
        <f t="shared" si="240"/>
        <v>0</v>
      </c>
      <c r="BC541" s="301">
        <f t="shared" si="240"/>
        <v>0</v>
      </c>
      <c r="BD541" s="301">
        <f t="shared" si="239"/>
        <v>1930.1753834179688</v>
      </c>
      <c r="BE541" s="301">
        <f t="shared" si="239"/>
        <v>1240.8270321972655</v>
      </c>
      <c r="BF541" s="301">
        <f t="shared" si="239"/>
        <v>965.08769170898438</v>
      </c>
      <c r="BG541" s="301">
        <f t="shared" si="235"/>
        <v>551.4786809765626</v>
      </c>
      <c r="BH541" s="301">
        <f t="shared" si="233"/>
        <v>9464.0857509526213</v>
      </c>
    </row>
    <row r="542" spans="2:60" ht="14.25" x14ac:dyDescent="0.2">
      <c r="B542" s="1733" t="s">
        <v>197</v>
      </c>
      <c r="C542" s="2004" t="s">
        <v>200</v>
      </c>
      <c r="D542" s="2066" t="s">
        <v>1619</v>
      </c>
      <c r="E542" s="2046" t="s">
        <v>25</v>
      </c>
      <c r="F542" s="2047" t="s">
        <v>16</v>
      </c>
      <c r="G542" s="2059">
        <v>17</v>
      </c>
      <c r="H542" s="2035">
        <v>36189.917968000002</v>
      </c>
      <c r="I542" s="1993">
        <v>36189.917968000002</v>
      </c>
      <c r="J542" s="1993">
        <v>36189.917968000002</v>
      </c>
      <c r="K542" s="1996">
        <v>12.93</v>
      </c>
      <c r="L542" s="1539"/>
      <c r="O542" s="1488"/>
      <c r="P542" s="1488"/>
      <c r="Q542" s="1488"/>
      <c r="R542" s="301">
        <f t="shared" si="236"/>
        <v>467935.63932623999</v>
      </c>
      <c r="S542" s="301">
        <f t="shared" si="241"/>
        <v>208220.44415395096</v>
      </c>
      <c r="T542" s="301">
        <f t="shared" si="241"/>
        <v>2895.1934374400007</v>
      </c>
      <c r="U542" s="301">
        <f t="shared" si="241"/>
        <v>157064.24398112</v>
      </c>
      <c r="V542" s="301">
        <f t="shared" si="241"/>
        <v>0</v>
      </c>
      <c r="W542" s="301">
        <f t="shared" si="241"/>
        <v>46684.99417872</v>
      </c>
      <c r="X542" s="301">
        <f t="shared" si="241"/>
        <v>1085.69753904</v>
      </c>
      <c r="Y542" s="301">
        <f t="shared" si="241"/>
        <v>723.79835936000018</v>
      </c>
      <c r="Z542" s="301">
        <f t="shared" si="241"/>
        <v>723.79835936000018</v>
      </c>
      <c r="AA542" s="301">
        <f t="shared" si="241"/>
        <v>3257.0926171199999</v>
      </c>
      <c r="AB542" s="301">
        <f t="shared" si="241"/>
        <v>3618.9917968000009</v>
      </c>
      <c r="AC542" s="301">
        <f t="shared" si="241"/>
        <v>1809.4958984000004</v>
      </c>
      <c r="AD542" s="301">
        <f t="shared" si="241"/>
        <v>4704.6893358400002</v>
      </c>
      <c r="AE542" s="301">
        <f t="shared" si="241"/>
        <v>0</v>
      </c>
      <c r="AF542" s="301">
        <f t="shared" si="241"/>
        <v>0</v>
      </c>
      <c r="AG542" s="301">
        <f t="shared" si="237"/>
        <v>5066.5885155200012</v>
      </c>
      <c r="AH542" s="301">
        <f t="shared" si="237"/>
        <v>3257.0926171199999</v>
      </c>
      <c r="AI542" s="301">
        <f t="shared" si="237"/>
        <v>2533.2942577600006</v>
      </c>
      <c r="AJ542" s="301">
        <f t="shared" si="237"/>
        <v>1447.5967187200004</v>
      </c>
      <c r="AK542" s="301">
        <f t="shared" si="232"/>
        <v>24842.627559969038</v>
      </c>
      <c r="AL542" s="1219" t="s">
        <v>1342</v>
      </c>
      <c r="AM542" s="73" t="s">
        <v>1342</v>
      </c>
      <c r="AN542" s="1219" t="s">
        <v>1342</v>
      </c>
      <c r="AO542" s="301">
        <f t="shared" si="238"/>
        <v>467935.63932623999</v>
      </c>
      <c r="AP542" s="301">
        <f t="shared" si="240"/>
        <v>208220.44415395096</v>
      </c>
      <c r="AQ542" s="301">
        <f t="shared" si="240"/>
        <v>2895.1934374400007</v>
      </c>
      <c r="AR542" s="301">
        <f t="shared" si="240"/>
        <v>157064.24398112</v>
      </c>
      <c r="AS542" s="301">
        <f t="shared" si="240"/>
        <v>0</v>
      </c>
      <c r="AT542" s="301">
        <f t="shared" si="240"/>
        <v>46684.99417872</v>
      </c>
      <c r="AU542" s="301">
        <f t="shared" si="240"/>
        <v>1085.69753904</v>
      </c>
      <c r="AV542" s="301">
        <f t="shared" si="240"/>
        <v>723.79835936000018</v>
      </c>
      <c r="AW542" s="301">
        <f t="shared" si="240"/>
        <v>723.79835936000018</v>
      </c>
      <c r="AX542" s="301">
        <f t="shared" si="240"/>
        <v>3257.0926171199999</v>
      </c>
      <c r="AY542" s="301">
        <f t="shared" si="240"/>
        <v>3618.9917968000009</v>
      </c>
      <c r="AZ542" s="301">
        <f t="shared" si="240"/>
        <v>1809.4958984000004</v>
      </c>
      <c r="BA542" s="301">
        <f t="shared" si="240"/>
        <v>4704.6893358400002</v>
      </c>
      <c r="BB542" s="301">
        <f t="shared" si="240"/>
        <v>0</v>
      </c>
      <c r="BC542" s="301">
        <f t="shared" si="240"/>
        <v>0</v>
      </c>
      <c r="BD542" s="301">
        <f t="shared" si="239"/>
        <v>5066.5885155200012</v>
      </c>
      <c r="BE542" s="301">
        <f t="shared" si="239"/>
        <v>3257.0926171199999</v>
      </c>
      <c r="BF542" s="301">
        <f t="shared" si="239"/>
        <v>2533.2942577600006</v>
      </c>
      <c r="BG542" s="301">
        <f t="shared" si="235"/>
        <v>1447.5967187200004</v>
      </c>
      <c r="BH542" s="301">
        <f t="shared" si="233"/>
        <v>24842.627559969038</v>
      </c>
    </row>
    <row r="543" spans="2:60" ht="14.25" x14ac:dyDescent="0.2">
      <c r="B543" s="1733" t="s">
        <v>197</v>
      </c>
      <c r="C543" s="2004" t="s">
        <v>108</v>
      </c>
      <c r="D543" s="2066" t="s">
        <v>1620</v>
      </c>
      <c r="E543" s="2046" t="s">
        <v>25</v>
      </c>
      <c r="F543" s="2047" t="s">
        <v>16</v>
      </c>
      <c r="G543" s="2059">
        <v>17.37</v>
      </c>
      <c r="H543" s="2035">
        <v>30233.737787988313</v>
      </c>
      <c r="I543" s="2102">
        <v>30233.737787988313</v>
      </c>
      <c r="J543" s="2102">
        <v>30233.737787988313</v>
      </c>
      <c r="K543" s="1996">
        <v>13.21</v>
      </c>
      <c r="L543" s="1539"/>
      <c r="O543" s="1488"/>
      <c r="P543" s="1488"/>
      <c r="Q543" s="1488"/>
      <c r="R543" s="301">
        <f t="shared" si="236"/>
        <v>390922.22959868889</v>
      </c>
      <c r="S543" s="301">
        <f t="shared" si="241"/>
        <v>173951.27328598694</v>
      </c>
      <c r="T543" s="301">
        <f t="shared" si="241"/>
        <v>2418.6990230390657</v>
      </c>
      <c r="U543" s="301">
        <f t="shared" si="241"/>
        <v>131214.42199986929</v>
      </c>
      <c r="V543" s="301">
        <f t="shared" si="241"/>
        <v>0</v>
      </c>
      <c r="W543" s="301">
        <f t="shared" si="241"/>
        <v>39001.521746504928</v>
      </c>
      <c r="X543" s="301">
        <f t="shared" si="241"/>
        <v>907.01213363964939</v>
      </c>
      <c r="Y543" s="301">
        <f t="shared" si="241"/>
        <v>604.67475575976641</v>
      </c>
      <c r="Z543" s="301">
        <f t="shared" si="241"/>
        <v>604.67475575976641</v>
      </c>
      <c r="AA543" s="301">
        <f t="shared" si="241"/>
        <v>2721.0364009189479</v>
      </c>
      <c r="AB543" s="301">
        <f t="shared" si="241"/>
        <v>3023.3737787988321</v>
      </c>
      <c r="AC543" s="301">
        <f t="shared" si="241"/>
        <v>1511.686889399416</v>
      </c>
      <c r="AD543" s="301">
        <f t="shared" si="241"/>
        <v>3930.3859124384812</v>
      </c>
      <c r="AE543" s="301">
        <f t="shared" si="241"/>
        <v>0</v>
      </c>
      <c r="AF543" s="301">
        <f t="shared" si="241"/>
        <v>0</v>
      </c>
      <c r="AG543" s="301">
        <f t="shared" si="237"/>
        <v>4232.7232903183649</v>
      </c>
      <c r="AH543" s="301">
        <f t="shared" si="237"/>
        <v>2721.0364009189479</v>
      </c>
      <c r="AI543" s="301">
        <f t="shared" si="237"/>
        <v>2116.3616451591824</v>
      </c>
      <c r="AJ543" s="301">
        <f t="shared" si="237"/>
        <v>1209.3495115195328</v>
      </c>
      <c r="AK543" s="301">
        <f t="shared" si="232"/>
        <v>20753.998068657787</v>
      </c>
      <c r="AL543" s="1219" t="s">
        <v>1342</v>
      </c>
      <c r="AM543" s="73" t="s">
        <v>1342</v>
      </c>
      <c r="AN543" s="1219" t="s">
        <v>1342</v>
      </c>
      <c r="AO543" s="301">
        <f t="shared" si="238"/>
        <v>399387.67617932567</v>
      </c>
      <c r="AP543" s="301">
        <f t="shared" si="240"/>
        <v>177718.19954430687</v>
      </c>
      <c r="AQ543" s="301">
        <f t="shared" si="240"/>
        <v>2471.0761093848459</v>
      </c>
      <c r="AR543" s="301">
        <f t="shared" si="240"/>
        <v>134055.87893412786</v>
      </c>
      <c r="AS543" s="301">
        <f t="shared" si="240"/>
        <v>0</v>
      </c>
      <c r="AT543" s="301">
        <f t="shared" si="240"/>
        <v>39846.102263830639</v>
      </c>
      <c r="AU543" s="301">
        <f t="shared" si="240"/>
        <v>926.65354101931712</v>
      </c>
      <c r="AV543" s="301">
        <f t="shared" si="240"/>
        <v>617.76902734621149</v>
      </c>
      <c r="AW543" s="301">
        <f t="shared" si="240"/>
        <v>617.76902734621149</v>
      </c>
      <c r="AX543" s="301">
        <f t="shared" si="240"/>
        <v>2779.9606230579511</v>
      </c>
      <c r="AY543" s="301">
        <f t="shared" si="240"/>
        <v>3088.8451367310577</v>
      </c>
      <c r="AZ543" s="301">
        <f t="shared" si="240"/>
        <v>1544.4225683655288</v>
      </c>
      <c r="BA543" s="301">
        <f t="shared" si="240"/>
        <v>4015.4986777503746</v>
      </c>
      <c r="BB543" s="301">
        <f t="shared" si="240"/>
        <v>0</v>
      </c>
      <c r="BC543" s="301">
        <f t="shared" si="240"/>
        <v>0</v>
      </c>
      <c r="BD543" s="301">
        <f t="shared" si="239"/>
        <v>4324.3831914234806</v>
      </c>
      <c r="BE543" s="301">
        <f t="shared" si="239"/>
        <v>2779.9606230579511</v>
      </c>
      <c r="BF543" s="301">
        <f t="shared" si="239"/>
        <v>2162.1915957117403</v>
      </c>
      <c r="BG543" s="301">
        <f t="shared" si="235"/>
        <v>1235.538054692423</v>
      </c>
      <c r="BH543" s="301">
        <f t="shared" si="233"/>
        <v>21203.427261173194</v>
      </c>
    </row>
    <row r="544" spans="2:60" ht="14.25" x14ac:dyDescent="0.2">
      <c r="B544" s="1733" t="s">
        <v>197</v>
      </c>
      <c r="C544" s="2004" t="s">
        <v>108</v>
      </c>
      <c r="D544" s="2066" t="s">
        <v>1621</v>
      </c>
      <c r="E544" s="2046" t="s">
        <v>25</v>
      </c>
      <c r="F544" s="2047" t="s">
        <v>16</v>
      </c>
      <c r="G544" s="2059">
        <v>17.47</v>
      </c>
      <c r="H544" s="2035">
        <v>2435.9056388407575</v>
      </c>
      <c r="I544" s="2102">
        <v>2435.9056388407575</v>
      </c>
      <c r="J544" s="2102">
        <v>2435.9056388407575</v>
      </c>
      <c r="K544" s="1996">
        <v>13.28</v>
      </c>
      <c r="L544" s="1539"/>
      <c r="O544" s="1488"/>
      <c r="P544" s="1488"/>
      <c r="Q544" s="1488"/>
      <c r="R544" s="301">
        <f t="shared" si="236"/>
        <v>31496.259910210996</v>
      </c>
      <c r="S544" s="301">
        <f t="shared" si="241"/>
        <v>14015.100959472178</v>
      </c>
      <c r="T544" s="301">
        <f t="shared" si="241"/>
        <v>194.87245110726064</v>
      </c>
      <c r="U544" s="301">
        <f t="shared" si="241"/>
        <v>10571.830472568889</v>
      </c>
      <c r="V544" s="301">
        <f t="shared" si="241"/>
        <v>0</v>
      </c>
      <c r="W544" s="301">
        <f t="shared" si="241"/>
        <v>3142.3182741045775</v>
      </c>
      <c r="X544" s="301">
        <f t="shared" si="241"/>
        <v>73.077169165222728</v>
      </c>
      <c r="Y544" s="301">
        <f t="shared" si="241"/>
        <v>48.718112776815161</v>
      </c>
      <c r="Z544" s="301">
        <f t="shared" si="241"/>
        <v>48.718112776815161</v>
      </c>
      <c r="AA544" s="301">
        <f t="shared" si="241"/>
        <v>219.23150749566818</v>
      </c>
      <c r="AB544" s="301">
        <f t="shared" si="241"/>
        <v>243.59056388407581</v>
      </c>
      <c r="AC544" s="301">
        <f t="shared" si="241"/>
        <v>121.7952819420379</v>
      </c>
      <c r="AD544" s="301">
        <f t="shared" si="241"/>
        <v>316.66773304929853</v>
      </c>
      <c r="AE544" s="301">
        <f t="shared" si="241"/>
        <v>0</v>
      </c>
      <c r="AF544" s="301">
        <f t="shared" si="241"/>
        <v>0</v>
      </c>
      <c r="AG544" s="301">
        <f t="shared" si="237"/>
        <v>341.0267894377061</v>
      </c>
      <c r="AH544" s="301">
        <f t="shared" si="237"/>
        <v>219.23150749566818</v>
      </c>
      <c r="AI544" s="301">
        <f t="shared" si="237"/>
        <v>170.51339471885305</v>
      </c>
      <c r="AJ544" s="301">
        <f t="shared" si="237"/>
        <v>97.436225553630322</v>
      </c>
      <c r="AK544" s="301">
        <f t="shared" si="232"/>
        <v>1672.131354662301</v>
      </c>
      <c r="AL544" s="1219" t="s">
        <v>1342</v>
      </c>
      <c r="AM544" s="73" t="s">
        <v>1342</v>
      </c>
      <c r="AN544" s="1219" t="s">
        <v>1342</v>
      </c>
      <c r="AO544" s="301">
        <f t="shared" si="238"/>
        <v>32348.826883805257</v>
      </c>
      <c r="AP544" s="301">
        <f t="shared" si="240"/>
        <v>14394.473375235151</v>
      </c>
      <c r="AQ544" s="301">
        <f t="shared" si="240"/>
        <v>200.14742078147108</v>
      </c>
      <c r="AR544" s="301">
        <f t="shared" si="240"/>
        <v>10857.997577394804</v>
      </c>
      <c r="AS544" s="301">
        <f t="shared" si="240"/>
        <v>0</v>
      </c>
      <c r="AT544" s="301">
        <f t="shared" si="240"/>
        <v>3227.3771601012209</v>
      </c>
      <c r="AU544" s="301">
        <f t="shared" si="240"/>
        <v>75.055282793051632</v>
      </c>
      <c r="AV544" s="301">
        <f t="shared" si="240"/>
        <v>50.036855195367771</v>
      </c>
      <c r="AW544" s="301">
        <f t="shared" si="240"/>
        <v>50.036855195367771</v>
      </c>
      <c r="AX544" s="301">
        <f t="shared" si="240"/>
        <v>225.16584837915491</v>
      </c>
      <c r="AY544" s="301">
        <f t="shared" si="240"/>
        <v>250.18427597683885</v>
      </c>
      <c r="AZ544" s="301">
        <f t="shared" si="240"/>
        <v>125.09213798841942</v>
      </c>
      <c r="BA544" s="301">
        <f t="shared" si="240"/>
        <v>325.23955876989049</v>
      </c>
      <c r="BB544" s="301">
        <f t="shared" si="240"/>
        <v>0</v>
      </c>
      <c r="BC544" s="301">
        <f t="shared" si="240"/>
        <v>0</v>
      </c>
      <c r="BD544" s="301">
        <f t="shared" si="239"/>
        <v>350.2579863675744</v>
      </c>
      <c r="BE544" s="301">
        <f t="shared" si="239"/>
        <v>225.16584837915491</v>
      </c>
      <c r="BF544" s="301">
        <f t="shared" si="239"/>
        <v>175.1289931837872</v>
      </c>
      <c r="BG544" s="301">
        <f t="shared" si="235"/>
        <v>100.07371039073554</v>
      </c>
      <c r="BH544" s="301">
        <f t="shared" si="233"/>
        <v>1717.3939976732679</v>
      </c>
    </row>
    <row r="545" spans="2:60" ht="14.25" x14ac:dyDescent="0.2">
      <c r="B545" s="1733" t="s">
        <v>197</v>
      </c>
      <c r="C545" s="2004" t="s">
        <v>108</v>
      </c>
      <c r="D545" s="2066" t="s">
        <v>1622</v>
      </c>
      <c r="E545" s="2046" t="s">
        <v>25</v>
      </c>
      <c r="F545" s="2047" t="s">
        <v>16</v>
      </c>
      <c r="G545" s="2059">
        <v>17.47</v>
      </c>
      <c r="H545" s="2035">
        <v>2884.3165629385985</v>
      </c>
      <c r="I545" s="2102">
        <v>2884.3165629385985</v>
      </c>
      <c r="J545" s="2102">
        <v>2884.3165629385985</v>
      </c>
      <c r="K545" s="1996">
        <v>13.28</v>
      </c>
      <c r="L545" s="1539"/>
      <c r="O545" s="1488"/>
      <c r="P545" s="1488"/>
      <c r="Q545" s="1488"/>
      <c r="R545" s="301">
        <f t="shared" si="236"/>
        <v>37294.213158796076</v>
      </c>
      <c r="S545" s="301">
        <f t="shared" si="241"/>
        <v>16595.054908571885</v>
      </c>
      <c r="T545" s="301">
        <f t="shared" si="241"/>
        <v>230.74532503508792</v>
      </c>
      <c r="U545" s="301">
        <f t="shared" si="241"/>
        <v>12517.933883153517</v>
      </c>
      <c r="V545" s="301">
        <f t="shared" si="241"/>
        <v>0</v>
      </c>
      <c r="W545" s="301">
        <f t="shared" si="241"/>
        <v>3720.7683661907922</v>
      </c>
      <c r="X545" s="301">
        <f t="shared" si="241"/>
        <v>86.529496888157951</v>
      </c>
      <c r="Y545" s="301">
        <f t="shared" si="241"/>
        <v>57.686331258771979</v>
      </c>
      <c r="Z545" s="301">
        <f t="shared" si="241"/>
        <v>57.686331258771979</v>
      </c>
      <c r="AA545" s="301">
        <f t="shared" si="241"/>
        <v>259.58849066447385</v>
      </c>
      <c r="AB545" s="301">
        <f t="shared" si="241"/>
        <v>288.43165629385987</v>
      </c>
      <c r="AC545" s="301">
        <f t="shared" si="241"/>
        <v>144.21582814692994</v>
      </c>
      <c r="AD545" s="301">
        <f t="shared" si="241"/>
        <v>374.96115318201782</v>
      </c>
      <c r="AE545" s="301">
        <f t="shared" si="241"/>
        <v>0</v>
      </c>
      <c r="AF545" s="301">
        <f t="shared" si="241"/>
        <v>0</v>
      </c>
      <c r="AG545" s="301">
        <f t="shared" si="237"/>
        <v>403.80431881140385</v>
      </c>
      <c r="AH545" s="301">
        <f t="shared" si="237"/>
        <v>259.58849066447385</v>
      </c>
      <c r="AI545" s="301">
        <f t="shared" si="237"/>
        <v>201.90215940570192</v>
      </c>
      <c r="AJ545" s="301">
        <f t="shared" si="237"/>
        <v>115.37266251754396</v>
      </c>
      <c r="AK545" s="301">
        <f t="shared" si="232"/>
        <v>1979.9437567526898</v>
      </c>
      <c r="AL545" s="1219" t="s">
        <v>1342</v>
      </c>
      <c r="AM545" s="73" t="s">
        <v>1342</v>
      </c>
      <c r="AN545" s="1219" t="s">
        <v>1342</v>
      </c>
      <c r="AO545" s="301">
        <f t="shared" si="238"/>
        <v>38303.723955824586</v>
      </c>
      <c r="AP545" s="301">
        <f t="shared" si="240"/>
        <v>17044.263664797727</v>
      </c>
      <c r="AQ545" s="301">
        <f t="shared" si="240"/>
        <v>236.99133151322255</v>
      </c>
      <c r="AR545" s="301">
        <f t="shared" si="240"/>
        <v>12856.779734592321</v>
      </c>
      <c r="AS545" s="301">
        <f t="shared" si="240"/>
        <v>0</v>
      </c>
      <c r="AT545" s="301">
        <f t="shared" si="240"/>
        <v>3821.485220650713</v>
      </c>
      <c r="AU545" s="301">
        <f t="shared" si="240"/>
        <v>88.871749317458438</v>
      </c>
      <c r="AV545" s="301">
        <f t="shared" si="240"/>
        <v>59.247832878305637</v>
      </c>
      <c r="AW545" s="301">
        <f t="shared" si="240"/>
        <v>59.247832878305637</v>
      </c>
      <c r="AX545" s="301">
        <f t="shared" si="240"/>
        <v>266.61524795237528</v>
      </c>
      <c r="AY545" s="301">
        <f t="shared" si="240"/>
        <v>296.23916439152816</v>
      </c>
      <c r="AZ545" s="301">
        <f t="shared" si="240"/>
        <v>148.11958219576408</v>
      </c>
      <c r="BA545" s="301">
        <f t="shared" si="240"/>
        <v>385.11091370898657</v>
      </c>
      <c r="BB545" s="301">
        <f t="shared" si="240"/>
        <v>0</v>
      </c>
      <c r="BC545" s="301">
        <f t="shared" si="240"/>
        <v>0</v>
      </c>
      <c r="BD545" s="301">
        <f t="shared" si="239"/>
        <v>414.73483014813945</v>
      </c>
      <c r="BE545" s="301">
        <f t="shared" si="239"/>
        <v>266.61524795237528</v>
      </c>
      <c r="BF545" s="301">
        <f t="shared" si="239"/>
        <v>207.36741507406973</v>
      </c>
      <c r="BG545" s="301">
        <f t="shared" si="235"/>
        <v>118.49566575661127</v>
      </c>
      <c r="BH545" s="301">
        <f t="shared" si="233"/>
        <v>2033.5385220166836</v>
      </c>
    </row>
    <row r="546" spans="2:60" ht="14.25" x14ac:dyDescent="0.2">
      <c r="B546" s="1733" t="s">
        <v>197</v>
      </c>
      <c r="C546" s="2004" t="s">
        <v>108</v>
      </c>
      <c r="D546" s="2066" t="s">
        <v>1623</v>
      </c>
      <c r="E546" s="2046" t="s">
        <v>25</v>
      </c>
      <c r="F546" s="2047" t="s">
        <v>16</v>
      </c>
      <c r="G546" s="2059">
        <v>17.37</v>
      </c>
      <c r="H546" s="2035">
        <v>6537.8777921519686</v>
      </c>
      <c r="I546" s="2102">
        <v>6537.8777921519686</v>
      </c>
      <c r="J546" s="2102">
        <v>6537.8777921519686</v>
      </c>
      <c r="K546" s="1996">
        <v>13.21</v>
      </c>
      <c r="L546" s="1539"/>
      <c r="O546" s="1488"/>
      <c r="P546" s="1488"/>
      <c r="Q546" s="1488"/>
      <c r="R546" s="301">
        <f t="shared" si="236"/>
        <v>84534.759852524949</v>
      </c>
      <c r="S546" s="301">
        <f t="shared" si="241"/>
        <v>37615.996226071773</v>
      </c>
      <c r="T546" s="301">
        <f t="shared" si="241"/>
        <v>523.03022337215759</v>
      </c>
      <c r="U546" s="301">
        <f t="shared" si="241"/>
        <v>28374.389617939541</v>
      </c>
      <c r="V546" s="301">
        <f t="shared" si="241"/>
        <v>0</v>
      </c>
      <c r="W546" s="301">
        <f t="shared" si="241"/>
        <v>8433.8623518760396</v>
      </c>
      <c r="X546" s="301">
        <f t="shared" si="241"/>
        <v>196.13633376455903</v>
      </c>
      <c r="Y546" s="301">
        <f t="shared" si="241"/>
        <v>130.7575558430394</v>
      </c>
      <c r="Z546" s="301">
        <f t="shared" si="241"/>
        <v>130.7575558430394</v>
      </c>
      <c r="AA546" s="301">
        <f t="shared" si="241"/>
        <v>588.40900129367708</v>
      </c>
      <c r="AB546" s="301">
        <f t="shared" si="241"/>
        <v>653.78777921519691</v>
      </c>
      <c r="AC546" s="301">
        <f t="shared" si="241"/>
        <v>326.89388960759845</v>
      </c>
      <c r="AD546" s="301">
        <f t="shared" si="241"/>
        <v>849.92411297975593</v>
      </c>
      <c r="AE546" s="301">
        <f t="shared" si="241"/>
        <v>0</v>
      </c>
      <c r="AF546" s="301">
        <f t="shared" si="241"/>
        <v>0</v>
      </c>
      <c r="AG546" s="301">
        <f t="shared" si="237"/>
        <v>915.30289090127576</v>
      </c>
      <c r="AH546" s="301">
        <f t="shared" si="237"/>
        <v>588.40900129367708</v>
      </c>
      <c r="AI546" s="301">
        <f t="shared" si="237"/>
        <v>457.65144545063788</v>
      </c>
      <c r="AJ546" s="301">
        <f t="shared" si="237"/>
        <v>261.5151116860788</v>
      </c>
      <c r="AK546" s="301">
        <f t="shared" si="232"/>
        <v>4487.9367553869006</v>
      </c>
      <c r="AL546" s="1219" t="s">
        <v>1342</v>
      </c>
      <c r="AM546" s="73" t="s">
        <v>1342</v>
      </c>
      <c r="AN546" s="1219" t="s">
        <v>1342</v>
      </c>
      <c r="AO546" s="301">
        <f t="shared" si="238"/>
        <v>86365.365634327507</v>
      </c>
      <c r="AP546" s="301">
        <f t="shared" si="240"/>
        <v>38430.57309717001</v>
      </c>
      <c r="AQ546" s="301">
        <f t="shared" si="240"/>
        <v>534.35647724255239</v>
      </c>
      <c r="AR546" s="301">
        <f t="shared" si="240"/>
        <v>28988.83889040846</v>
      </c>
      <c r="AS546" s="301">
        <f t="shared" si="240"/>
        <v>0</v>
      </c>
      <c r="AT546" s="301">
        <f t="shared" si="240"/>
        <v>8616.4981955361563</v>
      </c>
      <c r="AU546" s="301">
        <f t="shared" si="240"/>
        <v>200.38367896595707</v>
      </c>
      <c r="AV546" s="301">
        <f t="shared" si="240"/>
        <v>133.5891193106381</v>
      </c>
      <c r="AW546" s="301">
        <f t="shared" si="240"/>
        <v>133.5891193106381</v>
      </c>
      <c r="AX546" s="301">
        <f t="shared" si="240"/>
        <v>601.15103689787122</v>
      </c>
      <c r="AY546" s="301">
        <f t="shared" si="240"/>
        <v>667.94559655319051</v>
      </c>
      <c r="AZ546" s="301">
        <f t="shared" si="240"/>
        <v>333.97279827659526</v>
      </c>
      <c r="BA546" s="301">
        <f t="shared" si="240"/>
        <v>868.32927551914747</v>
      </c>
      <c r="BB546" s="301">
        <f t="shared" si="240"/>
        <v>0</v>
      </c>
      <c r="BC546" s="301">
        <f t="shared" si="240"/>
        <v>0</v>
      </c>
      <c r="BD546" s="301">
        <f t="shared" si="239"/>
        <v>935.12383517446665</v>
      </c>
      <c r="BE546" s="301">
        <f t="shared" si="239"/>
        <v>601.15103689787122</v>
      </c>
      <c r="BF546" s="301">
        <f t="shared" si="239"/>
        <v>467.56191758723332</v>
      </c>
      <c r="BG546" s="301">
        <f t="shared" si="235"/>
        <v>267.17823862127619</v>
      </c>
      <c r="BH546" s="301">
        <f t="shared" si="233"/>
        <v>4585.1233208554495</v>
      </c>
    </row>
    <row r="547" spans="2:60" ht="14.25" x14ac:dyDescent="0.2">
      <c r="B547" s="1733" t="s">
        <v>197</v>
      </c>
      <c r="C547" s="2004" t="s">
        <v>108</v>
      </c>
      <c r="D547" s="2066" t="s">
        <v>1624</v>
      </c>
      <c r="E547" s="2046" t="s">
        <v>25</v>
      </c>
      <c r="F547" s="2047" t="s">
        <v>16</v>
      </c>
      <c r="G547" s="2059">
        <v>17.47</v>
      </c>
      <c r="H547" s="2035">
        <v>670.95157053136393</v>
      </c>
      <c r="I547" s="2102">
        <v>670.95157053136393</v>
      </c>
      <c r="J547" s="2102">
        <v>670.95157053136393</v>
      </c>
      <c r="K547" s="1996">
        <v>13.28</v>
      </c>
      <c r="L547" s="1539"/>
      <c r="O547" s="1488"/>
      <c r="P547" s="1488"/>
      <c r="Q547" s="1488"/>
      <c r="R547" s="301">
        <f t="shared" si="236"/>
        <v>8675.4038069705348</v>
      </c>
      <c r="S547" s="301">
        <f t="shared" si="241"/>
        <v>3860.3523264507762</v>
      </c>
      <c r="T547" s="301">
        <f t="shared" si="241"/>
        <v>53.67612564250912</v>
      </c>
      <c r="U547" s="301">
        <f t="shared" si="241"/>
        <v>2911.9298161061192</v>
      </c>
      <c r="V547" s="301">
        <f t="shared" si="241"/>
        <v>0</v>
      </c>
      <c r="W547" s="301">
        <f t="shared" si="241"/>
        <v>865.52752598545942</v>
      </c>
      <c r="X547" s="301">
        <f t="shared" si="241"/>
        <v>20.128547115940915</v>
      </c>
      <c r="Y547" s="301">
        <f t="shared" si="241"/>
        <v>13.41903141062728</v>
      </c>
      <c r="Z547" s="301">
        <f t="shared" si="241"/>
        <v>13.41903141062728</v>
      </c>
      <c r="AA547" s="301">
        <f t="shared" si="241"/>
        <v>60.385641347822748</v>
      </c>
      <c r="AB547" s="301">
        <f t="shared" si="241"/>
        <v>67.095157053136404</v>
      </c>
      <c r="AC547" s="301">
        <f t="shared" si="241"/>
        <v>33.547578526568202</v>
      </c>
      <c r="AD547" s="301">
        <f t="shared" si="241"/>
        <v>87.223704169077308</v>
      </c>
      <c r="AE547" s="301">
        <f t="shared" si="241"/>
        <v>0</v>
      </c>
      <c r="AF547" s="301">
        <f t="shared" si="241"/>
        <v>0</v>
      </c>
      <c r="AG547" s="301">
        <f t="shared" si="237"/>
        <v>93.933219874390957</v>
      </c>
      <c r="AH547" s="301">
        <f t="shared" si="237"/>
        <v>60.385641347822748</v>
      </c>
      <c r="AI547" s="301">
        <f t="shared" si="237"/>
        <v>46.966609937195479</v>
      </c>
      <c r="AJ547" s="301">
        <f t="shared" si="237"/>
        <v>26.83806282125456</v>
      </c>
      <c r="AK547" s="301">
        <f t="shared" si="232"/>
        <v>460.57578777120727</v>
      </c>
      <c r="AL547" s="1219" t="s">
        <v>1342</v>
      </c>
      <c r="AM547" s="73" t="s">
        <v>1342</v>
      </c>
      <c r="AN547" s="1219" t="s">
        <v>1342</v>
      </c>
      <c r="AO547" s="301">
        <f t="shared" si="238"/>
        <v>8910.2368566565128</v>
      </c>
      <c r="AP547" s="301">
        <f t="shared" si="240"/>
        <v>3964.847555705051</v>
      </c>
      <c r="AQ547" s="301">
        <f t="shared" si="240"/>
        <v>55.129075679235974</v>
      </c>
      <c r="AR547" s="301">
        <f t="shared" si="240"/>
        <v>2990.7523555985513</v>
      </c>
      <c r="AS547" s="301">
        <f t="shared" si="240"/>
        <v>0</v>
      </c>
      <c r="AT547" s="301">
        <f t="shared" si="240"/>
        <v>888.95634532767997</v>
      </c>
      <c r="AU547" s="301">
        <f t="shared" si="240"/>
        <v>20.673403379713488</v>
      </c>
      <c r="AV547" s="301">
        <f t="shared" si="240"/>
        <v>13.782268919808994</v>
      </c>
      <c r="AW547" s="301">
        <f t="shared" si="240"/>
        <v>13.782268919808994</v>
      </c>
      <c r="AX547" s="301">
        <f t="shared" si="240"/>
        <v>62.02021013914046</v>
      </c>
      <c r="AY547" s="301">
        <f t="shared" si="240"/>
        <v>68.911344599044966</v>
      </c>
      <c r="AZ547" s="301">
        <f t="shared" si="240"/>
        <v>34.455672299522483</v>
      </c>
      <c r="BA547" s="301">
        <f t="shared" si="240"/>
        <v>89.584747978758443</v>
      </c>
      <c r="BB547" s="301">
        <f t="shared" si="240"/>
        <v>0</v>
      </c>
      <c r="BC547" s="301">
        <f t="shared" si="240"/>
        <v>0</v>
      </c>
      <c r="BD547" s="301">
        <f t="shared" si="239"/>
        <v>96.47588243866295</v>
      </c>
      <c r="BE547" s="301">
        <f t="shared" si="239"/>
        <v>62.02021013914046</v>
      </c>
      <c r="BF547" s="301">
        <f t="shared" si="239"/>
        <v>48.237941219331475</v>
      </c>
      <c r="BG547" s="301">
        <f t="shared" si="235"/>
        <v>27.564537839617987</v>
      </c>
      <c r="BH547" s="301">
        <f t="shared" si="233"/>
        <v>473.04303647344415</v>
      </c>
    </row>
    <row r="548" spans="2:60" ht="14.25" x14ac:dyDescent="0.2">
      <c r="B548" s="1733" t="s">
        <v>197</v>
      </c>
      <c r="C548" s="2004" t="s">
        <v>108</v>
      </c>
      <c r="D548" s="2066" t="s">
        <v>1625</v>
      </c>
      <c r="E548" s="2046" t="s">
        <v>25</v>
      </c>
      <c r="F548" s="2047" t="s">
        <v>16</v>
      </c>
      <c r="G548" s="2059">
        <v>17.47</v>
      </c>
      <c r="H548" s="2035">
        <v>441.94489685132692</v>
      </c>
      <c r="I548" s="2102">
        <v>441.94489685132692</v>
      </c>
      <c r="J548" s="2102">
        <v>441.94489685132692</v>
      </c>
      <c r="K548" s="1996">
        <v>13.28</v>
      </c>
      <c r="L548" s="1539"/>
      <c r="O548" s="1488"/>
      <c r="P548" s="1488"/>
      <c r="Q548" s="1488"/>
      <c r="R548" s="301">
        <f t="shared" si="236"/>
        <v>5714.3475162876566</v>
      </c>
      <c r="S548" s="301">
        <f t="shared" si="241"/>
        <v>2542.751348464602</v>
      </c>
      <c r="T548" s="301">
        <f t="shared" si="241"/>
        <v>35.355591748106157</v>
      </c>
      <c r="U548" s="301">
        <f t="shared" si="241"/>
        <v>1918.0408523347587</v>
      </c>
      <c r="V548" s="301">
        <f t="shared" si="241"/>
        <v>0</v>
      </c>
      <c r="W548" s="301">
        <f t="shared" si="241"/>
        <v>570.10891693821179</v>
      </c>
      <c r="X548" s="301">
        <f t="shared" si="241"/>
        <v>13.258346905539806</v>
      </c>
      <c r="Y548" s="301">
        <f t="shared" si="241"/>
        <v>8.8388979370265393</v>
      </c>
      <c r="Z548" s="301">
        <f t="shared" si="241"/>
        <v>8.8388979370265393</v>
      </c>
      <c r="AA548" s="301">
        <f t="shared" si="241"/>
        <v>39.775040716619415</v>
      </c>
      <c r="AB548" s="301">
        <f t="shared" si="241"/>
        <v>44.194489685132702</v>
      </c>
      <c r="AC548" s="301">
        <f t="shared" si="241"/>
        <v>22.097244842566351</v>
      </c>
      <c r="AD548" s="301">
        <f t="shared" si="241"/>
        <v>57.452836590672497</v>
      </c>
      <c r="AE548" s="301">
        <f t="shared" si="241"/>
        <v>0</v>
      </c>
      <c r="AF548" s="301">
        <f t="shared" si="241"/>
        <v>0</v>
      </c>
      <c r="AG548" s="301">
        <f t="shared" si="237"/>
        <v>61.872285559185777</v>
      </c>
      <c r="AH548" s="301">
        <f t="shared" si="237"/>
        <v>39.775040716619415</v>
      </c>
      <c r="AI548" s="301">
        <f t="shared" si="237"/>
        <v>30.936142779592888</v>
      </c>
      <c r="AJ548" s="301">
        <f t="shared" si="237"/>
        <v>17.677795874053079</v>
      </c>
      <c r="AK548" s="301">
        <f t="shared" si="232"/>
        <v>303.37378725794315</v>
      </c>
      <c r="AL548" s="1219" t="s">
        <v>1342</v>
      </c>
      <c r="AM548" s="73" t="s">
        <v>1342</v>
      </c>
      <c r="AN548" s="1219" t="s">
        <v>1342</v>
      </c>
      <c r="AO548" s="301">
        <f t="shared" si="238"/>
        <v>5869.0282301856214</v>
      </c>
      <c r="AP548" s="301">
        <f t="shared" si="240"/>
        <v>2611.5806579744717</v>
      </c>
      <c r="AQ548" s="301">
        <f t="shared" si="240"/>
        <v>36.312626327521251</v>
      </c>
      <c r="AR548" s="301">
        <f t="shared" si="240"/>
        <v>1969.9599782680275</v>
      </c>
      <c r="AS548" s="301">
        <f t="shared" si="240"/>
        <v>0</v>
      </c>
      <c r="AT548" s="301">
        <f t="shared" si="240"/>
        <v>585.54109953128011</v>
      </c>
      <c r="AU548" s="301">
        <f t="shared" si="240"/>
        <v>13.617234872820466</v>
      </c>
      <c r="AV548" s="301">
        <f t="shared" si="240"/>
        <v>9.0781565818803127</v>
      </c>
      <c r="AW548" s="301">
        <f t="shared" si="240"/>
        <v>9.0781565818803127</v>
      </c>
      <c r="AX548" s="301">
        <f t="shared" si="240"/>
        <v>40.851704618461397</v>
      </c>
      <c r="AY548" s="301">
        <f t="shared" si="240"/>
        <v>45.390782909401565</v>
      </c>
      <c r="AZ548" s="301">
        <f t="shared" si="240"/>
        <v>22.695391454700783</v>
      </c>
      <c r="BA548" s="301">
        <f t="shared" si="240"/>
        <v>59.008017782222026</v>
      </c>
      <c r="BB548" s="301">
        <f t="shared" si="240"/>
        <v>0</v>
      </c>
      <c r="BC548" s="301">
        <f t="shared" si="240"/>
        <v>0</v>
      </c>
      <c r="BD548" s="301">
        <f t="shared" si="239"/>
        <v>63.547096073162194</v>
      </c>
      <c r="BE548" s="301">
        <f t="shared" si="239"/>
        <v>40.851704618461397</v>
      </c>
      <c r="BF548" s="301">
        <f t="shared" si="239"/>
        <v>31.773548036581097</v>
      </c>
      <c r="BG548" s="301">
        <f t="shared" si="235"/>
        <v>18.156313163760625</v>
      </c>
      <c r="BH548" s="301">
        <f t="shared" si="233"/>
        <v>311.58576139098881</v>
      </c>
    </row>
    <row r="549" spans="2:60" ht="14.25" x14ac:dyDescent="0.2">
      <c r="B549" s="1733" t="s">
        <v>197</v>
      </c>
      <c r="C549" s="2004" t="s">
        <v>108</v>
      </c>
      <c r="D549" s="2066" t="s">
        <v>1626</v>
      </c>
      <c r="E549" s="2046" t="s">
        <v>25</v>
      </c>
      <c r="F549" s="2047" t="s">
        <v>16</v>
      </c>
      <c r="G549" s="2059">
        <v>17.37</v>
      </c>
      <c r="H549" s="2035">
        <v>1481.0237505957894</v>
      </c>
      <c r="I549" s="2102">
        <v>1481.0237505957894</v>
      </c>
      <c r="J549" s="2102">
        <v>1481.0237505957894</v>
      </c>
      <c r="K549" s="1996">
        <v>13.21</v>
      </c>
      <c r="L549" s="1539"/>
      <c r="O549" s="1488"/>
      <c r="P549" s="1488"/>
      <c r="Q549" s="1488"/>
      <c r="R549" s="301">
        <f t="shared" si="236"/>
        <v>19149.637095203558</v>
      </c>
      <c r="S549" s="301">
        <f t="shared" si="241"/>
        <v>8521.1418114924199</v>
      </c>
      <c r="T549" s="301">
        <f t="shared" si="241"/>
        <v>118.48190004766317</v>
      </c>
      <c r="U549" s="301">
        <f t="shared" si="241"/>
        <v>6427.6430775857261</v>
      </c>
      <c r="V549" s="301">
        <f t="shared" si="241"/>
        <v>0</v>
      </c>
      <c r="W549" s="301">
        <f t="shared" si="241"/>
        <v>1910.5206382685685</v>
      </c>
      <c r="X549" s="301">
        <f t="shared" si="241"/>
        <v>44.43071251787368</v>
      </c>
      <c r="Y549" s="301">
        <f t="shared" si="241"/>
        <v>29.620475011915794</v>
      </c>
      <c r="Z549" s="301">
        <f t="shared" si="241"/>
        <v>29.620475011915794</v>
      </c>
      <c r="AA549" s="301">
        <f t="shared" si="241"/>
        <v>133.29213755362105</v>
      </c>
      <c r="AB549" s="301">
        <f t="shared" si="241"/>
        <v>148.10237505957897</v>
      </c>
      <c r="AC549" s="301">
        <f t="shared" si="241"/>
        <v>74.051187529789487</v>
      </c>
      <c r="AD549" s="301">
        <f t="shared" si="241"/>
        <v>192.53308757745265</v>
      </c>
      <c r="AE549" s="301">
        <f t="shared" si="241"/>
        <v>0</v>
      </c>
      <c r="AF549" s="301">
        <f t="shared" si="241"/>
        <v>0</v>
      </c>
      <c r="AG549" s="301">
        <f t="shared" si="237"/>
        <v>207.34332508341055</v>
      </c>
      <c r="AH549" s="301">
        <f t="shared" si="237"/>
        <v>133.29213755362105</v>
      </c>
      <c r="AI549" s="301">
        <f t="shared" si="237"/>
        <v>103.67166254170527</v>
      </c>
      <c r="AJ549" s="301">
        <f t="shared" si="237"/>
        <v>59.240950023831587</v>
      </c>
      <c r="AK549" s="301">
        <f t="shared" si="232"/>
        <v>1016.6511423444647</v>
      </c>
      <c r="AL549" s="1219" t="s">
        <v>1342</v>
      </c>
      <c r="AM549" s="73" t="s">
        <v>1342</v>
      </c>
      <c r="AN549" s="1219" t="s">
        <v>1342</v>
      </c>
      <c r="AO549" s="301">
        <f t="shared" si="238"/>
        <v>19564.323745370377</v>
      </c>
      <c r="AP549" s="301">
        <f t="shared" si="240"/>
        <v>8705.6676975881564</v>
      </c>
      <c r="AQ549" s="301">
        <f t="shared" si="240"/>
        <v>121.04763338202865</v>
      </c>
      <c r="AR549" s="301">
        <f t="shared" si="240"/>
        <v>6566.8341109750527</v>
      </c>
      <c r="AS549" s="301">
        <f t="shared" si="240"/>
        <v>0</v>
      </c>
      <c r="AT549" s="301">
        <f t="shared" si="240"/>
        <v>1951.8930882852119</v>
      </c>
      <c r="AU549" s="301">
        <f t="shared" si="240"/>
        <v>45.392862518260735</v>
      </c>
      <c r="AV549" s="301">
        <f t="shared" si="240"/>
        <v>30.261908345507162</v>
      </c>
      <c r="AW549" s="301">
        <f t="shared" si="240"/>
        <v>30.261908345507162</v>
      </c>
      <c r="AX549" s="301">
        <f t="shared" si="240"/>
        <v>136.17858755478221</v>
      </c>
      <c r="AY549" s="301">
        <f t="shared" si="240"/>
        <v>151.30954172753582</v>
      </c>
      <c r="AZ549" s="301">
        <f t="shared" si="240"/>
        <v>75.654770863767908</v>
      </c>
      <c r="BA549" s="301">
        <f t="shared" si="240"/>
        <v>196.70240424579654</v>
      </c>
      <c r="BB549" s="301">
        <f t="shared" si="240"/>
        <v>0</v>
      </c>
      <c r="BC549" s="301">
        <f t="shared" si="240"/>
        <v>0</v>
      </c>
      <c r="BD549" s="301">
        <f t="shared" si="239"/>
        <v>211.83335841855015</v>
      </c>
      <c r="BE549" s="301">
        <f t="shared" si="239"/>
        <v>136.17858755478221</v>
      </c>
      <c r="BF549" s="301">
        <f t="shared" si="239"/>
        <v>105.91667920927507</v>
      </c>
      <c r="BG549" s="301">
        <f t="shared" si="235"/>
        <v>60.523816691014325</v>
      </c>
      <c r="BH549" s="301">
        <f t="shared" si="233"/>
        <v>1038.6667896651491</v>
      </c>
    </row>
    <row r="550" spans="2:60" ht="14.25" x14ac:dyDescent="0.2">
      <c r="B550" s="1733" t="s">
        <v>197</v>
      </c>
      <c r="C550" s="2004" t="s">
        <v>108</v>
      </c>
      <c r="D550" s="2066" t="s">
        <v>1647</v>
      </c>
      <c r="E550" s="2046" t="s">
        <v>25</v>
      </c>
      <c r="F550" s="2047" t="s">
        <v>16</v>
      </c>
      <c r="G550" s="2059">
        <v>17.47</v>
      </c>
      <c r="H550" s="2035">
        <v>96.876000000000005</v>
      </c>
      <c r="I550" s="1993">
        <v>96.876000000000005</v>
      </c>
      <c r="J550" s="1993">
        <v>96.876000000000005</v>
      </c>
      <c r="K550" s="1996">
        <v>13.28</v>
      </c>
      <c r="L550" s="1539"/>
      <c r="O550" s="1488"/>
      <c r="P550" s="1488"/>
      <c r="Q550" s="1488"/>
      <c r="R550" s="301">
        <f t="shared" si="236"/>
        <v>1252.6066800000001</v>
      </c>
      <c r="S550" s="301">
        <f t="shared" si="241"/>
        <v>557.38075354838713</v>
      </c>
      <c r="T550" s="301">
        <f t="shared" si="241"/>
        <v>7.7500800000000023</v>
      </c>
      <c r="U550" s="301">
        <f t="shared" si="241"/>
        <v>420.44184000000001</v>
      </c>
      <c r="V550" s="301">
        <f t="shared" si="241"/>
        <v>0</v>
      </c>
      <c r="W550" s="301">
        <f t="shared" si="241"/>
        <v>124.97004000000003</v>
      </c>
      <c r="X550" s="301">
        <f t="shared" si="241"/>
        <v>2.9062800000000002</v>
      </c>
      <c r="Y550" s="301">
        <f t="shared" si="241"/>
        <v>1.9375200000000006</v>
      </c>
      <c r="Z550" s="301">
        <f t="shared" si="241"/>
        <v>1.9375200000000006</v>
      </c>
      <c r="AA550" s="301">
        <f t="shared" si="241"/>
        <v>8.7188400000000001</v>
      </c>
      <c r="AB550" s="301">
        <f t="shared" si="241"/>
        <v>9.6876000000000033</v>
      </c>
      <c r="AC550" s="301">
        <f t="shared" si="241"/>
        <v>4.8438000000000017</v>
      </c>
      <c r="AD550" s="301">
        <f t="shared" si="241"/>
        <v>12.593880000000002</v>
      </c>
      <c r="AE550" s="301">
        <f t="shared" si="241"/>
        <v>0</v>
      </c>
      <c r="AF550" s="301">
        <f t="shared" si="241"/>
        <v>0</v>
      </c>
      <c r="AG550" s="301">
        <f t="shared" si="237"/>
        <v>13.562640000000004</v>
      </c>
      <c r="AH550" s="301">
        <f t="shared" si="237"/>
        <v>8.7188400000000001</v>
      </c>
      <c r="AI550" s="301">
        <f t="shared" si="237"/>
        <v>6.7813200000000018</v>
      </c>
      <c r="AJ550" s="301">
        <f t="shared" si="237"/>
        <v>3.8750400000000012</v>
      </c>
      <c r="AK550" s="301">
        <f t="shared" si="232"/>
        <v>66.500686451612921</v>
      </c>
      <c r="AL550" s="1219" t="s">
        <v>1342</v>
      </c>
      <c r="AM550" s="73" t="s">
        <v>1342</v>
      </c>
      <c r="AN550" s="1219" t="s">
        <v>1342</v>
      </c>
      <c r="AO550" s="301">
        <f t="shared" si="238"/>
        <v>1286.5132799999999</v>
      </c>
      <c r="AP550" s="301">
        <f t="shared" ref="AP550:BC559" si="242">+$AO550*VLOOKUP($E550,$AM$5:$BC$7,AP$1+3,FALSE)</f>
        <v>572.46839962278273</v>
      </c>
      <c r="AQ550" s="301">
        <f t="shared" si="242"/>
        <v>7.9598656148491891</v>
      </c>
      <c r="AR550" s="301">
        <f t="shared" si="242"/>
        <v>431.82270960556838</v>
      </c>
      <c r="AS550" s="301">
        <f t="shared" si="242"/>
        <v>0</v>
      </c>
      <c r="AT550" s="301">
        <f t="shared" si="242"/>
        <v>128.35283303944317</v>
      </c>
      <c r="AU550" s="301">
        <f t="shared" si="242"/>
        <v>2.984949605568445</v>
      </c>
      <c r="AV550" s="301">
        <f t="shared" si="242"/>
        <v>1.9899664037122973</v>
      </c>
      <c r="AW550" s="301">
        <f t="shared" si="242"/>
        <v>1.9899664037122973</v>
      </c>
      <c r="AX550" s="301">
        <f t="shared" si="242"/>
        <v>8.9548488167053346</v>
      </c>
      <c r="AY550" s="301">
        <f t="shared" si="242"/>
        <v>9.9498320185614855</v>
      </c>
      <c r="AZ550" s="301">
        <f t="shared" si="242"/>
        <v>4.9749160092807427</v>
      </c>
      <c r="BA550" s="301">
        <f t="shared" si="242"/>
        <v>12.934781624129931</v>
      </c>
      <c r="BB550" s="301">
        <f t="shared" si="242"/>
        <v>0</v>
      </c>
      <c r="BC550" s="301">
        <f t="shared" si="242"/>
        <v>0</v>
      </c>
      <c r="BD550" s="301">
        <f t="shared" si="239"/>
        <v>13.92976482598608</v>
      </c>
      <c r="BE550" s="301">
        <f t="shared" si="239"/>
        <v>8.9548488167053346</v>
      </c>
      <c r="BF550" s="301">
        <f t="shared" si="239"/>
        <v>6.96488241299304</v>
      </c>
      <c r="BG550" s="301">
        <f t="shared" si="235"/>
        <v>3.9799328074245945</v>
      </c>
      <c r="BH550" s="301">
        <f t="shared" si="233"/>
        <v>68.300782372576904</v>
      </c>
    </row>
    <row r="551" spans="2:60" ht="14.25" x14ac:dyDescent="0.2">
      <c r="B551" s="1733" t="s">
        <v>197</v>
      </c>
      <c r="C551" s="2004" t="s">
        <v>156</v>
      </c>
      <c r="D551" s="2066" t="s">
        <v>1627</v>
      </c>
      <c r="E551" s="2046" t="s">
        <v>25</v>
      </c>
      <c r="F551" s="2047" t="s">
        <v>16</v>
      </c>
      <c r="G551" s="2059">
        <v>17.41</v>
      </c>
      <c r="H551" s="2035">
        <v>3857.75</v>
      </c>
      <c r="I551" s="1993">
        <v>3857.75</v>
      </c>
      <c r="J551" s="1993">
        <v>3857.75</v>
      </c>
      <c r="K551" s="1996">
        <v>13.23</v>
      </c>
      <c r="L551" s="1539"/>
      <c r="O551" s="1488"/>
      <c r="P551" s="1488"/>
      <c r="Q551" s="1488"/>
      <c r="R551" s="301">
        <f t="shared" si="236"/>
        <v>49880.707499999997</v>
      </c>
      <c r="S551" s="301">
        <f t="shared" si="241"/>
        <v>22195.75129032258</v>
      </c>
      <c r="T551" s="301">
        <f t="shared" si="241"/>
        <v>308.62000000000006</v>
      </c>
      <c r="U551" s="301">
        <f t="shared" si="241"/>
        <v>16742.634999999998</v>
      </c>
      <c r="V551" s="301">
        <f t="shared" si="241"/>
        <v>0</v>
      </c>
      <c r="W551" s="301">
        <f t="shared" si="241"/>
        <v>4976.4975000000004</v>
      </c>
      <c r="X551" s="301">
        <f t="shared" si="241"/>
        <v>115.73249999999999</v>
      </c>
      <c r="Y551" s="301">
        <f t="shared" si="241"/>
        <v>77.155000000000015</v>
      </c>
      <c r="Z551" s="301">
        <f t="shared" si="241"/>
        <v>77.155000000000015</v>
      </c>
      <c r="AA551" s="301">
        <f t="shared" si="241"/>
        <v>347.19749999999999</v>
      </c>
      <c r="AB551" s="301">
        <f t="shared" si="241"/>
        <v>385.77500000000003</v>
      </c>
      <c r="AC551" s="301">
        <f t="shared" si="241"/>
        <v>192.88750000000002</v>
      </c>
      <c r="AD551" s="301">
        <f t="shared" si="241"/>
        <v>501.50749999999999</v>
      </c>
      <c r="AE551" s="301">
        <f t="shared" si="241"/>
        <v>0</v>
      </c>
      <c r="AF551" s="301">
        <f t="shared" si="241"/>
        <v>0</v>
      </c>
      <c r="AG551" s="301">
        <f t="shared" si="237"/>
        <v>540.08500000000004</v>
      </c>
      <c r="AH551" s="301">
        <f t="shared" si="237"/>
        <v>347.19749999999999</v>
      </c>
      <c r="AI551" s="301">
        <f t="shared" si="237"/>
        <v>270.04250000000002</v>
      </c>
      <c r="AJ551" s="301">
        <f t="shared" si="237"/>
        <v>154.31000000000003</v>
      </c>
      <c r="AK551" s="301">
        <f t="shared" si="232"/>
        <v>2648.1587096774197</v>
      </c>
      <c r="AL551" s="1219" t="s">
        <v>1342</v>
      </c>
      <c r="AM551" s="73" t="s">
        <v>1342</v>
      </c>
      <c r="AN551" s="1219" t="s">
        <v>1342</v>
      </c>
      <c r="AO551" s="301">
        <f t="shared" si="238"/>
        <v>51038.032500000001</v>
      </c>
      <c r="AP551" s="301">
        <f t="shared" si="242"/>
        <v>22710.733918868347</v>
      </c>
      <c r="AQ551" s="301">
        <f t="shared" si="242"/>
        <v>315.78055684454762</v>
      </c>
      <c r="AR551" s="301">
        <f t="shared" si="242"/>
        <v>17131.095208816707</v>
      </c>
      <c r="AS551" s="301">
        <f t="shared" si="242"/>
        <v>0</v>
      </c>
      <c r="AT551" s="301">
        <f t="shared" si="242"/>
        <v>5091.9614791183303</v>
      </c>
      <c r="AU551" s="301">
        <f t="shared" si="242"/>
        <v>118.41770881670533</v>
      </c>
      <c r="AV551" s="301">
        <f t="shared" si="242"/>
        <v>78.945139211136905</v>
      </c>
      <c r="AW551" s="301">
        <f t="shared" si="242"/>
        <v>78.945139211136905</v>
      </c>
      <c r="AX551" s="301">
        <f t="shared" si="242"/>
        <v>355.25312645011599</v>
      </c>
      <c r="AY551" s="301">
        <f t="shared" si="242"/>
        <v>394.72569605568452</v>
      </c>
      <c r="AZ551" s="301">
        <f t="shared" si="242"/>
        <v>197.36284802784226</v>
      </c>
      <c r="BA551" s="301">
        <f t="shared" si="242"/>
        <v>513.14340487238985</v>
      </c>
      <c r="BB551" s="301">
        <f t="shared" si="242"/>
        <v>0</v>
      </c>
      <c r="BC551" s="301">
        <f t="shared" si="242"/>
        <v>0</v>
      </c>
      <c r="BD551" s="301">
        <f t="shared" si="239"/>
        <v>552.61597447795839</v>
      </c>
      <c r="BE551" s="301">
        <f t="shared" si="239"/>
        <v>355.25312645011599</v>
      </c>
      <c r="BF551" s="301">
        <f t="shared" si="239"/>
        <v>276.30798723897919</v>
      </c>
      <c r="BG551" s="301">
        <f t="shared" si="235"/>
        <v>157.89027842227381</v>
      </c>
      <c r="BH551" s="301">
        <f t="shared" si="233"/>
        <v>2709.6009071177314</v>
      </c>
    </row>
    <row r="552" spans="2:60" ht="14.25" x14ac:dyDescent="0.2">
      <c r="B552" s="1733" t="s">
        <v>197</v>
      </c>
      <c r="C552" s="2004" t="s">
        <v>156</v>
      </c>
      <c r="D552" s="2066" t="s">
        <v>1628</v>
      </c>
      <c r="E552" s="2046" t="s">
        <v>25</v>
      </c>
      <c r="F552" s="2047" t="s">
        <v>16</v>
      </c>
      <c r="G552" s="2059">
        <v>17.45</v>
      </c>
      <c r="H552" s="2035">
        <v>156.81</v>
      </c>
      <c r="I552" s="1993">
        <v>156.81</v>
      </c>
      <c r="J552" s="1993">
        <v>156.81</v>
      </c>
      <c r="K552" s="1996">
        <v>13.27</v>
      </c>
      <c r="L552" s="1539"/>
      <c r="O552" s="1488"/>
      <c r="P552" s="1488"/>
      <c r="Q552" s="1488"/>
      <c r="R552" s="301">
        <f t="shared" si="236"/>
        <v>2027.5533</v>
      </c>
      <c r="S552" s="301">
        <f t="shared" si="241"/>
        <v>902.2139225806452</v>
      </c>
      <c r="T552" s="301">
        <f t="shared" si="241"/>
        <v>12.544800000000002</v>
      </c>
      <c r="U552" s="301">
        <f t="shared" si="241"/>
        <v>680.55539999999996</v>
      </c>
      <c r="V552" s="301">
        <f t="shared" si="241"/>
        <v>0</v>
      </c>
      <c r="W552" s="301">
        <f t="shared" si="241"/>
        <v>202.28490000000002</v>
      </c>
      <c r="X552" s="301">
        <f t="shared" si="241"/>
        <v>4.7042999999999999</v>
      </c>
      <c r="Y552" s="301">
        <f t="shared" si="241"/>
        <v>3.1362000000000005</v>
      </c>
      <c r="Z552" s="301">
        <f t="shared" si="241"/>
        <v>3.1362000000000005</v>
      </c>
      <c r="AA552" s="301">
        <f t="shared" si="241"/>
        <v>14.1129</v>
      </c>
      <c r="AB552" s="301">
        <f t="shared" si="241"/>
        <v>15.681000000000004</v>
      </c>
      <c r="AC552" s="301">
        <f t="shared" si="241"/>
        <v>7.8405000000000022</v>
      </c>
      <c r="AD552" s="301">
        <f t="shared" si="241"/>
        <v>20.385300000000001</v>
      </c>
      <c r="AE552" s="301">
        <f t="shared" si="241"/>
        <v>0</v>
      </c>
      <c r="AF552" s="301">
        <f t="shared" si="241"/>
        <v>0</v>
      </c>
      <c r="AG552" s="301">
        <f t="shared" si="237"/>
        <v>21.953400000000006</v>
      </c>
      <c r="AH552" s="301">
        <f t="shared" si="237"/>
        <v>14.1129</v>
      </c>
      <c r="AI552" s="301">
        <f t="shared" si="237"/>
        <v>10.976700000000003</v>
      </c>
      <c r="AJ552" s="301">
        <f t="shared" si="237"/>
        <v>6.2724000000000011</v>
      </c>
      <c r="AK552" s="301">
        <f t="shared" si="232"/>
        <v>107.64247741935486</v>
      </c>
      <c r="AL552" s="1219" t="s">
        <v>1342</v>
      </c>
      <c r="AM552" s="73" t="s">
        <v>1342</v>
      </c>
      <c r="AN552" s="1219" t="s">
        <v>1342</v>
      </c>
      <c r="AO552" s="301">
        <f t="shared" si="238"/>
        <v>2080.8687</v>
      </c>
      <c r="AP552" s="301">
        <f t="shared" si="242"/>
        <v>925.9380319137789</v>
      </c>
      <c r="AQ552" s="301">
        <f t="shared" si="242"/>
        <v>12.874670997679816</v>
      </c>
      <c r="AR552" s="301">
        <f t="shared" si="242"/>
        <v>698.45090162412987</v>
      </c>
      <c r="AS552" s="301">
        <f t="shared" si="242"/>
        <v>0</v>
      </c>
      <c r="AT552" s="301">
        <f t="shared" si="242"/>
        <v>207.60406983758702</v>
      </c>
      <c r="AU552" s="301">
        <f t="shared" si="242"/>
        <v>4.8280016241299304</v>
      </c>
      <c r="AV552" s="301">
        <f t="shared" si="242"/>
        <v>3.218667749419954</v>
      </c>
      <c r="AW552" s="301">
        <f t="shared" si="242"/>
        <v>3.218667749419954</v>
      </c>
      <c r="AX552" s="301">
        <f t="shared" si="242"/>
        <v>14.484004872389791</v>
      </c>
      <c r="AY552" s="301">
        <f t="shared" si="242"/>
        <v>16.093338747099772</v>
      </c>
      <c r="AZ552" s="301">
        <f t="shared" si="242"/>
        <v>8.0466693735498858</v>
      </c>
      <c r="BA552" s="301">
        <f t="shared" si="242"/>
        <v>20.9213403712297</v>
      </c>
      <c r="BB552" s="301">
        <f t="shared" si="242"/>
        <v>0</v>
      </c>
      <c r="BC552" s="301">
        <f t="shared" si="242"/>
        <v>0</v>
      </c>
      <c r="BD552" s="301">
        <f t="shared" si="239"/>
        <v>22.530674245939679</v>
      </c>
      <c r="BE552" s="301">
        <f t="shared" si="239"/>
        <v>14.484004872389791</v>
      </c>
      <c r="BF552" s="301">
        <f t="shared" si="239"/>
        <v>11.265337122969839</v>
      </c>
      <c r="BG552" s="301">
        <f t="shared" si="235"/>
        <v>6.4373354988399081</v>
      </c>
      <c r="BH552" s="301">
        <f t="shared" si="233"/>
        <v>110.47298339944616</v>
      </c>
    </row>
    <row r="553" spans="2:60" ht="14.25" x14ac:dyDescent="0.2">
      <c r="B553" s="1733" t="s">
        <v>197</v>
      </c>
      <c r="C553" s="2004" t="s">
        <v>156</v>
      </c>
      <c r="D553" s="2066" t="s">
        <v>1629</v>
      </c>
      <c r="E553" s="2046" t="s">
        <v>25</v>
      </c>
      <c r="F553" s="2047" t="s">
        <v>16</v>
      </c>
      <c r="G553" s="2059">
        <v>17.45</v>
      </c>
      <c r="H553" s="2035">
        <v>4387.7</v>
      </c>
      <c r="I553" s="1993">
        <v>4387.7</v>
      </c>
      <c r="J553" s="1993">
        <v>4387.7</v>
      </c>
      <c r="K553" s="1996">
        <v>13.27</v>
      </c>
      <c r="L553" s="1539"/>
      <c r="O553" s="1488"/>
      <c r="P553" s="1488"/>
      <c r="Q553" s="1488"/>
      <c r="R553" s="301">
        <f t="shared" si="236"/>
        <v>56732.960999999996</v>
      </c>
      <c r="S553" s="301">
        <f t="shared" si="241"/>
        <v>25244.844258064513</v>
      </c>
      <c r="T553" s="301">
        <f t="shared" si="241"/>
        <v>351.01600000000002</v>
      </c>
      <c r="U553" s="301">
        <f t="shared" si="241"/>
        <v>19042.617999999999</v>
      </c>
      <c r="V553" s="301">
        <f t="shared" si="241"/>
        <v>0</v>
      </c>
      <c r="W553" s="301">
        <f t="shared" si="241"/>
        <v>5660.1329999999998</v>
      </c>
      <c r="X553" s="301">
        <f t="shared" si="241"/>
        <v>131.63099999999997</v>
      </c>
      <c r="Y553" s="301">
        <f t="shared" si="241"/>
        <v>87.754000000000005</v>
      </c>
      <c r="Z553" s="301">
        <f t="shared" si="241"/>
        <v>87.754000000000005</v>
      </c>
      <c r="AA553" s="301">
        <f t="shared" si="241"/>
        <v>394.89299999999997</v>
      </c>
      <c r="AB553" s="301">
        <f t="shared" si="241"/>
        <v>438.77000000000004</v>
      </c>
      <c r="AC553" s="301">
        <f t="shared" si="241"/>
        <v>219.38500000000002</v>
      </c>
      <c r="AD553" s="301">
        <f t="shared" si="241"/>
        <v>570.40099999999995</v>
      </c>
      <c r="AE553" s="301">
        <f t="shared" si="241"/>
        <v>0</v>
      </c>
      <c r="AF553" s="301">
        <f t="shared" si="241"/>
        <v>0</v>
      </c>
      <c r="AG553" s="301">
        <f t="shared" si="237"/>
        <v>614.27800000000002</v>
      </c>
      <c r="AH553" s="301">
        <f t="shared" si="237"/>
        <v>394.89299999999997</v>
      </c>
      <c r="AI553" s="301">
        <f t="shared" si="237"/>
        <v>307.13900000000001</v>
      </c>
      <c r="AJ553" s="301">
        <f t="shared" si="237"/>
        <v>175.50800000000001</v>
      </c>
      <c r="AK553" s="301">
        <f t="shared" si="232"/>
        <v>3011.943741935484</v>
      </c>
      <c r="AL553" s="1219" t="s">
        <v>1342</v>
      </c>
      <c r="AM553" s="73" t="s">
        <v>1342</v>
      </c>
      <c r="AN553" s="1219" t="s">
        <v>1342</v>
      </c>
      <c r="AO553" s="301">
        <f t="shared" si="238"/>
        <v>58224.778999999995</v>
      </c>
      <c r="AP553" s="301">
        <f t="shared" si="242"/>
        <v>25908.668469026768</v>
      </c>
      <c r="AQ553" s="301">
        <f t="shared" si="242"/>
        <v>360.2461191028616</v>
      </c>
      <c r="AR553" s="301">
        <f t="shared" si="242"/>
        <v>19543.351961330238</v>
      </c>
      <c r="AS553" s="301">
        <f t="shared" si="242"/>
        <v>0</v>
      </c>
      <c r="AT553" s="301">
        <f t="shared" si="242"/>
        <v>5808.9686705336426</v>
      </c>
      <c r="AU553" s="301">
        <f t="shared" si="242"/>
        <v>135.09229466357306</v>
      </c>
      <c r="AV553" s="301">
        <f t="shared" si="242"/>
        <v>90.0615297757154</v>
      </c>
      <c r="AW553" s="301">
        <f t="shared" si="242"/>
        <v>90.0615297757154</v>
      </c>
      <c r="AX553" s="301">
        <f t="shared" si="242"/>
        <v>405.27688399071923</v>
      </c>
      <c r="AY553" s="301">
        <f t="shared" si="242"/>
        <v>450.30764887857703</v>
      </c>
      <c r="AZ553" s="301">
        <f t="shared" si="242"/>
        <v>225.15382443928851</v>
      </c>
      <c r="BA553" s="301">
        <f t="shared" si="242"/>
        <v>585.39994354215003</v>
      </c>
      <c r="BB553" s="301">
        <f t="shared" si="242"/>
        <v>0</v>
      </c>
      <c r="BC553" s="301">
        <f t="shared" si="242"/>
        <v>0</v>
      </c>
      <c r="BD553" s="301">
        <f t="shared" si="239"/>
        <v>630.43070843000783</v>
      </c>
      <c r="BE553" s="301">
        <f t="shared" si="239"/>
        <v>405.27688399071923</v>
      </c>
      <c r="BF553" s="301">
        <f t="shared" si="239"/>
        <v>315.21535421500391</v>
      </c>
      <c r="BG553" s="301">
        <f t="shared" si="235"/>
        <v>180.1230595514308</v>
      </c>
      <c r="BH553" s="301">
        <f t="shared" si="233"/>
        <v>3091.1441187535866</v>
      </c>
    </row>
    <row r="554" spans="2:60" ht="14.25" x14ac:dyDescent="0.2">
      <c r="B554" s="1733" t="s">
        <v>197</v>
      </c>
      <c r="C554" s="2004" t="s">
        <v>156</v>
      </c>
      <c r="D554" s="2066" t="s">
        <v>1630</v>
      </c>
      <c r="E554" s="2046" t="s">
        <v>25</v>
      </c>
      <c r="F554" s="2047" t="s">
        <v>16</v>
      </c>
      <c r="G554" s="2059">
        <v>17.45</v>
      </c>
      <c r="H554" s="2035">
        <v>855</v>
      </c>
      <c r="I554" s="1993">
        <v>855</v>
      </c>
      <c r="J554" s="1993">
        <v>855</v>
      </c>
      <c r="K554" s="1996">
        <v>13.27</v>
      </c>
      <c r="L554" s="1539"/>
      <c r="O554" s="1488"/>
      <c r="P554" s="1488"/>
      <c r="Q554" s="1488"/>
      <c r="R554" s="301">
        <f t="shared" si="236"/>
        <v>11055.15</v>
      </c>
      <c r="S554" s="301">
        <f t="shared" si="241"/>
        <v>4919.2838709677417</v>
      </c>
      <c r="T554" s="301">
        <f t="shared" si="241"/>
        <v>68.400000000000006</v>
      </c>
      <c r="U554" s="301">
        <f t="shared" si="241"/>
        <v>3710.7</v>
      </c>
      <c r="V554" s="301">
        <f t="shared" si="241"/>
        <v>0</v>
      </c>
      <c r="W554" s="301">
        <f t="shared" si="241"/>
        <v>1102.95</v>
      </c>
      <c r="X554" s="301">
        <f t="shared" si="241"/>
        <v>25.65</v>
      </c>
      <c r="Y554" s="301">
        <f t="shared" si="241"/>
        <v>17.100000000000001</v>
      </c>
      <c r="Z554" s="301">
        <f t="shared" si="241"/>
        <v>17.100000000000001</v>
      </c>
      <c r="AA554" s="301">
        <f t="shared" si="241"/>
        <v>76.949999999999989</v>
      </c>
      <c r="AB554" s="301">
        <f t="shared" si="241"/>
        <v>85.500000000000014</v>
      </c>
      <c r="AC554" s="301">
        <f t="shared" si="241"/>
        <v>42.750000000000007</v>
      </c>
      <c r="AD554" s="301">
        <f t="shared" si="241"/>
        <v>111.15</v>
      </c>
      <c r="AE554" s="301">
        <f t="shared" si="241"/>
        <v>0</v>
      </c>
      <c r="AF554" s="301">
        <f t="shared" si="241"/>
        <v>0</v>
      </c>
      <c r="AG554" s="301">
        <f t="shared" si="237"/>
        <v>119.70000000000002</v>
      </c>
      <c r="AH554" s="301">
        <f t="shared" si="237"/>
        <v>76.949999999999989</v>
      </c>
      <c r="AI554" s="301">
        <f t="shared" si="237"/>
        <v>59.850000000000009</v>
      </c>
      <c r="AJ554" s="301">
        <f t="shared" si="237"/>
        <v>34.200000000000003</v>
      </c>
      <c r="AK554" s="301">
        <f t="shared" si="232"/>
        <v>586.91612903225814</v>
      </c>
      <c r="AL554" s="1219" t="s">
        <v>1342</v>
      </c>
      <c r="AM554" s="73" t="s">
        <v>1342</v>
      </c>
      <c r="AN554" s="1219" t="s">
        <v>1342</v>
      </c>
      <c r="AO554" s="301">
        <f t="shared" si="238"/>
        <v>11345.85</v>
      </c>
      <c r="AP554" s="301">
        <f t="shared" si="242"/>
        <v>5048.6385899259039</v>
      </c>
      <c r="AQ554" s="301">
        <f t="shared" si="242"/>
        <v>70.198607888631102</v>
      </c>
      <c r="AR554" s="301">
        <f t="shared" si="242"/>
        <v>3808.2744779582367</v>
      </c>
      <c r="AS554" s="301">
        <f t="shared" si="242"/>
        <v>0</v>
      </c>
      <c r="AT554" s="301">
        <f t="shared" si="242"/>
        <v>1131.9525522041765</v>
      </c>
      <c r="AU554" s="301">
        <f t="shared" si="242"/>
        <v>26.32447795823666</v>
      </c>
      <c r="AV554" s="301">
        <f t="shared" si="242"/>
        <v>17.549651972157776</v>
      </c>
      <c r="AW554" s="301">
        <f t="shared" si="242"/>
        <v>17.549651972157776</v>
      </c>
      <c r="AX554" s="301">
        <f t="shared" si="242"/>
        <v>78.973433874709983</v>
      </c>
      <c r="AY554" s="301">
        <f t="shared" si="242"/>
        <v>87.748259860788892</v>
      </c>
      <c r="AZ554" s="301">
        <f t="shared" si="242"/>
        <v>43.874129930394446</v>
      </c>
      <c r="BA554" s="301">
        <f t="shared" si="242"/>
        <v>114.07273781902553</v>
      </c>
      <c r="BB554" s="301">
        <f t="shared" si="242"/>
        <v>0</v>
      </c>
      <c r="BC554" s="301">
        <f t="shared" si="242"/>
        <v>0</v>
      </c>
      <c r="BD554" s="301">
        <f t="shared" si="239"/>
        <v>122.84756380510443</v>
      </c>
      <c r="BE554" s="301">
        <f t="shared" si="239"/>
        <v>78.973433874709983</v>
      </c>
      <c r="BF554" s="301">
        <f t="shared" si="239"/>
        <v>61.423781902552214</v>
      </c>
      <c r="BG554" s="301">
        <f t="shared" si="235"/>
        <v>35.099303944315551</v>
      </c>
      <c r="BH554" s="301">
        <f t="shared" si="233"/>
        <v>602.34934510889912</v>
      </c>
    </row>
    <row r="555" spans="2:60" ht="14.25" x14ac:dyDescent="0.2">
      <c r="B555" s="1733" t="s">
        <v>197</v>
      </c>
      <c r="C555" s="2004" t="s">
        <v>156</v>
      </c>
      <c r="D555" s="2066" t="s">
        <v>1631</v>
      </c>
      <c r="E555" s="2046" t="s">
        <v>25</v>
      </c>
      <c r="F555" s="2047" t="s">
        <v>16</v>
      </c>
      <c r="G555" s="2059">
        <v>17.41</v>
      </c>
      <c r="H555" s="2035">
        <v>1766.77</v>
      </c>
      <c r="I555" s="1993">
        <v>1766.77</v>
      </c>
      <c r="J555" s="1993">
        <v>1766.77</v>
      </c>
      <c r="K555" s="1996">
        <v>13.23</v>
      </c>
      <c r="L555" s="1539"/>
      <c r="O555" s="1488"/>
      <c r="P555" s="1488"/>
      <c r="Q555" s="1488"/>
      <c r="R555" s="301">
        <f t="shared" si="236"/>
        <v>22844.3361</v>
      </c>
      <c r="S555" s="301">
        <f t="shared" si="241"/>
        <v>10165.196683870969</v>
      </c>
      <c r="T555" s="301">
        <f t="shared" si="241"/>
        <v>141.34160000000003</v>
      </c>
      <c r="U555" s="301">
        <f t="shared" si="241"/>
        <v>7667.7817999999997</v>
      </c>
      <c r="V555" s="301">
        <f t="shared" si="241"/>
        <v>0</v>
      </c>
      <c r="W555" s="301">
        <f t="shared" si="241"/>
        <v>2279.1333000000004</v>
      </c>
      <c r="X555" s="301">
        <f t="shared" si="241"/>
        <v>53.003099999999996</v>
      </c>
      <c r="Y555" s="301">
        <f t="shared" si="241"/>
        <v>35.335400000000007</v>
      </c>
      <c r="Z555" s="301">
        <f t="shared" si="241"/>
        <v>35.335400000000007</v>
      </c>
      <c r="AA555" s="301">
        <f t="shared" si="241"/>
        <v>159.0093</v>
      </c>
      <c r="AB555" s="301">
        <f t="shared" si="241"/>
        <v>176.67700000000005</v>
      </c>
      <c r="AC555" s="301">
        <f t="shared" si="241"/>
        <v>88.338500000000025</v>
      </c>
      <c r="AD555" s="301">
        <f t="shared" si="241"/>
        <v>229.68010000000001</v>
      </c>
      <c r="AE555" s="301">
        <f t="shared" si="241"/>
        <v>0</v>
      </c>
      <c r="AF555" s="301">
        <f t="shared" si="241"/>
        <v>0</v>
      </c>
      <c r="AG555" s="301">
        <f t="shared" si="237"/>
        <v>247.34780000000003</v>
      </c>
      <c r="AH555" s="301">
        <f t="shared" si="237"/>
        <v>159.0093</v>
      </c>
      <c r="AI555" s="301">
        <f t="shared" si="237"/>
        <v>123.67390000000002</v>
      </c>
      <c r="AJ555" s="301">
        <f t="shared" si="237"/>
        <v>70.670800000000014</v>
      </c>
      <c r="AK555" s="301">
        <f t="shared" si="232"/>
        <v>1212.8021161290326</v>
      </c>
      <c r="AL555" s="1219" t="s">
        <v>1342</v>
      </c>
      <c r="AM555" s="73" t="s">
        <v>1342</v>
      </c>
      <c r="AN555" s="1219" t="s">
        <v>1342</v>
      </c>
      <c r="AO555" s="301">
        <f t="shared" si="238"/>
        <v>23374.367099999999</v>
      </c>
      <c r="AP555" s="301">
        <f t="shared" si="242"/>
        <v>10401.048115051268</v>
      </c>
      <c r="AQ555" s="301">
        <f t="shared" si="242"/>
        <v>144.6209874709977</v>
      </c>
      <c r="AR555" s="301">
        <f t="shared" si="242"/>
        <v>7845.6885703016242</v>
      </c>
      <c r="AS555" s="301">
        <f t="shared" si="242"/>
        <v>0</v>
      </c>
      <c r="AT555" s="301">
        <f t="shared" si="242"/>
        <v>2332.0134229698378</v>
      </c>
      <c r="AU555" s="301">
        <f t="shared" si="242"/>
        <v>54.232870301624125</v>
      </c>
      <c r="AV555" s="301">
        <f t="shared" si="242"/>
        <v>36.155246867749426</v>
      </c>
      <c r="AW555" s="301">
        <f t="shared" si="242"/>
        <v>36.155246867749426</v>
      </c>
      <c r="AX555" s="301">
        <f t="shared" si="242"/>
        <v>162.69861090487237</v>
      </c>
      <c r="AY555" s="301">
        <f t="shared" si="242"/>
        <v>180.77623433874714</v>
      </c>
      <c r="AZ555" s="301">
        <f t="shared" si="242"/>
        <v>90.388117169373572</v>
      </c>
      <c r="BA555" s="301">
        <f t="shared" si="242"/>
        <v>235.00910464037125</v>
      </c>
      <c r="BB555" s="301">
        <f t="shared" si="242"/>
        <v>0</v>
      </c>
      <c r="BC555" s="301">
        <f t="shared" si="242"/>
        <v>0</v>
      </c>
      <c r="BD555" s="301">
        <f t="shared" ref="BD555:BF574" si="243">+$AO555*VLOOKUP($E555,$AM$5:$BG$7,BD$1+3,FALSE)</f>
        <v>253.08672807424597</v>
      </c>
      <c r="BE555" s="301">
        <f t="shared" si="243"/>
        <v>162.69861090487237</v>
      </c>
      <c r="BF555" s="301">
        <f t="shared" si="243"/>
        <v>126.54336403712298</v>
      </c>
      <c r="BG555" s="301">
        <f t="shared" si="235"/>
        <v>72.310493735498852</v>
      </c>
      <c r="BH555" s="301">
        <f t="shared" si="233"/>
        <v>1240.9413763640448</v>
      </c>
    </row>
    <row r="556" spans="2:60" ht="14.25" x14ac:dyDescent="0.2">
      <c r="B556" s="1733" t="s">
        <v>197</v>
      </c>
      <c r="C556" s="2004" t="s">
        <v>156</v>
      </c>
      <c r="D556" s="2066" t="s">
        <v>1632</v>
      </c>
      <c r="E556" s="2046" t="s">
        <v>25</v>
      </c>
      <c r="F556" s="2047" t="s">
        <v>16</v>
      </c>
      <c r="G556" s="2059">
        <v>17.45</v>
      </c>
      <c r="H556" s="2035">
        <v>661.01</v>
      </c>
      <c r="I556" s="1993">
        <v>661.01</v>
      </c>
      <c r="J556" s="1993">
        <v>661.01</v>
      </c>
      <c r="K556" s="1996">
        <v>13.27</v>
      </c>
      <c r="L556" s="1539"/>
      <c r="O556" s="1488"/>
      <c r="P556" s="1488"/>
      <c r="Q556" s="1488"/>
      <c r="R556" s="301">
        <f t="shared" si="236"/>
        <v>8546.8593000000001</v>
      </c>
      <c r="S556" s="301">
        <f t="shared" si="241"/>
        <v>3803.1530193548388</v>
      </c>
      <c r="T556" s="301">
        <f t="shared" si="241"/>
        <v>52.880800000000008</v>
      </c>
      <c r="U556" s="301">
        <f t="shared" si="241"/>
        <v>2868.7833999999998</v>
      </c>
      <c r="V556" s="301">
        <f t="shared" si="241"/>
        <v>0</v>
      </c>
      <c r="W556" s="301">
        <f t="shared" si="241"/>
        <v>852.70290000000011</v>
      </c>
      <c r="X556" s="301">
        <f t="shared" si="241"/>
        <v>19.830299999999998</v>
      </c>
      <c r="Y556" s="301">
        <f t="shared" si="241"/>
        <v>13.220200000000002</v>
      </c>
      <c r="Z556" s="301">
        <f t="shared" si="241"/>
        <v>13.220200000000002</v>
      </c>
      <c r="AA556" s="301">
        <f t="shared" si="241"/>
        <v>59.490899999999996</v>
      </c>
      <c r="AB556" s="301">
        <f t="shared" si="241"/>
        <v>66.101000000000013</v>
      </c>
      <c r="AC556" s="301">
        <f t="shared" si="241"/>
        <v>33.050500000000007</v>
      </c>
      <c r="AD556" s="301">
        <f t="shared" si="241"/>
        <v>85.931300000000007</v>
      </c>
      <c r="AE556" s="301">
        <f t="shared" si="241"/>
        <v>0</v>
      </c>
      <c r="AF556" s="301">
        <f t="shared" si="241"/>
        <v>0</v>
      </c>
      <c r="AG556" s="301">
        <f t="shared" si="237"/>
        <v>92.54140000000001</v>
      </c>
      <c r="AH556" s="301">
        <f t="shared" si="237"/>
        <v>59.490899999999996</v>
      </c>
      <c r="AI556" s="301">
        <f t="shared" si="237"/>
        <v>46.270700000000005</v>
      </c>
      <c r="AJ556" s="301">
        <f t="shared" si="237"/>
        <v>26.440400000000004</v>
      </c>
      <c r="AK556" s="301">
        <f t="shared" si="232"/>
        <v>453.75138064516136</v>
      </c>
      <c r="AL556" s="1219" t="s">
        <v>1342</v>
      </c>
      <c r="AM556" s="73" t="s">
        <v>1342</v>
      </c>
      <c r="AN556" s="1219" t="s">
        <v>1342</v>
      </c>
      <c r="AO556" s="301">
        <f t="shared" si="238"/>
        <v>8771.6026999999995</v>
      </c>
      <c r="AP556" s="301">
        <f t="shared" si="242"/>
        <v>3903.1585898560484</v>
      </c>
      <c r="AQ556" s="301">
        <f t="shared" si="242"/>
        <v>54.271323743232799</v>
      </c>
      <c r="AR556" s="301">
        <f t="shared" si="242"/>
        <v>2944.2193130703786</v>
      </c>
      <c r="AS556" s="301">
        <f t="shared" si="242"/>
        <v>0</v>
      </c>
      <c r="AT556" s="301">
        <f t="shared" si="242"/>
        <v>875.12509535962886</v>
      </c>
      <c r="AU556" s="301">
        <f t="shared" si="242"/>
        <v>20.351746403712294</v>
      </c>
      <c r="AV556" s="301">
        <f t="shared" si="242"/>
        <v>13.5678309358082</v>
      </c>
      <c r="AW556" s="301">
        <f t="shared" si="242"/>
        <v>13.5678309358082</v>
      </c>
      <c r="AX556" s="301">
        <f t="shared" si="242"/>
        <v>61.055239211136886</v>
      </c>
      <c r="AY556" s="301">
        <f t="shared" si="242"/>
        <v>67.839154679041002</v>
      </c>
      <c r="AZ556" s="301">
        <f t="shared" si="242"/>
        <v>33.919577339520501</v>
      </c>
      <c r="BA556" s="301">
        <f t="shared" si="242"/>
        <v>88.190901082753285</v>
      </c>
      <c r="BB556" s="301">
        <f t="shared" si="242"/>
        <v>0</v>
      </c>
      <c r="BC556" s="301">
        <f t="shared" si="242"/>
        <v>0</v>
      </c>
      <c r="BD556" s="301">
        <f t="shared" si="243"/>
        <v>94.974816550657394</v>
      </c>
      <c r="BE556" s="301">
        <f t="shared" si="243"/>
        <v>61.055239211136886</v>
      </c>
      <c r="BF556" s="301">
        <f t="shared" si="243"/>
        <v>47.487408275328697</v>
      </c>
      <c r="BG556" s="301">
        <f t="shared" si="235"/>
        <v>27.135661871616399</v>
      </c>
      <c r="BH556" s="301">
        <f t="shared" si="233"/>
        <v>465.68297147419111</v>
      </c>
    </row>
    <row r="557" spans="2:60" ht="14.25" x14ac:dyDescent="0.2">
      <c r="B557" s="1733" t="s">
        <v>197</v>
      </c>
      <c r="C557" s="2004" t="s">
        <v>156</v>
      </c>
      <c r="D557" s="2066" t="s">
        <v>1633</v>
      </c>
      <c r="E557" s="2046" t="s">
        <v>25</v>
      </c>
      <c r="F557" s="2047" t="s">
        <v>16</v>
      </c>
      <c r="G557" s="2059">
        <v>17.45</v>
      </c>
      <c r="H557" s="2035">
        <v>206.44</v>
      </c>
      <c r="I557" s="1993">
        <v>206.44</v>
      </c>
      <c r="J557" s="1993">
        <v>206.44</v>
      </c>
      <c r="K557" s="1996">
        <v>13.27</v>
      </c>
      <c r="L557" s="1539"/>
      <c r="O557" s="1488"/>
      <c r="P557" s="1488"/>
      <c r="Q557" s="1488"/>
      <c r="R557" s="301">
        <f t="shared" si="236"/>
        <v>2669.2691999999997</v>
      </c>
      <c r="S557" s="301">
        <f t="shared" si="241"/>
        <v>1187.762529032258</v>
      </c>
      <c r="T557" s="301">
        <f t="shared" si="241"/>
        <v>16.5152</v>
      </c>
      <c r="U557" s="301">
        <f t="shared" si="241"/>
        <v>895.94959999999992</v>
      </c>
      <c r="V557" s="301">
        <f t="shared" si="241"/>
        <v>0</v>
      </c>
      <c r="W557" s="301">
        <f t="shared" si="241"/>
        <v>266.30759999999998</v>
      </c>
      <c r="X557" s="301">
        <f t="shared" si="241"/>
        <v>6.1931999999999992</v>
      </c>
      <c r="Y557" s="301">
        <f t="shared" si="241"/>
        <v>4.1288</v>
      </c>
      <c r="Z557" s="301">
        <f t="shared" si="241"/>
        <v>4.1288</v>
      </c>
      <c r="AA557" s="301">
        <f t="shared" si="241"/>
        <v>18.579599999999996</v>
      </c>
      <c r="AB557" s="301">
        <f t="shared" si="241"/>
        <v>20.644000000000002</v>
      </c>
      <c r="AC557" s="301">
        <f t="shared" si="241"/>
        <v>10.322000000000001</v>
      </c>
      <c r="AD557" s="301">
        <f t="shared" si="241"/>
        <v>26.837199999999999</v>
      </c>
      <c r="AE557" s="301">
        <f t="shared" si="241"/>
        <v>0</v>
      </c>
      <c r="AF557" s="301">
        <f t="shared" si="241"/>
        <v>0</v>
      </c>
      <c r="AG557" s="301">
        <f t="shared" si="237"/>
        <v>28.901600000000002</v>
      </c>
      <c r="AH557" s="301">
        <f t="shared" si="237"/>
        <v>18.579599999999996</v>
      </c>
      <c r="AI557" s="301">
        <f t="shared" si="237"/>
        <v>14.450800000000001</v>
      </c>
      <c r="AJ557" s="301">
        <f t="shared" si="237"/>
        <v>8.2576000000000001</v>
      </c>
      <c r="AK557" s="301">
        <f t="shared" si="232"/>
        <v>141.71107096774193</v>
      </c>
      <c r="AL557" s="1219" t="s">
        <v>1342</v>
      </c>
      <c r="AM557" s="73" t="s">
        <v>1342</v>
      </c>
      <c r="AN557" s="1219" t="s">
        <v>1342</v>
      </c>
      <c r="AO557" s="301">
        <f t="shared" si="238"/>
        <v>2739.4587999999999</v>
      </c>
      <c r="AP557" s="301">
        <f t="shared" si="242"/>
        <v>1218.9952637477234</v>
      </c>
      <c r="AQ557" s="301">
        <f t="shared" si="242"/>
        <v>16.949474400618719</v>
      </c>
      <c r="AR557" s="301">
        <f t="shared" si="242"/>
        <v>919.50898623356534</v>
      </c>
      <c r="AS557" s="301">
        <f t="shared" si="242"/>
        <v>0</v>
      </c>
      <c r="AT557" s="301">
        <f t="shared" si="242"/>
        <v>273.3102747099768</v>
      </c>
      <c r="AU557" s="301">
        <f t="shared" si="242"/>
        <v>6.3560529002320179</v>
      </c>
      <c r="AV557" s="301">
        <f t="shared" si="242"/>
        <v>4.2373686001546798</v>
      </c>
      <c r="AW557" s="301">
        <f t="shared" si="242"/>
        <v>4.2373686001546798</v>
      </c>
      <c r="AX557" s="301">
        <f t="shared" si="242"/>
        <v>19.068158700696053</v>
      </c>
      <c r="AY557" s="301">
        <f t="shared" si="242"/>
        <v>21.186843000773401</v>
      </c>
      <c r="AZ557" s="301">
        <f t="shared" si="242"/>
        <v>10.5934215003867</v>
      </c>
      <c r="BA557" s="301">
        <f t="shared" si="242"/>
        <v>27.542895901005416</v>
      </c>
      <c r="BB557" s="301">
        <f t="shared" si="242"/>
        <v>0</v>
      </c>
      <c r="BC557" s="301">
        <f t="shared" si="242"/>
        <v>0</v>
      </c>
      <c r="BD557" s="301">
        <f t="shared" si="243"/>
        <v>29.661580201082757</v>
      </c>
      <c r="BE557" s="301">
        <f t="shared" si="243"/>
        <v>19.068158700696053</v>
      </c>
      <c r="BF557" s="301">
        <f t="shared" si="243"/>
        <v>14.830790100541378</v>
      </c>
      <c r="BG557" s="301">
        <f t="shared" si="235"/>
        <v>8.4747372003093595</v>
      </c>
      <c r="BH557" s="301">
        <f t="shared" si="233"/>
        <v>145.43742550208319</v>
      </c>
    </row>
    <row r="558" spans="2:60" ht="14.25" x14ac:dyDescent="0.2">
      <c r="B558" s="1733" t="s">
        <v>197</v>
      </c>
      <c r="C558" s="2004" t="s">
        <v>156</v>
      </c>
      <c r="D558" s="2066" t="s">
        <v>1634</v>
      </c>
      <c r="E558" s="2046" t="s">
        <v>25</v>
      </c>
      <c r="F558" s="2047" t="s">
        <v>16</v>
      </c>
      <c r="G558" s="2059">
        <v>17.45</v>
      </c>
      <c r="H558" s="2035">
        <v>239.81</v>
      </c>
      <c r="I558" s="1993">
        <v>239.81</v>
      </c>
      <c r="J558" s="1993">
        <v>239.81</v>
      </c>
      <c r="K558" s="1996">
        <v>13.27</v>
      </c>
      <c r="L558" s="1539"/>
      <c r="O558" s="1488"/>
      <c r="P558" s="1488"/>
      <c r="Q558" s="1488"/>
      <c r="R558" s="301">
        <f t="shared" si="236"/>
        <v>3100.7433000000001</v>
      </c>
      <c r="S558" s="301">
        <f t="shared" si="241"/>
        <v>1379.7584387096774</v>
      </c>
      <c r="T558" s="301">
        <f t="shared" si="241"/>
        <v>19.184800000000003</v>
      </c>
      <c r="U558" s="301">
        <f t="shared" si="241"/>
        <v>1040.7754</v>
      </c>
      <c r="V558" s="301">
        <f t="shared" si="241"/>
        <v>0</v>
      </c>
      <c r="W558" s="301">
        <f t="shared" si="241"/>
        <v>309.35490000000004</v>
      </c>
      <c r="X558" s="301">
        <f t="shared" si="241"/>
        <v>7.1943000000000001</v>
      </c>
      <c r="Y558" s="301">
        <f t="shared" si="241"/>
        <v>4.7962000000000007</v>
      </c>
      <c r="Z558" s="301">
        <f t="shared" si="241"/>
        <v>4.7962000000000007</v>
      </c>
      <c r="AA558" s="301">
        <f t="shared" si="241"/>
        <v>21.582899999999999</v>
      </c>
      <c r="AB558" s="301">
        <f t="shared" si="241"/>
        <v>23.981000000000005</v>
      </c>
      <c r="AC558" s="301">
        <f t="shared" si="241"/>
        <v>11.990500000000003</v>
      </c>
      <c r="AD558" s="301">
        <f t="shared" si="241"/>
        <v>31.175300000000004</v>
      </c>
      <c r="AE558" s="301">
        <f t="shared" si="241"/>
        <v>0</v>
      </c>
      <c r="AF558" s="301">
        <f t="shared" si="241"/>
        <v>0</v>
      </c>
      <c r="AG558" s="301">
        <f t="shared" si="237"/>
        <v>33.573400000000007</v>
      </c>
      <c r="AH558" s="301">
        <f t="shared" si="237"/>
        <v>21.582899999999999</v>
      </c>
      <c r="AI558" s="301">
        <f t="shared" si="237"/>
        <v>16.786700000000003</v>
      </c>
      <c r="AJ558" s="301">
        <f t="shared" si="237"/>
        <v>9.5924000000000014</v>
      </c>
      <c r="AK558" s="301">
        <f t="shared" si="232"/>
        <v>164.61796129032263</v>
      </c>
      <c r="AL558" s="1219" t="s">
        <v>1342</v>
      </c>
      <c r="AM558" s="73" t="s">
        <v>1342</v>
      </c>
      <c r="AN558" s="1219" t="s">
        <v>1342</v>
      </c>
      <c r="AO558" s="301">
        <f t="shared" si="238"/>
        <v>3182.2786999999998</v>
      </c>
      <c r="AP558" s="301">
        <f t="shared" si="242"/>
        <v>1416.0397897662351</v>
      </c>
      <c r="AQ558" s="301">
        <f t="shared" si="242"/>
        <v>19.689272699149267</v>
      </c>
      <c r="AR558" s="301">
        <f t="shared" si="242"/>
        <v>1068.1430439288476</v>
      </c>
      <c r="AS558" s="301">
        <f t="shared" si="242"/>
        <v>0</v>
      </c>
      <c r="AT558" s="301">
        <f t="shared" si="242"/>
        <v>317.48952227378192</v>
      </c>
      <c r="AU558" s="301">
        <f t="shared" si="242"/>
        <v>7.3834772621809739</v>
      </c>
      <c r="AV558" s="301">
        <f t="shared" si="242"/>
        <v>4.9223181747873168</v>
      </c>
      <c r="AW558" s="301">
        <f t="shared" si="242"/>
        <v>4.9223181747873168</v>
      </c>
      <c r="AX558" s="301">
        <f t="shared" si="242"/>
        <v>22.150431786542921</v>
      </c>
      <c r="AY558" s="301">
        <f t="shared" si="242"/>
        <v>24.611590873936585</v>
      </c>
      <c r="AZ558" s="301">
        <f t="shared" si="242"/>
        <v>12.305795436968292</v>
      </c>
      <c r="BA558" s="301">
        <f t="shared" si="242"/>
        <v>31.995068136117556</v>
      </c>
      <c r="BB558" s="301">
        <f t="shared" si="242"/>
        <v>0</v>
      </c>
      <c r="BC558" s="301">
        <f t="shared" si="242"/>
        <v>0</v>
      </c>
      <c r="BD558" s="301">
        <f t="shared" si="243"/>
        <v>34.45622722351122</v>
      </c>
      <c r="BE558" s="301">
        <f t="shared" si="243"/>
        <v>22.150431786542921</v>
      </c>
      <c r="BF558" s="301">
        <f t="shared" si="243"/>
        <v>17.22811361175561</v>
      </c>
      <c r="BG558" s="301">
        <f t="shared" si="235"/>
        <v>9.8446363495746336</v>
      </c>
      <c r="BH558" s="301">
        <f t="shared" si="233"/>
        <v>168.94666251528082</v>
      </c>
    </row>
    <row r="559" spans="2:60" ht="14.25" x14ac:dyDescent="0.2">
      <c r="B559" s="1733" t="s">
        <v>197</v>
      </c>
      <c r="C559" s="2004" t="s">
        <v>156</v>
      </c>
      <c r="D559" s="2066" t="s">
        <v>1635</v>
      </c>
      <c r="E559" s="2046" t="s">
        <v>25</v>
      </c>
      <c r="F559" s="2047" t="s">
        <v>16</v>
      </c>
      <c r="G559" s="2059">
        <v>17.45</v>
      </c>
      <c r="H559" s="2035">
        <v>91.23</v>
      </c>
      <c r="I559" s="1993">
        <v>91.23</v>
      </c>
      <c r="J559" s="1993">
        <v>91.23</v>
      </c>
      <c r="K559" s="1996">
        <v>13.27</v>
      </c>
      <c r="L559" s="1539"/>
      <c r="O559" s="1488"/>
      <c r="P559" s="1488"/>
      <c r="Q559" s="1488"/>
      <c r="R559" s="301">
        <f t="shared" si="236"/>
        <v>1179.6039000000001</v>
      </c>
      <c r="S559" s="301">
        <f t="shared" si="241"/>
        <v>524.89621935483876</v>
      </c>
      <c r="T559" s="301">
        <f t="shared" si="241"/>
        <v>7.2984000000000018</v>
      </c>
      <c r="U559" s="301">
        <f t="shared" si="241"/>
        <v>395.93819999999999</v>
      </c>
      <c r="V559" s="301">
        <f t="shared" si="241"/>
        <v>0</v>
      </c>
      <c r="W559" s="301">
        <f t="shared" si="241"/>
        <v>117.68670000000002</v>
      </c>
      <c r="X559" s="301">
        <f t="shared" si="241"/>
        <v>2.7368999999999999</v>
      </c>
      <c r="Y559" s="301">
        <f t="shared" ref="S559:AF579" si="244">+$R559*VLOOKUP($E559,$P$5:$AF$7,Y$1+3,FALSE)</f>
        <v>1.8246000000000004</v>
      </c>
      <c r="Z559" s="301">
        <f t="shared" si="244"/>
        <v>1.8246000000000004</v>
      </c>
      <c r="AA559" s="301">
        <f t="shared" si="244"/>
        <v>8.210700000000001</v>
      </c>
      <c r="AB559" s="301">
        <f t="shared" si="244"/>
        <v>9.1230000000000029</v>
      </c>
      <c r="AC559" s="301">
        <f t="shared" si="244"/>
        <v>4.5615000000000014</v>
      </c>
      <c r="AD559" s="301">
        <f t="shared" si="244"/>
        <v>11.859900000000001</v>
      </c>
      <c r="AE559" s="301">
        <f t="shared" si="244"/>
        <v>0</v>
      </c>
      <c r="AF559" s="301">
        <f t="shared" si="244"/>
        <v>0</v>
      </c>
      <c r="AG559" s="301">
        <f t="shared" si="237"/>
        <v>12.772200000000003</v>
      </c>
      <c r="AH559" s="301">
        <f t="shared" si="237"/>
        <v>8.210700000000001</v>
      </c>
      <c r="AI559" s="301">
        <f t="shared" si="237"/>
        <v>6.3861000000000017</v>
      </c>
      <c r="AJ559" s="301">
        <f t="shared" si="237"/>
        <v>3.6492000000000009</v>
      </c>
      <c r="AK559" s="301">
        <f t="shared" si="232"/>
        <v>62.624980645161301</v>
      </c>
      <c r="AL559" s="1219" t="s">
        <v>1342</v>
      </c>
      <c r="AM559" s="73" t="s">
        <v>1342</v>
      </c>
      <c r="AN559" s="1219" t="s">
        <v>1342</v>
      </c>
      <c r="AO559" s="301">
        <f t="shared" si="238"/>
        <v>1210.6221</v>
      </c>
      <c r="AP559" s="301">
        <f t="shared" si="242"/>
        <v>538.69859480577804</v>
      </c>
      <c r="AQ559" s="301">
        <f t="shared" si="242"/>
        <v>7.4903146171693749</v>
      </c>
      <c r="AR559" s="301">
        <f t="shared" si="242"/>
        <v>406.3495679814385</v>
      </c>
      <c r="AS559" s="301">
        <f t="shared" si="242"/>
        <v>0</v>
      </c>
      <c r="AT559" s="301">
        <f t="shared" si="242"/>
        <v>120.78132320185617</v>
      </c>
      <c r="AU559" s="301">
        <f t="shared" si="242"/>
        <v>2.8088679814385151</v>
      </c>
      <c r="AV559" s="301">
        <f t="shared" si="242"/>
        <v>1.8725786542923437</v>
      </c>
      <c r="AW559" s="301">
        <f t="shared" si="242"/>
        <v>1.8725786542923437</v>
      </c>
      <c r="AX559" s="301">
        <f t="shared" si="242"/>
        <v>8.4266039443155449</v>
      </c>
      <c r="AY559" s="301">
        <f t="shared" si="242"/>
        <v>9.3628932714617186</v>
      </c>
      <c r="AZ559" s="301">
        <f t="shared" si="242"/>
        <v>4.6814466357308593</v>
      </c>
      <c r="BA559" s="301">
        <f t="shared" si="242"/>
        <v>12.171761252900234</v>
      </c>
      <c r="BB559" s="301">
        <f t="shared" si="242"/>
        <v>0</v>
      </c>
      <c r="BC559" s="301">
        <f t="shared" si="242"/>
        <v>0</v>
      </c>
      <c r="BD559" s="301">
        <f t="shared" si="243"/>
        <v>13.108050580046406</v>
      </c>
      <c r="BE559" s="301">
        <f t="shared" si="243"/>
        <v>8.4266039443155449</v>
      </c>
      <c r="BF559" s="301">
        <f t="shared" si="243"/>
        <v>6.554025290023203</v>
      </c>
      <c r="BG559" s="301">
        <f t="shared" si="235"/>
        <v>3.7451573085846874</v>
      </c>
      <c r="BH559" s="301">
        <f t="shared" si="233"/>
        <v>64.271731876356569</v>
      </c>
    </row>
    <row r="560" spans="2:60" ht="14.25" x14ac:dyDescent="0.2">
      <c r="B560" s="1733" t="s">
        <v>197</v>
      </c>
      <c r="C560" s="2004" t="s">
        <v>400</v>
      </c>
      <c r="D560" s="2066" t="s">
        <v>1636</v>
      </c>
      <c r="E560" s="2046" t="s">
        <v>25</v>
      </c>
      <c r="F560" s="2047" t="s">
        <v>16</v>
      </c>
      <c r="G560" s="2059">
        <v>17</v>
      </c>
      <c r="H560" s="2035">
        <v>3443.3280000000004</v>
      </c>
      <c r="I560" s="1993">
        <v>3443.3280000000004</v>
      </c>
      <c r="J560" s="1993">
        <v>3443.3280000000004</v>
      </c>
      <c r="K560" s="1996">
        <v>12.93</v>
      </c>
      <c r="L560" s="1539"/>
      <c r="O560" s="1488"/>
      <c r="P560" s="1488"/>
      <c r="Q560" s="1488"/>
      <c r="R560" s="301">
        <f t="shared" si="236"/>
        <v>44522.231040000006</v>
      </c>
      <c r="S560" s="301">
        <f t="shared" si="244"/>
        <v>19811.354260645163</v>
      </c>
      <c r="T560" s="301">
        <f t="shared" si="244"/>
        <v>275.46624000000008</v>
      </c>
      <c r="U560" s="301">
        <f t="shared" si="244"/>
        <v>14944.043520000001</v>
      </c>
      <c r="V560" s="301">
        <f t="shared" si="244"/>
        <v>0</v>
      </c>
      <c r="W560" s="301">
        <f t="shared" si="244"/>
        <v>4441.8931200000006</v>
      </c>
      <c r="X560" s="301">
        <f t="shared" si="244"/>
        <v>103.29984</v>
      </c>
      <c r="Y560" s="301">
        <f t="shared" si="244"/>
        <v>68.866560000000021</v>
      </c>
      <c r="Z560" s="301">
        <f t="shared" si="244"/>
        <v>68.866560000000021</v>
      </c>
      <c r="AA560" s="301">
        <f t="shared" si="244"/>
        <v>309.89952000000005</v>
      </c>
      <c r="AB560" s="301">
        <f t="shared" si="244"/>
        <v>344.33280000000013</v>
      </c>
      <c r="AC560" s="301">
        <f t="shared" si="244"/>
        <v>172.16640000000007</v>
      </c>
      <c r="AD560" s="301">
        <f t="shared" si="244"/>
        <v>447.63264000000009</v>
      </c>
      <c r="AE560" s="301">
        <f t="shared" si="244"/>
        <v>0</v>
      </c>
      <c r="AF560" s="301">
        <f t="shared" si="244"/>
        <v>0</v>
      </c>
      <c r="AG560" s="301">
        <f t="shared" si="237"/>
        <v>482.06592000000018</v>
      </c>
      <c r="AH560" s="301">
        <f t="shared" si="237"/>
        <v>309.89952000000005</v>
      </c>
      <c r="AI560" s="301">
        <f t="shared" si="237"/>
        <v>241.03296000000009</v>
      </c>
      <c r="AJ560" s="301">
        <f t="shared" si="237"/>
        <v>137.73312000000004</v>
      </c>
      <c r="AK560" s="301">
        <f t="shared" si="232"/>
        <v>2363.6780593548397</v>
      </c>
      <c r="AL560" s="1219" t="s">
        <v>1342</v>
      </c>
      <c r="AM560" s="73" t="s">
        <v>1342</v>
      </c>
      <c r="AN560" s="1219" t="s">
        <v>1342</v>
      </c>
      <c r="AO560" s="301">
        <f t="shared" si="238"/>
        <v>44522.231040000006</v>
      </c>
      <c r="AP560" s="301">
        <f t="shared" ref="AP560:BC569" si="245">+$AO560*VLOOKUP($E560,$AM$5:$BC$7,AP$1+3,FALSE)</f>
        <v>19811.354260645163</v>
      </c>
      <c r="AQ560" s="301">
        <f t="shared" si="245"/>
        <v>275.46624000000008</v>
      </c>
      <c r="AR560" s="301">
        <f t="shared" si="245"/>
        <v>14944.043520000001</v>
      </c>
      <c r="AS560" s="301">
        <f t="shared" si="245"/>
        <v>0</v>
      </c>
      <c r="AT560" s="301">
        <f t="shared" si="245"/>
        <v>4441.8931200000006</v>
      </c>
      <c r="AU560" s="301">
        <f t="shared" si="245"/>
        <v>103.29984</v>
      </c>
      <c r="AV560" s="301">
        <f t="shared" si="245"/>
        <v>68.866560000000021</v>
      </c>
      <c r="AW560" s="301">
        <f t="shared" si="245"/>
        <v>68.866560000000021</v>
      </c>
      <c r="AX560" s="301">
        <f t="shared" si="245"/>
        <v>309.89952000000005</v>
      </c>
      <c r="AY560" s="301">
        <f t="shared" si="245"/>
        <v>344.33280000000013</v>
      </c>
      <c r="AZ560" s="301">
        <f t="shared" si="245"/>
        <v>172.16640000000007</v>
      </c>
      <c r="BA560" s="301">
        <f t="shared" si="245"/>
        <v>447.63264000000009</v>
      </c>
      <c r="BB560" s="301">
        <f t="shared" si="245"/>
        <v>0</v>
      </c>
      <c r="BC560" s="301">
        <f t="shared" si="245"/>
        <v>0</v>
      </c>
      <c r="BD560" s="301">
        <f t="shared" si="243"/>
        <v>482.06592000000018</v>
      </c>
      <c r="BE560" s="301">
        <f t="shared" si="243"/>
        <v>309.89952000000005</v>
      </c>
      <c r="BF560" s="301">
        <f t="shared" si="243"/>
        <v>241.03296000000009</v>
      </c>
      <c r="BG560" s="301">
        <f t="shared" si="235"/>
        <v>137.73312000000004</v>
      </c>
      <c r="BH560" s="301">
        <f t="shared" si="233"/>
        <v>2363.6780593548397</v>
      </c>
    </row>
    <row r="561" spans="2:60" ht="14.25" x14ac:dyDescent="0.2">
      <c r="B561" s="1733" t="s">
        <v>197</v>
      </c>
      <c r="C561" s="2004" t="s">
        <v>400</v>
      </c>
      <c r="D561" s="2066" t="s">
        <v>1637</v>
      </c>
      <c r="E561" s="2046" t="s">
        <v>25</v>
      </c>
      <c r="F561" s="2047" t="s">
        <v>16</v>
      </c>
      <c r="G561" s="2059">
        <v>17</v>
      </c>
      <c r="H561" s="2035">
        <v>1017.3937040688627</v>
      </c>
      <c r="I561" s="1993">
        <v>1017.3937040688627</v>
      </c>
      <c r="J561" s="1993">
        <v>1017.3937040688627</v>
      </c>
      <c r="K561" s="1996">
        <v>12.93</v>
      </c>
      <c r="L561" s="1539"/>
      <c r="O561" s="1488"/>
      <c r="P561" s="1488"/>
      <c r="Q561" s="1488"/>
      <c r="R561" s="301">
        <f t="shared" si="236"/>
        <v>13154.900593610395</v>
      </c>
      <c r="S561" s="301">
        <f t="shared" si="244"/>
        <v>5853.6239050878175</v>
      </c>
      <c r="T561" s="301">
        <f t="shared" si="244"/>
        <v>81.391496325509038</v>
      </c>
      <c r="U561" s="301">
        <f t="shared" si="244"/>
        <v>4415.4886756588639</v>
      </c>
      <c r="V561" s="301">
        <f t="shared" si="244"/>
        <v>0</v>
      </c>
      <c r="W561" s="301">
        <f t="shared" si="244"/>
        <v>1312.4378782488329</v>
      </c>
      <c r="X561" s="301">
        <f t="shared" si="244"/>
        <v>30.521811122065881</v>
      </c>
      <c r="Y561" s="301">
        <f t="shared" si="244"/>
        <v>20.34787408137726</v>
      </c>
      <c r="Z561" s="301">
        <f t="shared" si="244"/>
        <v>20.34787408137726</v>
      </c>
      <c r="AA561" s="301">
        <f t="shared" si="244"/>
        <v>91.565433366197638</v>
      </c>
      <c r="AB561" s="301">
        <f t="shared" si="244"/>
        <v>101.73937040688629</v>
      </c>
      <c r="AC561" s="301">
        <f t="shared" si="244"/>
        <v>50.869685203443147</v>
      </c>
      <c r="AD561" s="301">
        <f t="shared" si="244"/>
        <v>132.26118152895216</v>
      </c>
      <c r="AE561" s="301">
        <f t="shared" si="244"/>
        <v>0</v>
      </c>
      <c r="AF561" s="301">
        <f t="shared" si="244"/>
        <v>0</v>
      </c>
      <c r="AG561" s="301">
        <f t="shared" si="237"/>
        <v>142.43511856964079</v>
      </c>
      <c r="AH561" s="301">
        <f t="shared" si="237"/>
        <v>91.565433366197638</v>
      </c>
      <c r="AI561" s="301">
        <f t="shared" si="237"/>
        <v>71.217559284820396</v>
      </c>
      <c r="AJ561" s="301">
        <f t="shared" si="237"/>
        <v>40.695748162754519</v>
      </c>
      <c r="AK561" s="301">
        <f t="shared" si="232"/>
        <v>698.39154911565811</v>
      </c>
      <c r="AL561" s="1219" t="s">
        <v>1342</v>
      </c>
      <c r="AM561" s="73" t="s">
        <v>1342</v>
      </c>
      <c r="AN561" s="1219" t="s">
        <v>1342</v>
      </c>
      <c r="AO561" s="301">
        <f t="shared" si="238"/>
        <v>13154.900593610395</v>
      </c>
      <c r="AP561" s="301">
        <f t="shared" si="245"/>
        <v>5853.6239050878175</v>
      </c>
      <c r="AQ561" s="301">
        <f t="shared" si="245"/>
        <v>81.391496325509038</v>
      </c>
      <c r="AR561" s="301">
        <f t="shared" si="245"/>
        <v>4415.4886756588639</v>
      </c>
      <c r="AS561" s="301">
        <f t="shared" si="245"/>
        <v>0</v>
      </c>
      <c r="AT561" s="301">
        <f t="shared" si="245"/>
        <v>1312.4378782488329</v>
      </c>
      <c r="AU561" s="301">
        <f t="shared" si="245"/>
        <v>30.521811122065881</v>
      </c>
      <c r="AV561" s="301">
        <f t="shared" si="245"/>
        <v>20.34787408137726</v>
      </c>
      <c r="AW561" s="301">
        <f t="shared" si="245"/>
        <v>20.34787408137726</v>
      </c>
      <c r="AX561" s="301">
        <f t="shared" si="245"/>
        <v>91.565433366197638</v>
      </c>
      <c r="AY561" s="301">
        <f t="shared" si="245"/>
        <v>101.73937040688629</v>
      </c>
      <c r="AZ561" s="301">
        <f t="shared" si="245"/>
        <v>50.869685203443147</v>
      </c>
      <c r="BA561" s="301">
        <f t="shared" si="245"/>
        <v>132.26118152895216</v>
      </c>
      <c r="BB561" s="301">
        <f t="shared" si="245"/>
        <v>0</v>
      </c>
      <c r="BC561" s="301">
        <f t="shared" si="245"/>
        <v>0</v>
      </c>
      <c r="BD561" s="301">
        <f t="shared" si="243"/>
        <v>142.43511856964079</v>
      </c>
      <c r="BE561" s="301">
        <f t="shared" si="243"/>
        <v>91.565433366197638</v>
      </c>
      <c r="BF561" s="301">
        <f t="shared" si="243"/>
        <v>71.217559284820396</v>
      </c>
      <c r="BG561" s="301">
        <f t="shared" si="235"/>
        <v>40.695748162754519</v>
      </c>
      <c r="BH561" s="301">
        <f t="shared" si="233"/>
        <v>698.39154911565811</v>
      </c>
    </row>
    <row r="562" spans="2:60" ht="14.25" x14ac:dyDescent="0.2">
      <c r="B562" s="1734" t="s">
        <v>197</v>
      </c>
      <c r="C562" s="2012" t="s">
        <v>198</v>
      </c>
      <c r="D562" s="2068" t="s">
        <v>1638</v>
      </c>
      <c r="E562" s="2069" t="s">
        <v>25</v>
      </c>
      <c r="F562" s="2063" t="s">
        <v>16</v>
      </c>
      <c r="G562" s="2070">
        <v>17</v>
      </c>
      <c r="H562" s="2071">
        <v>1115.4111328125</v>
      </c>
      <c r="I562" s="2043">
        <v>1115.4111328125</v>
      </c>
      <c r="J562" s="2043">
        <v>1115.4111328125</v>
      </c>
      <c r="K562" s="2002">
        <v>15.8</v>
      </c>
      <c r="L562" s="1539"/>
      <c r="O562" s="1488"/>
      <c r="P562" s="1488"/>
      <c r="Q562" s="1488"/>
      <c r="R562" s="301">
        <f t="shared" si="236"/>
        <v>14422.265947265625</v>
      </c>
      <c r="S562" s="301">
        <f t="shared" si="244"/>
        <v>6417.5719241431452</v>
      </c>
      <c r="T562" s="301">
        <f t="shared" si="244"/>
        <v>89.232890625000024</v>
      </c>
      <c r="U562" s="301">
        <f t="shared" si="244"/>
        <v>4840.88431640625</v>
      </c>
      <c r="V562" s="301">
        <f t="shared" si="244"/>
        <v>0</v>
      </c>
      <c r="W562" s="301">
        <f t="shared" si="244"/>
        <v>1438.8803613281252</v>
      </c>
      <c r="X562" s="301">
        <f t="shared" si="244"/>
        <v>33.462333984375</v>
      </c>
      <c r="Y562" s="301">
        <f t="shared" si="244"/>
        <v>22.308222656250006</v>
      </c>
      <c r="Z562" s="301">
        <f t="shared" si="244"/>
        <v>22.308222656250006</v>
      </c>
      <c r="AA562" s="301">
        <f t="shared" si="244"/>
        <v>100.38700195312499</v>
      </c>
      <c r="AB562" s="301">
        <f t="shared" si="244"/>
        <v>111.54111328125002</v>
      </c>
      <c r="AC562" s="301">
        <f t="shared" si="244"/>
        <v>55.77055664062501</v>
      </c>
      <c r="AD562" s="301">
        <f t="shared" si="244"/>
        <v>145.003447265625</v>
      </c>
      <c r="AE562" s="301">
        <f t="shared" si="244"/>
        <v>0</v>
      </c>
      <c r="AF562" s="301">
        <f t="shared" si="244"/>
        <v>0</v>
      </c>
      <c r="AG562" s="301">
        <f t="shared" si="237"/>
        <v>156.15755859375003</v>
      </c>
      <c r="AH562" s="301">
        <f t="shared" si="237"/>
        <v>100.38700195312499</v>
      </c>
      <c r="AI562" s="301">
        <f t="shared" si="237"/>
        <v>78.078779296875013</v>
      </c>
      <c r="AJ562" s="301">
        <f t="shared" si="237"/>
        <v>44.616445312500012</v>
      </c>
      <c r="AK562" s="301">
        <f t="shared" si="232"/>
        <v>765.67577116935502</v>
      </c>
      <c r="AL562" s="1219" t="s">
        <v>1342</v>
      </c>
      <c r="AM562" s="73" t="s">
        <v>1342</v>
      </c>
      <c r="AN562" s="1219" t="s">
        <v>1342</v>
      </c>
      <c r="AO562" s="301">
        <f t="shared" si="238"/>
        <v>17623.495898437501</v>
      </c>
      <c r="AP562" s="301">
        <f t="shared" si="245"/>
        <v>7842.0445786126602</v>
      </c>
      <c r="AQ562" s="301">
        <f t="shared" si="245"/>
        <v>109.0394177784223</v>
      </c>
      <c r="AR562" s="301">
        <f t="shared" si="245"/>
        <v>5915.3884144794083</v>
      </c>
      <c r="AS562" s="301">
        <f t="shared" si="245"/>
        <v>0</v>
      </c>
      <c r="AT562" s="301">
        <f t="shared" si="245"/>
        <v>1758.2606116770594</v>
      </c>
      <c r="AU562" s="301">
        <f t="shared" si="245"/>
        <v>40.889781666908355</v>
      </c>
      <c r="AV562" s="301">
        <f t="shared" si="245"/>
        <v>27.259854444605576</v>
      </c>
      <c r="AW562" s="301">
        <f t="shared" si="245"/>
        <v>27.259854444605576</v>
      </c>
      <c r="AX562" s="301">
        <f t="shared" si="245"/>
        <v>122.66934500072506</v>
      </c>
      <c r="AY562" s="301">
        <f t="shared" si="245"/>
        <v>136.29927222302788</v>
      </c>
      <c r="AZ562" s="301">
        <f t="shared" si="245"/>
        <v>68.149636111513942</v>
      </c>
      <c r="BA562" s="301">
        <f t="shared" si="245"/>
        <v>177.18905388993622</v>
      </c>
      <c r="BB562" s="301">
        <f t="shared" si="245"/>
        <v>0</v>
      </c>
      <c r="BC562" s="301">
        <f t="shared" si="245"/>
        <v>0</v>
      </c>
      <c r="BD562" s="301">
        <f t="shared" si="243"/>
        <v>190.81898111223902</v>
      </c>
      <c r="BE562" s="301">
        <f t="shared" si="243"/>
        <v>122.66934500072506</v>
      </c>
      <c r="BF562" s="301">
        <f t="shared" si="243"/>
        <v>95.409490556119508</v>
      </c>
      <c r="BG562" s="301">
        <f t="shared" si="235"/>
        <v>54.519708889211152</v>
      </c>
      <c r="BH562" s="301">
        <f t="shared" si="233"/>
        <v>935.62855255033321</v>
      </c>
    </row>
    <row r="563" spans="2:60" ht="14.25" x14ac:dyDescent="0.2">
      <c r="B563" s="1729" t="s">
        <v>206</v>
      </c>
      <c r="C563" s="1989" t="s">
        <v>84</v>
      </c>
      <c r="D563" s="2045" t="s">
        <v>85</v>
      </c>
      <c r="E563" s="2046" t="s">
        <v>15</v>
      </c>
      <c r="F563" s="2047" t="s">
        <v>16</v>
      </c>
      <c r="G563" s="2059">
        <v>17.54</v>
      </c>
      <c r="H563" s="2018">
        <v>296.72064768525905</v>
      </c>
      <c r="I563" s="2006">
        <v>296.72064768525905</v>
      </c>
      <c r="J563" s="2006">
        <v>296.72064768525905</v>
      </c>
      <c r="K563" s="1996">
        <v>15.709</v>
      </c>
      <c r="L563" s="1539"/>
      <c r="R563" s="301">
        <f t="shared" si="236"/>
        <v>4664.4485816122724</v>
      </c>
      <c r="S563" s="301">
        <f t="shared" si="244"/>
        <v>1707.1966039078327</v>
      </c>
      <c r="T563" s="301">
        <f t="shared" si="244"/>
        <v>23.737651814820726</v>
      </c>
      <c r="U563" s="301">
        <f t="shared" si="244"/>
        <v>1287.7676109540243</v>
      </c>
      <c r="V563" s="301">
        <f t="shared" si="244"/>
        <v>0</v>
      </c>
      <c r="W563" s="301">
        <f t="shared" si="244"/>
        <v>1210.620242555857</v>
      </c>
      <c r="X563" s="301">
        <f t="shared" si="244"/>
        <v>8.9016194305577709</v>
      </c>
      <c r="Y563" s="301">
        <f t="shared" si="244"/>
        <v>5.9344129537051815</v>
      </c>
      <c r="Z563" s="301">
        <f t="shared" si="244"/>
        <v>5.9344129537051815</v>
      </c>
      <c r="AA563" s="301">
        <f t="shared" si="244"/>
        <v>26.704858291673311</v>
      </c>
      <c r="AB563" s="301">
        <f t="shared" si="244"/>
        <v>29.672064768525914</v>
      </c>
      <c r="AC563" s="301">
        <f t="shared" si="244"/>
        <v>14.836032384262957</v>
      </c>
      <c r="AD563" s="301">
        <f t="shared" si="244"/>
        <v>38.573684199083672</v>
      </c>
      <c r="AE563" s="301">
        <f t="shared" si="244"/>
        <v>0</v>
      </c>
      <c r="AF563" s="301">
        <f t="shared" si="244"/>
        <v>0</v>
      </c>
      <c r="AG563" s="301">
        <f t="shared" si="237"/>
        <v>41.540890675936268</v>
      </c>
      <c r="AH563" s="301">
        <f t="shared" si="237"/>
        <v>26.704858291673311</v>
      </c>
      <c r="AI563" s="301">
        <f t="shared" si="237"/>
        <v>20.770445337968134</v>
      </c>
      <c r="AJ563" s="301">
        <f t="shared" si="237"/>
        <v>11.868825907410363</v>
      </c>
      <c r="AK563" s="301">
        <f t="shared" si="232"/>
        <v>203.68436718523589</v>
      </c>
      <c r="AL563" s="1219" t="s">
        <v>1342</v>
      </c>
      <c r="AM563" s="73" t="s">
        <v>1342</v>
      </c>
      <c r="AN563" s="1219" t="s">
        <v>1342</v>
      </c>
      <c r="AO563" s="301">
        <f t="shared" si="238"/>
        <v>4661.1846544877344</v>
      </c>
      <c r="AP563" s="301">
        <f t="shared" si="245"/>
        <v>1706.0020006862685</v>
      </c>
      <c r="AQ563" s="301">
        <f t="shared" si="245"/>
        <v>23.721041498665318</v>
      </c>
      <c r="AR563" s="301">
        <f t="shared" si="245"/>
        <v>1286.8665013025934</v>
      </c>
      <c r="AS563" s="301">
        <f t="shared" si="245"/>
        <v>0</v>
      </c>
      <c r="AT563" s="301">
        <f t="shared" si="245"/>
        <v>1209.7731164319309</v>
      </c>
      <c r="AU563" s="301">
        <f t="shared" si="245"/>
        <v>8.8953905619994931</v>
      </c>
      <c r="AV563" s="301">
        <f t="shared" si="245"/>
        <v>5.9302603746663296</v>
      </c>
      <c r="AW563" s="301">
        <f t="shared" si="245"/>
        <v>5.9302603746663296</v>
      </c>
      <c r="AX563" s="301">
        <f t="shared" si="245"/>
        <v>26.686171685998474</v>
      </c>
      <c r="AY563" s="301">
        <f t="shared" si="245"/>
        <v>29.651301873331651</v>
      </c>
      <c r="AZ563" s="301">
        <f t="shared" si="245"/>
        <v>14.825650936665825</v>
      </c>
      <c r="BA563" s="301">
        <f t="shared" si="245"/>
        <v>38.546692435331131</v>
      </c>
      <c r="BB563" s="301">
        <f t="shared" si="245"/>
        <v>0</v>
      </c>
      <c r="BC563" s="301">
        <f t="shared" si="245"/>
        <v>0</v>
      </c>
      <c r="BD563" s="301">
        <f t="shared" si="243"/>
        <v>41.511822622664297</v>
      </c>
      <c r="BE563" s="301">
        <f t="shared" si="243"/>
        <v>26.686171685998474</v>
      </c>
      <c r="BF563" s="301">
        <f t="shared" si="243"/>
        <v>20.755911311332149</v>
      </c>
      <c r="BG563" s="301">
        <f t="shared" si="235"/>
        <v>11.860520749332659</v>
      </c>
      <c r="BH563" s="301">
        <f t="shared" si="233"/>
        <v>203.54183995628949</v>
      </c>
    </row>
    <row r="564" spans="2:60" s="1488" customFormat="1" ht="14.25" x14ac:dyDescent="0.2">
      <c r="B564" s="1730" t="s">
        <v>206</v>
      </c>
      <c r="C564" s="1989" t="s">
        <v>84</v>
      </c>
      <c r="D564" s="2045" t="s">
        <v>87</v>
      </c>
      <c r="E564" s="2046" t="s">
        <v>15</v>
      </c>
      <c r="F564" s="2047" t="s">
        <v>16</v>
      </c>
      <c r="G564" s="2059">
        <v>17.54</v>
      </c>
      <c r="H564" s="2018">
        <v>322.46727932822387</v>
      </c>
      <c r="I564" s="1812">
        <v>322.46727932822387</v>
      </c>
      <c r="J564" s="1812">
        <v>322.46727932822387</v>
      </c>
      <c r="K564" s="1996">
        <v>15.709</v>
      </c>
      <c r="L564" s="1539"/>
      <c r="M564" s="301"/>
      <c r="N564" s="301"/>
      <c r="R564" s="301">
        <f t="shared" ref="R564" si="246">+I564*VLOOKUP($E564,$P$5:$R$7,3,FALSE)</f>
        <v>5069.1856310396797</v>
      </c>
      <c r="S564" s="301">
        <f t="shared" ref="S564:AF564" si="247">+$R564*VLOOKUP($E564,$P$5:$AF$7,S$1+3,FALSE)</f>
        <v>1855.3310948703877</v>
      </c>
      <c r="T564" s="301">
        <f t="shared" si="247"/>
        <v>25.797382346257915</v>
      </c>
      <c r="U564" s="301">
        <f t="shared" si="247"/>
        <v>1399.5079922844918</v>
      </c>
      <c r="V564" s="301">
        <f t="shared" si="247"/>
        <v>0</v>
      </c>
      <c r="W564" s="301">
        <f t="shared" si="247"/>
        <v>1315.6664996591535</v>
      </c>
      <c r="X564" s="301">
        <f t="shared" si="247"/>
        <v>9.6740183798467161</v>
      </c>
      <c r="Y564" s="301">
        <f t="shared" si="247"/>
        <v>6.4493455865644789</v>
      </c>
      <c r="Z564" s="301">
        <f t="shared" si="247"/>
        <v>6.4493455865644789</v>
      </c>
      <c r="AA564" s="301">
        <f t="shared" si="247"/>
        <v>29.022055139540146</v>
      </c>
      <c r="AB564" s="301">
        <f t="shared" si="247"/>
        <v>32.246727932822395</v>
      </c>
      <c r="AC564" s="301">
        <f t="shared" si="247"/>
        <v>16.123363966411198</v>
      </c>
      <c r="AD564" s="301">
        <f t="shared" si="247"/>
        <v>41.920746312669102</v>
      </c>
      <c r="AE564" s="301">
        <f t="shared" si="247"/>
        <v>0</v>
      </c>
      <c r="AF564" s="301">
        <f t="shared" si="247"/>
        <v>0</v>
      </c>
      <c r="AG564" s="301">
        <f t="shared" ref="AG564:AJ564" si="248">+$R564*VLOOKUP($E564,$P$5:$AJ$7,AG$1+3,FALSE)</f>
        <v>45.145419105951348</v>
      </c>
      <c r="AH564" s="301">
        <f t="shared" si="248"/>
        <v>29.022055139540146</v>
      </c>
      <c r="AI564" s="301">
        <f t="shared" si="248"/>
        <v>22.572709552975674</v>
      </c>
      <c r="AJ564" s="301">
        <f t="shared" si="248"/>
        <v>12.898691173128958</v>
      </c>
      <c r="AK564" s="301">
        <f t="shared" si="232"/>
        <v>221.35818400337433</v>
      </c>
      <c r="AL564" s="1219" t="s">
        <v>1342</v>
      </c>
      <c r="AM564" s="73" t="s">
        <v>1342</v>
      </c>
      <c r="AN564" s="1219" t="s">
        <v>1342</v>
      </c>
      <c r="AO564" s="301">
        <f t="shared" ref="AO564" si="249">+J564*K564</f>
        <v>5065.6384909670687</v>
      </c>
      <c r="AP564" s="301">
        <f t="shared" si="245"/>
        <v>1854.0328351984044</v>
      </c>
      <c r="AQ564" s="301">
        <f t="shared" si="245"/>
        <v>25.779330742834958</v>
      </c>
      <c r="AR564" s="301">
        <f t="shared" si="245"/>
        <v>1398.5286927987963</v>
      </c>
      <c r="AS564" s="301">
        <f t="shared" si="245"/>
        <v>0</v>
      </c>
      <c r="AT564" s="301">
        <f t="shared" si="245"/>
        <v>1314.7458678845826</v>
      </c>
      <c r="AU564" s="301">
        <f t="shared" si="245"/>
        <v>9.6672490285631074</v>
      </c>
      <c r="AV564" s="301">
        <f t="shared" si="245"/>
        <v>6.4448326857087395</v>
      </c>
      <c r="AW564" s="301">
        <f t="shared" si="245"/>
        <v>6.4448326857087395</v>
      </c>
      <c r="AX564" s="301">
        <f t="shared" si="245"/>
        <v>29.00174708568932</v>
      </c>
      <c r="AY564" s="301">
        <f t="shared" si="245"/>
        <v>32.224163428543704</v>
      </c>
      <c r="AZ564" s="301">
        <f t="shared" si="245"/>
        <v>16.112081714271852</v>
      </c>
      <c r="BA564" s="301">
        <f t="shared" si="245"/>
        <v>41.891412457106796</v>
      </c>
      <c r="BB564" s="301">
        <f t="shared" si="245"/>
        <v>0</v>
      </c>
      <c r="BC564" s="301">
        <f t="shared" si="245"/>
        <v>0</v>
      </c>
      <c r="BD564" s="301">
        <f t="shared" si="243"/>
        <v>45.113828799961169</v>
      </c>
      <c r="BE564" s="301">
        <f t="shared" si="243"/>
        <v>29.00174708568932</v>
      </c>
      <c r="BF564" s="301">
        <f t="shared" si="243"/>
        <v>22.556914399980585</v>
      </c>
      <c r="BG564" s="301">
        <f t="shared" si="235"/>
        <v>12.889665371417479</v>
      </c>
      <c r="BH564" s="301">
        <f t="shared" si="233"/>
        <v>221.20328959980961</v>
      </c>
    </row>
    <row r="565" spans="2:60" ht="14.25" x14ac:dyDescent="0.2">
      <c r="B565" s="1730" t="s">
        <v>206</v>
      </c>
      <c r="C565" s="1989" t="s">
        <v>84</v>
      </c>
      <c r="D565" s="2045" t="s">
        <v>85</v>
      </c>
      <c r="E565" s="2046" t="s">
        <v>25</v>
      </c>
      <c r="F565" s="2047" t="s">
        <v>16</v>
      </c>
      <c r="G565" s="2059">
        <v>17.54</v>
      </c>
      <c r="H565" s="2018">
        <v>3140.5265250406815</v>
      </c>
      <c r="I565" s="1812">
        <v>3140.5265250406815</v>
      </c>
      <c r="J565" s="1812">
        <v>3140.5265250406815</v>
      </c>
      <c r="K565" s="1996">
        <v>12.919</v>
      </c>
      <c r="L565" s="1539"/>
      <c r="R565" s="301">
        <f t="shared" si="236"/>
        <v>40607.007968776008</v>
      </c>
      <c r="S565" s="301">
        <f t="shared" si="244"/>
        <v>18069.171322782448</v>
      </c>
      <c r="T565" s="301">
        <f t="shared" si="244"/>
        <v>251.24212200325454</v>
      </c>
      <c r="U565" s="301">
        <f t="shared" si="244"/>
        <v>13629.885118676557</v>
      </c>
      <c r="V565" s="301">
        <f t="shared" si="244"/>
        <v>0</v>
      </c>
      <c r="W565" s="301">
        <f t="shared" si="244"/>
        <v>4051.2792173024791</v>
      </c>
      <c r="X565" s="301">
        <f t="shared" si="244"/>
        <v>94.215795751220426</v>
      </c>
      <c r="Y565" s="301">
        <f t="shared" si="244"/>
        <v>62.810530500813634</v>
      </c>
      <c r="Z565" s="301">
        <f t="shared" si="244"/>
        <v>62.810530500813634</v>
      </c>
      <c r="AA565" s="301">
        <f t="shared" si="244"/>
        <v>282.64738725366129</v>
      </c>
      <c r="AB565" s="301">
        <f t="shared" si="244"/>
        <v>314.05265250406819</v>
      </c>
      <c r="AC565" s="301">
        <f t="shared" si="244"/>
        <v>157.0263262520341</v>
      </c>
      <c r="AD565" s="301">
        <f t="shared" si="244"/>
        <v>408.2684482552886</v>
      </c>
      <c r="AE565" s="301">
        <f t="shared" si="244"/>
        <v>0</v>
      </c>
      <c r="AF565" s="301">
        <f t="shared" si="244"/>
        <v>0</v>
      </c>
      <c r="AG565" s="301">
        <f t="shared" si="237"/>
        <v>439.67371350569545</v>
      </c>
      <c r="AH565" s="301">
        <f t="shared" si="237"/>
        <v>282.64738725366129</v>
      </c>
      <c r="AI565" s="301">
        <f t="shared" si="237"/>
        <v>219.83685675284772</v>
      </c>
      <c r="AJ565" s="301">
        <f t="shared" si="237"/>
        <v>125.62106100162727</v>
      </c>
      <c r="AK565" s="301">
        <f t="shared" si="232"/>
        <v>2155.8194984795391</v>
      </c>
      <c r="AL565" s="1219" t="s">
        <v>1342</v>
      </c>
      <c r="AM565" s="73" t="s">
        <v>1342</v>
      </c>
      <c r="AN565" s="1219" t="s">
        <v>1342</v>
      </c>
      <c r="AO565" s="301">
        <f t="shared" si="238"/>
        <v>40572.462177000569</v>
      </c>
      <c r="AP565" s="301">
        <f t="shared" si="245"/>
        <v>18053.799251278153</v>
      </c>
      <c r="AQ565" s="301">
        <f t="shared" si="245"/>
        <v>251.02838160557201</v>
      </c>
      <c r="AR565" s="301">
        <f t="shared" si="245"/>
        <v>13618.289702102278</v>
      </c>
      <c r="AS565" s="301">
        <f t="shared" si="245"/>
        <v>0</v>
      </c>
      <c r="AT565" s="301">
        <f t="shared" si="245"/>
        <v>4047.8326533898485</v>
      </c>
      <c r="AU565" s="301">
        <f t="shared" si="245"/>
        <v>94.135643102089489</v>
      </c>
      <c r="AV565" s="301">
        <f t="shared" si="245"/>
        <v>62.757095401393002</v>
      </c>
      <c r="AW565" s="301">
        <f t="shared" si="245"/>
        <v>62.757095401393002</v>
      </c>
      <c r="AX565" s="301">
        <f t="shared" si="245"/>
        <v>282.40692930626847</v>
      </c>
      <c r="AY565" s="301">
        <f t="shared" si="245"/>
        <v>313.78547700696504</v>
      </c>
      <c r="AZ565" s="301">
        <f t="shared" si="245"/>
        <v>156.89273850348252</v>
      </c>
      <c r="BA565" s="301">
        <f t="shared" si="245"/>
        <v>407.92112010905447</v>
      </c>
      <c r="BB565" s="301">
        <f t="shared" si="245"/>
        <v>0</v>
      </c>
      <c r="BC565" s="301">
        <f t="shared" si="245"/>
        <v>0</v>
      </c>
      <c r="BD565" s="301">
        <f t="shared" si="243"/>
        <v>439.29966780975099</v>
      </c>
      <c r="BE565" s="301">
        <f t="shared" si="243"/>
        <v>282.40692930626847</v>
      </c>
      <c r="BF565" s="301">
        <f t="shared" si="243"/>
        <v>219.64983390487549</v>
      </c>
      <c r="BG565" s="301">
        <f t="shared" si="235"/>
        <v>125.514190802786</v>
      </c>
      <c r="BH565" s="301">
        <f t="shared" si="233"/>
        <v>2153.9854679703922</v>
      </c>
    </row>
    <row r="566" spans="2:60" ht="14.25" x14ac:dyDescent="0.2">
      <c r="B566" s="1730" t="s">
        <v>206</v>
      </c>
      <c r="C566" s="1989" t="s">
        <v>84</v>
      </c>
      <c r="D566" s="2045" t="s">
        <v>86</v>
      </c>
      <c r="E566" s="2046" t="s">
        <v>25</v>
      </c>
      <c r="F566" s="2047" t="s">
        <v>16</v>
      </c>
      <c r="G566" s="2059">
        <v>17.61</v>
      </c>
      <c r="H566" s="2018">
        <v>75.297892404558539</v>
      </c>
      <c r="I566" s="1812">
        <v>75.297892404558539</v>
      </c>
      <c r="J566" s="1812">
        <v>75.297892404558539</v>
      </c>
      <c r="K566" s="1996">
        <v>12.919</v>
      </c>
      <c r="L566" s="1539"/>
      <c r="R566" s="301">
        <f t="shared" si="236"/>
        <v>973.60174879094188</v>
      </c>
      <c r="S566" s="301">
        <f t="shared" si="244"/>
        <v>433.2300673960342</v>
      </c>
      <c r="T566" s="301">
        <f t="shared" si="244"/>
        <v>6.0238313923646842</v>
      </c>
      <c r="U566" s="301">
        <f t="shared" si="244"/>
        <v>326.79285303578405</v>
      </c>
      <c r="V566" s="301">
        <f t="shared" si="244"/>
        <v>0</v>
      </c>
      <c r="W566" s="301">
        <f t="shared" si="244"/>
        <v>97.134281201880526</v>
      </c>
      <c r="X566" s="301">
        <f t="shared" si="244"/>
        <v>2.2589367721367561</v>
      </c>
      <c r="Y566" s="301">
        <f t="shared" si="244"/>
        <v>1.5059578480911711</v>
      </c>
      <c r="Z566" s="301">
        <f t="shared" si="244"/>
        <v>1.5059578480911711</v>
      </c>
      <c r="AA566" s="301">
        <f t="shared" si="244"/>
        <v>6.776810316410268</v>
      </c>
      <c r="AB566" s="301">
        <f t="shared" si="244"/>
        <v>7.5297892404558553</v>
      </c>
      <c r="AC566" s="301">
        <f t="shared" si="244"/>
        <v>3.7648946202279276</v>
      </c>
      <c r="AD566" s="301">
        <f t="shared" si="244"/>
        <v>9.7887260125926101</v>
      </c>
      <c r="AE566" s="301">
        <f t="shared" si="244"/>
        <v>0</v>
      </c>
      <c r="AF566" s="301">
        <f t="shared" si="244"/>
        <v>0</v>
      </c>
      <c r="AG566" s="301">
        <f t="shared" si="237"/>
        <v>10.541704936638197</v>
      </c>
      <c r="AH566" s="301">
        <f t="shared" si="237"/>
        <v>6.776810316410268</v>
      </c>
      <c r="AI566" s="301">
        <f t="shared" si="237"/>
        <v>5.2708524683190987</v>
      </c>
      <c r="AJ566" s="301">
        <f t="shared" si="237"/>
        <v>3.0119156961823421</v>
      </c>
      <c r="AK566" s="301">
        <f t="shared" si="232"/>
        <v>51.688359689322773</v>
      </c>
      <c r="AL566" s="1219" t="s">
        <v>1342</v>
      </c>
      <c r="AM566" s="73" t="s">
        <v>1342</v>
      </c>
      <c r="AN566" s="1219" t="s">
        <v>1342</v>
      </c>
      <c r="AO566" s="301">
        <f t="shared" si="238"/>
        <v>972.77347197449183</v>
      </c>
      <c r="AP566" s="301">
        <f t="shared" si="245"/>
        <v>432.86150353359369</v>
      </c>
      <c r="AQ566" s="301">
        <f t="shared" si="245"/>
        <v>6.0187067098189759</v>
      </c>
      <c r="AR566" s="301">
        <f t="shared" si="245"/>
        <v>326.51483900767937</v>
      </c>
      <c r="AS566" s="301">
        <f t="shared" si="245"/>
        <v>0</v>
      </c>
      <c r="AT566" s="301">
        <f t="shared" si="245"/>
        <v>97.051645695830985</v>
      </c>
      <c r="AU566" s="301">
        <f t="shared" si="245"/>
        <v>2.2570150161821156</v>
      </c>
      <c r="AV566" s="301">
        <f t="shared" si="245"/>
        <v>1.504676677454744</v>
      </c>
      <c r="AW566" s="301">
        <f t="shared" si="245"/>
        <v>1.504676677454744</v>
      </c>
      <c r="AX566" s="301">
        <f t="shared" si="245"/>
        <v>6.7710450485463465</v>
      </c>
      <c r="AY566" s="301">
        <f t="shared" si="245"/>
        <v>7.5233833872737206</v>
      </c>
      <c r="AZ566" s="301">
        <f t="shared" si="245"/>
        <v>3.7616916936368603</v>
      </c>
      <c r="BA566" s="301">
        <f t="shared" si="245"/>
        <v>9.7803984034558358</v>
      </c>
      <c r="BB566" s="301">
        <f t="shared" si="245"/>
        <v>0</v>
      </c>
      <c r="BC566" s="301">
        <f t="shared" si="245"/>
        <v>0</v>
      </c>
      <c r="BD566" s="301">
        <f t="shared" si="243"/>
        <v>10.532736742183207</v>
      </c>
      <c r="BE566" s="301">
        <f t="shared" si="243"/>
        <v>6.7710450485463465</v>
      </c>
      <c r="BF566" s="301">
        <f t="shared" si="243"/>
        <v>5.2663683710916036</v>
      </c>
      <c r="BG566" s="301">
        <f t="shared" ref="BG566:BG599" si="250">+$AO566*VLOOKUP($E566,$AM$5:$BG$7,BG$1+3,FALSE)</f>
        <v>3.009353354909488</v>
      </c>
      <c r="BH566" s="301">
        <f t="shared" si="233"/>
        <v>51.644386606833791</v>
      </c>
    </row>
    <row r="567" spans="2:60" ht="14.25" x14ac:dyDescent="0.2">
      <c r="B567" s="1730" t="s">
        <v>206</v>
      </c>
      <c r="C567" s="1989" t="s">
        <v>84</v>
      </c>
      <c r="D567" s="2045" t="s">
        <v>87</v>
      </c>
      <c r="E567" s="2046" t="s">
        <v>25</v>
      </c>
      <c r="F567" s="2047" t="s">
        <v>16</v>
      </c>
      <c r="G567" s="2059">
        <v>17.54</v>
      </c>
      <c r="H567" s="2018">
        <v>2614.4186373343346</v>
      </c>
      <c r="I567" s="1812">
        <v>2614.4186373343346</v>
      </c>
      <c r="J567" s="1812">
        <v>2614.4186373343346</v>
      </c>
      <c r="K567" s="1996">
        <v>12.919</v>
      </c>
      <c r="L567" s="1539"/>
      <c r="R567" s="301">
        <f t="shared" si="236"/>
        <v>33804.432980732949</v>
      </c>
      <c r="S567" s="301">
        <f t="shared" si="244"/>
        <v>15042.184134030709</v>
      </c>
      <c r="T567" s="301">
        <f t="shared" si="244"/>
        <v>209.15349098674682</v>
      </c>
      <c r="U567" s="301">
        <f t="shared" si="244"/>
        <v>11346.576886031013</v>
      </c>
      <c r="V567" s="301">
        <f t="shared" si="244"/>
        <v>0</v>
      </c>
      <c r="W567" s="301">
        <f t="shared" si="244"/>
        <v>3372.6000421612921</v>
      </c>
      <c r="X567" s="301">
        <f t="shared" si="244"/>
        <v>78.432559120030035</v>
      </c>
      <c r="Y567" s="301">
        <f t="shared" si="244"/>
        <v>52.288372746686704</v>
      </c>
      <c r="Z567" s="301">
        <f t="shared" si="244"/>
        <v>52.288372746686704</v>
      </c>
      <c r="AA567" s="301">
        <f t="shared" si="244"/>
        <v>235.29767736009012</v>
      </c>
      <c r="AB567" s="301">
        <f t="shared" si="244"/>
        <v>261.44186373343354</v>
      </c>
      <c r="AC567" s="301">
        <f t="shared" si="244"/>
        <v>130.72093186671677</v>
      </c>
      <c r="AD567" s="301">
        <f t="shared" si="244"/>
        <v>339.87442285346356</v>
      </c>
      <c r="AE567" s="301">
        <f t="shared" si="244"/>
        <v>0</v>
      </c>
      <c r="AF567" s="301">
        <f t="shared" si="244"/>
        <v>0</v>
      </c>
      <c r="AG567" s="301">
        <f t="shared" si="237"/>
        <v>366.01860922680692</v>
      </c>
      <c r="AH567" s="301">
        <f t="shared" si="237"/>
        <v>235.29767736009012</v>
      </c>
      <c r="AI567" s="301">
        <f t="shared" si="237"/>
        <v>183.00930461340346</v>
      </c>
      <c r="AJ567" s="301">
        <f t="shared" si="237"/>
        <v>104.57674549337341</v>
      </c>
      <c r="AK567" s="301">
        <f t="shared" si="232"/>
        <v>1794.6718904024083</v>
      </c>
      <c r="AL567" s="1219" t="s">
        <v>1342</v>
      </c>
      <c r="AM567" s="73" t="s">
        <v>1342</v>
      </c>
      <c r="AN567" s="1219" t="s">
        <v>1342</v>
      </c>
      <c r="AO567" s="301">
        <f t="shared" si="238"/>
        <v>33775.674375722272</v>
      </c>
      <c r="AP567" s="301">
        <f t="shared" si="245"/>
        <v>15029.387225641356</v>
      </c>
      <c r="AQ567" s="301">
        <f t="shared" si="245"/>
        <v>208.97555684901641</v>
      </c>
      <c r="AR567" s="301">
        <f t="shared" si="245"/>
        <v>11336.923959059139</v>
      </c>
      <c r="AS567" s="301">
        <f t="shared" si="245"/>
        <v>0</v>
      </c>
      <c r="AT567" s="301">
        <f t="shared" si="245"/>
        <v>3369.7308541903894</v>
      </c>
      <c r="AU567" s="301">
        <f t="shared" si="245"/>
        <v>78.365833818381134</v>
      </c>
      <c r="AV567" s="301">
        <f t="shared" si="245"/>
        <v>52.243889212254103</v>
      </c>
      <c r="AW567" s="301">
        <f t="shared" si="245"/>
        <v>52.243889212254103</v>
      </c>
      <c r="AX567" s="301">
        <f t="shared" si="245"/>
        <v>235.0975014551434</v>
      </c>
      <c r="AY567" s="301">
        <f t="shared" si="245"/>
        <v>261.2194460612705</v>
      </c>
      <c r="AZ567" s="301">
        <f t="shared" si="245"/>
        <v>130.60972303063525</v>
      </c>
      <c r="BA567" s="301">
        <f t="shared" si="245"/>
        <v>339.58527987965164</v>
      </c>
      <c r="BB567" s="301">
        <f t="shared" si="245"/>
        <v>0</v>
      </c>
      <c r="BC567" s="301">
        <f t="shared" si="245"/>
        <v>0</v>
      </c>
      <c r="BD567" s="301">
        <f t="shared" si="243"/>
        <v>365.70722448577874</v>
      </c>
      <c r="BE567" s="301">
        <f t="shared" si="243"/>
        <v>235.0975014551434</v>
      </c>
      <c r="BF567" s="301">
        <f t="shared" si="243"/>
        <v>182.85361224288937</v>
      </c>
      <c r="BG567" s="301">
        <f t="shared" si="250"/>
        <v>104.48777842450821</v>
      </c>
      <c r="BH567" s="301">
        <f t="shared" si="233"/>
        <v>1793.1451007044634</v>
      </c>
    </row>
    <row r="568" spans="2:60" ht="14.25" x14ac:dyDescent="0.2">
      <c r="B568" s="1730" t="s">
        <v>206</v>
      </c>
      <c r="C568" s="1989" t="s">
        <v>84</v>
      </c>
      <c r="D568" s="2045" t="s">
        <v>88</v>
      </c>
      <c r="E568" s="2046" t="s">
        <v>25</v>
      </c>
      <c r="F568" s="2047" t="s">
        <v>16</v>
      </c>
      <c r="G568" s="2059">
        <v>17.61</v>
      </c>
      <c r="H568" s="2018">
        <v>690.77373194139932</v>
      </c>
      <c r="I568" s="1812">
        <v>690.77373194139932</v>
      </c>
      <c r="J568" s="1812">
        <v>690.77373194139932</v>
      </c>
      <c r="K568" s="1996">
        <v>12.919</v>
      </c>
      <c r="L568" s="1539"/>
      <c r="R568" s="301">
        <f t="shared" si="236"/>
        <v>8931.7043540022933</v>
      </c>
      <c r="S568" s="301">
        <f t="shared" si="244"/>
        <v>3974.4000912602578</v>
      </c>
      <c r="T568" s="301">
        <f t="shared" si="244"/>
        <v>55.261898555311959</v>
      </c>
      <c r="U568" s="301">
        <f t="shared" si="244"/>
        <v>2997.9579966256729</v>
      </c>
      <c r="V568" s="301">
        <f t="shared" si="244"/>
        <v>0</v>
      </c>
      <c r="W568" s="301">
        <f t="shared" si="244"/>
        <v>891.09811420440519</v>
      </c>
      <c r="X568" s="301">
        <f t="shared" si="244"/>
        <v>20.723211958241979</v>
      </c>
      <c r="Y568" s="301">
        <f t="shared" si="244"/>
        <v>13.81547463882799</v>
      </c>
      <c r="Z568" s="301">
        <f t="shared" si="244"/>
        <v>13.81547463882799</v>
      </c>
      <c r="AA568" s="301">
        <f t="shared" si="244"/>
        <v>62.169635874725934</v>
      </c>
      <c r="AB568" s="301">
        <f t="shared" si="244"/>
        <v>69.077373194139952</v>
      </c>
      <c r="AC568" s="301">
        <f t="shared" si="244"/>
        <v>34.538686597069976</v>
      </c>
      <c r="AD568" s="301">
        <f t="shared" si="244"/>
        <v>89.800585152381913</v>
      </c>
      <c r="AE568" s="301">
        <f t="shared" si="244"/>
        <v>0</v>
      </c>
      <c r="AF568" s="301">
        <f t="shared" si="244"/>
        <v>0</v>
      </c>
      <c r="AG568" s="301">
        <f t="shared" si="237"/>
        <v>96.708322471795924</v>
      </c>
      <c r="AH568" s="301">
        <f t="shared" si="237"/>
        <v>62.169635874725934</v>
      </c>
      <c r="AI568" s="301">
        <f t="shared" si="237"/>
        <v>48.354161235897962</v>
      </c>
      <c r="AJ568" s="301">
        <f t="shared" si="237"/>
        <v>27.630949277655979</v>
      </c>
      <c r="AK568" s="301">
        <f t="shared" si="232"/>
        <v>474.1827424423542</v>
      </c>
      <c r="AL568" s="1219" t="s">
        <v>1342</v>
      </c>
      <c r="AM568" s="73" t="s">
        <v>1342</v>
      </c>
      <c r="AN568" s="1219" t="s">
        <v>1342</v>
      </c>
      <c r="AO568" s="301">
        <f t="shared" si="238"/>
        <v>8924.1058429509376</v>
      </c>
      <c r="AP568" s="301">
        <f t="shared" si="245"/>
        <v>3971.0189310898118</v>
      </c>
      <c r="AQ568" s="301">
        <f t="shared" si="245"/>
        <v>55.214885339216949</v>
      </c>
      <c r="AR568" s="301">
        <f t="shared" si="245"/>
        <v>2995.4075296525189</v>
      </c>
      <c r="AS568" s="301">
        <f t="shared" si="245"/>
        <v>0</v>
      </c>
      <c r="AT568" s="301">
        <f t="shared" si="245"/>
        <v>890.34002609487322</v>
      </c>
      <c r="AU568" s="301">
        <f t="shared" si="245"/>
        <v>20.705582002206352</v>
      </c>
      <c r="AV568" s="301">
        <f t="shared" si="245"/>
        <v>13.803721334804237</v>
      </c>
      <c r="AW568" s="301">
        <f t="shared" si="245"/>
        <v>13.803721334804237</v>
      </c>
      <c r="AX568" s="301">
        <f t="shared" si="245"/>
        <v>62.116746006619053</v>
      </c>
      <c r="AY568" s="301">
        <f t="shared" si="245"/>
        <v>69.018606674021186</v>
      </c>
      <c r="AZ568" s="301">
        <f t="shared" si="245"/>
        <v>34.509303337010593</v>
      </c>
      <c r="BA568" s="301">
        <f t="shared" si="245"/>
        <v>89.724188676227527</v>
      </c>
      <c r="BB568" s="301">
        <f t="shared" si="245"/>
        <v>0</v>
      </c>
      <c r="BC568" s="301">
        <f t="shared" si="245"/>
        <v>0</v>
      </c>
      <c r="BD568" s="301">
        <f t="shared" si="243"/>
        <v>96.62604934362966</v>
      </c>
      <c r="BE568" s="301">
        <f t="shared" si="243"/>
        <v>62.116746006619053</v>
      </c>
      <c r="BF568" s="301">
        <f t="shared" si="243"/>
        <v>48.31302467181483</v>
      </c>
      <c r="BG568" s="301">
        <f t="shared" si="250"/>
        <v>27.607442669608474</v>
      </c>
      <c r="BH568" s="301">
        <f t="shared" si="233"/>
        <v>473.77933871715186</v>
      </c>
    </row>
    <row r="569" spans="2:60" ht="14.25" x14ac:dyDescent="0.2">
      <c r="B569" s="1730" t="s">
        <v>206</v>
      </c>
      <c r="C569" s="1989" t="s">
        <v>84</v>
      </c>
      <c r="D569" s="2045" t="s">
        <v>89</v>
      </c>
      <c r="E569" s="2046" t="s">
        <v>25</v>
      </c>
      <c r="F569" s="2047" t="s">
        <v>16</v>
      </c>
      <c r="G569" s="2059">
        <v>17.54</v>
      </c>
      <c r="H569" s="2018">
        <v>1156.5132132790261</v>
      </c>
      <c r="I569" s="1812">
        <v>1156.5132132790261</v>
      </c>
      <c r="J569" s="1812">
        <v>1156.5132132790261</v>
      </c>
      <c r="K569" s="1996">
        <v>12.919</v>
      </c>
      <c r="L569" s="1539"/>
      <c r="R569" s="301">
        <f t="shared" si="236"/>
        <v>14953.715847697807</v>
      </c>
      <c r="S569" s="301">
        <f t="shared" si="244"/>
        <v>6654.0547329176479</v>
      </c>
      <c r="T569" s="301">
        <f t="shared" si="244"/>
        <v>92.5210570623221</v>
      </c>
      <c r="U569" s="301">
        <f t="shared" si="244"/>
        <v>5019.2673456309731</v>
      </c>
      <c r="V569" s="301">
        <f t="shared" si="244"/>
        <v>0</v>
      </c>
      <c r="W569" s="301">
        <f t="shared" si="244"/>
        <v>1491.9020451299439</v>
      </c>
      <c r="X569" s="301">
        <f t="shared" si="244"/>
        <v>34.695396398370782</v>
      </c>
      <c r="Y569" s="301">
        <f t="shared" si="244"/>
        <v>23.130264265580525</v>
      </c>
      <c r="Z569" s="301">
        <f t="shared" si="244"/>
        <v>23.130264265580525</v>
      </c>
      <c r="AA569" s="301">
        <f t="shared" si="244"/>
        <v>104.08618919511234</v>
      </c>
      <c r="AB569" s="301">
        <f t="shared" si="244"/>
        <v>115.65132132790264</v>
      </c>
      <c r="AC569" s="301">
        <f t="shared" si="244"/>
        <v>57.825660663951318</v>
      </c>
      <c r="AD569" s="301">
        <f t="shared" si="244"/>
        <v>150.3467177262734</v>
      </c>
      <c r="AE569" s="301">
        <f t="shared" si="244"/>
        <v>0</v>
      </c>
      <c r="AF569" s="301">
        <f t="shared" si="244"/>
        <v>0</v>
      </c>
      <c r="AG569" s="301">
        <f t="shared" si="237"/>
        <v>161.91184985906369</v>
      </c>
      <c r="AH569" s="301">
        <f t="shared" si="237"/>
        <v>104.08618919511234</v>
      </c>
      <c r="AI569" s="301">
        <f t="shared" si="237"/>
        <v>80.955924929531847</v>
      </c>
      <c r="AJ569" s="301">
        <f t="shared" si="237"/>
        <v>46.26052853116105</v>
      </c>
      <c r="AK569" s="301">
        <f t="shared" si="232"/>
        <v>793.89036059928003</v>
      </c>
      <c r="AL569" s="1219" t="s">
        <v>1342</v>
      </c>
      <c r="AM569" s="73" t="s">
        <v>1342</v>
      </c>
      <c r="AN569" s="1219" t="s">
        <v>1342</v>
      </c>
      <c r="AO569" s="301">
        <f t="shared" si="238"/>
        <v>14940.99420235174</v>
      </c>
      <c r="AP569" s="301">
        <f t="shared" si="245"/>
        <v>6648.3938974913463</v>
      </c>
      <c r="AQ569" s="301">
        <f t="shared" si="245"/>
        <v>92.44234618624435</v>
      </c>
      <c r="AR569" s="301">
        <f t="shared" si="245"/>
        <v>5014.9972806037549</v>
      </c>
      <c r="AS569" s="301">
        <f t="shared" si="245"/>
        <v>0</v>
      </c>
      <c r="AT569" s="301">
        <f t="shared" si="245"/>
        <v>1490.6328322531899</v>
      </c>
      <c r="AU569" s="301">
        <f t="shared" si="245"/>
        <v>34.665879819841621</v>
      </c>
      <c r="AV569" s="301">
        <f t="shared" si="245"/>
        <v>23.110586546561088</v>
      </c>
      <c r="AW569" s="301">
        <f t="shared" si="245"/>
        <v>23.110586546561088</v>
      </c>
      <c r="AX569" s="301">
        <f t="shared" si="245"/>
        <v>103.99763945952486</v>
      </c>
      <c r="AY569" s="301">
        <f t="shared" si="245"/>
        <v>115.55293273280543</v>
      </c>
      <c r="AZ569" s="301">
        <f t="shared" si="245"/>
        <v>57.776466366402715</v>
      </c>
      <c r="BA569" s="301">
        <f t="shared" si="245"/>
        <v>150.21881255264705</v>
      </c>
      <c r="BB569" s="301">
        <f t="shared" si="245"/>
        <v>0</v>
      </c>
      <c r="BC569" s="301">
        <f t="shared" si="245"/>
        <v>0</v>
      </c>
      <c r="BD569" s="301">
        <f t="shared" si="243"/>
        <v>161.77410582592759</v>
      </c>
      <c r="BE569" s="301">
        <f t="shared" si="243"/>
        <v>103.99763945952486</v>
      </c>
      <c r="BF569" s="301">
        <f t="shared" si="243"/>
        <v>80.887052912963796</v>
      </c>
      <c r="BG569" s="301">
        <f t="shared" si="250"/>
        <v>46.221173093122175</v>
      </c>
      <c r="BH569" s="301">
        <f t="shared" si="233"/>
        <v>793.21497050132245</v>
      </c>
    </row>
    <row r="570" spans="2:60" ht="14.25" x14ac:dyDescent="0.2">
      <c r="B570" s="1730" t="s">
        <v>206</v>
      </c>
      <c r="C570" s="1994" t="s">
        <v>35</v>
      </c>
      <c r="D570" s="2045" t="s">
        <v>36</v>
      </c>
      <c r="E570" s="2046" t="s">
        <v>15</v>
      </c>
      <c r="F570" s="2047" t="s">
        <v>16</v>
      </c>
      <c r="G570" s="2072">
        <v>17</v>
      </c>
      <c r="H570" s="2073">
        <v>4519.1150997073355</v>
      </c>
      <c r="I570" s="1995">
        <v>4519.1150997073355</v>
      </c>
      <c r="J570" s="1995">
        <v>4519.1150997073355</v>
      </c>
      <c r="K570" s="1996">
        <v>15.709</v>
      </c>
      <c r="L570" s="1539"/>
      <c r="R570" s="301">
        <f t="shared" si="236"/>
        <v>71040.489367399321</v>
      </c>
      <c r="S570" s="301">
        <f t="shared" si="244"/>
        <v>26000.947393025825</v>
      </c>
      <c r="T570" s="301">
        <f t="shared" si="244"/>
        <v>361.52920797658692</v>
      </c>
      <c r="U570" s="301">
        <f t="shared" si="244"/>
        <v>19612.959532729838</v>
      </c>
      <c r="V570" s="301">
        <f t="shared" si="244"/>
        <v>0</v>
      </c>
      <c r="W570" s="301">
        <f t="shared" si="244"/>
        <v>18437.989606805932</v>
      </c>
      <c r="X570" s="301">
        <f t="shared" si="244"/>
        <v>135.57345299122008</v>
      </c>
      <c r="Y570" s="301">
        <f t="shared" si="244"/>
        <v>90.382301994146729</v>
      </c>
      <c r="Z570" s="301">
        <f t="shared" si="244"/>
        <v>90.382301994146729</v>
      </c>
      <c r="AA570" s="301">
        <f t="shared" si="244"/>
        <v>406.72035897366015</v>
      </c>
      <c r="AB570" s="301">
        <f t="shared" si="244"/>
        <v>451.91150997073368</v>
      </c>
      <c r="AC570" s="301">
        <f t="shared" si="244"/>
        <v>225.95575498536684</v>
      </c>
      <c r="AD570" s="301">
        <f t="shared" si="244"/>
        <v>587.48496296195367</v>
      </c>
      <c r="AE570" s="301">
        <f t="shared" si="244"/>
        <v>0</v>
      </c>
      <c r="AF570" s="301">
        <f t="shared" si="244"/>
        <v>0</v>
      </c>
      <c r="AG570" s="301">
        <f t="shared" si="237"/>
        <v>632.67611395902702</v>
      </c>
      <c r="AH570" s="301">
        <f t="shared" si="237"/>
        <v>406.72035897366015</v>
      </c>
      <c r="AI570" s="301">
        <f t="shared" si="237"/>
        <v>316.33805697951351</v>
      </c>
      <c r="AJ570" s="301">
        <f t="shared" si="237"/>
        <v>180.76460398829346</v>
      </c>
      <c r="AK570" s="301">
        <f t="shared" si="232"/>
        <v>3102.1538490894227</v>
      </c>
      <c r="AL570" s="1219" t="s">
        <v>1342</v>
      </c>
      <c r="AM570" s="73" t="s">
        <v>1342</v>
      </c>
      <c r="AN570" s="1219" t="s">
        <v>1342</v>
      </c>
      <c r="AO570" s="301">
        <f t="shared" si="238"/>
        <v>70990.779101302527</v>
      </c>
      <c r="AP570" s="301">
        <f t="shared" ref="AP570:BC579" si="251">+$AO570*VLOOKUP($E570,$AM$5:$BC$7,AP$1+3,FALSE)</f>
        <v>25982.753345867848</v>
      </c>
      <c r="AQ570" s="301">
        <f t="shared" si="251"/>
        <v>361.27622952316813</v>
      </c>
      <c r="AR570" s="301">
        <f t="shared" si="251"/>
        <v>19599.235451631866</v>
      </c>
      <c r="AS570" s="301">
        <f t="shared" si="251"/>
        <v>0</v>
      </c>
      <c r="AT570" s="301">
        <f t="shared" si="251"/>
        <v>18425.08770568157</v>
      </c>
      <c r="AU570" s="301">
        <f t="shared" si="251"/>
        <v>135.47858607118803</v>
      </c>
      <c r="AV570" s="301">
        <f t="shared" si="251"/>
        <v>90.319057380792032</v>
      </c>
      <c r="AW570" s="301">
        <f t="shared" si="251"/>
        <v>90.319057380792032</v>
      </c>
      <c r="AX570" s="301">
        <f t="shared" si="251"/>
        <v>406.43575821356404</v>
      </c>
      <c r="AY570" s="301">
        <f t="shared" si="251"/>
        <v>451.59528690396019</v>
      </c>
      <c r="AZ570" s="301">
        <f t="shared" si="251"/>
        <v>225.79764345198009</v>
      </c>
      <c r="BA570" s="301">
        <f t="shared" si="251"/>
        <v>587.07387297514811</v>
      </c>
      <c r="BB570" s="301">
        <f t="shared" si="251"/>
        <v>0</v>
      </c>
      <c r="BC570" s="301">
        <f t="shared" si="251"/>
        <v>0</v>
      </c>
      <c r="BD570" s="301">
        <f t="shared" si="243"/>
        <v>632.23340166554408</v>
      </c>
      <c r="BE570" s="301">
        <f t="shared" si="243"/>
        <v>406.43575821356404</v>
      </c>
      <c r="BF570" s="301">
        <f t="shared" si="243"/>
        <v>316.11670083277204</v>
      </c>
      <c r="BG570" s="301">
        <f t="shared" si="250"/>
        <v>180.63811476158406</v>
      </c>
      <c r="BH570" s="301">
        <f t="shared" si="233"/>
        <v>3099.9831307471841</v>
      </c>
    </row>
    <row r="571" spans="2:60" ht="14.25" x14ac:dyDescent="0.2">
      <c r="B571" s="1730" t="s">
        <v>206</v>
      </c>
      <c r="C571" s="1994" t="s">
        <v>35</v>
      </c>
      <c r="D571" s="2045" t="s">
        <v>23</v>
      </c>
      <c r="E571" s="2046" t="s">
        <v>15</v>
      </c>
      <c r="F571" s="2047" t="s">
        <v>16</v>
      </c>
      <c r="G571" s="2072">
        <v>17</v>
      </c>
      <c r="H571" s="2073">
        <v>1626.4669490748852</v>
      </c>
      <c r="I571" s="1995">
        <v>1626.4669490748852</v>
      </c>
      <c r="J571" s="1995">
        <v>1626.4669490748852</v>
      </c>
      <c r="K571" s="1996">
        <v>15.709</v>
      </c>
      <c r="L571" s="1539"/>
      <c r="R571" s="301">
        <f t="shared" si="236"/>
        <v>25568.060439457196</v>
      </c>
      <c r="S571" s="301">
        <f t="shared" si="244"/>
        <v>9357.9562915160186</v>
      </c>
      <c r="T571" s="301">
        <f t="shared" si="244"/>
        <v>130.11735592599084</v>
      </c>
      <c r="U571" s="301">
        <f t="shared" si="244"/>
        <v>7058.8665589850016</v>
      </c>
      <c r="V571" s="301">
        <f t="shared" si="244"/>
        <v>0</v>
      </c>
      <c r="W571" s="301">
        <f t="shared" si="244"/>
        <v>6635.9851522255312</v>
      </c>
      <c r="X571" s="301">
        <f t="shared" si="244"/>
        <v>48.794008472246553</v>
      </c>
      <c r="Y571" s="301">
        <f t="shared" si="244"/>
        <v>32.529338981497709</v>
      </c>
      <c r="Z571" s="301">
        <f t="shared" si="244"/>
        <v>32.529338981497709</v>
      </c>
      <c r="AA571" s="301">
        <f t="shared" si="244"/>
        <v>146.38202541673965</v>
      </c>
      <c r="AB571" s="301">
        <f t="shared" si="244"/>
        <v>162.64669490748855</v>
      </c>
      <c r="AC571" s="301">
        <f t="shared" si="244"/>
        <v>81.323347453744276</v>
      </c>
      <c r="AD571" s="301">
        <f t="shared" si="244"/>
        <v>211.44070337973506</v>
      </c>
      <c r="AE571" s="301">
        <f t="shared" si="244"/>
        <v>0</v>
      </c>
      <c r="AF571" s="301">
        <f t="shared" si="244"/>
        <v>0</v>
      </c>
      <c r="AG571" s="301">
        <f t="shared" si="237"/>
        <v>227.70537287048393</v>
      </c>
      <c r="AH571" s="301">
        <f t="shared" si="237"/>
        <v>146.38202541673965</v>
      </c>
      <c r="AI571" s="301">
        <f t="shared" si="237"/>
        <v>113.85268643524196</v>
      </c>
      <c r="AJ571" s="301">
        <f t="shared" si="237"/>
        <v>65.058677962995418</v>
      </c>
      <c r="AK571" s="301">
        <f t="shared" si="232"/>
        <v>1116.4908605262438</v>
      </c>
      <c r="AL571" s="1219" t="s">
        <v>1342</v>
      </c>
      <c r="AM571" s="73" t="s">
        <v>1342</v>
      </c>
      <c r="AN571" s="1219" t="s">
        <v>1342</v>
      </c>
      <c r="AO571" s="301">
        <f t="shared" si="238"/>
        <v>25550.16930301737</v>
      </c>
      <c r="AP571" s="301">
        <f t="shared" si="251"/>
        <v>9351.4081032713184</v>
      </c>
      <c r="AQ571" s="301">
        <f t="shared" si="251"/>
        <v>130.0263068855846</v>
      </c>
      <c r="AR571" s="301">
        <f t="shared" si="251"/>
        <v>7053.9271485429636</v>
      </c>
      <c r="AS571" s="301">
        <f t="shared" si="251"/>
        <v>0</v>
      </c>
      <c r="AT571" s="301">
        <f t="shared" si="251"/>
        <v>6631.3416511648129</v>
      </c>
      <c r="AU571" s="301">
        <f t="shared" si="251"/>
        <v>48.759865082094215</v>
      </c>
      <c r="AV571" s="301">
        <f t="shared" si="251"/>
        <v>32.506576721396151</v>
      </c>
      <c r="AW571" s="301">
        <f t="shared" si="251"/>
        <v>32.506576721396151</v>
      </c>
      <c r="AX571" s="301">
        <f t="shared" si="251"/>
        <v>146.27959524628264</v>
      </c>
      <c r="AY571" s="301">
        <f t="shared" si="251"/>
        <v>162.53288360698076</v>
      </c>
      <c r="AZ571" s="301">
        <f t="shared" si="251"/>
        <v>81.26644180349038</v>
      </c>
      <c r="BA571" s="301">
        <f t="shared" si="251"/>
        <v>211.29274868907493</v>
      </c>
      <c r="BB571" s="301">
        <f t="shared" si="251"/>
        <v>0</v>
      </c>
      <c r="BC571" s="301">
        <f t="shared" si="251"/>
        <v>0</v>
      </c>
      <c r="BD571" s="301">
        <f t="shared" si="243"/>
        <v>227.54603704977302</v>
      </c>
      <c r="BE571" s="301">
        <f t="shared" si="243"/>
        <v>146.27959524628264</v>
      </c>
      <c r="BF571" s="301">
        <f t="shared" si="243"/>
        <v>113.77301852488651</v>
      </c>
      <c r="BG571" s="301">
        <f t="shared" si="250"/>
        <v>65.013153442792301</v>
      </c>
      <c r="BH571" s="301">
        <f t="shared" si="233"/>
        <v>1115.709601018242</v>
      </c>
    </row>
    <row r="572" spans="2:60" ht="14.25" x14ac:dyDescent="0.2">
      <c r="B572" s="1730" t="s">
        <v>206</v>
      </c>
      <c r="C572" s="1994" t="s">
        <v>35</v>
      </c>
      <c r="D572" s="2045" t="s">
        <v>37</v>
      </c>
      <c r="E572" s="2046" t="s">
        <v>15</v>
      </c>
      <c r="F572" s="2047" t="s">
        <v>16</v>
      </c>
      <c r="G572" s="2072">
        <v>17.25</v>
      </c>
      <c r="H572" s="2073">
        <v>179.47054881629782</v>
      </c>
      <c r="I572" s="1995">
        <v>179.47054881629782</v>
      </c>
      <c r="J572" s="1995">
        <v>179.47054881629782</v>
      </c>
      <c r="K572" s="1996">
        <v>15.709</v>
      </c>
      <c r="L572" s="1539"/>
      <c r="R572" s="301">
        <f t="shared" si="236"/>
        <v>2821.2770273922019</v>
      </c>
      <c r="S572" s="301">
        <f t="shared" si="244"/>
        <v>1032.5924866733833</v>
      </c>
      <c r="T572" s="301">
        <f t="shared" si="244"/>
        <v>14.357643905303828</v>
      </c>
      <c r="U572" s="301">
        <f t="shared" si="244"/>
        <v>778.90218186273262</v>
      </c>
      <c r="V572" s="301">
        <f t="shared" si="244"/>
        <v>0</v>
      </c>
      <c r="W572" s="301">
        <f t="shared" si="244"/>
        <v>732.23983917049509</v>
      </c>
      <c r="X572" s="301">
        <f t="shared" si="244"/>
        <v>5.384116464488935</v>
      </c>
      <c r="Y572" s="301">
        <f t="shared" si="244"/>
        <v>3.589410976325957</v>
      </c>
      <c r="Z572" s="301">
        <f t="shared" si="244"/>
        <v>3.589410976325957</v>
      </c>
      <c r="AA572" s="301">
        <f t="shared" si="244"/>
        <v>16.152349393466803</v>
      </c>
      <c r="AB572" s="301">
        <f t="shared" si="244"/>
        <v>17.947054881629786</v>
      </c>
      <c r="AC572" s="301">
        <f t="shared" si="244"/>
        <v>8.9735274408148928</v>
      </c>
      <c r="AD572" s="301">
        <f t="shared" si="244"/>
        <v>23.331171346118715</v>
      </c>
      <c r="AE572" s="301">
        <f t="shared" si="244"/>
        <v>0</v>
      </c>
      <c r="AF572" s="301">
        <f t="shared" si="244"/>
        <v>0</v>
      </c>
      <c r="AG572" s="301">
        <f t="shared" si="237"/>
        <v>25.125876834281698</v>
      </c>
      <c r="AH572" s="301">
        <f t="shared" si="237"/>
        <v>16.152349393466803</v>
      </c>
      <c r="AI572" s="301">
        <f t="shared" si="237"/>
        <v>12.562938417140849</v>
      </c>
      <c r="AJ572" s="301">
        <f t="shared" si="237"/>
        <v>7.1788219526519139</v>
      </c>
      <c r="AK572" s="301">
        <f t="shared" si="232"/>
        <v>123.19784770357477</v>
      </c>
      <c r="AL572" s="1219" t="s">
        <v>1342</v>
      </c>
      <c r="AM572" s="73" t="s">
        <v>1342</v>
      </c>
      <c r="AN572" s="1219" t="s">
        <v>1342</v>
      </c>
      <c r="AO572" s="301">
        <f t="shared" si="238"/>
        <v>2819.3028513552226</v>
      </c>
      <c r="AP572" s="301">
        <f t="shared" si="251"/>
        <v>1031.8699346788917</v>
      </c>
      <c r="AQ572" s="301">
        <f t="shared" si="251"/>
        <v>14.347597207914619</v>
      </c>
      <c r="AR572" s="301">
        <f t="shared" si="251"/>
        <v>778.35714852936803</v>
      </c>
      <c r="AS572" s="301">
        <f t="shared" si="251"/>
        <v>0</v>
      </c>
      <c r="AT572" s="301">
        <f t="shared" si="251"/>
        <v>731.72745760364558</v>
      </c>
      <c r="AU572" s="301">
        <f t="shared" si="251"/>
        <v>5.3803489529679815</v>
      </c>
      <c r="AV572" s="301">
        <f t="shared" si="251"/>
        <v>3.5868993019786548</v>
      </c>
      <c r="AW572" s="301">
        <f t="shared" si="251"/>
        <v>3.5868993019786548</v>
      </c>
      <c r="AX572" s="301">
        <f t="shared" si="251"/>
        <v>16.141046858903945</v>
      </c>
      <c r="AY572" s="301">
        <f t="shared" si="251"/>
        <v>17.934496509893279</v>
      </c>
      <c r="AZ572" s="301">
        <f t="shared" si="251"/>
        <v>8.9672482549466395</v>
      </c>
      <c r="BA572" s="301">
        <f t="shared" si="251"/>
        <v>23.314845462861253</v>
      </c>
      <c r="BB572" s="301">
        <f t="shared" si="251"/>
        <v>0</v>
      </c>
      <c r="BC572" s="301">
        <f t="shared" si="251"/>
        <v>0</v>
      </c>
      <c r="BD572" s="301">
        <f t="shared" si="243"/>
        <v>25.108295113850584</v>
      </c>
      <c r="BE572" s="301">
        <f t="shared" si="243"/>
        <v>16.141046858903945</v>
      </c>
      <c r="BF572" s="301">
        <f t="shared" si="243"/>
        <v>12.554147556925292</v>
      </c>
      <c r="BG572" s="301">
        <f t="shared" si="250"/>
        <v>7.1737986039573096</v>
      </c>
      <c r="BH572" s="301">
        <f t="shared" si="233"/>
        <v>123.11164055823512</v>
      </c>
    </row>
    <row r="573" spans="2:60" ht="14.25" x14ac:dyDescent="0.2">
      <c r="B573" s="1730" t="s">
        <v>206</v>
      </c>
      <c r="C573" s="1994" t="s">
        <v>35</v>
      </c>
      <c r="D573" s="2045" t="s">
        <v>38</v>
      </c>
      <c r="E573" s="2046" t="s">
        <v>15</v>
      </c>
      <c r="F573" s="2047" t="s">
        <v>16</v>
      </c>
      <c r="G573" s="2072">
        <v>17</v>
      </c>
      <c r="H573" s="2073">
        <v>1093.0549375233497</v>
      </c>
      <c r="I573" s="1995">
        <v>1093.0549375233497</v>
      </c>
      <c r="J573" s="1995">
        <v>1093.0549375233497</v>
      </c>
      <c r="K573" s="1996">
        <v>15.709</v>
      </c>
      <c r="L573" s="1539"/>
      <c r="R573" s="301">
        <f t="shared" si="236"/>
        <v>17182.82361786706</v>
      </c>
      <c r="S573" s="301">
        <f t="shared" si="244"/>
        <v>6288.9444727956352</v>
      </c>
      <c r="T573" s="301">
        <f t="shared" si="244"/>
        <v>87.444395001867989</v>
      </c>
      <c r="U573" s="301">
        <f t="shared" si="244"/>
        <v>4743.8584288513384</v>
      </c>
      <c r="V573" s="301">
        <f t="shared" si="244"/>
        <v>0</v>
      </c>
      <c r="W573" s="301">
        <f t="shared" si="244"/>
        <v>4459.6641450952675</v>
      </c>
      <c r="X573" s="301">
        <f t="shared" si="244"/>
        <v>32.791648125700497</v>
      </c>
      <c r="Y573" s="301">
        <f t="shared" si="244"/>
        <v>21.861098750466997</v>
      </c>
      <c r="Z573" s="301">
        <f t="shared" si="244"/>
        <v>21.861098750466997</v>
      </c>
      <c r="AA573" s="301">
        <f t="shared" si="244"/>
        <v>98.374944377101471</v>
      </c>
      <c r="AB573" s="301">
        <f t="shared" si="244"/>
        <v>109.30549375233501</v>
      </c>
      <c r="AC573" s="301">
        <f t="shared" si="244"/>
        <v>54.652746876167505</v>
      </c>
      <c r="AD573" s="301">
        <f t="shared" si="244"/>
        <v>142.09714187803547</v>
      </c>
      <c r="AE573" s="301">
        <f t="shared" si="244"/>
        <v>0</v>
      </c>
      <c r="AF573" s="301">
        <f t="shared" si="244"/>
        <v>0</v>
      </c>
      <c r="AG573" s="301">
        <f t="shared" si="237"/>
        <v>153.02769125326898</v>
      </c>
      <c r="AH573" s="301">
        <f t="shared" si="237"/>
        <v>98.374944377101471</v>
      </c>
      <c r="AI573" s="301">
        <f t="shared" si="237"/>
        <v>76.513845626634492</v>
      </c>
      <c r="AJ573" s="301">
        <f t="shared" si="237"/>
        <v>43.722197500933994</v>
      </c>
      <c r="AK573" s="301">
        <f t="shared" si="232"/>
        <v>750.32932485473827</v>
      </c>
      <c r="AL573" s="1219" t="s">
        <v>1342</v>
      </c>
      <c r="AM573" s="73" t="s">
        <v>1342</v>
      </c>
      <c r="AN573" s="1219" t="s">
        <v>1342</v>
      </c>
      <c r="AO573" s="301">
        <f t="shared" si="238"/>
        <v>17170.800013554301</v>
      </c>
      <c r="AP573" s="301">
        <f t="shared" si="251"/>
        <v>6284.5438119050013</v>
      </c>
      <c r="AQ573" s="301">
        <f t="shared" si="251"/>
        <v>87.383206175848869</v>
      </c>
      <c r="AR573" s="301">
        <f t="shared" si="251"/>
        <v>4740.5389350398009</v>
      </c>
      <c r="AS573" s="301">
        <f t="shared" si="251"/>
        <v>0</v>
      </c>
      <c r="AT573" s="301">
        <f t="shared" si="251"/>
        <v>4456.5435149682917</v>
      </c>
      <c r="AU573" s="301">
        <f t="shared" si="251"/>
        <v>32.768702315943322</v>
      </c>
      <c r="AV573" s="301">
        <f t="shared" si="251"/>
        <v>21.845801543962217</v>
      </c>
      <c r="AW573" s="301">
        <f t="shared" si="251"/>
        <v>21.845801543962217</v>
      </c>
      <c r="AX573" s="301">
        <f t="shared" si="251"/>
        <v>98.306106947829946</v>
      </c>
      <c r="AY573" s="301">
        <f t="shared" si="251"/>
        <v>109.22900771981109</v>
      </c>
      <c r="AZ573" s="301">
        <f t="shared" si="251"/>
        <v>54.614503859905547</v>
      </c>
      <c r="BA573" s="301">
        <f t="shared" si="251"/>
        <v>141.99771003575438</v>
      </c>
      <c r="BB573" s="301">
        <f t="shared" si="251"/>
        <v>0</v>
      </c>
      <c r="BC573" s="301">
        <f t="shared" si="251"/>
        <v>0</v>
      </c>
      <c r="BD573" s="301">
        <f t="shared" si="243"/>
        <v>152.9206108077355</v>
      </c>
      <c r="BE573" s="301">
        <f t="shared" si="243"/>
        <v>98.306106947829946</v>
      </c>
      <c r="BF573" s="301">
        <f t="shared" si="243"/>
        <v>76.46030540386775</v>
      </c>
      <c r="BG573" s="301">
        <f t="shared" si="250"/>
        <v>43.691603087924435</v>
      </c>
      <c r="BH573" s="301">
        <f t="shared" si="233"/>
        <v>749.80428525083209</v>
      </c>
    </row>
    <row r="574" spans="2:60" s="1488" customFormat="1" ht="14.25" x14ac:dyDescent="0.2">
      <c r="B574" s="1730" t="s">
        <v>206</v>
      </c>
      <c r="C574" s="1994" t="s">
        <v>35</v>
      </c>
      <c r="D574" s="2045" t="s">
        <v>1840</v>
      </c>
      <c r="E574" s="2046" t="s">
        <v>15</v>
      </c>
      <c r="F574" s="2047" t="s">
        <v>16</v>
      </c>
      <c r="G574" s="2072">
        <v>17</v>
      </c>
      <c r="H574" s="2073">
        <v>581.88946487813246</v>
      </c>
      <c r="I574" s="1995">
        <v>581.88946487813246</v>
      </c>
      <c r="J574" s="1995">
        <v>581.88946487813246</v>
      </c>
      <c r="K574" s="1996">
        <v>15.709</v>
      </c>
      <c r="L574" s="1539"/>
      <c r="M574" s="301"/>
      <c r="N574" s="301"/>
      <c r="R574" s="301">
        <f t="shared" ref="R574" si="252">+I574*VLOOKUP($E574,$P$5:$R$7,3,FALSE)</f>
        <v>9147.3023878842432</v>
      </c>
      <c r="S574" s="301">
        <f t="shared" ref="S574:AF574" si="253">+$R574*VLOOKUP($E574,$P$5:$AF$7,S$1+3,FALSE)</f>
        <v>3347.9291921181848</v>
      </c>
      <c r="T574" s="301">
        <f t="shared" si="253"/>
        <v>46.551157190250606</v>
      </c>
      <c r="U574" s="301">
        <f t="shared" si="253"/>
        <v>2525.4002775710951</v>
      </c>
      <c r="V574" s="301">
        <f t="shared" si="253"/>
        <v>0</v>
      </c>
      <c r="W574" s="301">
        <f t="shared" si="253"/>
        <v>2374.1090167027805</v>
      </c>
      <c r="X574" s="301">
        <f t="shared" si="253"/>
        <v>17.456683946343976</v>
      </c>
      <c r="Y574" s="301">
        <f t="shared" si="253"/>
        <v>11.637789297562652</v>
      </c>
      <c r="Z574" s="301">
        <f t="shared" si="253"/>
        <v>11.637789297562652</v>
      </c>
      <c r="AA574" s="301">
        <f t="shared" si="253"/>
        <v>52.370051839031916</v>
      </c>
      <c r="AB574" s="301">
        <f t="shared" si="253"/>
        <v>58.188946487813261</v>
      </c>
      <c r="AC574" s="301">
        <f t="shared" si="253"/>
        <v>29.094473243906631</v>
      </c>
      <c r="AD574" s="301">
        <f t="shared" si="253"/>
        <v>75.645630434157226</v>
      </c>
      <c r="AE574" s="301">
        <f t="shared" si="253"/>
        <v>0</v>
      </c>
      <c r="AF574" s="301">
        <f t="shared" si="253"/>
        <v>0</v>
      </c>
      <c r="AG574" s="301">
        <f t="shared" ref="AG574:AJ574" si="254">+$R574*VLOOKUP($E574,$P$5:$AJ$7,AG$1+3,FALSE)</f>
        <v>81.46452508293855</v>
      </c>
      <c r="AH574" s="301">
        <f t="shared" si="254"/>
        <v>52.370051839031916</v>
      </c>
      <c r="AI574" s="301">
        <f t="shared" si="254"/>
        <v>40.732262541469275</v>
      </c>
      <c r="AJ574" s="301">
        <f t="shared" si="254"/>
        <v>23.275578595125303</v>
      </c>
      <c r="AK574" s="301">
        <f t="shared" si="232"/>
        <v>399.43896169698905</v>
      </c>
      <c r="AL574" s="1219" t="s">
        <v>1342</v>
      </c>
      <c r="AM574" s="73" t="s">
        <v>1342</v>
      </c>
      <c r="AN574" s="1219" t="s">
        <v>1342</v>
      </c>
      <c r="AO574" s="301">
        <f t="shared" ref="AO574" si="255">+J574*K574</f>
        <v>9140.9016037705824</v>
      </c>
      <c r="AP574" s="301">
        <f t="shared" si="251"/>
        <v>3345.586493574081</v>
      </c>
      <c r="AQ574" s="301">
        <f t="shared" si="251"/>
        <v>46.518583225295586</v>
      </c>
      <c r="AR574" s="301">
        <f t="shared" si="251"/>
        <v>2523.6331399722853</v>
      </c>
      <c r="AS574" s="301">
        <f t="shared" si="251"/>
        <v>0</v>
      </c>
      <c r="AT574" s="301">
        <f t="shared" si="251"/>
        <v>2372.4477444900749</v>
      </c>
      <c r="AU574" s="301">
        <f t="shared" si="251"/>
        <v>17.444468709485843</v>
      </c>
      <c r="AV574" s="301">
        <f t="shared" si="251"/>
        <v>11.629645806323897</v>
      </c>
      <c r="AW574" s="301">
        <f t="shared" si="251"/>
        <v>11.629645806323897</v>
      </c>
      <c r="AX574" s="301">
        <f t="shared" si="251"/>
        <v>52.333406128457526</v>
      </c>
      <c r="AY574" s="301">
        <f t="shared" si="251"/>
        <v>58.148229031619493</v>
      </c>
      <c r="AZ574" s="301">
        <f t="shared" si="251"/>
        <v>29.074114515809747</v>
      </c>
      <c r="BA574" s="301">
        <f t="shared" si="251"/>
        <v>75.592697741105312</v>
      </c>
      <c r="BB574" s="301">
        <f t="shared" si="251"/>
        <v>0</v>
      </c>
      <c r="BC574" s="301">
        <f t="shared" si="251"/>
        <v>0</v>
      </c>
      <c r="BD574" s="301">
        <f t="shared" si="243"/>
        <v>81.407520644267265</v>
      </c>
      <c r="BE574" s="301">
        <f t="shared" si="243"/>
        <v>52.333406128457526</v>
      </c>
      <c r="BF574" s="301">
        <f t="shared" si="243"/>
        <v>40.703760322133633</v>
      </c>
      <c r="BG574" s="301">
        <f t="shared" si="250"/>
        <v>23.259291612647793</v>
      </c>
      <c r="BH574" s="301">
        <f t="shared" si="233"/>
        <v>399.15945606221374</v>
      </c>
    </row>
    <row r="575" spans="2:60" ht="14.25" x14ac:dyDescent="0.2">
      <c r="B575" s="1730" t="s">
        <v>206</v>
      </c>
      <c r="C575" s="1994" t="s">
        <v>59</v>
      </c>
      <c r="D575" s="2045" t="s">
        <v>102</v>
      </c>
      <c r="E575" s="2046" t="s">
        <v>25</v>
      </c>
      <c r="F575" s="2047" t="s">
        <v>16</v>
      </c>
      <c r="G575" s="2072">
        <v>17.07</v>
      </c>
      <c r="H575" s="2073">
        <v>7232.3024280521649</v>
      </c>
      <c r="I575" s="2006">
        <v>7232.3024280521649</v>
      </c>
      <c r="J575" s="2006">
        <v>7232.3024280521649</v>
      </c>
      <c r="K575" s="1996">
        <v>12.919</v>
      </c>
      <c r="L575" s="1539"/>
      <c r="R575" s="301">
        <f t="shared" si="236"/>
        <v>93513.670394714485</v>
      </c>
      <c r="S575" s="301">
        <f t="shared" si="244"/>
        <v>41611.401969915612</v>
      </c>
      <c r="T575" s="301">
        <f t="shared" si="244"/>
        <v>578.5841942441732</v>
      </c>
      <c r="U575" s="301">
        <f t="shared" si="244"/>
        <v>31388.192537746392</v>
      </c>
      <c r="V575" s="301">
        <f t="shared" si="244"/>
        <v>0</v>
      </c>
      <c r="W575" s="301">
        <f t="shared" si="244"/>
        <v>9329.6701321872933</v>
      </c>
      <c r="X575" s="301">
        <f t="shared" si="244"/>
        <v>216.96907284156492</v>
      </c>
      <c r="Y575" s="301">
        <f t="shared" si="244"/>
        <v>144.6460485610433</v>
      </c>
      <c r="Z575" s="301">
        <f t="shared" si="244"/>
        <v>144.6460485610433</v>
      </c>
      <c r="AA575" s="301">
        <f t="shared" si="244"/>
        <v>650.90721852469471</v>
      </c>
      <c r="AB575" s="301">
        <f t="shared" si="244"/>
        <v>723.23024280521656</v>
      </c>
      <c r="AC575" s="301">
        <f t="shared" si="244"/>
        <v>361.61512140260828</v>
      </c>
      <c r="AD575" s="301">
        <f t="shared" si="244"/>
        <v>940.19931564678143</v>
      </c>
      <c r="AE575" s="301">
        <f t="shared" si="244"/>
        <v>0</v>
      </c>
      <c r="AF575" s="301">
        <f t="shared" si="244"/>
        <v>0</v>
      </c>
      <c r="AG575" s="301">
        <f t="shared" si="237"/>
        <v>1012.5223399273032</v>
      </c>
      <c r="AH575" s="301">
        <f t="shared" si="237"/>
        <v>650.90721852469471</v>
      </c>
      <c r="AI575" s="301">
        <f t="shared" si="237"/>
        <v>506.26116996365158</v>
      </c>
      <c r="AJ575" s="301">
        <f t="shared" si="237"/>
        <v>289.2920971220866</v>
      </c>
      <c r="AK575" s="301">
        <f t="shared" si="232"/>
        <v>4964.625666740325</v>
      </c>
      <c r="AL575" s="1219" t="s">
        <v>1342</v>
      </c>
      <c r="AM575" s="73" t="s">
        <v>1342</v>
      </c>
      <c r="AN575" s="1219" t="s">
        <v>1342</v>
      </c>
      <c r="AO575" s="301">
        <f t="shared" si="238"/>
        <v>93434.115068005922</v>
      </c>
      <c r="AP575" s="301">
        <f t="shared" si="251"/>
        <v>41576.001705285373</v>
      </c>
      <c r="AQ575" s="301">
        <f t="shared" si="251"/>
        <v>578.09197257853634</v>
      </c>
      <c r="AR575" s="301">
        <f t="shared" si="251"/>
        <v>31361.489512385589</v>
      </c>
      <c r="AS575" s="301">
        <f t="shared" si="251"/>
        <v>0</v>
      </c>
      <c r="AT575" s="301">
        <f t="shared" si="251"/>
        <v>9321.7330578288984</v>
      </c>
      <c r="AU575" s="301">
        <f t="shared" si="251"/>
        <v>216.78448971695107</v>
      </c>
      <c r="AV575" s="301">
        <f t="shared" si="251"/>
        <v>144.52299314463409</v>
      </c>
      <c r="AW575" s="301">
        <f t="shared" si="251"/>
        <v>144.52299314463409</v>
      </c>
      <c r="AX575" s="301">
        <f t="shared" si="251"/>
        <v>650.35346915085324</v>
      </c>
      <c r="AY575" s="301">
        <f t="shared" si="251"/>
        <v>722.61496572317049</v>
      </c>
      <c r="AZ575" s="301">
        <f t="shared" si="251"/>
        <v>361.30748286158524</v>
      </c>
      <c r="BA575" s="301">
        <f t="shared" si="251"/>
        <v>939.39945544012153</v>
      </c>
      <c r="BB575" s="301">
        <f t="shared" si="251"/>
        <v>0</v>
      </c>
      <c r="BC575" s="301">
        <f t="shared" si="251"/>
        <v>0</v>
      </c>
      <c r="BD575" s="301">
        <f t="shared" ref="BD575:BF594" si="256">+$AO575*VLOOKUP($E575,$AM$5:$BG$7,BD$1+3,FALSE)</f>
        <v>1011.6609520124387</v>
      </c>
      <c r="BE575" s="301">
        <f t="shared" si="256"/>
        <v>650.35346915085324</v>
      </c>
      <c r="BF575" s="301">
        <f t="shared" si="256"/>
        <v>505.83047600621933</v>
      </c>
      <c r="BG575" s="301">
        <f t="shared" si="250"/>
        <v>289.04598628926817</v>
      </c>
      <c r="BH575" s="301">
        <f t="shared" si="233"/>
        <v>4960.4020872867959</v>
      </c>
    </row>
    <row r="576" spans="2:60" ht="14.25" x14ac:dyDescent="0.2">
      <c r="B576" s="1730" t="s">
        <v>206</v>
      </c>
      <c r="C576" s="1994" t="s">
        <v>59</v>
      </c>
      <c r="D576" s="2045" t="s">
        <v>103</v>
      </c>
      <c r="E576" s="2046" t="s">
        <v>25</v>
      </c>
      <c r="F576" s="2047" t="s">
        <v>16</v>
      </c>
      <c r="G576" s="2072">
        <v>17.399999999999999</v>
      </c>
      <c r="H576" s="2073">
        <v>978.36394069170831</v>
      </c>
      <c r="I576" s="2006">
        <v>978.36394069170831</v>
      </c>
      <c r="J576" s="2006">
        <v>978.36394069170831</v>
      </c>
      <c r="K576" s="1996">
        <v>12.919</v>
      </c>
      <c r="L576" s="1539"/>
      <c r="R576" s="301">
        <f t="shared" si="236"/>
        <v>12650.245753143789</v>
      </c>
      <c r="S576" s="301">
        <f t="shared" si="244"/>
        <v>5629.0642729604224</v>
      </c>
      <c r="T576" s="301">
        <f t="shared" si="244"/>
        <v>78.269115255336686</v>
      </c>
      <c r="U576" s="301">
        <f t="shared" si="244"/>
        <v>4246.0995026020137</v>
      </c>
      <c r="V576" s="301">
        <f t="shared" si="244"/>
        <v>0</v>
      </c>
      <c r="W576" s="301">
        <f t="shared" si="244"/>
        <v>1262.0894834923038</v>
      </c>
      <c r="X576" s="301">
        <f t="shared" si="244"/>
        <v>29.350918220751247</v>
      </c>
      <c r="Y576" s="301">
        <f t="shared" si="244"/>
        <v>19.567278813834172</v>
      </c>
      <c r="Z576" s="301">
        <f t="shared" si="244"/>
        <v>19.567278813834172</v>
      </c>
      <c r="AA576" s="301">
        <f t="shared" si="244"/>
        <v>88.052754662253747</v>
      </c>
      <c r="AB576" s="301">
        <f t="shared" si="244"/>
        <v>97.836394069170851</v>
      </c>
      <c r="AC576" s="301">
        <f t="shared" si="244"/>
        <v>48.918197034585425</v>
      </c>
      <c r="AD576" s="301">
        <f t="shared" si="244"/>
        <v>127.18731228992209</v>
      </c>
      <c r="AE576" s="301">
        <f t="shared" si="244"/>
        <v>0</v>
      </c>
      <c r="AF576" s="301">
        <f t="shared" si="244"/>
        <v>0</v>
      </c>
      <c r="AG576" s="301">
        <f t="shared" si="237"/>
        <v>136.97095169683919</v>
      </c>
      <c r="AH576" s="301">
        <f t="shared" si="237"/>
        <v>88.052754662253747</v>
      </c>
      <c r="AI576" s="301">
        <f t="shared" si="237"/>
        <v>68.485475848419597</v>
      </c>
      <c r="AJ576" s="301">
        <f t="shared" si="237"/>
        <v>39.134557627668343</v>
      </c>
      <c r="AK576" s="301">
        <f t="shared" si="232"/>
        <v>671.59950509417922</v>
      </c>
      <c r="AL576" s="1219" t="s">
        <v>1342</v>
      </c>
      <c r="AM576" s="73" t="s">
        <v>1342</v>
      </c>
      <c r="AN576" s="1219" t="s">
        <v>1342</v>
      </c>
      <c r="AO576" s="301">
        <f t="shared" si="238"/>
        <v>12639.48374979618</v>
      </c>
      <c r="AP576" s="301">
        <f t="shared" si="251"/>
        <v>5624.2754325116548</v>
      </c>
      <c r="AQ576" s="301">
        <f t="shared" si="251"/>
        <v>78.202529001059133</v>
      </c>
      <c r="AR576" s="301">
        <f t="shared" si="251"/>
        <v>4242.4871983074572</v>
      </c>
      <c r="AS576" s="301">
        <f t="shared" si="251"/>
        <v>0</v>
      </c>
      <c r="AT576" s="301">
        <f t="shared" si="251"/>
        <v>1261.0157801420785</v>
      </c>
      <c r="AU576" s="301">
        <f t="shared" si="251"/>
        <v>29.325948375397168</v>
      </c>
      <c r="AV576" s="301">
        <f t="shared" si="251"/>
        <v>19.550632250264783</v>
      </c>
      <c r="AW576" s="301">
        <f t="shared" si="251"/>
        <v>19.550632250264783</v>
      </c>
      <c r="AX576" s="301">
        <f t="shared" si="251"/>
        <v>87.977845126191497</v>
      </c>
      <c r="AY576" s="301">
        <f t="shared" si="251"/>
        <v>97.753161251323917</v>
      </c>
      <c r="AZ576" s="301">
        <f t="shared" si="251"/>
        <v>48.876580625661958</v>
      </c>
      <c r="BA576" s="301">
        <f t="shared" si="251"/>
        <v>127.07910962672108</v>
      </c>
      <c r="BB576" s="301">
        <f t="shared" si="251"/>
        <v>0</v>
      </c>
      <c r="BC576" s="301">
        <f t="shared" si="251"/>
        <v>0</v>
      </c>
      <c r="BD576" s="301">
        <f t="shared" si="256"/>
        <v>136.85442575185348</v>
      </c>
      <c r="BE576" s="301">
        <f t="shared" si="256"/>
        <v>87.977845126191497</v>
      </c>
      <c r="BF576" s="301">
        <f t="shared" si="256"/>
        <v>68.427212875926742</v>
      </c>
      <c r="BG576" s="301">
        <f t="shared" si="250"/>
        <v>39.101264500529567</v>
      </c>
      <c r="BH576" s="301">
        <f t="shared" si="233"/>
        <v>671.02815207360413</v>
      </c>
    </row>
    <row r="577" spans="2:60" ht="14.25" x14ac:dyDescent="0.2">
      <c r="B577" s="1730" t="s">
        <v>206</v>
      </c>
      <c r="C577" s="1994" t="s">
        <v>59</v>
      </c>
      <c r="D577" s="2045" t="s">
        <v>207</v>
      </c>
      <c r="E577" s="2046" t="s">
        <v>25</v>
      </c>
      <c r="F577" s="2047" t="s">
        <v>16</v>
      </c>
      <c r="G577" s="2072">
        <v>17</v>
      </c>
      <c r="H577" s="2073">
        <v>4510.9181082481027</v>
      </c>
      <c r="I577" s="2006">
        <v>4510.9181082481027</v>
      </c>
      <c r="J577" s="2006">
        <v>4510.9181082481027</v>
      </c>
      <c r="K577" s="1996">
        <v>12.919</v>
      </c>
      <c r="L577" s="1539"/>
      <c r="R577" s="301">
        <f t="shared" si="236"/>
        <v>58326.171139647966</v>
      </c>
      <c r="S577" s="301">
        <f t="shared" si="244"/>
        <v>25953.785606036501</v>
      </c>
      <c r="T577" s="301">
        <f t="shared" si="244"/>
        <v>360.87344865984829</v>
      </c>
      <c r="U577" s="301">
        <f t="shared" si="244"/>
        <v>19577.384589796766</v>
      </c>
      <c r="V577" s="301">
        <f t="shared" si="244"/>
        <v>0</v>
      </c>
      <c r="W577" s="301">
        <f t="shared" si="244"/>
        <v>5819.0843596400528</v>
      </c>
      <c r="X577" s="301">
        <f t="shared" si="244"/>
        <v>135.32754324744306</v>
      </c>
      <c r="Y577" s="301">
        <f t="shared" si="244"/>
        <v>90.218362164962073</v>
      </c>
      <c r="Z577" s="301">
        <f t="shared" si="244"/>
        <v>90.218362164962073</v>
      </c>
      <c r="AA577" s="301">
        <f t="shared" si="244"/>
        <v>405.98262974232921</v>
      </c>
      <c r="AB577" s="301">
        <f t="shared" si="244"/>
        <v>451.09181082481035</v>
      </c>
      <c r="AC577" s="301">
        <f t="shared" si="244"/>
        <v>225.54590541240518</v>
      </c>
      <c r="AD577" s="301">
        <f t="shared" si="244"/>
        <v>586.41935407225333</v>
      </c>
      <c r="AE577" s="301">
        <f t="shared" si="244"/>
        <v>0</v>
      </c>
      <c r="AF577" s="301">
        <f t="shared" si="244"/>
        <v>0</v>
      </c>
      <c r="AG577" s="301">
        <f t="shared" si="237"/>
        <v>631.52853515473441</v>
      </c>
      <c r="AH577" s="301">
        <f t="shared" si="237"/>
        <v>405.98262974232921</v>
      </c>
      <c r="AI577" s="301">
        <f t="shared" si="237"/>
        <v>315.76426757736721</v>
      </c>
      <c r="AJ577" s="301">
        <f t="shared" si="237"/>
        <v>180.43672432992415</v>
      </c>
      <c r="AK577" s="301">
        <f t="shared" si="232"/>
        <v>3096.5270110812785</v>
      </c>
      <c r="AL577" s="1219" t="s">
        <v>1342</v>
      </c>
      <c r="AM577" s="73" t="s">
        <v>1342</v>
      </c>
      <c r="AN577" s="1219" t="s">
        <v>1342</v>
      </c>
      <c r="AO577" s="301">
        <f t="shared" si="238"/>
        <v>58276.551040457241</v>
      </c>
      <c r="AP577" s="301">
        <f t="shared" si="251"/>
        <v>25931.705819364703</v>
      </c>
      <c r="AQ577" s="301">
        <f t="shared" si="251"/>
        <v>360.56644108558237</v>
      </c>
      <c r="AR577" s="301">
        <f t="shared" si="251"/>
        <v>19560.729428892839</v>
      </c>
      <c r="AS577" s="301">
        <f t="shared" si="251"/>
        <v>0</v>
      </c>
      <c r="AT577" s="301">
        <f t="shared" si="251"/>
        <v>5814.1338625050157</v>
      </c>
      <c r="AU577" s="301">
        <f t="shared" si="251"/>
        <v>135.21241540709337</v>
      </c>
      <c r="AV577" s="301">
        <f t="shared" si="251"/>
        <v>90.141610271395592</v>
      </c>
      <c r="AW577" s="301">
        <f t="shared" si="251"/>
        <v>90.141610271395592</v>
      </c>
      <c r="AX577" s="301">
        <f t="shared" si="251"/>
        <v>405.63724622128007</v>
      </c>
      <c r="AY577" s="301">
        <f t="shared" si="251"/>
        <v>450.70805135697799</v>
      </c>
      <c r="AZ577" s="301">
        <f t="shared" si="251"/>
        <v>225.35402567848899</v>
      </c>
      <c r="BA577" s="301">
        <f t="shared" si="251"/>
        <v>585.92046676407131</v>
      </c>
      <c r="BB577" s="301">
        <f t="shared" si="251"/>
        <v>0</v>
      </c>
      <c r="BC577" s="301">
        <f t="shared" si="251"/>
        <v>0</v>
      </c>
      <c r="BD577" s="301">
        <f t="shared" si="256"/>
        <v>630.99127189976912</v>
      </c>
      <c r="BE577" s="301">
        <f t="shared" si="256"/>
        <v>405.63724622128007</v>
      </c>
      <c r="BF577" s="301">
        <f t="shared" si="256"/>
        <v>315.49563594988456</v>
      </c>
      <c r="BG577" s="301">
        <f t="shared" si="250"/>
        <v>180.28322054279118</v>
      </c>
      <c r="BH577" s="301">
        <f t="shared" si="233"/>
        <v>3093.8926880246745</v>
      </c>
    </row>
    <row r="578" spans="2:60" ht="14.25" x14ac:dyDescent="0.2">
      <c r="B578" s="1730" t="s">
        <v>206</v>
      </c>
      <c r="C578" s="1994" t="s">
        <v>59</v>
      </c>
      <c r="D578" s="2045" t="s">
        <v>208</v>
      </c>
      <c r="E578" s="2046" t="s">
        <v>25</v>
      </c>
      <c r="F578" s="2047" t="s">
        <v>16</v>
      </c>
      <c r="G578" s="2072">
        <v>17.07</v>
      </c>
      <c r="H578" s="2073">
        <v>322.85126277250419</v>
      </c>
      <c r="I578" s="2006">
        <v>322.85126277250419</v>
      </c>
      <c r="J578" s="2006">
        <v>322.85126277250419</v>
      </c>
      <c r="K578" s="1996">
        <v>12.919</v>
      </c>
      <c r="L578" s="1539"/>
      <c r="R578" s="301">
        <f t="shared" si="236"/>
        <v>4174.466827648479</v>
      </c>
      <c r="S578" s="301">
        <f t="shared" si="244"/>
        <v>1857.5403621968983</v>
      </c>
      <c r="T578" s="301">
        <f t="shared" si="244"/>
        <v>25.82810102180034</v>
      </c>
      <c r="U578" s="301">
        <f t="shared" si="244"/>
        <v>1401.1744804326681</v>
      </c>
      <c r="V578" s="301">
        <f t="shared" si="244"/>
        <v>0</v>
      </c>
      <c r="W578" s="301">
        <f t="shared" si="244"/>
        <v>416.47812897653046</v>
      </c>
      <c r="X578" s="301">
        <f t="shared" si="244"/>
        <v>9.6855378831751242</v>
      </c>
      <c r="Y578" s="301">
        <f t="shared" si="244"/>
        <v>6.4570252554500849</v>
      </c>
      <c r="Z578" s="301">
        <f t="shared" si="244"/>
        <v>6.4570252554500849</v>
      </c>
      <c r="AA578" s="301">
        <f t="shared" si="244"/>
        <v>29.056613649525374</v>
      </c>
      <c r="AB578" s="301">
        <f t="shared" si="244"/>
        <v>32.285126277250427</v>
      </c>
      <c r="AC578" s="301">
        <f t="shared" si="244"/>
        <v>16.142563138625214</v>
      </c>
      <c r="AD578" s="301">
        <f t="shared" si="244"/>
        <v>41.970664160425549</v>
      </c>
      <c r="AE578" s="301">
        <f t="shared" si="244"/>
        <v>0</v>
      </c>
      <c r="AF578" s="301">
        <f t="shared" si="244"/>
        <v>0</v>
      </c>
      <c r="AG578" s="301">
        <f t="shared" si="237"/>
        <v>45.199176788150595</v>
      </c>
      <c r="AH578" s="301">
        <f t="shared" si="237"/>
        <v>29.056613649525374</v>
      </c>
      <c r="AI578" s="301">
        <f t="shared" si="237"/>
        <v>22.599588394075298</v>
      </c>
      <c r="AJ578" s="301">
        <f t="shared" si="237"/>
        <v>12.91405051090017</v>
      </c>
      <c r="AK578" s="301">
        <f t="shared" si="232"/>
        <v>221.62177005802872</v>
      </c>
      <c r="AL578" s="1219" t="s">
        <v>1342</v>
      </c>
      <c r="AM578" s="73" t="s">
        <v>1342</v>
      </c>
      <c r="AN578" s="1219" t="s">
        <v>1342</v>
      </c>
      <c r="AO578" s="301">
        <f t="shared" si="238"/>
        <v>4170.9154637579813</v>
      </c>
      <c r="AP578" s="301">
        <f t="shared" si="251"/>
        <v>1855.9600881068623</v>
      </c>
      <c r="AQ578" s="301">
        <f t="shared" si="251"/>
        <v>25.8061281593688</v>
      </c>
      <c r="AR578" s="301">
        <f t="shared" si="251"/>
        <v>1399.9824526457571</v>
      </c>
      <c r="AS578" s="301">
        <f t="shared" si="251"/>
        <v>0</v>
      </c>
      <c r="AT578" s="301">
        <f t="shared" si="251"/>
        <v>416.12381656982183</v>
      </c>
      <c r="AU578" s="301">
        <f t="shared" si="251"/>
        <v>9.6772980597632969</v>
      </c>
      <c r="AV578" s="301">
        <f t="shared" si="251"/>
        <v>6.4515320398422</v>
      </c>
      <c r="AW578" s="301">
        <f t="shared" si="251"/>
        <v>6.4515320398422</v>
      </c>
      <c r="AX578" s="301">
        <f t="shared" si="251"/>
        <v>29.031894179289893</v>
      </c>
      <c r="AY578" s="301">
        <f t="shared" si="251"/>
        <v>32.257660199211003</v>
      </c>
      <c r="AZ578" s="301">
        <f t="shared" si="251"/>
        <v>16.128830099605501</v>
      </c>
      <c r="BA578" s="301">
        <f t="shared" si="251"/>
        <v>41.934958258974291</v>
      </c>
      <c r="BB578" s="301">
        <f t="shared" si="251"/>
        <v>0</v>
      </c>
      <c r="BC578" s="301">
        <f t="shared" si="251"/>
        <v>0</v>
      </c>
      <c r="BD578" s="301">
        <f t="shared" si="256"/>
        <v>45.160724278895394</v>
      </c>
      <c r="BE578" s="301">
        <f t="shared" si="256"/>
        <v>29.031894179289893</v>
      </c>
      <c r="BF578" s="301">
        <f t="shared" si="256"/>
        <v>22.580362139447697</v>
      </c>
      <c r="BG578" s="301">
        <f t="shared" si="250"/>
        <v>12.9030640796844</v>
      </c>
      <c r="BH578" s="301">
        <f t="shared" si="233"/>
        <v>221.43322872232582</v>
      </c>
    </row>
    <row r="579" spans="2:60" ht="14.25" x14ac:dyDescent="0.2">
      <c r="B579" s="1730" t="s">
        <v>206</v>
      </c>
      <c r="C579" s="1994" t="s">
        <v>59</v>
      </c>
      <c r="D579" s="2045" t="s">
        <v>105</v>
      </c>
      <c r="E579" s="2046" t="s">
        <v>25</v>
      </c>
      <c r="F579" s="2047" t="s">
        <v>16</v>
      </c>
      <c r="G579" s="2072">
        <v>17.399999999999999</v>
      </c>
      <c r="H579" s="2073">
        <v>44.001314901923116</v>
      </c>
      <c r="I579" s="2006">
        <v>44.001314901923116</v>
      </c>
      <c r="J579" s="2006">
        <v>44.001314901923116</v>
      </c>
      <c r="K579" s="1996">
        <v>12.919</v>
      </c>
      <c r="L579" s="1539"/>
      <c r="R579" s="301">
        <f t="shared" si="236"/>
        <v>568.93700168186592</v>
      </c>
      <c r="S579" s="301">
        <f t="shared" si="244"/>
        <v>253.16369438409703</v>
      </c>
      <c r="T579" s="301">
        <f t="shared" si="244"/>
        <v>3.5201051921538502</v>
      </c>
      <c r="U579" s="301">
        <f t="shared" si="244"/>
        <v>190.96570667434634</v>
      </c>
      <c r="V579" s="301">
        <f t="shared" si="244"/>
        <v>0</v>
      </c>
      <c r="W579" s="301">
        <f t="shared" si="244"/>
        <v>56.761696223480826</v>
      </c>
      <c r="X579" s="301">
        <f t="shared" si="244"/>
        <v>1.3200394470576935</v>
      </c>
      <c r="Y579" s="301">
        <f t="shared" si="244"/>
        <v>0.88002629803846255</v>
      </c>
      <c r="Z579" s="301">
        <f t="shared" si="244"/>
        <v>0.88002629803846255</v>
      </c>
      <c r="AA579" s="301">
        <f t="shared" si="244"/>
        <v>3.9601183411730805</v>
      </c>
      <c r="AB579" s="301">
        <f t="shared" ref="S579:AF597" si="257">+$R579*VLOOKUP($E579,$P$5:$AF$7,AB$1+3,FALSE)</f>
        <v>4.4001314901923125</v>
      </c>
      <c r="AC579" s="301">
        <f t="shared" si="257"/>
        <v>2.2000657450961563</v>
      </c>
      <c r="AD579" s="301">
        <f t="shared" si="257"/>
        <v>5.720170937250006</v>
      </c>
      <c r="AE579" s="301">
        <f t="shared" si="257"/>
        <v>0</v>
      </c>
      <c r="AF579" s="301">
        <f t="shared" si="257"/>
        <v>0</v>
      </c>
      <c r="AG579" s="301">
        <f t="shared" si="237"/>
        <v>6.1601840862692381</v>
      </c>
      <c r="AH579" s="301">
        <f t="shared" si="237"/>
        <v>3.9601183411730805</v>
      </c>
      <c r="AI579" s="301">
        <f t="shared" si="237"/>
        <v>3.080092043134619</v>
      </c>
      <c r="AJ579" s="301">
        <f t="shared" si="237"/>
        <v>1.7600525960769251</v>
      </c>
      <c r="AK579" s="301">
        <f t="shared" si="232"/>
        <v>30.204773584287874</v>
      </c>
      <c r="AL579" s="1219" t="s">
        <v>1342</v>
      </c>
      <c r="AM579" s="73" t="s">
        <v>1342</v>
      </c>
      <c r="AN579" s="1219" t="s">
        <v>1342</v>
      </c>
      <c r="AO579" s="301">
        <f t="shared" si="238"/>
        <v>568.45298721794472</v>
      </c>
      <c r="AP579" s="301">
        <f t="shared" si="251"/>
        <v>252.94831923806257</v>
      </c>
      <c r="AQ579" s="301">
        <f t="shared" si="251"/>
        <v>3.5171105164296663</v>
      </c>
      <c r="AR579" s="301">
        <f t="shared" si="251"/>
        <v>190.80324551630937</v>
      </c>
      <c r="AS579" s="301">
        <f t="shared" si="251"/>
        <v>0</v>
      </c>
      <c r="AT579" s="301">
        <f t="shared" si="251"/>
        <v>56.713407077428364</v>
      </c>
      <c r="AU579" s="301">
        <f t="shared" si="251"/>
        <v>1.3189164436611247</v>
      </c>
      <c r="AV579" s="301">
        <f t="shared" si="251"/>
        <v>0.87927762910741658</v>
      </c>
      <c r="AW579" s="301">
        <f t="shared" si="251"/>
        <v>0.87927762910741658</v>
      </c>
      <c r="AX579" s="301">
        <f t="shared" si="251"/>
        <v>3.9567493309833739</v>
      </c>
      <c r="AY579" s="301">
        <f t="shared" si="251"/>
        <v>4.3963881455370828</v>
      </c>
      <c r="AZ579" s="301">
        <f t="shared" si="251"/>
        <v>2.1981940727685414</v>
      </c>
      <c r="BA579" s="301">
        <f t="shared" si="251"/>
        <v>5.7153045891982073</v>
      </c>
      <c r="BB579" s="301">
        <f t="shared" si="251"/>
        <v>0</v>
      </c>
      <c r="BC579" s="301">
        <f t="shared" si="251"/>
        <v>0</v>
      </c>
      <c r="BD579" s="301">
        <f t="shared" si="256"/>
        <v>6.1549434037519157</v>
      </c>
      <c r="BE579" s="301">
        <f t="shared" si="256"/>
        <v>3.9567493309833739</v>
      </c>
      <c r="BF579" s="301">
        <f t="shared" si="256"/>
        <v>3.0774717018759579</v>
      </c>
      <c r="BG579" s="301">
        <f t="shared" si="250"/>
        <v>1.7585552582148332</v>
      </c>
      <c r="BH579" s="301">
        <f t="shared" si="233"/>
        <v>30.179077334525523</v>
      </c>
    </row>
    <row r="580" spans="2:60" ht="14.25" x14ac:dyDescent="0.2">
      <c r="B580" s="1730" t="s">
        <v>206</v>
      </c>
      <c r="C580" s="1994" t="s">
        <v>59</v>
      </c>
      <c r="D580" s="2045" t="s">
        <v>104</v>
      </c>
      <c r="E580" s="2046" t="s">
        <v>25</v>
      </c>
      <c r="F580" s="2047" t="s">
        <v>16</v>
      </c>
      <c r="G580" s="2072">
        <v>17.25</v>
      </c>
      <c r="H580" s="2073">
        <v>28.635747235591658</v>
      </c>
      <c r="I580" s="2006">
        <v>28.635747235591658</v>
      </c>
      <c r="J580" s="2006">
        <v>28.635747235591658</v>
      </c>
      <c r="K580" s="1996">
        <v>12.919</v>
      </c>
      <c r="L580" s="1539"/>
      <c r="R580" s="301">
        <f t="shared" si="236"/>
        <v>370.26021175620014</v>
      </c>
      <c r="S580" s="301">
        <f t="shared" si="257"/>
        <v>164.7571573206493</v>
      </c>
      <c r="T580" s="301">
        <f t="shared" si="257"/>
        <v>2.2908597788473331</v>
      </c>
      <c r="U580" s="301">
        <f t="shared" si="257"/>
        <v>124.27914300246779</v>
      </c>
      <c r="V580" s="301">
        <f t="shared" si="257"/>
        <v>0</v>
      </c>
      <c r="W580" s="301">
        <f t="shared" si="257"/>
        <v>36.940113933913246</v>
      </c>
      <c r="X580" s="301">
        <f t="shared" si="257"/>
        <v>0.85907241706774973</v>
      </c>
      <c r="Y580" s="301">
        <f t="shared" si="257"/>
        <v>0.57271494471183326</v>
      </c>
      <c r="Z580" s="301">
        <f t="shared" si="257"/>
        <v>0.57271494471183326</v>
      </c>
      <c r="AA580" s="301">
        <f t="shared" si="257"/>
        <v>2.577217251203249</v>
      </c>
      <c r="AB580" s="301">
        <f t="shared" si="257"/>
        <v>2.8635747235591662</v>
      </c>
      <c r="AC580" s="301">
        <f t="shared" si="257"/>
        <v>1.4317873617795831</v>
      </c>
      <c r="AD580" s="301">
        <f t="shared" si="257"/>
        <v>3.7226471406269157</v>
      </c>
      <c r="AE580" s="301">
        <f t="shared" si="257"/>
        <v>0</v>
      </c>
      <c r="AF580" s="301">
        <f t="shared" si="257"/>
        <v>0</v>
      </c>
      <c r="AG580" s="301">
        <f t="shared" si="237"/>
        <v>4.0090046129828325</v>
      </c>
      <c r="AH580" s="301">
        <f t="shared" si="237"/>
        <v>2.577217251203249</v>
      </c>
      <c r="AI580" s="301">
        <f t="shared" si="237"/>
        <v>2.0045023064914163</v>
      </c>
      <c r="AJ580" s="301">
        <f t="shared" si="237"/>
        <v>1.1454298894236665</v>
      </c>
      <c r="AK580" s="301">
        <f t="shared" si="232"/>
        <v>19.657054876560988</v>
      </c>
      <c r="AL580" s="1219" t="s">
        <v>1342</v>
      </c>
      <c r="AM580" s="73" t="s">
        <v>1342</v>
      </c>
      <c r="AN580" s="1219" t="s">
        <v>1342</v>
      </c>
      <c r="AO580" s="301">
        <f t="shared" si="238"/>
        <v>369.94521853660865</v>
      </c>
      <c r="AP580" s="301">
        <f t="shared" ref="AP580:BC589" si="258">+$AO580*VLOOKUP($E580,$AM$5:$BC$7,AP$1+3,FALSE)</f>
        <v>164.61699268565107</v>
      </c>
      <c r="AQ580" s="301">
        <f t="shared" si="258"/>
        <v>2.2889108648823431</v>
      </c>
      <c r="AR580" s="301">
        <f t="shared" si="258"/>
        <v>124.1734144198671</v>
      </c>
      <c r="AS580" s="301">
        <f t="shared" si="258"/>
        <v>0</v>
      </c>
      <c r="AT580" s="301">
        <f t="shared" si="258"/>
        <v>36.90868769622778</v>
      </c>
      <c r="AU580" s="301">
        <f t="shared" si="258"/>
        <v>0.85834157433087854</v>
      </c>
      <c r="AV580" s="301">
        <f t="shared" si="258"/>
        <v>0.57222771622058577</v>
      </c>
      <c r="AW580" s="301">
        <f t="shared" si="258"/>
        <v>0.57222771622058577</v>
      </c>
      <c r="AX580" s="301">
        <f t="shared" si="258"/>
        <v>2.5750247229926355</v>
      </c>
      <c r="AY580" s="301">
        <f t="shared" si="258"/>
        <v>2.8611385811029293</v>
      </c>
      <c r="AZ580" s="301">
        <f t="shared" si="258"/>
        <v>1.4305692905514646</v>
      </c>
      <c r="BA580" s="301">
        <f t="shared" si="258"/>
        <v>3.7194801554338071</v>
      </c>
      <c r="BB580" s="301">
        <f t="shared" si="258"/>
        <v>0</v>
      </c>
      <c r="BC580" s="301">
        <f t="shared" si="258"/>
        <v>0</v>
      </c>
      <c r="BD580" s="301">
        <f t="shared" si="256"/>
        <v>4.0055940135441004</v>
      </c>
      <c r="BE580" s="301">
        <f t="shared" si="256"/>
        <v>2.5750247229926355</v>
      </c>
      <c r="BF580" s="301">
        <f t="shared" si="256"/>
        <v>2.0027970067720502</v>
      </c>
      <c r="BG580" s="301">
        <f t="shared" si="250"/>
        <v>1.1444554324411715</v>
      </c>
      <c r="BH580" s="301">
        <f t="shared" si="233"/>
        <v>19.640331937377525</v>
      </c>
    </row>
    <row r="581" spans="2:60" ht="14.25" x14ac:dyDescent="0.2">
      <c r="B581" s="1730" t="s">
        <v>206</v>
      </c>
      <c r="C581" s="1994" t="s">
        <v>59</v>
      </c>
      <c r="D581" s="2045" t="s">
        <v>107</v>
      </c>
      <c r="E581" s="2046" t="s">
        <v>25</v>
      </c>
      <c r="F581" s="2047" t="s">
        <v>16</v>
      </c>
      <c r="G581" s="2072">
        <v>17</v>
      </c>
      <c r="H581" s="2073">
        <v>1084.2700126481977</v>
      </c>
      <c r="I581" s="2006">
        <v>1084.2700126481977</v>
      </c>
      <c r="J581" s="2006">
        <v>1084.2700126481977</v>
      </c>
      <c r="K581" s="1996">
        <v>12.919</v>
      </c>
      <c r="L581" s="1539"/>
      <c r="R581" s="301">
        <f t="shared" si="236"/>
        <v>14019.611263541196</v>
      </c>
      <c r="S581" s="301">
        <f t="shared" si="257"/>
        <v>6238.3999824494367</v>
      </c>
      <c r="T581" s="301">
        <f t="shared" si="257"/>
        <v>86.741601011855835</v>
      </c>
      <c r="U581" s="301">
        <f t="shared" si="257"/>
        <v>4705.731854893178</v>
      </c>
      <c r="V581" s="301">
        <f t="shared" si="257"/>
        <v>0</v>
      </c>
      <c r="W581" s="301">
        <f t="shared" si="257"/>
        <v>1398.7083163161751</v>
      </c>
      <c r="X581" s="301">
        <f t="shared" si="257"/>
        <v>32.528100379445931</v>
      </c>
      <c r="Y581" s="301">
        <f t="shared" si="257"/>
        <v>21.685400252963959</v>
      </c>
      <c r="Z581" s="301">
        <f t="shared" si="257"/>
        <v>21.685400252963959</v>
      </c>
      <c r="AA581" s="301">
        <f t="shared" si="257"/>
        <v>97.584301138337779</v>
      </c>
      <c r="AB581" s="301">
        <f t="shared" si="257"/>
        <v>108.42700126481979</v>
      </c>
      <c r="AC581" s="301">
        <f t="shared" si="257"/>
        <v>54.213500632409897</v>
      </c>
      <c r="AD581" s="301">
        <f t="shared" si="257"/>
        <v>140.95510164426571</v>
      </c>
      <c r="AE581" s="301">
        <f t="shared" si="257"/>
        <v>0</v>
      </c>
      <c r="AF581" s="301">
        <f t="shared" si="257"/>
        <v>0</v>
      </c>
      <c r="AG581" s="301">
        <f t="shared" si="237"/>
        <v>151.7978017707477</v>
      </c>
      <c r="AH581" s="301">
        <f t="shared" si="237"/>
        <v>97.584301138337779</v>
      </c>
      <c r="AI581" s="301">
        <f t="shared" si="237"/>
        <v>75.898900885373848</v>
      </c>
      <c r="AJ581" s="301">
        <f t="shared" si="237"/>
        <v>43.370800505927917</v>
      </c>
      <c r="AK581" s="301">
        <f t="shared" si="232"/>
        <v>744.29889900495641</v>
      </c>
      <c r="AL581" s="1219" t="s">
        <v>1342</v>
      </c>
      <c r="AM581" s="73" t="s">
        <v>1342</v>
      </c>
      <c r="AN581" s="1219" t="s">
        <v>1342</v>
      </c>
      <c r="AO581" s="301">
        <f t="shared" si="238"/>
        <v>14007.684293402068</v>
      </c>
      <c r="AP581" s="301">
        <f t="shared" si="258"/>
        <v>6233.0927589531548</v>
      </c>
      <c r="AQ581" s="301">
        <f t="shared" si="258"/>
        <v>86.667806919734389</v>
      </c>
      <c r="AR581" s="301">
        <f t="shared" si="258"/>
        <v>4701.7285253955897</v>
      </c>
      <c r="AS581" s="301">
        <f t="shared" si="258"/>
        <v>0</v>
      </c>
      <c r="AT581" s="301">
        <f t="shared" si="258"/>
        <v>1397.5183865807169</v>
      </c>
      <c r="AU581" s="301">
        <f t="shared" si="258"/>
        <v>32.500427594900387</v>
      </c>
      <c r="AV581" s="301">
        <f t="shared" si="258"/>
        <v>21.666951729933597</v>
      </c>
      <c r="AW581" s="301">
        <f t="shared" si="258"/>
        <v>21.666951729933597</v>
      </c>
      <c r="AX581" s="301">
        <f t="shared" si="258"/>
        <v>97.501282784701161</v>
      </c>
      <c r="AY581" s="301">
        <f t="shared" si="258"/>
        <v>108.33475864966799</v>
      </c>
      <c r="AZ581" s="301">
        <f t="shared" si="258"/>
        <v>54.167379324833995</v>
      </c>
      <c r="BA581" s="301">
        <f t="shared" si="258"/>
        <v>140.83518624456838</v>
      </c>
      <c r="BB581" s="301">
        <f t="shared" si="258"/>
        <v>0</v>
      </c>
      <c r="BC581" s="301">
        <f t="shared" si="258"/>
        <v>0</v>
      </c>
      <c r="BD581" s="301">
        <f t="shared" si="256"/>
        <v>151.66866210953518</v>
      </c>
      <c r="BE581" s="301">
        <f t="shared" si="256"/>
        <v>97.501282784701161</v>
      </c>
      <c r="BF581" s="301">
        <f t="shared" si="256"/>
        <v>75.834331054767588</v>
      </c>
      <c r="BG581" s="301">
        <f t="shared" si="250"/>
        <v>43.333903459867194</v>
      </c>
      <c r="BH581" s="301">
        <f t="shared" si="233"/>
        <v>743.66569808546285</v>
      </c>
    </row>
    <row r="582" spans="2:60" ht="14.25" x14ac:dyDescent="0.2">
      <c r="B582" s="1730" t="s">
        <v>206</v>
      </c>
      <c r="C582" s="1994" t="s">
        <v>59</v>
      </c>
      <c r="D582" s="2045" t="s">
        <v>106</v>
      </c>
      <c r="E582" s="2046" t="s">
        <v>25</v>
      </c>
      <c r="F582" s="2047" t="s">
        <v>16</v>
      </c>
      <c r="G582" s="2072">
        <v>17.309999999999999</v>
      </c>
      <c r="H582" s="2073">
        <v>3764.4472276318811</v>
      </c>
      <c r="I582" s="2006">
        <v>3764.4472276318811</v>
      </c>
      <c r="J582" s="2006">
        <v>3764.4472276318811</v>
      </c>
      <c r="K582" s="1996">
        <v>12.919</v>
      </c>
      <c r="L582" s="1539"/>
      <c r="R582" s="301">
        <f t="shared" si="236"/>
        <v>48674.302653280225</v>
      </c>
      <c r="S582" s="301">
        <f t="shared" si="257"/>
        <v>21658.929274852333</v>
      </c>
      <c r="T582" s="301">
        <f t="shared" si="257"/>
        <v>301.15577821055058</v>
      </c>
      <c r="U582" s="301">
        <f t="shared" si="257"/>
        <v>16337.700967922365</v>
      </c>
      <c r="V582" s="301">
        <f t="shared" si="257"/>
        <v>0</v>
      </c>
      <c r="W582" s="301">
        <f t="shared" si="257"/>
        <v>4856.1369236451274</v>
      </c>
      <c r="X582" s="301">
        <f t="shared" si="257"/>
        <v>112.93341682895644</v>
      </c>
      <c r="Y582" s="301">
        <f t="shared" si="257"/>
        <v>75.288944552637645</v>
      </c>
      <c r="Z582" s="301">
        <f t="shared" si="257"/>
        <v>75.288944552637645</v>
      </c>
      <c r="AA582" s="301">
        <f t="shared" si="257"/>
        <v>338.80025048686929</v>
      </c>
      <c r="AB582" s="301">
        <f t="shared" si="257"/>
        <v>376.44472276318822</v>
      </c>
      <c r="AC582" s="301">
        <f t="shared" si="257"/>
        <v>188.22236138159411</v>
      </c>
      <c r="AD582" s="301">
        <f t="shared" si="257"/>
        <v>489.37813959214458</v>
      </c>
      <c r="AE582" s="301">
        <f t="shared" si="257"/>
        <v>0</v>
      </c>
      <c r="AF582" s="301">
        <f t="shared" si="257"/>
        <v>0</v>
      </c>
      <c r="AG582" s="301">
        <f t="shared" si="237"/>
        <v>527.02261186846351</v>
      </c>
      <c r="AH582" s="301">
        <f t="shared" si="237"/>
        <v>338.80025048686929</v>
      </c>
      <c r="AI582" s="301">
        <f t="shared" si="237"/>
        <v>263.51130593423176</v>
      </c>
      <c r="AJ582" s="301">
        <f t="shared" si="237"/>
        <v>150.57788910527529</v>
      </c>
      <c r="AK582" s="301">
        <f t="shared" si="232"/>
        <v>2584.110871096982</v>
      </c>
      <c r="AL582" s="1219" t="s">
        <v>1342</v>
      </c>
      <c r="AM582" s="73" t="s">
        <v>1342</v>
      </c>
      <c r="AN582" s="1219" t="s">
        <v>1342</v>
      </c>
      <c r="AO582" s="301">
        <f t="shared" si="238"/>
        <v>48632.893733776276</v>
      </c>
      <c r="AP582" s="301">
        <f t="shared" si="258"/>
        <v>21640.503271602269</v>
      </c>
      <c r="AQ582" s="301">
        <f t="shared" si="258"/>
        <v>300.89957453225855</v>
      </c>
      <c r="AR582" s="301">
        <f t="shared" si="258"/>
        <v>16323.801918375022</v>
      </c>
      <c r="AS582" s="301">
        <f t="shared" si="258"/>
        <v>0</v>
      </c>
      <c r="AT582" s="301">
        <f t="shared" si="258"/>
        <v>4852.0056393326686</v>
      </c>
      <c r="AU582" s="301">
        <f t="shared" si="258"/>
        <v>112.83734044959692</v>
      </c>
      <c r="AV582" s="301">
        <f t="shared" si="258"/>
        <v>75.224893633064639</v>
      </c>
      <c r="AW582" s="301">
        <f t="shared" si="258"/>
        <v>75.224893633064639</v>
      </c>
      <c r="AX582" s="301">
        <f t="shared" si="258"/>
        <v>338.51202134879077</v>
      </c>
      <c r="AY582" s="301">
        <f t="shared" si="258"/>
        <v>376.12446816532315</v>
      </c>
      <c r="AZ582" s="301">
        <f t="shared" si="258"/>
        <v>188.06223408266158</v>
      </c>
      <c r="BA582" s="301">
        <f t="shared" si="258"/>
        <v>488.96180861492007</v>
      </c>
      <c r="BB582" s="301">
        <f t="shared" si="258"/>
        <v>0</v>
      </c>
      <c r="BC582" s="301">
        <f t="shared" si="258"/>
        <v>0</v>
      </c>
      <c r="BD582" s="301">
        <f t="shared" si="256"/>
        <v>526.57425543145246</v>
      </c>
      <c r="BE582" s="301">
        <f t="shared" si="256"/>
        <v>338.51202134879077</v>
      </c>
      <c r="BF582" s="301">
        <f t="shared" si="256"/>
        <v>263.28712771572623</v>
      </c>
      <c r="BG582" s="301">
        <f t="shared" si="250"/>
        <v>150.44978726612928</v>
      </c>
      <c r="BH582" s="301">
        <f t="shared" si="233"/>
        <v>2581.912478244541</v>
      </c>
    </row>
    <row r="583" spans="2:60" ht="14.25" x14ac:dyDescent="0.2">
      <c r="B583" s="1730" t="s">
        <v>206</v>
      </c>
      <c r="C583" s="1994" t="s">
        <v>59</v>
      </c>
      <c r="D583" s="2045" t="s">
        <v>209</v>
      </c>
      <c r="E583" s="2046" t="s">
        <v>25</v>
      </c>
      <c r="F583" s="2047" t="s">
        <v>16</v>
      </c>
      <c r="G583" s="2072">
        <v>17.399999999999999</v>
      </c>
      <c r="H583" s="2073">
        <v>80.757227596783295</v>
      </c>
      <c r="I583" s="2006">
        <v>80.757227596783295</v>
      </c>
      <c r="J583" s="2006">
        <v>80.757227596783295</v>
      </c>
      <c r="K583" s="1996">
        <v>12.919</v>
      </c>
      <c r="L583" s="1539"/>
      <c r="R583" s="301">
        <f t="shared" si="236"/>
        <v>1044.190952826408</v>
      </c>
      <c r="S583" s="301">
        <f t="shared" si="257"/>
        <v>464.64061658587963</v>
      </c>
      <c r="T583" s="301">
        <f t="shared" si="257"/>
        <v>6.4605782077426648</v>
      </c>
      <c r="U583" s="301">
        <f t="shared" si="257"/>
        <v>350.48636777003946</v>
      </c>
      <c r="V583" s="301">
        <f t="shared" si="257"/>
        <v>0</v>
      </c>
      <c r="W583" s="301">
        <f t="shared" si="257"/>
        <v>104.17682359985045</v>
      </c>
      <c r="X583" s="301">
        <f t="shared" si="257"/>
        <v>2.4227168279034985</v>
      </c>
      <c r="Y583" s="301">
        <f t="shared" si="257"/>
        <v>1.6151445519356662</v>
      </c>
      <c r="Z583" s="301">
        <f t="shared" si="257"/>
        <v>1.6151445519356662</v>
      </c>
      <c r="AA583" s="301">
        <f t="shared" si="257"/>
        <v>7.268150483710496</v>
      </c>
      <c r="AB583" s="301">
        <f t="shared" si="257"/>
        <v>8.0757227596783316</v>
      </c>
      <c r="AC583" s="301">
        <f t="shared" si="257"/>
        <v>4.0378613798391658</v>
      </c>
      <c r="AD583" s="301">
        <f t="shared" si="257"/>
        <v>10.498439587581828</v>
      </c>
      <c r="AE583" s="301">
        <f t="shared" si="257"/>
        <v>0</v>
      </c>
      <c r="AF583" s="301">
        <f t="shared" si="257"/>
        <v>0</v>
      </c>
      <c r="AG583" s="301">
        <f t="shared" si="237"/>
        <v>11.306011863549664</v>
      </c>
      <c r="AH583" s="301">
        <f t="shared" si="237"/>
        <v>7.268150483710496</v>
      </c>
      <c r="AI583" s="301">
        <f t="shared" si="237"/>
        <v>5.6530059317748318</v>
      </c>
      <c r="AJ583" s="301">
        <f t="shared" si="237"/>
        <v>3.2302891038713324</v>
      </c>
      <c r="AK583" s="301">
        <f t="shared" si="232"/>
        <v>55.435929137404798</v>
      </c>
      <c r="AL583" s="1219" t="s">
        <v>1342</v>
      </c>
      <c r="AM583" s="73" t="s">
        <v>1342</v>
      </c>
      <c r="AN583" s="1219" t="s">
        <v>1342</v>
      </c>
      <c r="AO583" s="301">
        <f t="shared" si="238"/>
        <v>1043.3026233228434</v>
      </c>
      <c r="AP583" s="301">
        <f t="shared" si="258"/>
        <v>464.24533067849796</v>
      </c>
      <c r="AQ583" s="301">
        <f t="shared" si="258"/>
        <v>6.4550819695148869</v>
      </c>
      <c r="AR583" s="301">
        <f t="shared" si="258"/>
        <v>350.18819684618251</v>
      </c>
      <c r="AS583" s="301">
        <f t="shared" si="258"/>
        <v>0</v>
      </c>
      <c r="AT583" s="301">
        <f t="shared" si="258"/>
        <v>104.08819675842754</v>
      </c>
      <c r="AU583" s="301">
        <f t="shared" si="258"/>
        <v>2.4206557385680818</v>
      </c>
      <c r="AV583" s="301">
        <f t="shared" si="258"/>
        <v>1.6137704923787217</v>
      </c>
      <c r="AW583" s="301">
        <f t="shared" si="258"/>
        <v>1.6137704923787217</v>
      </c>
      <c r="AX583" s="301">
        <f t="shared" si="258"/>
        <v>7.2619672157042459</v>
      </c>
      <c r="AY583" s="301">
        <f t="shared" si="258"/>
        <v>8.0688524618936093</v>
      </c>
      <c r="AZ583" s="301">
        <f t="shared" si="258"/>
        <v>4.0344262309468046</v>
      </c>
      <c r="BA583" s="301">
        <f t="shared" si="258"/>
        <v>10.489508200461691</v>
      </c>
      <c r="BB583" s="301">
        <f t="shared" si="258"/>
        <v>0</v>
      </c>
      <c r="BC583" s="301">
        <f t="shared" si="258"/>
        <v>0</v>
      </c>
      <c r="BD583" s="301">
        <f t="shared" si="256"/>
        <v>11.296393446651052</v>
      </c>
      <c r="BE583" s="301">
        <f t="shared" si="256"/>
        <v>7.2619672157042459</v>
      </c>
      <c r="BF583" s="301">
        <f t="shared" si="256"/>
        <v>5.6481967233255261</v>
      </c>
      <c r="BG583" s="301">
        <f t="shared" si="250"/>
        <v>3.2275409847574434</v>
      </c>
      <c r="BH583" s="301">
        <f t="shared" si="233"/>
        <v>55.388767867450319</v>
      </c>
    </row>
    <row r="584" spans="2:60" ht="14.25" x14ac:dyDescent="0.2">
      <c r="B584" s="1730" t="s">
        <v>206</v>
      </c>
      <c r="C584" s="1994" t="s">
        <v>59</v>
      </c>
      <c r="D584" s="2045" t="s">
        <v>60</v>
      </c>
      <c r="E584" s="2046" t="s">
        <v>25</v>
      </c>
      <c r="F584" s="2047" t="s">
        <v>16</v>
      </c>
      <c r="G584" s="2072">
        <v>17</v>
      </c>
      <c r="H584" s="2073">
        <v>3169.091229314356</v>
      </c>
      <c r="I584" s="2006">
        <v>3169.091229314356</v>
      </c>
      <c r="J584" s="2006">
        <v>3169.091229314356</v>
      </c>
      <c r="K584" s="1996">
        <v>12.919</v>
      </c>
      <c r="L584" s="1539"/>
      <c r="R584" s="301">
        <f t="shared" si="236"/>
        <v>40976.349595034626</v>
      </c>
      <c r="S584" s="301">
        <f t="shared" si="257"/>
        <v>18233.51973098415</v>
      </c>
      <c r="T584" s="301">
        <f t="shared" si="257"/>
        <v>253.52729834514855</v>
      </c>
      <c r="U584" s="301">
        <f t="shared" si="257"/>
        <v>13753.855935224306</v>
      </c>
      <c r="V584" s="301">
        <f t="shared" si="257"/>
        <v>0</v>
      </c>
      <c r="W584" s="301">
        <f t="shared" si="257"/>
        <v>4088.1276858155197</v>
      </c>
      <c r="X584" s="301">
        <f t="shared" si="257"/>
        <v>95.072736879430678</v>
      </c>
      <c r="Y584" s="301">
        <f t="shared" si="257"/>
        <v>63.381824586287138</v>
      </c>
      <c r="Z584" s="301">
        <f t="shared" si="257"/>
        <v>63.381824586287138</v>
      </c>
      <c r="AA584" s="301">
        <f t="shared" si="257"/>
        <v>285.21821063829202</v>
      </c>
      <c r="AB584" s="301">
        <f t="shared" si="257"/>
        <v>316.90912293143572</v>
      </c>
      <c r="AC584" s="301">
        <f t="shared" si="257"/>
        <v>158.45456146571786</v>
      </c>
      <c r="AD584" s="301">
        <f t="shared" si="257"/>
        <v>411.98185981086635</v>
      </c>
      <c r="AE584" s="301">
        <f t="shared" si="257"/>
        <v>0</v>
      </c>
      <c r="AF584" s="301">
        <f t="shared" si="257"/>
        <v>0</v>
      </c>
      <c r="AG584" s="301">
        <f t="shared" si="237"/>
        <v>443.67277210400994</v>
      </c>
      <c r="AH584" s="301">
        <f t="shared" si="237"/>
        <v>285.21821063829202</v>
      </c>
      <c r="AI584" s="301">
        <f t="shared" si="237"/>
        <v>221.83638605200497</v>
      </c>
      <c r="AJ584" s="301">
        <f t="shared" si="237"/>
        <v>126.76364917257428</v>
      </c>
      <c r="AK584" s="301">
        <f t="shared" si="232"/>
        <v>2175.427785800307</v>
      </c>
      <c r="AL584" s="1219" t="s">
        <v>1342</v>
      </c>
      <c r="AM584" s="73" t="s">
        <v>1342</v>
      </c>
      <c r="AN584" s="1219" t="s">
        <v>1342</v>
      </c>
      <c r="AO584" s="301">
        <f t="shared" si="238"/>
        <v>40941.489591512167</v>
      </c>
      <c r="AP584" s="301">
        <f t="shared" si="258"/>
        <v>18218.007842581919</v>
      </c>
      <c r="AQ584" s="301">
        <f t="shared" si="258"/>
        <v>253.31161386859813</v>
      </c>
      <c r="AR584" s="301">
        <f t="shared" si="258"/>
        <v>13742.155052371447</v>
      </c>
      <c r="AS584" s="301">
        <f t="shared" si="258"/>
        <v>0</v>
      </c>
      <c r="AT584" s="301">
        <f t="shared" si="258"/>
        <v>4084.6497736311449</v>
      </c>
      <c r="AU584" s="301">
        <f t="shared" si="258"/>
        <v>94.991855200724288</v>
      </c>
      <c r="AV584" s="301">
        <f t="shared" si="258"/>
        <v>63.327903467149532</v>
      </c>
      <c r="AW584" s="301">
        <f t="shared" si="258"/>
        <v>63.327903467149532</v>
      </c>
      <c r="AX584" s="301">
        <f t="shared" si="258"/>
        <v>284.97556560217282</v>
      </c>
      <c r="AY584" s="301">
        <f t="shared" si="258"/>
        <v>316.63951733574771</v>
      </c>
      <c r="AZ584" s="301">
        <f t="shared" si="258"/>
        <v>158.31975866787386</v>
      </c>
      <c r="BA584" s="301">
        <f t="shared" si="258"/>
        <v>411.63137253647193</v>
      </c>
      <c r="BB584" s="301">
        <f t="shared" si="258"/>
        <v>0</v>
      </c>
      <c r="BC584" s="301">
        <f t="shared" si="258"/>
        <v>0</v>
      </c>
      <c r="BD584" s="301">
        <f t="shared" si="256"/>
        <v>443.29532427004676</v>
      </c>
      <c r="BE584" s="301">
        <f t="shared" si="256"/>
        <v>284.97556560217282</v>
      </c>
      <c r="BF584" s="301">
        <f t="shared" si="256"/>
        <v>221.64766213502338</v>
      </c>
      <c r="BG584" s="301">
        <f t="shared" si="250"/>
        <v>126.65580693429906</v>
      </c>
      <c r="BH584" s="301">
        <f t="shared" si="233"/>
        <v>2173.5770738402293</v>
      </c>
    </row>
    <row r="585" spans="2:60" ht="14.25" x14ac:dyDescent="0.2">
      <c r="B585" s="1730" t="s">
        <v>206</v>
      </c>
      <c r="C585" s="1994" t="s">
        <v>59</v>
      </c>
      <c r="D585" s="2045" t="s">
        <v>210</v>
      </c>
      <c r="E585" s="2046" t="s">
        <v>25</v>
      </c>
      <c r="F585" s="2047" t="s">
        <v>16</v>
      </c>
      <c r="G585" s="2072">
        <v>17.09</v>
      </c>
      <c r="H585" s="2073">
        <v>871.44025307284733</v>
      </c>
      <c r="I585" s="2006">
        <v>871.44025307284733</v>
      </c>
      <c r="J585" s="2006">
        <v>871.44025307284733</v>
      </c>
      <c r="K585" s="1996">
        <v>12.919</v>
      </c>
      <c r="L585" s="1539"/>
      <c r="R585" s="301">
        <f t="shared" si="236"/>
        <v>11267.722472231915</v>
      </c>
      <c r="S585" s="301">
        <f t="shared" si="257"/>
        <v>5013.8736625184856</v>
      </c>
      <c r="T585" s="301">
        <f t="shared" si="257"/>
        <v>69.715220245827794</v>
      </c>
      <c r="U585" s="301">
        <f t="shared" si="257"/>
        <v>3782.050698336157</v>
      </c>
      <c r="V585" s="301">
        <f t="shared" si="257"/>
        <v>0</v>
      </c>
      <c r="W585" s="301">
        <f t="shared" si="257"/>
        <v>1124.1579264639731</v>
      </c>
      <c r="X585" s="301">
        <f t="shared" si="257"/>
        <v>26.143207592185416</v>
      </c>
      <c r="Y585" s="301">
        <f t="shared" si="257"/>
        <v>17.428805061456949</v>
      </c>
      <c r="Z585" s="301">
        <f t="shared" si="257"/>
        <v>17.428805061456949</v>
      </c>
      <c r="AA585" s="301">
        <f t="shared" si="257"/>
        <v>78.429622776556258</v>
      </c>
      <c r="AB585" s="301">
        <f t="shared" si="257"/>
        <v>87.14402530728475</v>
      </c>
      <c r="AC585" s="301">
        <f t="shared" si="257"/>
        <v>43.572012653642375</v>
      </c>
      <c r="AD585" s="301">
        <f t="shared" si="257"/>
        <v>113.28723289947015</v>
      </c>
      <c r="AE585" s="301">
        <f t="shared" si="257"/>
        <v>0</v>
      </c>
      <c r="AF585" s="301">
        <f t="shared" si="257"/>
        <v>0</v>
      </c>
      <c r="AG585" s="301">
        <f t="shared" si="237"/>
        <v>122.00163543019863</v>
      </c>
      <c r="AH585" s="301">
        <f t="shared" si="237"/>
        <v>78.429622776556258</v>
      </c>
      <c r="AI585" s="301">
        <f t="shared" si="237"/>
        <v>61.000817715099316</v>
      </c>
      <c r="AJ585" s="301">
        <f t="shared" si="237"/>
        <v>34.857610122913897</v>
      </c>
      <c r="AK585" s="301">
        <f t="shared" si="232"/>
        <v>598.20156727065137</v>
      </c>
      <c r="AL585" s="1219" t="s">
        <v>1342</v>
      </c>
      <c r="AM585" s="73" t="s">
        <v>1342</v>
      </c>
      <c r="AN585" s="1219" t="s">
        <v>1342</v>
      </c>
      <c r="AO585" s="301">
        <f t="shared" si="238"/>
        <v>11258.136629448116</v>
      </c>
      <c r="AP585" s="301">
        <f t="shared" si="258"/>
        <v>5009.6081860847889</v>
      </c>
      <c r="AQ585" s="301">
        <f t="shared" si="258"/>
        <v>69.655911087072653</v>
      </c>
      <c r="AR585" s="301">
        <f t="shared" si="258"/>
        <v>3778.8331764736909</v>
      </c>
      <c r="AS585" s="301">
        <f t="shared" si="258"/>
        <v>0</v>
      </c>
      <c r="AT585" s="301">
        <f t="shared" si="258"/>
        <v>1123.2015662790466</v>
      </c>
      <c r="AU585" s="301">
        <f t="shared" si="258"/>
        <v>26.120966657652239</v>
      </c>
      <c r="AV585" s="301">
        <f t="shared" si="258"/>
        <v>17.413977771768163</v>
      </c>
      <c r="AW585" s="301">
        <f t="shared" si="258"/>
        <v>17.413977771768163</v>
      </c>
      <c r="AX585" s="301">
        <f t="shared" si="258"/>
        <v>78.362899972956725</v>
      </c>
      <c r="AY585" s="301">
        <f t="shared" si="258"/>
        <v>87.069888858840827</v>
      </c>
      <c r="AZ585" s="301">
        <f t="shared" si="258"/>
        <v>43.534944429420413</v>
      </c>
      <c r="BA585" s="301">
        <f t="shared" si="258"/>
        <v>113.19085551649306</v>
      </c>
      <c r="BB585" s="301">
        <f t="shared" si="258"/>
        <v>0</v>
      </c>
      <c r="BC585" s="301">
        <f t="shared" si="258"/>
        <v>0</v>
      </c>
      <c r="BD585" s="301">
        <f t="shared" si="256"/>
        <v>121.89784440237715</v>
      </c>
      <c r="BE585" s="301">
        <f t="shared" si="256"/>
        <v>78.362899972956725</v>
      </c>
      <c r="BF585" s="301">
        <f t="shared" si="256"/>
        <v>60.948922201188573</v>
      </c>
      <c r="BG585" s="301">
        <f t="shared" si="250"/>
        <v>34.827955543536326</v>
      </c>
      <c r="BH585" s="301">
        <f t="shared" si="233"/>
        <v>597.69265642455889</v>
      </c>
    </row>
    <row r="586" spans="2:60" ht="14.25" x14ac:dyDescent="0.2">
      <c r="B586" s="1730" t="s">
        <v>206</v>
      </c>
      <c r="C586" s="1994" t="s">
        <v>59</v>
      </c>
      <c r="D586" s="2045" t="s">
        <v>247</v>
      </c>
      <c r="E586" s="2046" t="s">
        <v>25</v>
      </c>
      <c r="F586" s="2047" t="s">
        <v>16</v>
      </c>
      <c r="G586" s="2072">
        <v>17.309999999999999</v>
      </c>
      <c r="H586" s="2073">
        <v>1232.2767612682028</v>
      </c>
      <c r="I586" s="2006">
        <v>1232.2767612682028</v>
      </c>
      <c r="J586" s="2006">
        <v>1232.2767612682028</v>
      </c>
      <c r="K586" s="1996">
        <v>12.919</v>
      </c>
      <c r="L586" s="1539"/>
      <c r="R586" s="301">
        <f t="shared" si="236"/>
        <v>15933.338523197861</v>
      </c>
      <c r="S586" s="301">
        <f t="shared" si="257"/>
        <v>7089.9639722515049</v>
      </c>
      <c r="T586" s="301">
        <f t="shared" si="257"/>
        <v>98.582140901456242</v>
      </c>
      <c r="U586" s="301">
        <f t="shared" si="257"/>
        <v>5348.0811439039999</v>
      </c>
      <c r="V586" s="301">
        <f t="shared" si="257"/>
        <v>0</v>
      </c>
      <c r="W586" s="301">
        <f t="shared" si="257"/>
        <v>1589.6370220359815</v>
      </c>
      <c r="X586" s="301">
        <f t="shared" si="257"/>
        <v>36.968302838046078</v>
      </c>
      <c r="Y586" s="301">
        <f t="shared" si="257"/>
        <v>24.64553522536406</v>
      </c>
      <c r="Z586" s="301">
        <f t="shared" si="257"/>
        <v>24.64553522536406</v>
      </c>
      <c r="AA586" s="301">
        <f t="shared" si="257"/>
        <v>110.90490851413824</v>
      </c>
      <c r="AB586" s="301">
        <f t="shared" si="257"/>
        <v>123.2276761268203</v>
      </c>
      <c r="AC586" s="301">
        <f t="shared" si="257"/>
        <v>61.613838063410149</v>
      </c>
      <c r="AD586" s="301">
        <f t="shared" si="257"/>
        <v>160.19597896486636</v>
      </c>
      <c r="AE586" s="301">
        <f t="shared" si="257"/>
        <v>0</v>
      </c>
      <c r="AF586" s="301">
        <f t="shared" si="257"/>
        <v>0</v>
      </c>
      <c r="AG586" s="301">
        <f t="shared" si="237"/>
        <v>172.5187465775484</v>
      </c>
      <c r="AH586" s="301">
        <f t="shared" si="237"/>
        <v>110.90490851413824</v>
      </c>
      <c r="AI586" s="301">
        <f t="shared" si="237"/>
        <v>86.259373288774199</v>
      </c>
      <c r="AJ586" s="301">
        <f t="shared" si="237"/>
        <v>49.291070450728121</v>
      </c>
      <c r="AK586" s="301">
        <f t="shared" si="232"/>
        <v>845.89837031572119</v>
      </c>
      <c r="AL586" s="1219" t="s">
        <v>1342</v>
      </c>
      <c r="AM586" s="73" t="s">
        <v>1342</v>
      </c>
      <c r="AN586" s="1219" t="s">
        <v>1342</v>
      </c>
      <c r="AO586" s="301">
        <f t="shared" si="238"/>
        <v>15919.783478823912</v>
      </c>
      <c r="AP586" s="301">
        <f t="shared" si="258"/>
        <v>7083.9322936981589</v>
      </c>
      <c r="AQ586" s="301">
        <f t="shared" si="258"/>
        <v>98.498273650882695</v>
      </c>
      <c r="AR586" s="301">
        <f t="shared" si="258"/>
        <v>5343.5313455603855</v>
      </c>
      <c r="AS586" s="301">
        <f t="shared" si="258"/>
        <v>0</v>
      </c>
      <c r="AT586" s="301">
        <f t="shared" si="258"/>
        <v>1588.2846626204832</v>
      </c>
      <c r="AU586" s="301">
        <f t="shared" si="258"/>
        <v>36.936852619081002</v>
      </c>
      <c r="AV586" s="301">
        <f t="shared" si="258"/>
        <v>24.624568412720674</v>
      </c>
      <c r="AW586" s="301">
        <f t="shared" si="258"/>
        <v>24.624568412720674</v>
      </c>
      <c r="AX586" s="301">
        <f t="shared" si="258"/>
        <v>110.81055785724301</v>
      </c>
      <c r="AY586" s="301">
        <f t="shared" si="258"/>
        <v>123.12284206360337</v>
      </c>
      <c r="AZ586" s="301">
        <f t="shared" si="258"/>
        <v>61.561421031801686</v>
      </c>
      <c r="BA586" s="301">
        <f t="shared" si="258"/>
        <v>160.05969468268435</v>
      </c>
      <c r="BB586" s="301">
        <f t="shared" si="258"/>
        <v>0</v>
      </c>
      <c r="BC586" s="301">
        <f t="shared" si="258"/>
        <v>0</v>
      </c>
      <c r="BD586" s="301">
        <f t="shared" si="256"/>
        <v>172.3719788890447</v>
      </c>
      <c r="BE586" s="301">
        <f t="shared" si="256"/>
        <v>110.81055785724301</v>
      </c>
      <c r="BF586" s="301">
        <f t="shared" si="256"/>
        <v>86.185989444522349</v>
      </c>
      <c r="BG586" s="301">
        <f t="shared" si="250"/>
        <v>49.249136825441347</v>
      </c>
      <c r="BH586" s="301">
        <f t="shared" si="233"/>
        <v>845.17873519789669</v>
      </c>
    </row>
    <row r="587" spans="2:60" ht="14.25" x14ac:dyDescent="0.2">
      <c r="B587" s="1730" t="s">
        <v>206</v>
      </c>
      <c r="C587" s="1994" t="s">
        <v>59</v>
      </c>
      <c r="D587" s="2045" t="s">
        <v>211</v>
      </c>
      <c r="E587" s="2046" t="s">
        <v>25</v>
      </c>
      <c r="F587" s="2047" t="s">
        <v>16</v>
      </c>
      <c r="G587" s="2072">
        <v>17.399999999999999</v>
      </c>
      <c r="H587" s="2073">
        <v>80.526240477427478</v>
      </c>
      <c r="I587" s="2006">
        <v>80.526240477427478</v>
      </c>
      <c r="J587" s="2006">
        <v>80.526240477427478</v>
      </c>
      <c r="K587" s="1996">
        <v>12.919</v>
      </c>
      <c r="L587" s="1539"/>
      <c r="R587" s="301">
        <f t="shared" si="236"/>
        <v>1041.2042893731373</v>
      </c>
      <c r="S587" s="301">
        <f t="shared" si="257"/>
        <v>463.31162101786981</v>
      </c>
      <c r="T587" s="301">
        <f t="shared" si="257"/>
        <v>6.4420992381941993</v>
      </c>
      <c r="U587" s="301">
        <f t="shared" si="257"/>
        <v>349.48388367203523</v>
      </c>
      <c r="V587" s="301">
        <f t="shared" si="257"/>
        <v>0</v>
      </c>
      <c r="W587" s="301">
        <f t="shared" si="257"/>
        <v>103.87885021588146</v>
      </c>
      <c r="X587" s="301">
        <f t="shared" si="257"/>
        <v>2.4157872143228243</v>
      </c>
      <c r="Y587" s="301">
        <f t="shared" si="257"/>
        <v>1.6105248095485498</v>
      </c>
      <c r="Z587" s="301">
        <f t="shared" si="257"/>
        <v>1.6105248095485498</v>
      </c>
      <c r="AA587" s="301">
        <f t="shared" si="257"/>
        <v>7.2473616429684729</v>
      </c>
      <c r="AB587" s="301">
        <f t="shared" si="257"/>
        <v>8.05262404774275</v>
      </c>
      <c r="AC587" s="301">
        <f t="shared" si="257"/>
        <v>4.026312023871375</v>
      </c>
      <c r="AD587" s="301">
        <f t="shared" si="257"/>
        <v>10.468411262065572</v>
      </c>
      <c r="AE587" s="301">
        <f t="shared" si="257"/>
        <v>0</v>
      </c>
      <c r="AF587" s="301">
        <f t="shared" si="257"/>
        <v>0</v>
      </c>
      <c r="AG587" s="301">
        <f t="shared" si="237"/>
        <v>11.273673666839848</v>
      </c>
      <c r="AH587" s="301">
        <f t="shared" si="237"/>
        <v>7.2473616429684729</v>
      </c>
      <c r="AI587" s="301">
        <f t="shared" si="237"/>
        <v>5.6368368334199239</v>
      </c>
      <c r="AJ587" s="301">
        <f t="shared" si="237"/>
        <v>3.2210496190970996</v>
      </c>
      <c r="AK587" s="301">
        <f t="shared" ref="AK587:AK650" si="259">+$R587*VLOOKUP($E587,$P$5:$AK$7,AK$1+3,FALSE)</f>
        <v>55.277367656763126</v>
      </c>
      <c r="AL587" s="1219" t="s">
        <v>1342</v>
      </c>
      <c r="AM587" s="73" t="s">
        <v>1342</v>
      </c>
      <c r="AN587" s="1219" t="s">
        <v>1342</v>
      </c>
      <c r="AO587" s="301">
        <f t="shared" si="238"/>
        <v>1040.3185007278855</v>
      </c>
      <c r="AP587" s="301">
        <f t="shared" si="258"/>
        <v>462.91746573316783</v>
      </c>
      <c r="AQ587" s="301">
        <f t="shared" si="258"/>
        <v>6.4366187206675063</v>
      </c>
      <c r="AR587" s="301">
        <f t="shared" si="258"/>
        <v>349.18656559621218</v>
      </c>
      <c r="AS587" s="301">
        <f t="shared" si="258"/>
        <v>0</v>
      </c>
      <c r="AT587" s="301">
        <f t="shared" si="258"/>
        <v>103.79047687076353</v>
      </c>
      <c r="AU587" s="301">
        <f t="shared" si="258"/>
        <v>2.4137320202503143</v>
      </c>
      <c r="AV587" s="301">
        <f t="shared" si="258"/>
        <v>1.6091546801668766</v>
      </c>
      <c r="AW587" s="301">
        <f t="shared" si="258"/>
        <v>1.6091546801668766</v>
      </c>
      <c r="AX587" s="301">
        <f t="shared" si="258"/>
        <v>7.2411960607509434</v>
      </c>
      <c r="AY587" s="301">
        <f t="shared" si="258"/>
        <v>8.0457734008343831</v>
      </c>
      <c r="AZ587" s="301">
        <f t="shared" si="258"/>
        <v>4.0228867004171915</v>
      </c>
      <c r="BA587" s="301">
        <f t="shared" si="258"/>
        <v>10.459505421084696</v>
      </c>
      <c r="BB587" s="301">
        <f t="shared" si="258"/>
        <v>0</v>
      </c>
      <c r="BC587" s="301">
        <f t="shared" si="258"/>
        <v>0</v>
      </c>
      <c r="BD587" s="301">
        <f t="shared" si="256"/>
        <v>11.264082761168137</v>
      </c>
      <c r="BE587" s="301">
        <f t="shared" si="256"/>
        <v>7.2411960607509434</v>
      </c>
      <c r="BF587" s="301">
        <f t="shared" si="256"/>
        <v>5.6320413805840683</v>
      </c>
      <c r="BG587" s="301">
        <f t="shared" si="250"/>
        <v>3.2183093603337531</v>
      </c>
      <c r="BH587" s="301">
        <f t="shared" ref="BH587:BH650" si="260">+$AO587*VLOOKUP($E587,$AM$5:$BH$7,BH$1+3,FALSE)</f>
        <v>55.230341280566343</v>
      </c>
    </row>
    <row r="588" spans="2:60" ht="14.25" x14ac:dyDescent="0.2">
      <c r="B588" s="1731" t="s">
        <v>206</v>
      </c>
      <c r="C588" s="1997" t="s">
        <v>59</v>
      </c>
      <c r="D588" s="2061" t="s">
        <v>212</v>
      </c>
      <c r="E588" s="2069" t="s">
        <v>25</v>
      </c>
      <c r="F588" s="2063" t="s">
        <v>16</v>
      </c>
      <c r="G588" s="2074">
        <v>17.399999999999999</v>
      </c>
      <c r="H588" s="2075">
        <v>0.77080512380894972</v>
      </c>
      <c r="I588" s="2023">
        <v>0.77080512380894972</v>
      </c>
      <c r="J588" s="2023">
        <v>0.77080512380894972</v>
      </c>
      <c r="K588" s="2002">
        <v>12.919</v>
      </c>
      <c r="L588" s="1539"/>
      <c r="R588" s="301">
        <f t="shared" si="236"/>
        <v>9.9665102508497192</v>
      </c>
      <c r="S588" s="301">
        <f t="shared" si="257"/>
        <v>4.4348645768569117</v>
      </c>
      <c r="T588" s="301">
        <f t="shared" si="257"/>
        <v>6.1664409904715986E-2</v>
      </c>
      <c r="U588" s="301">
        <f t="shared" si="257"/>
        <v>3.3452942373308416</v>
      </c>
      <c r="V588" s="301">
        <f t="shared" si="257"/>
        <v>0</v>
      </c>
      <c r="W588" s="301">
        <f t="shared" si="257"/>
        <v>0.99433860971354515</v>
      </c>
      <c r="X588" s="301">
        <f t="shared" si="257"/>
        <v>2.312415371426849E-2</v>
      </c>
      <c r="Y588" s="301">
        <f t="shared" si="257"/>
        <v>1.5416102476178997E-2</v>
      </c>
      <c r="Z588" s="301">
        <f t="shared" si="257"/>
        <v>1.5416102476178997E-2</v>
      </c>
      <c r="AA588" s="301">
        <f t="shared" si="257"/>
        <v>6.9372461142805472E-2</v>
      </c>
      <c r="AB588" s="301">
        <f t="shared" si="257"/>
        <v>7.7080512380894986E-2</v>
      </c>
      <c r="AC588" s="301">
        <f t="shared" si="257"/>
        <v>3.8540256190447493E-2</v>
      </c>
      <c r="AD588" s="301">
        <f t="shared" si="257"/>
        <v>0.10020466609516346</v>
      </c>
      <c r="AE588" s="301">
        <f t="shared" si="257"/>
        <v>0</v>
      </c>
      <c r="AF588" s="301">
        <f t="shared" si="257"/>
        <v>0</v>
      </c>
      <c r="AG588" s="301">
        <f t="shared" si="237"/>
        <v>0.10791271733325297</v>
      </c>
      <c r="AH588" s="301">
        <f t="shared" si="237"/>
        <v>6.9372461142805472E-2</v>
      </c>
      <c r="AI588" s="301">
        <f t="shared" si="237"/>
        <v>5.3956358666626486E-2</v>
      </c>
      <c r="AJ588" s="301">
        <f t="shared" si="237"/>
        <v>3.0832204952357993E-2</v>
      </c>
      <c r="AK588" s="301">
        <f t="shared" si="259"/>
        <v>0.52912042047272423</v>
      </c>
      <c r="AL588" s="1219" t="s">
        <v>1342</v>
      </c>
      <c r="AM588" s="73" t="s">
        <v>1342</v>
      </c>
      <c r="AN588" s="1219" t="s">
        <v>1342</v>
      </c>
      <c r="AO588" s="301">
        <f t="shared" si="238"/>
        <v>9.958031394487822</v>
      </c>
      <c r="AP588" s="301">
        <f t="shared" si="258"/>
        <v>4.4310916835587353</v>
      </c>
      <c r="AQ588" s="301">
        <f t="shared" si="258"/>
        <v>6.1611949849885994E-2</v>
      </c>
      <c r="AR588" s="301">
        <f t="shared" si="258"/>
        <v>3.3424482793563146</v>
      </c>
      <c r="AS588" s="301">
        <f t="shared" si="258"/>
        <v>0</v>
      </c>
      <c r="AT588" s="301">
        <f t="shared" si="258"/>
        <v>0.99349269132941154</v>
      </c>
      <c r="AU588" s="301">
        <f t="shared" si="258"/>
        <v>2.3104481193707244E-2</v>
      </c>
      <c r="AV588" s="301">
        <f t="shared" si="258"/>
        <v>1.5402987462471499E-2</v>
      </c>
      <c r="AW588" s="301">
        <f t="shared" si="258"/>
        <v>1.5402987462471499E-2</v>
      </c>
      <c r="AX588" s="301">
        <f t="shared" si="258"/>
        <v>6.9313443581121723E-2</v>
      </c>
      <c r="AY588" s="301">
        <f t="shared" si="258"/>
        <v>7.7014937312357493E-2</v>
      </c>
      <c r="AZ588" s="301">
        <f t="shared" si="258"/>
        <v>3.8507468656178746E-2</v>
      </c>
      <c r="BA588" s="301">
        <f t="shared" si="258"/>
        <v>0.10011941850606473</v>
      </c>
      <c r="BB588" s="301">
        <f t="shared" si="258"/>
        <v>0</v>
      </c>
      <c r="BC588" s="301">
        <f t="shared" si="258"/>
        <v>0</v>
      </c>
      <c r="BD588" s="301">
        <f t="shared" si="256"/>
        <v>0.10782091223730049</v>
      </c>
      <c r="BE588" s="301">
        <f t="shared" si="256"/>
        <v>6.9313443581121723E-2</v>
      </c>
      <c r="BF588" s="301">
        <f t="shared" si="256"/>
        <v>5.3910456118650245E-2</v>
      </c>
      <c r="BG588" s="301">
        <f t="shared" si="250"/>
        <v>3.0805974924942997E-2</v>
      </c>
      <c r="BH588" s="301">
        <f t="shared" si="260"/>
        <v>0.52867027935708621</v>
      </c>
    </row>
    <row r="589" spans="2:60" ht="14.25" x14ac:dyDescent="0.2">
      <c r="B589" s="1729" t="s">
        <v>295</v>
      </c>
      <c r="C589" s="1989" t="s">
        <v>296</v>
      </c>
      <c r="D589" s="2045" t="s">
        <v>297</v>
      </c>
      <c r="E589" s="2046" t="s">
        <v>19</v>
      </c>
      <c r="F589" s="2047" t="s">
        <v>16</v>
      </c>
      <c r="G589" s="2059">
        <v>17</v>
      </c>
      <c r="H589" s="2035">
        <v>94163.9453125</v>
      </c>
      <c r="I589" s="1993">
        <v>94163.9453125</v>
      </c>
      <c r="J589" s="1993">
        <v>94163.9453125</v>
      </c>
      <c r="K589" s="1996">
        <v>20.53</v>
      </c>
      <c r="L589" s="1539"/>
      <c r="O589" s="301"/>
      <c r="P589" s="1157"/>
      <c r="Q589" s="1157"/>
      <c r="R589" s="301">
        <f t="shared" si="236"/>
        <v>1933185.7972656251</v>
      </c>
      <c r="S589" s="301">
        <f t="shared" si="257"/>
        <v>541776.81567540322</v>
      </c>
      <c r="T589" s="301">
        <f t="shared" si="257"/>
        <v>7533.1156250000013</v>
      </c>
      <c r="U589" s="301">
        <f t="shared" si="257"/>
        <v>408671.52265624999</v>
      </c>
      <c r="V589" s="301">
        <f t="shared" si="257"/>
        <v>0</v>
      </c>
      <c r="W589" s="301">
        <f t="shared" si="257"/>
        <v>837117.47382812505</v>
      </c>
      <c r="X589" s="301">
        <f t="shared" si="257"/>
        <v>2824.9183593749999</v>
      </c>
      <c r="Y589" s="301">
        <f t="shared" si="257"/>
        <v>1883.2789062500003</v>
      </c>
      <c r="Z589" s="301">
        <f t="shared" si="257"/>
        <v>1883.2789062500003</v>
      </c>
      <c r="AA589" s="301">
        <f t="shared" si="257"/>
        <v>8474.7550781249993</v>
      </c>
      <c r="AB589" s="301">
        <f t="shared" si="257"/>
        <v>9416.3945312500018</v>
      </c>
      <c r="AC589" s="301">
        <f t="shared" si="257"/>
        <v>4708.1972656250009</v>
      </c>
      <c r="AD589" s="301">
        <f t="shared" si="257"/>
        <v>12241.312890625</v>
      </c>
      <c r="AE589" s="301">
        <f t="shared" si="257"/>
        <v>0</v>
      </c>
      <c r="AF589" s="301">
        <f t="shared" si="257"/>
        <v>0</v>
      </c>
      <c r="AG589" s="301">
        <f t="shared" si="237"/>
        <v>13182.952343750001</v>
      </c>
      <c r="AH589" s="301">
        <f t="shared" si="237"/>
        <v>8474.7550781249993</v>
      </c>
      <c r="AI589" s="301">
        <f t="shared" si="237"/>
        <v>6591.4761718750005</v>
      </c>
      <c r="AJ589" s="301">
        <f t="shared" si="237"/>
        <v>3766.5578125000006</v>
      </c>
      <c r="AK589" s="301">
        <f t="shared" si="259"/>
        <v>64638.992137096779</v>
      </c>
      <c r="AL589" s="1219" t="s">
        <v>1342</v>
      </c>
      <c r="AM589" s="73" t="s">
        <v>1342</v>
      </c>
      <c r="AN589" s="1219" t="s">
        <v>1342</v>
      </c>
      <c r="AO589" s="301">
        <f t="shared" si="238"/>
        <v>1933185.7972656251</v>
      </c>
      <c r="AP589" s="301">
        <f t="shared" si="258"/>
        <v>541776.81567540322</v>
      </c>
      <c r="AQ589" s="301">
        <f t="shared" si="258"/>
        <v>7533.1156250000013</v>
      </c>
      <c r="AR589" s="301">
        <f t="shared" si="258"/>
        <v>408671.52265624999</v>
      </c>
      <c r="AS589" s="301">
        <f t="shared" si="258"/>
        <v>0</v>
      </c>
      <c r="AT589" s="301">
        <f t="shared" si="258"/>
        <v>837117.47382812505</v>
      </c>
      <c r="AU589" s="301">
        <f t="shared" si="258"/>
        <v>2824.9183593749999</v>
      </c>
      <c r="AV589" s="301">
        <f t="shared" si="258"/>
        <v>1883.2789062500003</v>
      </c>
      <c r="AW589" s="301">
        <f t="shared" si="258"/>
        <v>1883.2789062500003</v>
      </c>
      <c r="AX589" s="301">
        <f t="shared" si="258"/>
        <v>8474.7550781249993</v>
      </c>
      <c r="AY589" s="301">
        <f t="shared" si="258"/>
        <v>9416.3945312500018</v>
      </c>
      <c r="AZ589" s="301">
        <f t="shared" si="258"/>
        <v>4708.1972656250009</v>
      </c>
      <c r="BA589" s="301">
        <f t="shared" si="258"/>
        <v>12241.312890625</v>
      </c>
      <c r="BB589" s="301">
        <f t="shared" si="258"/>
        <v>0</v>
      </c>
      <c r="BC589" s="301">
        <f t="shared" si="258"/>
        <v>0</v>
      </c>
      <c r="BD589" s="301">
        <f t="shared" si="256"/>
        <v>13182.952343750001</v>
      </c>
      <c r="BE589" s="301">
        <f t="shared" si="256"/>
        <v>8474.7550781249993</v>
      </c>
      <c r="BF589" s="301">
        <f t="shared" si="256"/>
        <v>6591.4761718750005</v>
      </c>
      <c r="BG589" s="301">
        <f t="shared" si="250"/>
        <v>3766.5578125000006</v>
      </c>
      <c r="BH589" s="301">
        <f t="shared" si="260"/>
        <v>64638.992137096779</v>
      </c>
    </row>
    <row r="590" spans="2:60" ht="14.25" x14ac:dyDescent="0.2">
      <c r="B590" s="1730" t="s">
        <v>295</v>
      </c>
      <c r="C590" s="1989" t="s">
        <v>296</v>
      </c>
      <c r="D590" s="1990" t="s">
        <v>298</v>
      </c>
      <c r="E590" s="2046" t="s">
        <v>19</v>
      </c>
      <c r="F590" s="2047" t="s">
        <v>16</v>
      </c>
      <c r="G590" s="2059">
        <v>17</v>
      </c>
      <c r="H590" s="2035">
        <v>42451.177910270722</v>
      </c>
      <c r="I590" s="1993">
        <v>42451.177910270722</v>
      </c>
      <c r="J590" s="1993">
        <v>42451.177910270722</v>
      </c>
      <c r="K590" s="1996">
        <v>20.53</v>
      </c>
      <c r="L590" s="1539"/>
      <c r="O590" s="301"/>
      <c r="P590" s="1157"/>
      <c r="Q590" s="1157"/>
      <c r="R590" s="301">
        <f t="shared" si="236"/>
        <v>871522.68249785795</v>
      </c>
      <c r="S590" s="301">
        <f t="shared" si="257"/>
        <v>244244.9061959963</v>
      </c>
      <c r="T590" s="301">
        <f t="shared" si="257"/>
        <v>3396.0942328216584</v>
      </c>
      <c r="U590" s="301">
        <f t="shared" si="257"/>
        <v>184238.11213057494</v>
      </c>
      <c r="V590" s="301">
        <f t="shared" si="257"/>
        <v>0</v>
      </c>
      <c r="W590" s="301">
        <f t="shared" si="257"/>
        <v>377390.97162230674</v>
      </c>
      <c r="X590" s="301">
        <f t="shared" si="257"/>
        <v>1273.5353373081216</v>
      </c>
      <c r="Y590" s="301">
        <f t="shared" si="257"/>
        <v>849.02355820541459</v>
      </c>
      <c r="Z590" s="301">
        <f t="shared" si="257"/>
        <v>849.02355820541459</v>
      </c>
      <c r="AA590" s="301">
        <f t="shared" si="257"/>
        <v>3820.6060119243648</v>
      </c>
      <c r="AB590" s="301">
        <f t="shared" si="257"/>
        <v>4245.1177910270735</v>
      </c>
      <c r="AC590" s="301">
        <f t="shared" si="257"/>
        <v>2122.5588955135368</v>
      </c>
      <c r="AD590" s="301">
        <f t="shared" si="257"/>
        <v>5518.6531283351942</v>
      </c>
      <c r="AE590" s="301">
        <f t="shared" si="257"/>
        <v>0</v>
      </c>
      <c r="AF590" s="301">
        <f t="shared" si="257"/>
        <v>0</v>
      </c>
      <c r="AG590" s="301">
        <f t="shared" si="237"/>
        <v>5943.1649074379011</v>
      </c>
      <c r="AH590" s="301">
        <f t="shared" si="237"/>
        <v>3820.6060119243648</v>
      </c>
      <c r="AI590" s="301">
        <f t="shared" si="237"/>
        <v>2971.5824537189505</v>
      </c>
      <c r="AJ590" s="301">
        <f t="shared" si="237"/>
        <v>1698.0471164108292</v>
      </c>
      <c r="AK590" s="301">
        <f t="shared" si="259"/>
        <v>29140.67954614713</v>
      </c>
      <c r="AL590" s="1219" t="s">
        <v>1342</v>
      </c>
      <c r="AM590" s="73" t="s">
        <v>1342</v>
      </c>
      <c r="AN590" s="1219" t="s">
        <v>1342</v>
      </c>
      <c r="AO590" s="301">
        <f t="shared" si="238"/>
        <v>871522.68249785795</v>
      </c>
      <c r="AP590" s="301">
        <f t="shared" ref="AP590:BC599" si="261">+$AO590*VLOOKUP($E590,$AM$5:$BC$7,AP$1+3,FALSE)</f>
        <v>244244.9061959963</v>
      </c>
      <c r="AQ590" s="301">
        <f t="shared" si="261"/>
        <v>3396.0942328216584</v>
      </c>
      <c r="AR590" s="301">
        <f t="shared" si="261"/>
        <v>184238.11213057494</v>
      </c>
      <c r="AS590" s="301">
        <f t="shared" si="261"/>
        <v>0</v>
      </c>
      <c r="AT590" s="301">
        <f t="shared" si="261"/>
        <v>377390.97162230674</v>
      </c>
      <c r="AU590" s="301">
        <f t="shared" si="261"/>
        <v>1273.5353373081216</v>
      </c>
      <c r="AV590" s="301">
        <f t="shared" si="261"/>
        <v>849.02355820541459</v>
      </c>
      <c r="AW590" s="301">
        <f t="shared" si="261"/>
        <v>849.02355820541459</v>
      </c>
      <c r="AX590" s="301">
        <f t="shared" si="261"/>
        <v>3820.6060119243648</v>
      </c>
      <c r="AY590" s="301">
        <f t="shared" si="261"/>
        <v>4245.1177910270735</v>
      </c>
      <c r="AZ590" s="301">
        <f t="shared" si="261"/>
        <v>2122.5588955135368</v>
      </c>
      <c r="BA590" s="301">
        <f t="shared" si="261"/>
        <v>5518.6531283351942</v>
      </c>
      <c r="BB590" s="301">
        <f t="shared" si="261"/>
        <v>0</v>
      </c>
      <c r="BC590" s="301">
        <f t="shared" si="261"/>
        <v>0</v>
      </c>
      <c r="BD590" s="301">
        <f t="shared" si="256"/>
        <v>5943.1649074379011</v>
      </c>
      <c r="BE590" s="301">
        <f t="shared" si="256"/>
        <v>3820.6060119243648</v>
      </c>
      <c r="BF590" s="301">
        <f t="shared" si="256"/>
        <v>2971.5824537189505</v>
      </c>
      <c r="BG590" s="301">
        <f t="shared" si="250"/>
        <v>1698.0471164108292</v>
      </c>
      <c r="BH590" s="301">
        <f t="shared" si="260"/>
        <v>29140.67954614713</v>
      </c>
    </row>
    <row r="591" spans="2:60" ht="14.25" x14ac:dyDescent="0.2">
      <c r="B591" s="1730" t="s">
        <v>295</v>
      </c>
      <c r="C591" s="1989" t="s">
        <v>296</v>
      </c>
      <c r="D591" s="2045" t="s">
        <v>299</v>
      </c>
      <c r="E591" s="2046" t="s">
        <v>19</v>
      </c>
      <c r="F591" s="2047" t="s">
        <v>16</v>
      </c>
      <c r="G591" s="2059">
        <v>17</v>
      </c>
      <c r="H591" s="2035">
        <v>48908.203125</v>
      </c>
      <c r="I591" s="1993">
        <v>48908.203125</v>
      </c>
      <c r="J591" s="1993">
        <v>48908.203125</v>
      </c>
      <c r="K591" s="1996">
        <v>20.53</v>
      </c>
      <c r="L591" s="1539"/>
      <c r="O591" s="301"/>
      <c r="P591" s="1157"/>
      <c r="Q591" s="1157"/>
      <c r="R591" s="301">
        <f t="shared" si="236"/>
        <v>1004085.41015625</v>
      </c>
      <c r="S591" s="301">
        <f t="shared" si="257"/>
        <v>281395.71320564515</v>
      </c>
      <c r="T591" s="301">
        <f t="shared" si="257"/>
        <v>3912.6562500000005</v>
      </c>
      <c r="U591" s="301">
        <f t="shared" si="257"/>
        <v>212261.6015625</v>
      </c>
      <c r="V591" s="301">
        <f t="shared" si="257"/>
        <v>0</v>
      </c>
      <c r="W591" s="301">
        <f t="shared" si="257"/>
        <v>434793.92578125</v>
      </c>
      <c r="X591" s="301">
        <f t="shared" si="257"/>
        <v>1467.24609375</v>
      </c>
      <c r="Y591" s="301">
        <f t="shared" si="257"/>
        <v>978.16406250000011</v>
      </c>
      <c r="Z591" s="301">
        <f t="shared" si="257"/>
        <v>978.16406250000011</v>
      </c>
      <c r="AA591" s="301">
        <f t="shared" si="257"/>
        <v>4401.7382812499991</v>
      </c>
      <c r="AB591" s="301">
        <f t="shared" si="257"/>
        <v>4890.8203125000009</v>
      </c>
      <c r="AC591" s="301">
        <f t="shared" si="257"/>
        <v>2445.4101562500005</v>
      </c>
      <c r="AD591" s="301">
        <f t="shared" si="257"/>
        <v>6358.06640625</v>
      </c>
      <c r="AE591" s="301">
        <f t="shared" si="257"/>
        <v>0</v>
      </c>
      <c r="AF591" s="301">
        <f t="shared" si="257"/>
        <v>0</v>
      </c>
      <c r="AG591" s="301">
        <f t="shared" si="237"/>
        <v>6847.1484375</v>
      </c>
      <c r="AH591" s="301">
        <f t="shared" si="237"/>
        <v>4401.7382812499991</v>
      </c>
      <c r="AI591" s="301">
        <f t="shared" si="237"/>
        <v>3423.57421875</v>
      </c>
      <c r="AJ591" s="301">
        <f t="shared" si="237"/>
        <v>1956.3281250000002</v>
      </c>
      <c r="AK591" s="301">
        <f t="shared" si="259"/>
        <v>33573.114919354841</v>
      </c>
      <c r="AL591" s="1219" t="s">
        <v>1342</v>
      </c>
      <c r="AM591" s="73" t="s">
        <v>1342</v>
      </c>
      <c r="AN591" s="1219" t="s">
        <v>1342</v>
      </c>
      <c r="AO591" s="301">
        <f t="shared" si="238"/>
        <v>1004085.41015625</v>
      </c>
      <c r="AP591" s="301">
        <f t="shared" si="261"/>
        <v>281395.71320564515</v>
      </c>
      <c r="AQ591" s="301">
        <f t="shared" si="261"/>
        <v>3912.6562500000005</v>
      </c>
      <c r="AR591" s="301">
        <f t="shared" si="261"/>
        <v>212261.6015625</v>
      </c>
      <c r="AS591" s="301">
        <f t="shared" si="261"/>
        <v>0</v>
      </c>
      <c r="AT591" s="301">
        <f t="shared" si="261"/>
        <v>434793.92578125</v>
      </c>
      <c r="AU591" s="301">
        <f t="shared" si="261"/>
        <v>1467.24609375</v>
      </c>
      <c r="AV591" s="301">
        <f t="shared" si="261"/>
        <v>978.16406250000011</v>
      </c>
      <c r="AW591" s="301">
        <f t="shared" si="261"/>
        <v>978.16406250000011</v>
      </c>
      <c r="AX591" s="301">
        <f t="shared" si="261"/>
        <v>4401.7382812499991</v>
      </c>
      <c r="AY591" s="301">
        <f t="shared" si="261"/>
        <v>4890.8203125000009</v>
      </c>
      <c r="AZ591" s="301">
        <f t="shared" si="261"/>
        <v>2445.4101562500005</v>
      </c>
      <c r="BA591" s="301">
        <f t="shared" si="261"/>
        <v>6358.06640625</v>
      </c>
      <c r="BB591" s="301">
        <f t="shared" si="261"/>
        <v>0</v>
      </c>
      <c r="BC591" s="301">
        <f t="shared" si="261"/>
        <v>0</v>
      </c>
      <c r="BD591" s="301">
        <f t="shared" si="256"/>
        <v>6847.1484375</v>
      </c>
      <c r="BE591" s="301">
        <f t="shared" si="256"/>
        <v>4401.7382812499991</v>
      </c>
      <c r="BF591" s="301">
        <f t="shared" si="256"/>
        <v>3423.57421875</v>
      </c>
      <c r="BG591" s="301">
        <f t="shared" si="250"/>
        <v>1956.3281250000002</v>
      </c>
      <c r="BH591" s="301">
        <f t="shared" si="260"/>
        <v>33573.114919354841</v>
      </c>
    </row>
    <row r="592" spans="2:60" ht="14.25" x14ac:dyDescent="0.2">
      <c r="B592" s="1730" t="s">
        <v>295</v>
      </c>
      <c r="C592" s="1989" t="s">
        <v>296</v>
      </c>
      <c r="D592" s="2045" t="s">
        <v>300</v>
      </c>
      <c r="E592" s="2046" t="s">
        <v>19</v>
      </c>
      <c r="F592" s="2047" t="s">
        <v>16</v>
      </c>
      <c r="G592" s="2059">
        <v>16.93</v>
      </c>
      <c r="H592" s="2035">
        <v>877.751708984375</v>
      </c>
      <c r="I592" s="1993">
        <v>877.751708984375</v>
      </c>
      <c r="J592" s="1993">
        <v>877.751708984375</v>
      </c>
      <c r="K592" s="1996">
        <v>20.53</v>
      </c>
      <c r="L592" s="1539"/>
      <c r="O592" s="301"/>
      <c r="P592" s="1157"/>
      <c r="Q592" s="1157"/>
      <c r="R592" s="301">
        <f t="shared" si="236"/>
        <v>18020.242585449221</v>
      </c>
      <c r="S592" s="301">
        <f t="shared" si="257"/>
        <v>5050.1869294984881</v>
      </c>
      <c r="T592" s="301">
        <f t="shared" si="257"/>
        <v>70.220136718750027</v>
      </c>
      <c r="U592" s="301">
        <f t="shared" si="257"/>
        <v>3809.4424169921876</v>
      </c>
      <c r="V592" s="301">
        <f t="shared" si="257"/>
        <v>0</v>
      </c>
      <c r="W592" s="301">
        <f t="shared" si="257"/>
        <v>7803.212692871095</v>
      </c>
      <c r="X592" s="301">
        <f t="shared" si="257"/>
        <v>26.332551269531251</v>
      </c>
      <c r="Y592" s="301">
        <f t="shared" si="257"/>
        <v>17.555034179687507</v>
      </c>
      <c r="Z592" s="301">
        <f t="shared" si="257"/>
        <v>17.555034179687507</v>
      </c>
      <c r="AA592" s="301">
        <f t="shared" si="257"/>
        <v>78.997653808593753</v>
      </c>
      <c r="AB592" s="301">
        <f t="shared" si="257"/>
        <v>87.775170898437523</v>
      </c>
      <c r="AC592" s="301">
        <f t="shared" si="257"/>
        <v>43.887585449218761</v>
      </c>
      <c r="AD592" s="301">
        <f t="shared" si="257"/>
        <v>114.10772216796877</v>
      </c>
      <c r="AE592" s="301">
        <f t="shared" si="257"/>
        <v>0</v>
      </c>
      <c r="AF592" s="301">
        <f t="shared" si="257"/>
        <v>0</v>
      </c>
      <c r="AG592" s="301">
        <f t="shared" si="237"/>
        <v>122.88523925781251</v>
      </c>
      <c r="AH592" s="301">
        <f t="shared" si="237"/>
        <v>78.997653808593753</v>
      </c>
      <c r="AI592" s="301">
        <f t="shared" si="237"/>
        <v>61.442619628906257</v>
      </c>
      <c r="AJ592" s="301">
        <f t="shared" si="237"/>
        <v>35.110068359375013</v>
      </c>
      <c r="AK592" s="301">
        <f t="shared" si="259"/>
        <v>602.53407636088718</v>
      </c>
      <c r="AL592" s="1219" t="s">
        <v>1342</v>
      </c>
      <c r="AM592" s="73" t="s">
        <v>1342</v>
      </c>
      <c r="AN592" s="1219" t="s">
        <v>1342</v>
      </c>
      <c r="AO592" s="301">
        <f t="shared" si="238"/>
        <v>18020.242585449221</v>
      </c>
      <c r="AP592" s="301">
        <f t="shared" si="261"/>
        <v>5050.1869294984881</v>
      </c>
      <c r="AQ592" s="301">
        <f t="shared" si="261"/>
        <v>70.220136718750027</v>
      </c>
      <c r="AR592" s="301">
        <f t="shared" si="261"/>
        <v>3809.4424169921876</v>
      </c>
      <c r="AS592" s="301">
        <f t="shared" si="261"/>
        <v>0</v>
      </c>
      <c r="AT592" s="301">
        <f t="shared" si="261"/>
        <v>7803.212692871095</v>
      </c>
      <c r="AU592" s="301">
        <f t="shared" si="261"/>
        <v>26.332551269531251</v>
      </c>
      <c r="AV592" s="301">
        <f t="shared" si="261"/>
        <v>17.555034179687507</v>
      </c>
      <c r="AW592" s="301">
        <f t="shared" si="261"/>
        <v>17.555034179687507</v>
      </c>
      <c r="AX592" s="301">
        <f t="shared" si="261"/>
        <v>78.997653808593753</v>
      </c>
      <c r="AY592" s="301">
        <f t="shared" si="261"/>
        <v>87.775170898437523</v>
      </c>
      <c r="AZ592" s="301">
        <f t="shared" si="261"/>
        <v>43.887585449218761</v>
      </c>
      <c r="BA592" s="301">
        <f t="shared" si="261"/>
        <v>114.10772216796877</v>
      </c>
      <c r="BB592" s="301">
        <f t="shared" si="261"/>
        <v>0</v>
      </c>
      <c r="BC592" s="301">
        <f t="shared" si="261"/>
        <v>0</v>
      </c>
      <c r="BD592" s="301">
        <f t="shared" si="256"/>
        <v>122.88523925781251</v>
      </c>
      <c r="BE592" s="301">
        <f t="shared" si="256"/>
        <v>78.997653808593753</v>
      </c>
      <c r="BF592" s="301">
        <f t="shared" si="256"/>
        <v>61.442619628906257</v>
      </c>
      <c r="BG592" s="301">
        <f t="shared" si="250"/>
        <v>35.110068359375013</v>
      </c>
      <c r="BH592" s="301">
        <f t="shared" si="260"/>
        <v>602.53407636088718</v>
      </c>
    </row>
    <row r="593" spans="2:60" ht="14.25" x14ac:dyDescent="0.2">
      <c r="B593" s="1730" t="s">
        <v>295</v>
      </c>
      <c r="C593" s="1989" t="s">
        <v>301</v>
      </c>
      <c r="D593" s="2045" t="s">
        <v>23</v>
      </c>
      <c r="E593" s="2046" t="s">
        <v>15</v>
      </c>
      <c r="F593" s="2047" t="s">
        <v>16</v>
      </c>
      <c r="G593" s="2059">
        <v>17</v>
      </c>
      <c r="H593" s="2035">
        <v>1598.128231994629</v>
      </c>
      <c r="I593" s="1993">
        <v>1533.2708740234375</v>
      </c>
      <c r="J593" s="1993">
        <v>1533.2708740234375</v>
      </c>
      <c r="K593" s="1996">
        <v>15.72</v>
      </c>
      <c r="L593" s="1539"/>
      <c r="O593" s="301"/>
      <c r="P593" s="1157"/>
      <c r="Q593" s="1157"/>
      <c r="R593" s="301">
        <f t="shared" si="236"/>
        <v>24103.018139648437</v>
      </c>
      <c r="S593" s="301">
        <f t="shared" si="257"/>
        <v>8821.7481642200109</v>
      </c>
      <c r="T593" s="301">
        <f t="shared" si="257"/>
        <v>122.661669921875</v>
      </c>
      <c r="U593" s="301">
        <f t="shared" si="257"/>
        <v>6654.3955932617182</v>
      </c>
      <c r="V593" s="301">
        <f t="shared" si="257"/>
        <v>0</v>
      </c>
      <c r="W593" s="301">
        <f t="shared" si="257"/>
        <v>6255.7451660156248</v>
      </c>
      <c r="X593" s="301">
        <f t="shared" si="257"/>
        <v>45.998126220703121</v>
      </c>
      <c r="Y593" s="301">
        <f t="shared" si="257"/>
        <v>30.665417480468751</v>
      </c>
      <c r="Z593" s="301">
        <f t="shared" si="257"/>
        <v>30.665417480468751</v>
      </c>
      <c r="AA593" s="301">
        <f t="shared" si="257"/>
        <v>137.99437866210934</v>
      </c>
      <c r="AB593" s="301">
        <f t="shared" si="257"/>
        <v>153.32708740234378</v>
      </c>
      <c r="AC593" s="301">
        <f t="shared" si="257"/>
        <v>76.663543701171889</v>
      </c>
      <c r="AD593" s="301">
        <f t="shared" si="257"/>
        <v>199.32521362304686</v>
      </c>
      <c r="AE593" s="301">
        <f t="shared" si="257"/>
        <v>0</v>
      </c>
      <c r="AF593" s="301">
        <f t="shared" si="257"/>
        <v>0</v>
      </c>
      <c r="AG593" s="301">
        <f t="shared" si="237"/>
        <v>214.65792236328124</v>
      </c>
      <c r="AH593" s="301">
        <f t="shared" si="237"/>
        <v>137.99437866210934</v>
      </c>
      <c r="AI593" s="301">
        <f t="shared" si="237"/>
        <v>107.32896118164062</v>
      </c>
      <c r="AJ593" s="301">
        <f t="shared" si="237"/>
        <v>61.330834960937501</v>
      </c>
      <c r="AK593" s="301">
        <f t="shared" si="259"/>
        <v>1052.5162644909274</v>
      </c>
      <c r="AL593" s="1219" t="s">
        <v>1342</v>
      </c>
      <c r="AM593" s="73" t="s">
        <v>1342</v>
      </c>
      <c r="AN593" s="1219" t="s">
        <v>1342</v>
      </c>
      <c r="AO593" s="301">
        <f t="shared" si="238"/>
        <v>24103.018139648437</v>
      </c>
      <c r="AP593" s="301">
        <f t="shared" si="261"/>
        <v>8821.7481642200109</v>
      </c>
      <c r="AQ593" s="301">
        <f t="shared" si="261"/>
        <v>122.661669921875</v>
      </c>
      <c r="AR593" s="301">
        <f t="shared" si="261"/>
        <v>6654.3955932617182</v>
      </c>
      <c r="AS593" s="301">
        <f t="shared" si="261"/>
        <v>0</v>
      </c>
      <c r="AT593" s="301">
        <f t="shared" si="261"/>
        <v>6255.7451660156248</v>
      </c>
      <c r="AU593" s="301">
        <f t="shared" si="261"/>
        <v>45.998126220703121</v>
      </c>
      <c r="AV593" s="301">
        <f t="shared" si="261"/>
        <v>30.665417480468751</v>
      </c>
      <c r="AW593" s="301">
        <f t="shared" si="261"/>
        <v>30.665417480468751</v>
      </c>
      <c r="AX593" s="301">
        <f t="shared" si="261"/>
        <v>137.99437866210934</v>
      </c>
      <c r="AY593" s="301">
        <f t="shared" si="261"/>
        <v>153.32708740234378</v>
      </c>
      <c r="AZ593" s="301">
        <f t="shared" si="261"/>
        <v>76.663543701171889</v>
      </c>
      <c r="BA593" s="301">
        <f t="shared" si="261"/>
        <v>199.32521362304686</v>
      </c>
      <c r="BB593" s="301">
        <f t="shared" si="261"/>
        <v>0</v>
      </c>
      <c r="BC593" s="301">
        <f t="shared" si="261"/>
        <v>0</v>
      </c>
      <c r="BD593" s="301">
        <f t="shared" si="256"/>
        <v>214.65792236328124</v>
      </c>
      <c r="BE593" s="301">
        <f t="shared" si="256"/>
        <v>137.99437866210934</v>
      </c>
      <c r="BF593" s="301">
        <f t="shared" si="256"/>
        <v>107.32896118164062</v>
      </c>
      <c r="BG593" s="301">
        <f t="shared" si="250"/>
        <v>61.330834960937501</v>
      </c>
      <c r="BH593" s="301">
        <f t="shared" si="260"/>
        <v>1052.5162644909274</v>
      </c>
    </row>
    <row r="594" spans="2:60" ht="14.25" x14ac:dyDescent="0.2">
      <c r="B594" s="1730" t="s">
        <v>295</v>
      </c>
      <c r="C594" s="1989" t="s">
        <v>302</v>
      </c>
      <c r="D594" s="2045" t="s">
        <v>23</v>
      </c>
      <c r="E594" s="2046" t="s">
        <v>15</v>
      </c>
      <c r="F594" s="2047" t="s">
        <v>16</v>
      </c>
      <c r="G594" s="2059">
        <v>17</v>
      </c>
      <c r="H594" s="2035">
        <v>106.4810934928894</v>
      </c>
      <c r="I594" s="1993">
        <v>102.15973663330078</v>
      </c>
      <c r="J594" s="1993">
        <v>102.15973663330078</v>
      </c>
      <c r="K594" s="1996">
        <v>15.72</v>
      </c>
      <c r="L594" s="1539"/>
      <c r="O594" s="301"/>
      <c r="P594" s="1157"/>
      <c r="Q594" s="1157"/>
      <c r="R594" s="301">
        <f t="shared" si="236"/>
        <v>1605.9510598754885</v>
      </c>
      <c r="S594" s="301">
        <f t="shared" si="257"/>
        <v>587.7809879327591</v>
      </c>
      <c r="T594" s="301">
        <f t="shared" si="257"/>
        <v>8.1727789306640641</v>
      </c>
      <c r="U594" s="301">
        <f t="shared" si="257"/>
        <v>443.37325698852544</v>
      </c>
      <c r="V594" s="301">
        <f t="shared" si="257"/>
        <v>0</v>
      </c>
      <c r="W594" s="301">
        <f t="shared" si="257"/>
        <v>416.81172546386722</v>
      </c>
      <c r="X594" s="301">
        <f t="shared" si="257"/>
        <v>3.0647920989990238</v>
      </c>
      <c r="Y594" s="301">
        <f t="shared" si="257"/>
        <v>2.043194732666016</v>
      </c>
      <c r="Z594" s="301">
        <f t="shared" si="257"/>
        <v>2.043194732666016</v>
      </c>
      <c r="AA594" s="301">
        <f t="shared" si="257"/>
        <v>9.1943762969970706</v>
      </c>
      <c r="AB594" s="301">
        <f t="shared" si="257"/>
        <v>10.215973663330081</v>
      </c>
      <c r="AC594" s="301">
        <f t="shared" si="257"/>
        <v>5.1079868316650403</v>
      </c>
      <c r="AD594" s="301">
        <f t="shared" si="257"/>
        <v>13.280765762329102</v>
      </c>
      <c r="AE594" s="301">
        <f t="shared" si="257"/>
        <v>0</v>
      </c>
      <c r="AF594" s="301">
        <f t="shared" si="257"/>
        <v>0</v>
      </c>
      <c r="AG594" s="301">
        <f t="shared" si="237"/>
        <v>14.30236312866211</v>
      </c>
      <c r="AH594" s="301">
        <f t="shared" si="237"/>
        <v>9.1943762969970706</v>
      </c>
      <c r="AI594" s="301">
        <f t="shared" si="237"/>
        <v>7.151181564331055</v>
      </c>
      <c r="AJ594" s="301">
        <f t="shared" si="237"/>
        <v>4.0863894653320321</v>
      </c>
      <c r="AK594" s="301">
        <f t="shared" si="259"/>
        <v>70.127715985698089</v>
      </c>
      <c r="AL594" s="1219" t="s">
        <v>1342</v>
      </c>
      <c r="AM594" s="73" t="s">
        <v>1342</v>
      </c>
      <c r="AN594" s="1219" t="s">
        <v>1342</v>
      </c>
      <c r="AO594" s="301">
        <f t="shared" si="238"/>
        <v>1605.9510598754885</v>
      </c>
      <c r="AP594" s="301">
        <f t="shared" si="261"/>
        <v>587.7809879327591</v>
      </c>
      <c r="AQ594" s="301">
        <f t="shared" si="261"/>
        <v>8.1727789306640641</v>
      </c>
      <c r="AR594" s="301">
        <f t="shared" si="261"/>
        <v>443.37325698852544</v>
      </c>
      <c r="AS594" s="301">
        <f t="shared" si="261"/>
        <v>0</v>
      </c>
      <c r="AT594" s="301">
        <f t="shared" si="261"/>
        <v>416.81172546386722</v>
      </c>
      <c r="AU594" s="301">
        <f t="shared" si="261"/>
        <v>3.0647920989990238</v>
      </c>
      <c r="AV594" s="301">
        <f t="shared" si="261"/>
        <v>2.043194732666016</v>
      </c>
      <c r="AW594" s="301">
        <f t="shared" si="261"/>
        <v>2.043194732666016</v>
      </c>
      <c r="AX594" s="301">
        <f t="shared" si="261"/>
        <v>9.1943762969970706</v>
      </c>
      <c r="AY594" s="301">
        <f t="shared" si="261"/>
        <v>10.215973663330081</v>
      </c>
      <c r="AZ594" s="301">
        <f t="shared" si="261"/>
        <v>5.1079868316650403</v>
      </c>
      <c r="BA594" s="301">
        <f t="shared" si="261"/>
        <v>13.280765762329102</v>
      </c>
      <c r="BB594" s="301">
        <f t="shared" si="261"/>
        <v>0</v>
      </c>
      <c r="BC594" s="301">
        <f t="shared" si="261"/>
        <v>0</v>
      </c>
      <c r="BD594" s="301">
        <f t="shared" si="256"/>
        <v>14.30236312866211</v>
      </c>
      <c r="BE594" s="301">
        <f t="shared" si="256"/>
        <v>9.1943762969970706</v>
      </c>
      <c r="BF594" s="301">
        <f t="shared" si="256"/>
        <v>7.151181564331055</v>
      </c>
      <c r="BG594" s="301">
        <f t="shared" si="250"/>
        <v>4.0863894653320321</v>
      </c>
      <c r="BH594" s="301">
        <f t="shared" si="260"/>
        <v>70.127715985698089</v>
      </c>
    </row>
    <row r="595" spans="2:60" ht="14.25" x14ac:dyDescent="0.2">
      <c r="B595" s="1730" t="s">
        <v>295</v>
      </c>
      <c r="C595" s="1989" t="s">
        <v>191</v>
      </c>
      <c r="D595" s="2045" t="s">
        <v>192</v>
      </c>
      <c r="E595" s="2046" t="s">
        <v>19</v>
      </c>
      <c r="F595" s="2047" t="s">
        <v>16</v>
      </c>
      <c r="G595" s="2059">
        <v>17</v>
      </c>
      <c r="H595" s="2035">
        <v>10954.54643461914</v>
      </c>
      <c r="I595" s="1993">
        <v>10954.54643461914</v>
      </c>
      <c r="J595" s="1993">
        <v>10954.54643461914</v>
      </c>
      <c r="K595" s="1996">
        <v>20.53</v>
      </c>
      <c r="L595" s="1539"/>
      <c r="O595" s="301"/>
      <c r="P595" s="1157"/>
      <c r="Q595" s="1157"/>
      <c r="R595" s="301">
        <f t="shared" si="236"/>
        <v>224896.83830273096</v>
      </c>
      <c r="S595" s="301">
        <f t="shared" si="257"/>
        <v>63027.512970279669</v>
      </c>
      <c r="T595" s="301">
        <f t="shared" si="257"/>
        <v>876.36371476953138</v>
      </c>
      <c r="U595" s="301">
        <f t="shared" si="257"/>
        <v>47542.731526247066</v>
      </c>
      <c r="V595" s="301">
        <f t="shared" si="257"/>
        <v>0</v>
      </c>
      <c r="W595" s="301">
        <f t="shared" si="257"/>
        <v>97385.917803764169</v>
      </c>
      <c r="X595" s="301">
        <f t="shared" si="257"/>
        <v>328.63639303857423</v>
      </c>
      <c r="Y595" s="301">
        <f t="shared" si="257"/>
        <v>219.09092869238285</v>
      </c>
      <c r="Z595" s="301">
        <f t="shared" si="257"/>
        <v>219.09092869238285</v>
      </c>
      <c r="AA595" s="301">
        <f t="shared" si="257"/>
        <v>985.90917911572251</v>
      </c>
      <c r="AB595" s="301">
        <f t="shared" si="257"/>
        <v>1095.4546434619142</v>
      </c>
      <c r="AC595" s="301">
        <f t="shared" si="257"/>
        <v>547.7273217309571</v>
      </c>
      <c r="AD595" s="301">
        <f t="shared" si="257"/>
        <v>1424.0910365004884</v>
      </c>
      <c r="AE595" s="301">
        <f t="shared" si="257"/>
        <v>0</v>
      </c>
      <c r="AF595" s="301">
        <f t="shared" si="257"/>
        <v>0</v>
      </c>
      <c r="AG595" s="301">
        <f t="shared" si="237"/>
        <v>1533.6365008466796</v>
      </c>
      <c r="AH595" s="301">
        <f t="shared" si="237"/>
        <v>985.90917911572251</v>
      </c>
      <c r="AI595" s="301">
        <f t="shared" si="237"/>
        <v>766.8182504233398</v>
      </c>
      <c r="AJ595" s="301">
        <f t="shared" si="237"/>
        <v>438.18185738476569</v>
      </c>
      <c r="AK595" s="301">
        <f t="shared" si="259"/>
        <v>7519.7660686675908</v>
      </c>
      <c r="AL595" s="1219" t="s">
        <v>1342</v>
      </c>
      <c r="AM595" s="73" t="s">
        <v>1342</v>
      </c>
      <c r="AN595" s="1219" t="s">
        <v>1342</v>
      </c>
      <c r="AO595" s="301">
        <f t="shared" si="238"/>
        <v>224896.83830273096</v>
      </c>
      <c r="AP595" s="301">
        <f t="shared" si="261"/>
        <v>63027.512970279669</v>
      </c>
      <c r="AQ595" s="301">
        <f t="shared" si="261"/>
        <v>876.36371476953138</v>
      </c>
      <c r="AR595" s="301">
        <f t="shared" si="261"/>
        <v>47542.731526247066</v>
      </c>
      <c r="AS595" s="301">
        <f t="shared" si="261"/>
        <v>0</v>
      </c>
      <c r="AT595" s="301">
        <f t="shared" si="261"/>
        <v>97385.917803764169</v>
      </c>
      <c r="AU595" s="301">
        <f t="shared" si="261"/>
        <v>328.63639303857423</v>
      </c>
      <c r="AV595" s="301">
        <f t="shared" si="261"/>
        <v>219.09092869238285</v>
      </c>
      <c r="AW595" s="301">
        <f t="shared" si="261"/>
        <v>219.09092869238285</v>
      </c>
      <c r="AX595" s="301">
        <f t="shared" si="261"/>
        <v>985.90917911572251</v>
      </c>
      <c r="AY595" s="301">
        <f t="shared" si="261"/>
        <v>1095.4546434619142</v>
      </c>
      <c r="AZ595" s="301">
        <f t="shared" si="261"/>
        <v>547.7273217309571</v>
      </c>
      <c r="BA595" s="301">
        <f t="shared" si="261"/>
        <v>1424.0910365004884</v>
      </c>
      <c r="BB595" s="301">
        <f t="shared" si="261"/>
        <v>0</v>
      </c>
      <c r="BC595" s="301">
        <f t="shared" si="261"/>
        <v>0</v>
      </c>
      <c r="BD595" s="301">
        <f t="shared" ref="BD595:BF614" si="262">+$AO595*VLOOKUP($E595,$AM$5:$BG$7,BD$1+3,FALSE)</f>
        <v>1533.6365008466796</v>
      </c>
      <c r="BE595" s="301">
        <f t="shared" si="262"/>
        <v>985.90917911572251</v>
      </c>
      <c r="BF595" s="301">
        <f t="shared" si="262"/>
        <v>766.8182504233398</v>
      </c>
      <c r="BG595" s="301">
        <f t="shared" si="250"/>
        <v>438.18185738476569</v>
      </c>
      <c r="BH595" s="301">
        <f t="shared" si="260"/>
        <v>7519.7660686675908</v>
      </c>
    </row>
    <row r="596" spans="2:60" ht="14.25" x14ac:dyDescent="0.2">
      <c r="B596" s="1730" t="s">
        <v>295</v>
      </c>
      <c r="C596" s="1989" t="s">
        <v>191</v>
      </c>
      <c r="D596" s="2045" t="s">
        <v>192</v>
      </c>
      <c r="E596" s="2046" t="s">
        <v>19</v>
      </c>
      <c r="F596" s="2047" t="s">
        <v>16</v>
      </c>
      <c r="G596" s="2059">
        <v>17</v>
      </c>
      <c r="H596" s="2035">
        <v>0</v>
      </c>
      <c r="I596" s="1993">
        <v>0</v>
      </c>
      <c r="J596" s="1993">
        <v>0</v>
      </c>
      <c r="K596" s="1996">
        <v>20.53</v>
      </c>
      <c r="L596" s="1539"/>
      <c r="O596" s="301"/>
      <c r="P596" s="1157"/>
      <c r="Q596" s="1157"/>
      <c r="R596" s="301">
        <f t="shared" si="236"/>
        <v>0</v>
      </c>
      <c r="S596" s="301">
        <f t="shared" si="257"/>
        <v>0</v>
      </c>
      <c r="T596" s="301">
        <f t="shared" si="257"/>
        <v>0</v>
      </c>
      <c r="U596" s="301">
        <f t="shared" si="257"/>
        <v>0</v>
      </c>
      <c r="V596" s="301">
        <f t="shared" si="257"/>
        <v>0</v>
      </c>
      <c r="W596" s="301">
        <f t="shared" si="257"/>
        <v>0</v>
      </c>
      <c r="X596" s="301">
        <f t="shared" si="257"/>
        <v>0</v>
      </c>
      <c r="Y596" s="301">
        <f t="shared" si="257"/>
        <v>0</v>
      </c>
      <c r="Z596" s="301">
        <f t="shared" si="257"/>
        <v>0</v>
      </c>
      <c r="AA596" s="301">
        <f t="shared" si="257"/>
        <v>0</v>
      </c>
      <c r="AB596" s="301">
        <f t="shared" si="257"/>
        <v>0</v>
      </c>
      <c r="AC596" s="301">
        <f t="shared" si="257"/>
        <v>0</v>
      </c>
      <c r="AD596" s="301">
        <f t="shared" si="257"/>
        <v>0</v>
      </c>
      <c r="AE596" s="301">
        <f t="shared" si="257"/>
        <v>0</v>
      </c>
      <c r="AF596" s="301">
        <f t="shared" si="257"/>
        <v>0</v>
      </c>
      <c r="AG596" s="301">
        <f t="shared" si="237"/>
        <v>0</v>
      </c>
      <c r="AH596" s="301">
        <f t="shared" si="237"/>
        <v>0</v>
      </c>
      <c r="AI596" s="301">
        <f t="shared" si="237"/>
        <v>0</v>
      </c>
      <c r="AJ596" s="301">
        <f t="shared" si="237"/>
        <v>0</v>
      </c>
      <c r="AK596" s="301">
        <f t="shared" si="259"/>
        <v>0</v>
      </c>
      <c r="AL596" s="1219" t="s">
        <v>1342</v>
      </c>
      <c r="AM596" s="73" t="s">
        <v>1342</v>
      </c>
      <c r="AN596" s="1219" t="s">
        <v>1342</v>
      </c>
      <c r="AO596" s="301">
        <f t="shared" si="238"/>
        <v>0</v>
      </c>
      <c r="AP596" s="301">
        <f t="shared" si="261"/>
        <v>0</v>
      </c>
      <c r="AQ596" s="301">
        <f t="shared" si="261"/>
        <v>0</v>
      </c>
      <c r="AR596" s="301">
        <f t="shared" si="261"/>
        <v>0</v>
      </c>
      <c r="AS596" s="301">
        <f t="shared" si="261"/>
        <v>0</v>
      </c>
      <c r="AT596" s="301">
        <f t="shared" si="261"/>
        <v>0</v>
      </c>
      <c r="AU596" s="301">
        <f t="shared" si="261"/>
        <v>0</v>
      </c>
      <c r="AV596" s="301">
        <f t="shared" si="261"/>
        <v>0</v>
      </c>
      <c r="AW596" s="301">
        <f t="shared" si="261"/>
        <v>0</v>
      </c>
      <c r="AX596" s="301">
        <f t="shared" si="261"/>
        <v>0</v>
      </c>
      <c r="AY596" s="301">
        <f t="shared" si="261"/>
        <v>0</v>
      </c>
      <c r="AZ596" s="301">
        <f t="shared" si="261"/>
        <v>0</v>
      </c>
      <c r="BA596" s="301">
        <f t="shared" si="261"/>
        <v>0</v>
      </c>
      <c r="BB596" s="301">
        <f t="shared" si="261"/>
        <v>0</v>
      </c>
      <c r="BC596" s="301">
        <f t="shared" si="261"/>
        <v>0</v>
      </c>
      <c r="BD596" s="301">
        <f t="shared" si="262"/>
        <v>0</v>
      </c>
      <c r="BE596" s="301">
        <f t="shared" si="262"/>
        <v>0</v>
      </c>
      <c r="BF596" s="301">
        <f t="shared" si="262"/>
        <v>0</v>
      </c>
      <c r="BG596" s="301">
        <f t="shared" si="250"/>
        <v>0</v>
      </c>
      <c r="BH596" s="301">
        <f t="shared" si="260"/>
        <v>0</v>
      </c>
    </row>
    <row r="597" spans="2:60" ht="14.25" x14ac:dyDescent="0.2">
      <c r="B597" s="1730" t="s">
        <v>295</v>
      </c>
      <c r="C597" s="1989" t="s">
        <v>303</v>
      </c>
      <c r="D597" s="2045" t="s">
        <v>134</v>
      </c>
      <c r="E597" s="2046" t="s">
        <v>19</v>
      </c>
      <c r="F597" s="2047" t="s">
        <v>16</v>
      </c>
      <c r="G597" s="2059">
        <v>17</v>
      </c>
      <c r="H597" s="2035">
        <v>8205.5170343749996</v>
      </c>
      <c r="I597" s="1993">
        <v>8192.4091796875</v>
      </c>
      <c r="J597" s="1993">
        <v>8192.4091796875</v>
      </c>
      <c r="K597" s="1996">
        <v>20.53</v>
      </c>
      <c r="L597" s="1539"/>
      <c r="O597" s="301"/>
      <c r="P597" s="1157"/>
      <c r="Q597" s="1157"/>
      <c r="R597" s="301">
        <f t="shared" si="236"/>
        <v>168190.16045898438</v>
      </c>
      <c r="S597" s="301">
        <f t="shared" si="257"/>
        <v>47135.422622227816</v>
      </c>
      <c r="T597" s="301">
        <f t="shared" si="257"/>
        <v>655.39273437500015</v>
      </c>
      <c r="U597" s="301">
        <f t="shared" si="257"/>
        <v>35555.05583984375</v>
      </c>
      <c r="V597" s="301">
        <f t="shared" si="257"/>
        <v>0</v>
      </c>
      <c r="W597" s="301">
        <f t="shared" si="257"/>
        <v>72830.517607421876</v>
      </c>
      <c r="X597" s="301">
        <f t="shared" si="257"/>
        <v>245.772275390625</v>
      </c>
      <c r="Y597" s="301">
        <f t="shared" si="257"/>
        <v>163.84818359375004</v>
      </c>
      <c r="Z597" s="301">
        <f t="shared" si="257"/>
        <v>163.84818359375004</v>
      </c>
      <c r="AA597" s="301">
        <f t="shared" si="257"/>
        <v>737.31682617187494</v>
      </c>
      <c r="AB597" s="301">
        <f t="shared" si="257"/>
        <v>819.24091796875018</v>
      </c>
      <c r="AC597" s="301">
        <f t="shared" si="257"/>
        <v>409.62045898437509</v>
      </c>
      <c r="AD597" s="301">
        <f t="shared" si="257"/>
        <v>1065.013193359375</v>
      </c>
      <c r="AE597" s="301">
        <f t="shared" ref="S597:AF616" si="263">+$R597*VLOOKUP($E597,$P$5:$AF$7,AE$1+3,FALSE)</f>
        <v>0</v>
      </c>
      <c r="AF597" s="301">
        <f t="shared" si="263"/>
        <v>0</v>
      </c>
      <c r="AG597" s="301">
        <f t="shared" si="237"/>
        <v>1146.93728515625</v>
      </c>
      <c r="AH597" s="301">
        <f t="shared" si="237"/>
        <v>737.31682617187494</v>
      </c>
      <c r="AI597" s="301">
        <f t="shared" si="237"/>
        <v>573.46864257812501</v>
      </c>
      <c r="AJ597" s="301">
        <f t="shared" si="237"/>
        <v>327.69636718750007</v>
      </c>
      <c r="AK597" s="301">
        <f t="shared" si="259"/>
        <v>5623.6924949596778</v>
      </c>
      <c r="AL597" s="1219" t="s">
        <v>1342</v>
      </c>
      <c r="AM597" s="73" t="s">
        <v>1342</v>
      </c>
      <c r="AN597" s="1219" t="s">
        <v>1342</v>
      </c>
      <c r="AO597" s="301">
        <f t="shared" si="238"/>
        <v>168190.16045898438</v>
      </c>
      <c r="AP597" s="301">
        <f t="shared" si="261"/>
        <v>47135.422622227816</v>
      </c>
      <c r="AQ597" s="301">
        <f t="shared" si="261"/>
        <v>655.39273437500015</v>
      </c>
      <c r="AR597" s="301">
        <f t="shared" si="261"/>
        <v>35555.05583984375</v>
      </c>
      <c r="AS597" s="301">
        <f t="shared" si="261"/>
        <v>0</v>
      </c>
      <c r="AT597" s="301">
        <f t="shared" si="261"/>
        <v>72830.517607421876</v>
      </c>
      <c r="AU597" s="301">
        <f t="shared" si="261"/>
        <v>245.772275390625</v>
      </c>
      <c r="AV597" s="301">
        <f t="shared" si="261"/>
        <v>163.84818359375004</v>
      </c>
      <c r="AW597" s="301">
        <f t="shared" si="261"/>
        <v>163.84818359375004</v>
      </c>
      <c r="AX597" s="301">
        <f t="shared" si="261"/>
        <v>737.31682617187494</v>
      </c>
      <c r="AY597" s="301">
        <f t="shared" si="261"/>
        <v>819.24091796875018</v>
      </c>
      <c r="AZ597" s="301">
        <f t="shared" si="261"/>
        <v>409.62045898437509</v>
      </c>
      <c r="BA597" s="301">
        <f t="shared" si="261"/>
        <v>1065.013193359375</v>
      </c>
      <c r="BB597" s="301">
        <f t="shared" si="261"/>
        <v>0</v>
      </c>
      <c r="BC597" s="301">
        <f t="shared" si="261"/>
        <v>0</v>
      </c>
      <c r="BD597" s="301">
        <f t="shared" si="262"/>
        <v>1146.93728515625</v>
      </c>
      <c r="BE597" s="301">
        <f t="shared" si="262"/>
        <v>737.31682617187494</v>
      </c>
      <c r="BF597" s="301">
        <f t="shared" si="262"/>
        <v>573.46864257812501</v>
      </c>
      <c r="BG597" s="301">
        <f t="shared" si="250"/>
        <v>327.69636718750007</v>
      </c>
      <c r="BH597" s="301">
        <f t="shared" si="260"/>
        <v>5623.6924949596778</v>
      </c>
    </row>
    <row r="598" spans="2:60" ht="14.25" x14ac:dyDescent="0.2">
      <c r="B598" s="1730" t="s">
        <v>295</v>
      </c>
      <c r="C598" s="1989" t="s">
        <v>304</v>
      </c>
      <c r="D598" s="2045" t="s">
        <v>134</v>
      </c>
      <c r="E598" s="2046" t="s">
        <v>19</v>
      </c>
      <c r="F598" s="2047" t="s">
        <v>16</v>
      </c>
      <c r="G598" s="2059">
        <v>17</v>
      </c>
      <c r="H598" s="2035">
        <v>8139.169791650389</v>
      </c>
      <c r="I598" s="1993">
        <v>8126.167922973631</v>
      </c>
      <c r="J598" s="1993">
        <v>8126.167922973631</v>
      </c>
      <c r="K598" s="1996">
        <v>20.53</v>
      </c>
      <c r="L598" s="1539"/>
      <c r="O598" s="301"/>
      <c r="P598" s="1157"/>
      <c r="Q598" s="1157"/>
      <c r="R598" s="301">
        <f t="shared" si="236"/>
        <v>166830.22745864865</v>
      </c>
      <c r="S598" s="301">
        <f t="shared" si="263"/>
        <v>46754.300346502474</v>
      </c>
      <c r="T598" s="301">
        <f t="shared" si="263"/>
        <v>650.09343383789053</v>
      </c>
      <c r="U598" s="301">
        <f t="shared" si="263"/>
        <v>35267.56878570556</v>
      </c>
      <c r="V598" s="301">
        <f t="shared" si="263"/>
        <v>0</v>
      </c>
      <c r="W598" s="301">
        <f t="shared" si="263"/>
        <v>72241.632835235578</v>
      </c>
      <c r="X598" s="301">
        <f t="shared" si="263"/>
        <v>243.78503768920891</v>
      </c>
      <c r="Y598" s="301">
        <f t="shared" si="263"/>
        <v>162.52335845947263</v>
      </c>
      <c r="Z598" s="301">
        <f t="shared" si="263"/>
        <v>162.52335845947263</v>
      </c>
      <c r="AA598" s="301">
        <f t="shared" si="263"/>
        <v>731.35511306762669</v>
      </c>
      <c r="AB598" s="301">
        <f t="shared" si="263"/>
        <v>812.6167922973633</v>
      </c>
      <c r="AC598" s="301">
        <f t="shared" si="263"/>
        <v>406.30839614868165</v>
      </c>
      <c r="AD598" s="301">
        <f t="shared" si="263"/>
        <v>1056.401829986572</v>
      </c>
      <c r="AE598" s="301">
        <f t="shared" si="263"/>
        <v>0</v>
      </c>
      <c r="AF598" s="301">
        <f t="shared" si="263"/>
        <v>0</v>
      </c>
      <c r="AG598" s="301">
        <f t="shared" si="237"/>
        <v>1137.6635092163083</v>
      </c>
      <c r="AH598" s="301">
        <f t="shared" si="237"/>
        <v>731.35511306762669</v>
      </c>
      <c r="AI598" s="301">
        <f t="shared" si="237"/>
        <v>568.83175460815414</v>
      </c>
      <c r="AJ598" s="301">
        <f t="shared" si="237"/>
        <v>325.04671691894526</v>
      </c>
      <c r="AK598" s="301">
        <f t="shared" si="259"/>
        <v>5578.2210774477053</v>
      </c>
      <c r="AL598" s="1219" t="s">
        <v>1342</v>
      </c>
      <c r="AM598" s="73" t="s">
        <v>1342</v>
      </c>
      <c r="AN598" s="1219" t="s">
        <v>1342</v>
      </c>
      <c r="AO598" s="301">
        <f t="shared" si="238"/>
        <v>166830.22745864865</v>
      </c>
      <c r="AP598" s="301">
        <f t="shared" si="261"/>
        <v>46754.300346502474</v>
      </c>
      <c r="AQ598" s="301">
        <f t="shared" si="261"/>
        <v>650.09343383789053</v>
      </c>
      <c r="AR598" s="301">
        <f t="shared" si="261"/>
        <v>35267.56878570556</v>
      </c>
      <c r="AS598" s="301">
        <f t="shared" si="261"/>
        <v>0</v>
      </c>
      <c r="AT598" s="301">
        <f t="shared" si="261"/>
        <v>72241.632835235578</v>
      </c>
      <c r="AU598" s="301">
        <f t="shared" si="261"/>
        <v>243.78503768920891</v>
      </c>
      <c r="AV598" s="301">
        <f t="shared" si="261"/>
        <v>162.52335845947263</v>
      </c>
      <c r="AW598" s="301">
        <f t="shared" si="261"/>
        <v>162.52335845947263</v>
      </c>
      <c r="AX598" s="301">
        <f t="shared" si="261"/>
        <v>731.35511306762669</v>
      </c>
      <c r="AY598" s="301">
        <f t="shared" si="261"/>
        <v>812.6167922973633</v>
      </c>
      <c r="AZ598" s="301">
        <f t="shared" si="261"/>
        <v>406.30839614868165</v>
      </c>
      <c r="BA598" s="301">
        <f t="shared" si="261"/>
        <v>1056.401829986572</v>
      </c>
      <c r="BB598" s="301">
        <f t="shared" si="261"/>
        <v>0</v>
      </c>
      <c r="BC598" s="301">
        <f t="shared" si="261"/>
        <v>0</v>
      </c>
      <c r="BD598" s="301">
        <f t="shared" si="262"/>
        <v>1137.6635092163083</v>
      </c>
      <c r="BE598" s="301">
        <f t="shared" si="262"/>
        <v>731.35511306762669</v>
      </c>
      <c r="BF598" s="301">
        <f t="shared" si="262"/>
        <v>568.83175460815414</v>
      </c>
      <c r="BG598" s="301">
        <f t="shared" si="250"/>
        <v>325.04671691894526</v>
      </c>
      <c r="BH598" s="301">
        <f t="shared" si="260"/>
        <v>5578.2210774477053</v>
      </c>
    </row>
    <row r="599" spans="2:60" ht="14.25" x14ac:dyDescent="0.2">
      <c r="B599" s="1730" t="s">
        <v>295</v>
      </c>
      <c r="C599" s="1989" t="s">
        <v>305</v>
      </c>
      <c r="D599" s="2045" t="s">
        <v>36</v>
      </c>
      <c r="E599" s="2046" t="s">
        <v>19</v>
      </c>
      <c r="F599" s="2047" t="s">
        <v>16</v>
      </c>
      <c r="G599" s="2059">
        <v>17</v>
      </c>
      <c r="H599" s="2035">
        <v>9549.2689910156241</v>
      </c>
      <c r="I599" s="1993">
        <v>9410.0009765625</v>
      </c>
      <c r="J599" s="1993">
        <v>9410.0009765625</v>
      </c>
      <c r="K599" s="1996">
        <v>20.53</v>
      </c>
      <c r="L599" s="1539"/>
      <c r="O599" s="301"/>
      <c r="P599" s="1157"/>
      <c r="Q599" s="1157"/>
      <c r="R599" s="301">
        <f t="shared" si="236"/>
        <v>193187.32004882814</v>
      </c>
      <c r="S599" s="301">
        <f t="shared" si="263"/>
        <v>54140.895941280243</v>
      </c>
      <c r="T599" s="301">
        <f t="shared" si="263"/>
        <v>752.80007812500014</v>
      </c>
      <c r="U599" s="301">
        <f t="shared" si="263"/>
        <v>40839.404238281255</v>
      </c>
      <c r="V599" s="301">
        <f t="shared" si="263"/>
        <v>0</v>
      </c>
      <c r="W599" s="301">
        <f t="shared" si="263"/>
        <v>83654.908681640634</v>
      </c>
      <c r="X599" s="301">
        <f t="shared" si="263"/>
        <v>282.30002929687498</v>
      </c>
      <c r="Y599" s="301">
        <f t="shared" si="263"/>
        <v>188.20001953125004</v>
      </c>
      <c r="Z599" s="301">
        <f t="shared" si="263"/>
        <v>188.20001953125004</v>
      </c>
      <c r="AA599" s="301">
        <f t="shared" si="263"/>
        <v>846.90008789062495</v>
      </c>
      <c r="AB599" s="301">
        <f t="shared" si="263"/>
        <v>941.00009765625032</v>
      </c>
      <c r="AC599" s="301">
        <f t="shared" si="263"/>
        <v>470.50004882812516</v>
      </c>
      <c r="AD599" s="301">
        <f t="shared" si="263"/>
        <v>1223.3001269531251</v>
      </c>
      <c r="AE599" s="301">
        <f t="shared" si="263"/>
        <v>0</v>
      </c>
      <c r="AF599" s="301">
        <f t="shared" si="263"/>
        <v>0</v>
      </c>
      <c r="AG599" s="301">
        <f t="shared" si="237"/>
        <v>1317.4001367187502</v>
      </c>
      <c r="AH599" s="301">
        <f t="shared" si="237"/>
        <v>846.90008789062495</v>
      </c>
      <c r="AI599" s="301">
        <f t="shared" si="237"/>
        <v>658.70006835937511</v>
      </c>
      <c r="AJ599" s="301">
        <f t="shared" si="237"/>
        <v>376.40003906250007</v>
      </c>
      <c r="AK599" s="301">
        <f t="shared" si="259"/>
        <v>6459.5103477822586</v>
      </c>
      <c r="AL599" s="1219" t="s">
        <v>1342</v>
      </c>
      <c r="AM599" s="73" t="s">
        <v>1342</v>
      </c>
      <c r="AN599" s="1219" t="s">
        <v>1342</v>
      </c>
      <c r="AO599" s="301">
        <f t="shared" si="238"/>
        <v>193187.32004882814</v>
      </c>
      <c r="AP599" s="301">
        <f t="shared" si="261"/>
        <v>54140.895941280243</v>
      </c>
      <c r="AQ599" s="301">
        <f t="shared" si="261"/>
        <v>752.80007812500014</v>
      </c>
      <c r="AR599" s="301">
        <f t="shared" si="261"/>
        <v>40839.404238281255</v>
      </c>
      <c r="AS599" s="301">
        <f t="shared" si="261"/>
        <v>0</v>
      </c>
      <c r="AT599" s="301">
        <f t="shared" si="261"/>
        <v>83654.908681640634</v>
      </c>
      <c r="AU599" s="301">
        <f t="shared" si="261"/>
        <v>282.30002929687498</v>
      </c>
      <c r="AV599" s="301">
        <f t="shared" si="261"/>
        <v>188.20001953125004</v>
      </c>
      <c r="AW599" s="301">
        <f t="shared" si="261"/>
        <v>188.20001953125004</v>
      </c>
      <c r="AX599" s="301">
        <f t="shared" si="261"/>
        <v>846.90008789062495</v>
      </c>
      <c r="AY599" s="301">
        <f t="shared" si="261"/>
        <v>941.00009765625032</v>
      </c>
      <c r="AZ599" s="301">
        <f t="shared" si="261"/>
        <v>470.50004882812516</v>
      </c>
      <c r="BA599" s="301">
        <f t="shared" si="261"/>
        <v>1223.3001269531251</v>
      </c>
      <c r="BB599" s="301">
        <f t="shared" si="261"/>
        <v>0</v>
      </c>
      <c r="BC599" s="301">
        <f t="shared" si="261"/>
        <v>0</v>
      </c>
      <c r="BD599" s="301">
        <f t="shared" si="262"/>
        <v>1317.4001367187502</v>
      </c>
      <c r="BE599" s="301">
        <f t="shared" si="262"/>
        <v>846.90008789062495</v>
      </c>
      <c r="BF599" s="301">
        <f t="shared" si="262"/>
        <v>658.70006835937511</v>
      </c>
      <c r="BG599" s="301">
        <f t="shared" si="250"/>
        <v>376.40003906250007</v>
      </c>
      <c r="BH599" s="301">
        <f t="shared" si="260"/>
        <v>6459.5103477822586</v>
      </c>
    </row>
    <row r="600" spans="2:60" s="1488" customFormat="1" ht="14.25" x14ac:dyDescent="0.2">
      <c r="B600" s="1730" t="s">
        <v>295</v>
      </c>
      <c r="C600" s="1989" t="s">
        <v>1817</v>
      </c>
      <c r="D600" s="2045" t="s">
        <v>55</v>
      </c>
      <c r="E600" s="2046" t="s">
        <v>15</v>
      </c>
      <c r="F600" s="2047" t="s">
        <v>16</v>
      </c>
      <c r="G600" s="2059">
        <v>17</v>
      </c>
      <c r="H600" s="2035">
        <v>586.71935542602534</v>
      </c>
      <c r="I600" s="1993">
        <v>583.27801513671875</v>
      </c>
      <c r="J600" s="1993">
        <v>583.27801513671875</v>
      </c>
      <c r="K600" s="1996">
        <v>15.72</v>
      </c>
      <c r="L600" s="1539"/>
      <c r="M600" s="301"/>
      <c r="N600" s="301"/>
      <c r="O600" s="301"/>
      <c r="P600" s="1157"/>
      <c r="Q600" s="1157"/>
      <c r="R600" s="301">
        <f t="shared" si="236"/>
        <v>9169.1303979492186</v>
      </c>
      <c r="S600" s="301">
        <f t="shared" si="263"/>
        <v>3355.9182832188762</v>
      </c>
      <c r="T600" s="301">
        <f t="shared" si="263"/>
        <v>46.662241210937502</v>
      </c>
      <c r="U600" s="301">
        <f t="shared" si="263"/>
        <v>2531.4265856933594</v>
      </c>
      <c r="V600" s="301">
        <f t="shared" si="263"/>
        <v>0</v>
      </c>
      <c r="W600" s="301">
        <f t="shared" si="263"/>
        <v>2379.7743017578123</v>
      </c>
      <c r="X600" s="301">
        <f t="shared" si="263"/>
        <v>17.498340454101562</v>
      </c>
      <c r="Y600" s="301">
        <f t="shared" si="263"/>
        <v>11.665560302734375</v>
      </c>
      <c r="Z600" s="301">
        <f t="shared" si="263"/>
        <v>11.665560302734375</v>
      </c>
      <c r="AA600" s="301">
        <f t="shared" si="263"/>
        <v>52.495021362304676</v>
      </c>
      <c r="AB600" s="301">
        <f t="shared" si="263"/>
        <v>58.327801513671886</v>
      </c>
      <c r="AC600" s="301">
        <f t="shared" si="263"/>
        <v>29.163900756835943</v>
      </c>
      <c r="AD600" s="301">
        <f t="shared" si="263"/>
        <v>75.826141967773424</v>
      </c>
      <c r="AE600" s="301">
        <f t="shared" si="263"/>
        <v>0</v>
      </c>
      <c r="AF600" s="301">
        <f t="shared" si="263"/>
        <v>0</v>
      </c>
      <c r="AG600" s="301">
        <f t="shared" si="237"/>
        <v>81.658922119140627</v>
      </c>
      <c r="AH600" s="301">
        <f t="shared" si="237"/>
        <v>52.495021362304676</v>
      </c>
      <c r="AI600" s="301">
        <f t="shared" si="237"/>
        <v>40.829461059570313</v>
      </c>
      <c r="AJ600" s="301">
        <f t="shared" ref="AJ600:AJ664" si="264">+$R600*VLOOKUP($E600,$P$5:$AJ$7,AJ$1+3,FALSE)</f>
        <v>23.331120605468751</v>
      </c>
      <c r="AK600" s="301">
        <f t="shared" si="259"/>
        <v>400.39213426159273</v>
      </c>
      <c r="AL600" s="1219" t="s">
        <v>1342</v>
      </c>
      <c r="AM600" s="73" t="s">
        <v>1342</v>
      </c>
      <c r="AN600" s="1219" t="s">
        <v>1342</v>
      </c>
      <c r="AO600" s="301">
        <f t="shared" si="238"/>
        <v>9169.1303979492186</v>
      </c>
      <c r="AP600" s="301">
        <f t="shared" ref="AP600:BC609" si="265">+$AO600*VLOOKUP($E600,$AM$5:$BC$7,AP$1+3,FALSE)</f>
        <v>3355.9182832188762</v>
      </c>
      <c r="AQ600" s="301">
        <f t="shared" si="265"/>
        <v>46.662241210937502</v>
      </c>
      <c r="AR600" s="301">
        <f t="shared" si="265"/>
        <v>2531.4265856933594</v>
      </c>
      <c r="AS600" s="301">
        <f t="shared" si="265"/>
        <v>0</v>
      </c>
      <c r="AT600" s="301">
        <f t="shared" si="265"/>
        <v>2379.7743017578123</v>
      </c>
      <c r="AU600" s="301">
        <f t="shared" si="265"/>
        <v>17.498340454101562</v>
      </c>
      <c r="AV600" s="301">
        <f t="shared" si="265"/>
        <v>11.665560302734375</v>
      </c>
      <c r="AW600" s="301">
        <f t="shared" si="265"/>
        <v>11.665560302734375</v>
      </c>
      <c r="AX600" s="301">
        <f t="shared" si="265"/>
        <v>52.495021362304676</v>
      </c>
      <c r="AY600" s="301">
        <f t="shared" si="265"/>
        <v>58.327801513671886</v>
      </c>
      <c r="AZ600" s="301">
        <f t="shared" si="265"/>
        <v>29.163900756835943</v>
      </c>
      <c r="BA600" s="301">
        <f t="shared" si="265"/>
        <v>75.826141967773424</v>
      </c>
      <c r="BB600" s="301">
        <f t="shared" si="265"/>
        <v>0</v>
      </c>
      <c r="BC600" s="301">
        <f t="shared" si="265"/>
        <v>0</v>
      </c>
      <c r="BD600" s="301">
        <f t="shared" si="262"/>
        <v>81.658922119140627</v>
      </c>
      <c r="BE600" s="301">
        <f t="shared" si="262"/>
        <v>52.495021362304676</v>
      </c>
      <c r="BF600" s="301">
        <f t="shared" si="262"/>
        <v>40.829461059570313</v>
      </c>
      <c r="BG600" s="301">
        <f t="shared" ref="BG600:BG664" si="266">+$AO600*VLOOKUP($E600,$AM$5:$BG$7,BG$1+3,FALSE)</f>
        <v>23.331120605468751</v>
      </c>
      <c r="BH600" s="301">
        <f t="shared" si="260"/>
        <v>400.39213426159273</v>
      </c>
    </row>
    <row r="601" spans="2:60" s="1488" customFormat="1" ht="14.25" x14ac:dyDescent="0.2">
      <c r="B601" s="1730" t="s">
        <v>295</v>
      </c>
      <c r="C601" s="1989" t="s">
        <v>1817</v>
      </c>
      <c r="D601" s="2045" t="s">
        <v>122</v>
      </c>
      <c r="E601" s="2046" t="s">
        <v>19</v>
      </c>
      <c r="F601" s="2047" t="s">
        <v>16</v>
      </c>
      <c r="G601" s="2059">
        <v>17</v>
      </c>
      <c r="H601" s="2035">
        <v>11483.172254708985</v>
      </c>
      <c r="I601" s="2340">
        <v>11483.172254708985</v>
      </c>
      <c r="J601" s="2340">
        <v>11483.172254708985</v>
      </c>
      <c r="K601" s="1996">
        <v>20.53</v>
      </c>
      <c r="L601" s="1539"/>
      <c r="M601" s="301"/>
      <c r="N601" s="301"/>
      <c r="O601" s="301"/>
      <c r="P601" s="1157"/>
      <c r="Q601" s="1157"/>
      <c r="R601" s="301">
        <f t="shared" ref="R601:R665" si="267">+I601*VLOOKUP($E601,$P$5:$R$7,3,FALSE)</f>
        <v>235749.52638917547</v>
      </c>
      <c r="S601" s="301">
        <f t="shared" si="263"/>
        <v>66068.987204835299</v>
      </c>
      <c r="T601" s="301">
        <f t="shared" si="263"/>
        <v>918.65378037671894</v>
      </c>
      <c r="U601" s="301">
        <f t="shared" si="263"/>
        <v>49836.967585436993</v>
      </c>
      <c r="V601" s="301">
        <f t="shared" si="263"/>
        <v>0</v>
      </c>
      <c r="W601" s="301">
        <f t="shared" si="263"/>
        <v>102085.40134436288</v>
      </c>
      <c r="X601" s="301">
        <f t="shared" si="263"/>
        <v>344.49516764126952</v>
      </c>
      <c r="Y601" s="301">
        <f t="shared" si="263"/>
        <v>229.66344509417974</v>
      </c>
      <c r="Z601" s="301">
        <f t="shared" si="263"/>
        <v>229.66344509417974</v>
      </c>
      <c r="AA601" s="301">
        <f t="shared" si="263"/>
        <v>1033.4855029238086</v>
      </c>
      <c r="AB601" s="301">
        <f t="shared" si="263"/>
        <v>1148.3172254708988</v>
      </c>
      <c r="AC601" s="301">
        <f t="shared" si="263"/>
        <v>574.15861273544942</v>
      </c>
      <c r="AD601" s="301">
        <f t="shared" si="263"/>
        <v>1492.8123931121681</v>
      </c>
      <c r="AE601" s="301">
        <f t="shared" si="263"/>
        <v>0</v>
      </c>
      <c r="AF601" s="301">
        <f t="shared" si="263"/>
        <v>0</v>
      </c>
      <c r="AG601" s="301">
        <f t="shared" ref="AG601:AJ665" si="268">+$R601*VLOOKUP($E601,$P$5:$AJ$7,AG$1+3,FALSE)</f>
        <v>1607.644115659258</v>
      </c>
      <c r="AH601" s="301">
        <f t="shared" si="268"/>
        <v>1033.4855029238086</v>
      </c>
      <c r="AI601" s="301">
        <f t="shared" si="268"/>
        <v>803.82205782962899</v>
      </c>
      <c r="AJ601" s="301">
        <f t="shared" si="264"/>
        <v>459.32689018835947</v>
      </c>
      <c r="AK601" s="301">
        <f t="shared" si="259"/>
        <v>7882.6421154905556</v>
      </c>
      <c r="AL601" s="1219" t="s">
        <v>1342</v>
      </c>
      <c r="AM601" s="73" t="s">
        <v>1342</v>
      </c>
      <c r="AN601" s="1219" t="s">
        <v>1342</v>
      </c>
      <c r="AO601" s="301">
        <f t="shared" ref="AO601:AO665" si="269">+J601*K601</f>
        <v>235749.52638917547</v>
      </c>
      <c r="AP601" s="301">
        <f t="shared" si="265"/>
        <v>66068.987204835299</v>
      </c>
      <c r="AQ601" s="301">
        <f t="shared" si="265"/>
        <v>918.65378037671894</v>
      </c>
      <c r="AR601" s="301">
        <f t="shared" si="265"/>
        <v>49836.967585436993</v>
      </c>
      <c r="AS601" s="301">
        <f t="shared" si="265"/>
        <v>0</v>
      </c>
      <c r="AT601" s="301">
        <f t="shared" si="265"/>
        <v>102085.40134436288</v>
      </c>
      <c r="AU601" s="301">
        <f t="shared" si="265"/>
        <v>344.49516764126952</v>
      </c>
      <c r="AV601" s="301">
        <f t="shared" si="265"/>
        <v>229.66344509417974</v>
      </c>
      <c r="AW601" s="301">
        <f t="shared" si="265"/>
        <v>229.66344509417974</v>
      </c>
      <c r="AX601" s="301">
        <f t="shared" si="265"/>
        <v>1033.4855029238086</v>
      </c>
      <c r="AY601" s="301">
        <f t="shared" si="265"/>
        <v>1148.3172254708988</v>
      </c>
      <c r="AZ601" s="301">
        <f t="shared" si="265"/>
        <v>574.15861273544942</v>
      </c>
      <c r="BA601" s="301">
        <f t="shared" si="265"/>
        <v>1492.8123931121681</v>
      </c>
      <c r="BB601" s="301">
        <f t="shared" si="265"/>
        <v>0</v>
      </c>
      <c r="BC601" s="301">
        <f t="shared" si="265"/>
        <v>0</v>
      </c>
      <c r="BD601" s="301">
        <f t="shared" si="262"/>
        <v>1607.644115659258</v>
      </c>
      <c r="BE601" s="301">
        <f t="shared" si="262"/>
        <v>1033.4855029238086</v>
      </c>
      <c r="BF601" s="301">
        <f t="shared" si="262"/>
        <v>803.82205782962899</v>
      </c>
      <c r="BG601" s="301">
        <f t="shared" si="266"/>
        <v>459.32689018835947</v>
      </c>
      <c r="BH601" s="301">
        <f t="shared" si="260"/>
        <v>7882.6421154905556</v>
      </c>
    </row>
    <row r="602" spans="2:60" s="1488" customFormat="1" ht="14.25" x14ac:dyDescent="0.2">
      <c r="B602" s="1730" t="s">
        <v>295</v>
      </c>
      <c r="C602" s="1989" t="s">
        <v>1817</v>
      </c>
      <c r="D602" s="2045" t="s">
        <v>139</v>
      </c>
      <c r="E602" s="2046" t="s">
        <v>19</v>
      </c>
      <c r="F602" s="2047" t="s">
        <v>16</v>
      </c>
      <c r="G602" s="2059">
        <v>17</v>
      </c>
      <c r="H602" s="2035">
        <v>11418.912672</v>
      </c>
      <c r="I602" s="1993">
        <v>10728.011308000001</v>
      </c>
      <c r="J602" s="1993">
        <v>10728.011308000001</v>
      </c>
      <c r="K602" s="1996">
        <v>20.53</v>
      </c>
      <c r="L602" s="1539"/>
      <c r="M602" s="301"/>
      <c r="N602" s="301"/>
      <c r="O602" s="301"/>
      <c r="P602" s="1157"/>
      <c r="Q602" s="1157"/>
      <c r="R602" s="301">
        <f t="shared" si="267"/>
        <v>220246.07215324003</v>
      </c>
      <c r="S602" s="301">
        <f t="shared" si="263"/>
        <v>61724.132157899359</v>
      </c>
      <c r="T602" s="301">
        <f t="shared" si="263"/>
        <v>858.24090464000028</v>
      </c>
      <c r="U602" s="301">
        <f t="shared" si="263"/>
        <v>46559.569076720007</v>
      </c>
      <c r="V602" s="301">
        <f t="shared" si="263"/>
        <v>0</v>
      </c>
      <c r="W602" s="301">
        <f t="shared" si="263"/>
        <v>95372.020528120018</v>
      </c>
      <c r="X602" s="301">
        <f t="shared" si="263"/>
        <v>321.84033924000005</v>
      </c>
      <c r="Y602" s="301">
        <f t="shared" si="263"/>
        <v>214.56022616000007</v>
      </c>
      <c r="Z602" s="301">
        <f t="shared" si="263"/>
        <v>214.56022616000007</v>
      </c>
      <c r="AA602" s="301">
        <f t="shared" si="263"/>
        <v>965.52101772000003</v>
      </c>
      <c r="AB602" s="301">
        <f t="shared" si="263"/>
        <v>1072.8011308000005</v>
      </c>
      <c r="AC602" s="301">
        <f t="shared" si="263"/>
        <v>536.40056540000023</v>
      </c>
      <c r="AD602" s="301">
        <f t="shared" si="263"/>
        <v>1394.6414700400003</v>
      </c>
      <c r="AE602" s="301">
        <f t="shared" si="263"/>
        <v>0</v>
      </c>
      <c r="AF602" s="301">
        <f t="shared" si="263"/>
        <v>0</v>
      </c>
      <c r="AG602" s="301">
        <f t="shared" si="268"/>
        <v>1501.9215831200002</v>
      </c>
      <c r="AH602" s="301">
        <f t="shared" si="268"/>
        <v>965.52101772000003</v>
      </c>
      <c r="AI602" s="301">
        <f t="shared" si="268"/>
        <v>750.96079156000008</v>
      </c>
      <c r="AJ602" s="301">
        <f t="shared" si="264"/>
        <v>429.12045232000014</v>
      </c>
      <c r="AK602" s="301">
        <f t="shared" si="259"/>
        <v>7364.2606656206463</v>
      </c>
      <c r="AL602" s="1219" t="s">
        <v>1342</v>
      </c>
      <c r="AM602" s="73" t="s">
        <v>1342</v>
      </c>
      <c r="AN602" s="1219" t="s">
        <v>1342</v>
      </c>
      <c r="AO602" s="301">
        <f t="shared" si="269"/>
        <v>220246.07215324003</v>
      </c>
      <c r="AP602" s="301">
        <f t="shared" si="265"/>
        <v>61724.132157899359</v>
      </c>
      <c r="AQ602" s="301">
        <f t="shared" si="265"/>
        <v>858.24090464000028</v>
      </c>
      <c r="AR602" s="301">
        <f t="shared" si="265"/>
        <v>46559.569076720007</v>
      </c>
      <c r="AS602" s="301">
        <f t="shared" si="265"/>
        <v>0</v>
      </c>
      <c r="AT602" s="301">
        <f t="shared" si="265"/>
        <v>95372.020528120018</v>
      </c>
      <c r="AU602" s="301">
        <f t="shared" si="265"/>
        <v>321.84033924000005</v>
      </c>
      <c r="AV602" s="301">
        <f t="shared" si="265"/>
        <v>214.56022616000007</v>
      </c>
      <c r="AW602" s="301">
        <f t="shared" si="265"/>
        <v>214.56022616000007</v>
      </c>
      <c r="AX602" s="301">
        <f t="shared" si="265"/>
        <v>965.52101772000003</v>
      </c>
      <c r="AY602" s="301">
        <f t="shared" si="265"/>
        <v>1072.8011308000005</v>
      </c>
      <c r="AZ602" s="301">
        <f t="shared" si="265"/>
        <v>536.40056540000023</v>
      </c>
      <c r="BA602" s="301">
        <f t="shared" si="265"/>
        <v>1394.6414700400003</v>
      </c>
      <c r="BB602" s="301">
        <f t="shared" si="265"/>
        <v>0</v>
      </c>
      <c r="BC602" s="301">
        <f t="shared" si="265"/>
        <v>0</v>
      </c>
      <c r="BD602" s="301">
        <f t="shared" si="262"/>
        <v>1501.9215831200002</v>
      </c>
      <c r="BE602" s="301">
        <f t="shared" si="262"/>
        <v>965.52101772000003</v>
      </c>
      <c r="BF602" s="301">
        <f t="shared" si="262"/>
        <v>750.96079156000008</v>
      </c>
      <c r="BG602" s="301">
        <f t="shared" si="266"/>
        <v>429.12045232000014</v>
      </c>
      <c r="BH602" s="301">
        <f t="shared" si="260"/>
        <v>7364.2606656206463</v>
      </c>
    </row>
    <row r="603" spans="2:60" s="1488" customFormat="1" ht="14.25" x14ac:dyDescent="0.2">
      <c r="B603" s="1730" t="s">
        <v>295</v>
      </c>
      <c r="C603" s="1989" t="s">
        <v>282</v>
      </c>
      <c r="D603" s="2045" t="s">
        <v>157</v>
      </c>
      <c r="E603" s="2046" t="s">
        <v>15</v>
      </c>
      <c r="F603" s="2047" t="s">
        <v>16</v>
      </c>
      <c r="G603" s="2059">
        <v>17.41</v>
      </c>
      <c r="H603" s="2035">
        <v>761.33700217247326</v>
      </c>
      <c r="I603" s="1993">
        <v>743.56578002976198</v>
      </c>
      <c r="J603" s="1993">
        <v>743.56578002976198</v>
      </c>
      <c r="K603" s="1996">
        <v>15.72</v>
      </c>
      <c r="L603" s="1539"/>
      <c r="M603" s="301"/>
      <c r="N603" s="301"/>
      <c r="O603" s="301"/>
      <c r="P603" s="1157"/>
      <c r="Q603" s="1157"/>
      <c r="R603" s="301">
        <f t="shared" si="267"/>
        <v>11688.85406206786</v>
      </c>
      <c r="S603" s="301">
        <f t="shared" si="263"/>
        <v>4278.1416943905924</v>
      </c>
      <c r="T603" s="301">
        <f t="shared" si="263"/>
        <v>59.485262402380968</v>
      </c>
      <c r="U603" s="301">
        <f t="shared" si="263"/>
        <v>3227.0754853291673</v>
      </c>
      <c r="V603" s="301">
        <f t="shared" si="263"/>
        <v>0</v>
      </c>
      <c r="W603" s="301">
        <f t="shared" si="263"/>
        <v>3033.748382521429</v>
      </c>
      <c r="X603" s="301">
        <f t="shared" si="263"/>
        <v>22.306973400892861</v>
      </c>
      <c r="Y603" s="301">
        <f t="shared" si="263"/>
        <v>14.871315600595242</v>
      </c>
      <c r="Z603" s="301">
        <f t="shared" si="263"/>
        <v>14.871315600595242</v>
      </c>
      <c r="AA603" s="301">
        <f t="shared" si="263"/>
        <v>66.920920202678573</v>
      </c>
      <c r="AB603" s="301">
        <f t="shared" si="263"/>
        <v>74.356578002976221</v>
      </c>
      <c r="AC603" s="301">
        <f t="shared" si="263"/>
        <v>37.17828900148811</v>
      </c>
      <c r="AD603" s="301">
        <f t="shared" si="263"/>
        <v>96.663551403869064</v>
      </c>
      <c r="AE603" s="301">
        <f t="shared" si="263"/>
        <v>0</v>
      </c>
      <c r="AF603" s="301">
        <f t="shared" si="263"/>
        <v>0</v>
      </c>
      <c r="AG603" s="301">
        <f t="shared" si="268"/>
        <v>104.09920920416668</v>
      </c>
      <c r="AH603" s="301">
        <f t="shared" si="268"/>
        <v>66.920920202678573</v>
      </c>
      <c r="AI603" s="301">
        <f t="shared" si="268"/>
        <v>52.049604602083342</v>
      </c>
      <c r="AJ603" s="301">
        <f t="shared" si="264"/>
        <v>29.742631201190484</v>
      </c>
      <c r="AK603" s="301">
        <f t="shared" si="259"/>
        <v>510.4219290010754</v>
      </c>
      <c r="AL603" s="1219" t="s">
        <v>1342</v>
      </c>
      <c r="AM603" s="73" t="s">
        <v>1342</v>
      </c>
      <c r="AN603" s="1219" t="s">
        <v>1342</v>
      </c>
      <c r="AO603" s="301">
        <f t="shared" si="269"/>
        <v>11688.85406206786</v>
      </c>
      <c r="AP603" s="301">
        <f t="shared" si="265"/>
        <v>4278.1416943905924</v>
      </c>
      <c r="AQ603" s="301">
        <f t="shared" si="265"/>
        <v>59.485262402380968</v>
      </c>
      <c r="AR603" s="301">
        <f t="shared" si="265"/>
        <v>3227.0754853291673</v>
      </c>
      <c r="AS603" s="301">
        <f t="shared" si="265"/>
        <v>0</v>
      </c>
      <c r="AT603" s="301">
        <f t="shared" si="265"/>
        <v>3033.748382521429</v>
      </c>
      <c r="AU603" s="301">
        <f t="shared" si="265"/>
        <v>22.306973400892861</v>
      </c>
      <c r="AV603" s="301">
        <f t="shared" si="265"/>
        <v>14.871315600595242</v>
      </c>
      <c r="AW603" s="301">
        <f t="shared" si="265"/>
        <v>14.871315600595242</v>
      </c>
      <c r="AX603" s="301">
        <f t="shared" si="265"/>
        <v>66.920920202678573</v>
      </c>
      <c r="AY603" s="301">
        <f t="shared" si="265"/>
        <v>74.356578002976221</v>
      </c>
      <c r="AZ603" s="301">
        <f t="shared" si="265"/>
        <v>37.17828900148811</v>
      </c>
      <c r="BA603" s="301">
        <f t="shared" si="265"/>
        <v>96.663551403869064</v>
      </c>
      <c r="BB603" s="301">
        <f t="shared" si="265"/>
        <v>0</v>
      </c>
      <c r="BC603" s="301">
        <f t="shared" si="265"/>
        <v>0</v>
      </c>
      <c r="BD603" s="301">
        <f t="shared" si="262"/>
        <v>104.09920920416668</v>
      </c>
      <c r="BE603" s="301">
        <f t="shared" si="262"/>
        <v>66.920920202678573</v>
      </c>
      <c r="BF603" s="301">
        <f t="shared" si="262"/>
        <v>52.049604602083342</v>
      </c>
      <c r="BG603" s="301">
        <f t="shared" si="266"/>
        <v>29.742631201190484</v>
      </c>
      <c r="BH603" s="301">
        <f t="shared" si="260"/>
        <v>510.4219290010754</v>
      </c>
    </row>
    <row r="604" spans="2:60" s="1488" customFormat="1" ht="14.25" x14ac:dyDescent="0.2">
      <c r="B604" s="1730" t="s">
        <v>295</v>
      </c>
      <c r="C604" s="1989" t="s">
        <v>1812</v>
      </c>
      <c r="D604" s="2045" t="s">
        <v>32</v>
      </c>
      <c r="E604" s="2046" t="s">
        <v>15</v>
      </c>
      <c r="F604" s="2047" t="s">
        <v>16</v>
      </c>
      <c r="G604" s="2059">
        <v>17.329999999999998</v>
      </c>
      <c r="H604" s="2035">
        <v>1428.0413804000002</v>
      </c>
      <c r="I604" s="1993">
        <v>1400.7272</v>
      </c>
      <c r="J604" s="1993">
        <v>1400.7272</v>
      </c>
      <c r="K604" s="1996">
        <v>15.72</v>
      </c>
      <c r="L604" s="1539"/>
      <c r="M604" s="301"/>
      <c r="N604" s="301"/>
      <c r="O604" s="301"/>
      <c r="P604" s="1157"/>
      <c r="Q604" s="1157"/>
      <c r="R604" s="301">
        <f t="shared" si="267"/>
        <v>22019.431584000002</v>
      </c>
      <c r="S604" s="301">
        <f t="shared" si="263"/>
        <v>8059.1517223225819</v>
      </c>
      <c r="T604" s="301">
        <f t="shared" si="263"/>
        <v>112.05817600000002</v>
      </c>
      <c r="U604" s="301">
        <f t="shared" si="263"/>
        <v>6079.1560480000007</v>
      </c>
      <c r="V604" s="301">
        <f t="shared" si="263"/>
        <v>0</v>
      </c>
      <c r="W604" s="301">
        <f t="shared" si="263"/>
        <v>5714.9669760000006</v>
      </c>
      <c r="X604" s="301">
        <f t="shared" si="263"/>
        <v>42.021816000000001</v>
      </c>
      <c r="Y604" s="301">
        <f t="shared" si="263"/>
        <v>28.014544000000004</v>
      </c>
      <c r="Z604" s="301">
        <f t="shared" si="263"/>
        <v>28.014544000000004</v>
      </c>
      <c r="AA604" s="301">
        <f t="shared" si="263"/>
        <v>126.06544799999999</v>
      </c>
      <c r="AB604" s="301">
        <f t="shared" si="263"/>
        <v>140.07272000000003</v>
      </c>
      <c r="AC604" s="301">
        <f t="shared" si="263"/>
        <v>70.036360000000016</v>
      </c>
      <c r="AD604" s="301">
        <f t="shared" si="263"/>
        <v>182.09453600000001</v>
      </c>
      <c r="AE604" s="301">
        <f t="shared" si="263"/>
        <v>0</v>
      </c>
      <c r="AF604" s="301">
        <f t="shared" si="263"/>
        <v>0</v>
      </c>
      <c r="AG604" s="301">
        <f t="shared" si="268"/>
        <v>196.10180800000001</v>
      </c>
      <c r="AH604" s="301">
        <f t="shared" si="268"/>
        <v>126.06544799999999</v>
      </c>
      <c r="AI604" s="301">
        <f t="shared" si="268"/>
        <v>98.050904000000003</v>
      </c>
      <c r="AJ604" s="301">
        <f t="shared" si="264"/>
        <v>56.029088000000009</v>
      </c>
      <c r="AK604" s="301">
        <f t="shared" si="259"/>
        <v>961.53144567741947</v>
      </c>
      <c r="AL604" s="1219" t="s">
        <v>1342</v>
      </c>
      <c r="AM604" s="73" t="s">
        <v>1342</v>
      </c>
      <c r="AN604" s="1219" t="s">
        <v>1342</v>
      </c>
      <c r="AO604" s="301">
        <f t="shared" si="269"/>
        <v>22019.431584000002</v>
      </c>
      <c r="AP604" s="301">
        <f t="shared" si="265"/>
        <v>8059.1517223225819</v>
      </c>
      <c r="AQ604" s="301">
        <f t="shared" si="265"/>
        <v>112.05817600000002</v>
      </c>
      <c r="AR604" s="301">
        <f t="shared" si="265"/>
        <v>6079.1560480000007</v>
      </c>
      <c r="AS604" s="301">
        <f t="shared" si="265"/>
        <v>0</v>
      </c>
      <c r="AT604" s="301">
        <f t="shared" si="265"/>
        <v>5714.9669760000006</v>
      </c>
      <c r="AU604" s="301">
        <f t="shared" si="265"/>
        <v>42.021816000000001</v>
      </c>
      <c r="AV604" s="301">
        <f t="shared" si="265"/>
        <v>28.014544000000004</v>
      </c>
      <c r="AW604" s="301">
        <f t="shared" si="265"/>
        <v>28.014544000000004</v>
      </c>
      <c r="AX604" s="301">
        <f t="shared" si="265"/>
        <v>126.06544799999999</v>
      </c>
      <c r="AY604" s="301">
        <f t="shared" si="265"/>
        <v>140.07272000000003</v>
      </c>
      <c r="AZ604" s="301">
        <f t="shared" si="265"/>
        <v>70.036360000000016</v>
      </c>
      <c r="BA604" s="301">
        <f t="shared" si="265"/>
        <v>182.09453600000001</v>
      </c>
      <c r="BB604" s="301">
        <f t="shared" si="265"/>
        <v>0</v>
      </c>
      <c r="BC604" s="301">
        <f t="shared" si="265"/>
        <v>0</v>
      </c>
      <c r="BD604" s="301">
        <f t="shared" si="262"/>
        <v>196.10180800000001</v>
      </c>
      <c r="BE604" s="301">
        <f t="shared" si="262"/>
        <v>126.06544799999999</v>
      </c>
      <c r="BF604" s="301">
        <f t="shared" si="262"/>
        <v>98.050904000000003</v>
      </c>
      <c r="BG604" s="301">
        <f t="shared" si="266"/>
        <v>56.029088000000009</v>
      </c>
      <c r="BH604" s="301">
        <f t="shared" si="260"/>
        <v>961.53144567741947</v>
      </c>
    </row>
    <row r="605" spans="2:60" s="1488" customFormat="1" ht="14.25" x14ac:dyDescent="0.2">
      <c r="B605" s="1730" t="s">
        <v>295</v>
      </c>
      <c r="C605" s="1994" t="s">
        <v>273</v>
      </c>
      <c r="D605" s="1994" t="s">
        <v>36</v>
      </c>
      <c r="E605" s="1994" t="s">
        <v>15</v>
      </c>
      <c r="F605" s="2011" t="s">
        <v>16</v>
      </c>
      <c r="G605" s="2005">
        <v>17</v>
      </c>
      <c r="H605" s="2076">
        <v>3022.2408</v>
      </c>
      <c r="I605" s="1993">
        <v>2911.6</v>
      </c>
      <c r="J605" s="1993">
        <v>2911.6</v>
      </c>
      <c r="K605" s="1996">
        <v>15.72</v>
      </c>
      <c r="L605" s="1539"/>
      <c r="M605" s="301"/>
      <c r="N605" s="301"/>
      <c r="O605" s="301"/>
      <c r="P605" s="1157"/>
      <c r="Q605" s="1157"/>
      <c r="R605" s="301">
        <f t="shared" si="267"/>
        <v>45770.351999999999</v>
      </c>
      <c r="S605" s="301">
        <f t="shared" si="263"/>
        <v>16752.031483870967</v>
      </c>
      <c r="T605" s="301">
        <f t="shared" si="263"/>
        <v>232.92800000000003</v>
      </c>
      <c r="U605" s="301">
        <f t="shared" si="263"/>
        <v>12636.343999999999</v>
      </c>
      <c r="V605" s="301">
        <f t="shared" si="263"/>
        <v>0</v>
      </c>
      <c r="W605" s="301">
        <f t="shared" si="263"/>
        <v>11879.328</v>
      </c>
      <c r="X605" s="301">
        <f t="shared" si="263"/>
        <v>87.347999999999999</v>
      </c>
      <c r="Y605" s="301">
        <f t="shared" si="263"/>
        <v>58.232000000000006</v>
      </c>
      <c r="Z605" s="301">
        <f t="shared" si="263"/>
        <v>58.232000000000006</v>
      </c>
      <c r="AA605" s="301">
        <f t="shared" si="263"/>
        <v>262.04399999999993</v>
      </c>
      <c r="AB605" s="301">
        <f t="shared" si="263"/>
        <v>291.16000000000008</v>
      </c>
      <c r="AC605" s="301">
        <f t="shared" si="263"/>
        <v>145.58000000000004</v>
      </c>
      <c r="AD605" s="301">
        <f t="shared" si="263"/>
        <v>378.50799999999998</v>
      </c>
      <c r="AE605" s="301">
        <f t="shared" si="263"/>
        <v>0</v>
      </c>
      <c r="AF605" s="301">
        <f t="shared" si="263"/>
        <v>0</v>
      </c>
      <c r="AG605" s="301">
        <f t="shared" si="268"/>
        <v>407.62399999999997</v>
      </c>
      <c r="AH605" s="301">
        <f t="shared" si="268"/>
        <v>262.04399999999993</v>
      </c>
      <c r="AI605" s="301">
        <f t="shared" si="268"/>
        <v>203.81199999999998</v>
      </c>
      <c r="AJ605" s="301">
        <f t="shared" si="264"/>
        <v>116.46400000000001</v>
      </c>
      <c r="AK605" s="301">
        <f t="shared" si="259"/>
        <v>1998.6725161290321</v>
      </c>
      <c r="AL605" s="1219" t="s">
        <v>1342</v>
      </c>
      <c r="AM605" s="73" t="s">
        <v>1342</v>
      </c>
      <c r="AN605" s="1219" t="s">
        <v>1342</v>
      </c>
      <c r="AO605" s="301">
        <f t="shared" si="269"/>
        <v>45770.351999999999</v>
      </c>
      <c r="AP605" s="301">
        <f t="shared" si="265"/>
        <v>16752.031483870967</v>
      </c>
      <c r="AQ605" s="301">
        <f t="shared" si="265"/>
        <v>232.92800000000003</v>
      </c>
      <c r="AR605" s="301">
        <f t="shared" si="265"/>
        <v>12636.343999999999</v>
      </c>
      <c r="AS605" s="301">
        <f t="shared" si="265"/>
        <v>0</v>
      </c>
      <c r="AT605" s="301">
        <f t="shared" si="265"/>
        <v>11879.328</v>
      </c>
      <c r="AU605" s="301">
        <f t="shared" si="265"/>
        <v>87.347999999999999</v>
      </c>
      <c r="AV605" s="301">
        <f t="shared" si="265"/>
        <v>58.232000000000006</v>
      </c>
      <c r="AW605" s="301">
        <f t="shared" si="265"/>
        <v>58.232000000000006</v>
      </c>
      <c r="AX605" s="301">
        <f t="shared" si="265"/>
        <v>262.04399999999993</v>
      </c>
      <c r="AY605" s="301">
        <f t="shared" si="265"/>
        <v>291.16000000000008</v>
      </c>
      <c r="AZ605" s="301">
        <f t="shared" si="265"/>
        <v>145.58000000000004</v>
      </c>
      <c r="BA605" s="301">
        <f t="shared" si="265"/>
        <v>378.50799999999998</v>
      </c>
      <c r="BB605" s="301">
        <f t="shared" si="265"/>
        <v>0</v>
      </c>
      <c r="BC605" s="301">
        <f t="shared" si="265"/>
        <v>0</v>
      </c>
      <c r="BD605" s="301">
        <f t="shared" si="262"/>
        <v>407.62399999999997</v>
      </c>
      <c r="BE605" s="301">
        <f t="shared" si="262"/>
        <v>262.04399999999993</v>
      </c>
      <c r="BF605" s="301">
        <f t="shared" si="262"/>
        <v>203.81199999999998</v>
      </c>
      <c r="BG605" s="301">
        <f t="shared" si="266"/>
        <v>116.46400000000001</v>
      </c>
      <c r="BH605" s="301">
        <f t="shared" si="260"/>
        <v>1998.6725161290321</v>
      </c>
    </row>
    <row r="606" spans="2:60" ht="14.25" x14ac:dyDescent="0.2">
      <c r="B606" s="1730" t="s">
        <v>295</v>
      </c>
      <c r="C606" s="1989" t="s">
        <v>306</v>
      </c>
      <c r="D606" s="2045" t="s">
        <v>139</v>
      </c>
      <c r="E606" s="2046" t="s">
        <v>15</v>
      </c>
      <c r="F606" s="2047" t="s">
        <v>16</v>
      </c>
      <c r="G606" s="2059">
        <v>17</v>
      </c>
      <c r="H606" s="2035">
        <v>2966.7057631019156</v>
      </c>
      <c r="I606" s="1993">
        <v>2872.893310546875</v>
      </c>
      <c r="J606" s="1993">
        <v>2872.893310546875</v>
      </c>
      <c r="K606" s="1996">
        <v>15.72</v>
      </c>
      <c r="L606" s="1539"/>
      <c r="O606" s="301"/>
      <c r="P606" s="1157"/>
      <c r="Q606" s="1157"/>
      <c r="R606" s="301">
        <f t="shared" si="267"/>
        <v>45161.882841796876</v>
      </c>
      <c r="S606" s="301">
        <f t="shared" si="263"/>
        <v>16529.330673198088</v>
      </c>
      <c r="T606" s="301">
        <f t="shared" si="263"/>
        <v>229.83146484375001</v>
      </c>
      <c r="U606" s="301">
        <f t="shared" si="263"/>
        <v>12468.356967773438</v>
      </c>
      <c r="V606" s="301">
        <f t="shared" si="263"/>
        <v>0</v>
      </c>
      <c r="W606" s="301">
        <f t="shared" si="263"/>
        <v>11721.40470703125</v>
      </c>
      <c r="X606" s="301">
        <f t="shared" si="263"/>
        <v>86.186799316406251</v>
      </c>
      <c r="Y606" s="301">
        <f t="shared" si="263"/>
        <v>57.457866210937503</v>
      </c>
      <c r="Z606" s="301">
        <f t="shared" si="263"/>
        <v>57.457866210937503</v>
      </c>
      <c r="AA606" s="301">
        <f t="shared" si="263"/>
        <v>258.56039794921872</v>
      </c>
      <c r="AB606" s="301">
        <f t="shared" si="263"/>
        <v>287.28933105468758</v>
      </c>
      <c r="AC606" s="301">
        <f t="shared" si="263"/>
        <v>143.64466552734379</v>
      </c>
      <c r="AD606" s="301">
        <f t="shared" si="263"/>
        <v>373.47613037109375</v>
      </c>
      <c r="AE606" s="301">
        <f t="shared" si="263"/>
        <v>0</v>
      </c>
      <c r="AF606" s="301">
        <f t="shared" si="263"/>
        <v>0</v>
      </c>
      <c r="AG606" s="301">
        <f t="shared" si="268"/>
        <v>402.20506347656249</v>
      </c>
      <c r="AH606" s="301">
        <f t="shared" si="268"/>
        <v>258.56039794921872</v>
      </c>
      <c r="AI606" s="301">
        <f t="shared" si="268"/>
        <v>201.10253173828124</v>
      </c>
      <c r="AJ606" s="301">
        <f t="shared" si="264"/>
        <v>114.91573242187501</v>
      </c>
      <c r="AK606" s="301">
        <f t="shared" si="259"/>
        <v>1972.1022467237904</v>
      </c>
      <c r="AL606" s="1219" t="s">
        <v>1342</v>
      </c>
      <c r="AM606" s="73" t="s">
        <v>1342</v>
      </c>
      <c r="AN606" s="1219" t="s">
        <v>1342</v>
      </c>
      <c r="AO606" s="301">
        <f t="shared" si="269"/>
        <v>45161.882841796876</v>
      </c>
      <c r="AP606" s="301">
        <f t="shared" si="265"/>
        <v>16529.330673198088</v>
      </c>
      <c r="AQ606" s="301">
        <f t="shared" si="265"/>
        <v>229.83146484375001</v>
      </c>
      <c r="AR606" s="301">
        <f t="shared" si="265"/>
        <v>12468.356967773438</v>
      </c>
      <c r="AS606" s="301">
        <f t="shared" si="265"/>
        <v>0</v>
      </c>
      <c r="AT606" s="301">
        <f t="shared" si="265"/>
        <v>11721.40470703125</v>
      </c>
      <c r="AU606" s="301">
        <f t="shared" si="265"/>
        <v>86.186799316406251</v>
      </c>
      <c r="AV606" s="301">
        <f t="shared" si="265"/>
        <v>57.457866210937503</v>
      </c>
      <c r="AW606" s="301">
        <f t="shared" si="265"/>
        <v>57.457866210937503</v>
      </c>
      <c r="AX606" s="301">
        <f t="shared" si="265"/>
        <v>258.56039794921872</v>
      </c>
      <c r="AY606" s="301">
        <f t="shared" si="265"/>
        <v>287.28933105468758</v>
      </c>
      <c r="AZ606" s="301">
        <f t="shared" si="265"/>
        <v>143.64466552734379</v>
      </c>
      <c r="BA606" s="301">
        <f t="shared" si="265"/>
        <v>373.47613037109375</v>
      </c>
      <c r="BB606" s="301">
        <f t="shared" si="265"/>
        <v>0</v>
      </c>
      <c r="BC606" s="301">
        <f t="shared" si="265"/>
        <v>0</v>
      </c>
      <c r="BD606" s="301">
        <f t="shared" si="262"/>
        <v>402.20506347656249</v>
      </c>
      <c r="BE606" s="301">
        <f t="shared" si="262"/>
        <v>258.56039794921872</v>
      </c>
      <c r="BF606" s="301">
        <f t="shared" si="262"/>
        <v>201.10253173828124</v>
      </c>
      <c r="BG606" s="301">
        <f t="shared" si="266"/>
        <v>114.91573242187501</v>
      </c>
      <c r="BH606" s="301">
        <f t="shared" si="260"/>
        <v>1972.1022467237904</v>
      </c>
    </row>
    <row r="607" spans="2:60" ht="14.25" x14ac:dyDescent="0.2">
      <c r="B607" s="1730" t="s">
        <v>295</v>
      </c>
      <c r="C607" s="1989" t="s">
        <v>307</v>
      </c>
      <c r="D607" s="2045" t="s">
        <v>308</v>
      </c>
      <c r="E607" s="2046" t="s">
        <v>15</v>
      </c>
      <c r="F607" s="2047" t="s">
        <v>16</v>
      </c>
      <c r="G607" s="2059">
        <v>17.34</v>
      </c>
      <c r="H607" s="2035">
        <v>0</v>
      </c>
      <c r="I607" s="1993">
        <v>0</v>
      </c>
      <c r="J607" s="1993">
        <v>0</v>
      </c>
      <c r="K607" s="1996">
        <v>15.72</v>
      </c>
      <c r="L607" s="1539"/>
      <c r="O607" s="301"/>
      <c r="P607" s="1157"/>
      <c r="Q607" s="1157"/>
      <c r="R607" s="301">
        <f t="shared" si="267"/>
        <v>0</v>
      </c>
      <c r="S607" s="301">
        <f t="shared" si="263"/>
        <v>0</v>
      </c>
      <c r="T607" s="301">
        <f t="shared" si="263"/>
        <v>0</v>
      </c>
      <c r="U607" s="301">
        <f t="shared" si="263"/>
        <v>0</v>
      </c>
      <c r="V607" s="301">
        <f t="shared" si="263"/>
        <v>0</v>
      </c>
      <c r="W607" s="301">
        <f t="shared" si="263"/>
        <v>0</v>
      </c>
      <c r="X607" s="301">
        <f t="shared" si="263"/>
        <v>0</v>
      </c>
      <c r="Y607" s="301">
        <f t="shared" si="263"/>
        <v>0</v>
      </c>
      <c r="Z607" s="301">
        <f t="shared" si="263"/>
        <v>0</v>
      </c>
      <c r="AA607" s="301">
        <f t="shared" si="263"/>
        <v>0</v>
      </c>
      <c r="AB607" s="301">
        <f t="shared" si="263"/>
        <v>0</v>
      </c>
      <c r="AC607" s="301">
        <f t="shared" si="263"/>
        <v>0</v>
      </c>
      <c r="AD607" s="301">
        <f t="shared" si="263"/>
        <v>0</v>
      </c>
      <c r="AE607" s="301">
        <f t="shared" si="263"/>
        <v>0</v>
      </c>
      <c r="AF607" s="301">
        <f t="shared" si="263"/>
        <v>0</v>
      </c>
      <c r="AG607" s="301">
        <f t="shared" si="268"/>
        <v>0</v>
      </c>
      <c r="AH607" s="301">
        <f t="shared" si="268"/>
        <v>0</v>
      </c>
      <c r="AI607" s="301">
        <f t="shared" si="268"/>
        <v>0</v>
      </c>
      <c r="AJ607" s="301">
        <f t="shared" si="264"/>
        <v>0</v>
      </c>
      <c r="AK607" s="301">
        <f t="shared" si="259"/>
        <v>0</v>
      </c>
      <c r="AL607" s="1219" t="s">
        <v>1342</v>
      </c>
      <c r="AM607" s="73" t="s">
        <v>1342</v>
      </c>
      <c r="AN607" s="1219" t="s">
        <v>1342</v>
      </c>
      <c r="AO607" s="301">
        <f t="shared" si="269"/>
        <v>0</v>
      </c>
      <c r="AP607" s="301">
        <f t="shared" si="265"/>
        <v>0</v>
      </c>
      <c r="AQ607" s="301">
        <f t="shared" si="265"/>
        <v>0</v>
      </c>
      <c r="AR607" s="301">
        <f t="shared" si="265"/>
        <v>0</v>
      </c>
      <c r="AS607" s="301">
        <f t="shared" si="265"/>
        <v>0</v>
      </c>
      <c r="AT607" s="301">
        <f t="shared" si="265"/>
        <v>0</v>
      </c>
      <c r="AU607" s="301">
        <f t="shared" si="265"/>
        <v>0</v>
      </c>
      <c r="AV607" s="301">
        <f t="shared" si="265"/>
        <v>0</v>
      </c>
      <c r="AW607" s="301">
        <f t="shared" si="265"/>
        <v>0</v>
      </c>
      <c r="AX607" s="301">
        <f t="shared" si="265"/>
        <v>0</v>
      </c>
      <c r="AY607" s="301">
        <f t="shared" si="265"/>
        <v>0</v>
      </c>
      <c r="AZ607" s="301">
        <f t="shared" si="265"/>
        <v>0</v>
      </c>
      <c r="BA607" s="301">
        <f t="shared" si="265"/>
        <v>0</v>
      </c>
      <c r="BB607" s="301">
        <f t="shared" si="265"/>
        <v>0</v>
      </c>
      <c r="BC607" s="301">
        <f t="shared" si="265"/>
        <v>0</v>
      </c>
      <c r="BD607" s="301">
        <f t="shared" si="262"/>
        <v>0</v>
      </c>
      <c r="BE607" s="301">
        <f t="shared" si="262"/>
        <v>0</v>
      </c>
      <c r="BF607" s="301">
        <f t="shared" si="262"/>
        <v>0</v>
      </c>
      <c r="BG607" s="301">
        <f t="shared" si="266"/>
        <v>0</v>
      </c>
      <c r="BH607" s="301">
        <f t="shared" si="260"/>
        <v>0</v>
      </c>
    </row>
    <row r="608" spans="2:60" ht="14.25" x14ac:dyDescent="0.2">
      <c r="B608" s="1730" t="s">
        <v>295</v>
      </c>
      <c r="C608" s="1989" t="s">
        <v>307</v>
      </c>
      <c r="D608" s="2045" t="s">
        <v>23</v>
      </c>
      <c r="E608" s="2046" t="s">
        <v>15</v>
      </c>
      <c r="F608" s="2047" t="s">
        <v>16</v>
      </c>
      <c r="G608" s="2059">
        <v>17</v>
      </c>
      <c r="H608" s="2035">
        <v>1644.6364000000001</v>
      </c>
      <c r="I608" s="1993">
        <v>1644.6364000000001</v>
      </c>
      <c r="J608" s="1993">
        <v>1644.6364000000001</v>
      </c>
      <c r="K608" s="1996">
        <v>15.72</v>
      </c>
      <c r="L608" s="1539"/>
      <c r="O608" s="301"/>
      <c r="P608" s="1157"/>
      <c r="Q608" s="1157"/>
      <c r="R608" s="301">
        <f t="shared" si="267"/>
        <v>25853.684208000002</v>
      </c>
      <c r="S608" s="301">
        <f t="shared" si="263"/>
        <v>9462.4951065806472</v>
      </c>
      <c r="T608" s="301">
        <f t="shared" si="263"/>
        <v>131.57091200000002</v>
      </c>
      <c r="U608" s="301">
        <f t="shared" si="263"/>
        <v>7137.7219760000007</v>
      </c>
      <c r="V608" s="301">
        <f t="shared" si="263"/>
        <v>0</v>
      </c>
      <c r="W608" s="301">
        <f t="shared" si="263"/>
        <v>6710.1165120000005</v>
      </c>
      <c r="X608" s="301">
        <f t="shared" si="263"/>
        <v>49.339092000000001</v>
      </c>
      <c r="Y608" s="301">
        <f t="shared" si="263"/>
        <v>32.892728000000005</v>
      </c>
      <c r="Z608" s="301">
        <f t="shared" si="263"/>
        <v>32.892728000000005</v>
      </c>
      <c r="AA608" s="301">
        <f t="shared" si="263"/>
        <v>148.01727599999998</v>
      </c>
      <c r="AB608" s="301">
        <f t="shared" si="263"/>
        <v>164.46364000000005</v>
      </c>
      <c r="AC608" s="301">
        <f t="shared" si="263"/>
        <v>82.231820000000027</v>
      </c>
      <c r="AD608" s="301">
        <f t="shared" si="263"/>
        <v>213.80273199999999</v>
      </c>
      <c r="AE608" s="301">
        <f t="shared" si="263"/>
        <v>0</v>
      </c>
      <c r="AF608" s="301">
        <f t="shared" si="263"/>
        <v>0</v>
      </c>
      <c r="AG608" s="301">
        <f t="shared" si="268"/>
        <v>230.24909600000001</v>
      </c>
      <c r="AH608" s="301">
        <f t="shared" si="268"/>
        <v>148.01727599999998</v>
      </c>
      <c r="AI608" s="301">
        <f t="shared" si="268"/>
        <v>115.124548</v>
      </c>
      <c r="AJ608" s="301">
        <f t="shared" si="264"/>
        <v>65.785456000000011</v>
      </c>
      <c r="AK608" s="301">
        <f t="shared" si="259"/>
        <v>1128.963309419355</v>
      </c>
      <c r="AL608" s="1219" t="s">
        <v>1342</v>
      </c>
      <c r="AM608" s="73" t="s">
        <v>1342</v>
      </c>
      <c r="AN608" s="1219" t="s">
        <v>1342</v>
      </c>
      <c r="AO608" s="301">
        <f t="shared" si="269"/>
        <v>25853.684208000002</v>
      </c>
      <c r="AP608" s="301">
        <f t="shared" si="265"/>
        <v>9462.4951065806472</v>
      </c>
      <c r="AQ608" s="301">
        <f t="shared" si="265"/>
        <v>131.57091200000002</v>
      </c>
      <c r="AR608" s="301">
        <f t="shared" si="265"/>
        <v>7137.7219760000007</v>
      </c>
      <c r="AS608" s="301">
        <f t="shared" si="265"/>
        <v>0</v>
      </c>
      <c r="AT608" s="301">
        <f t="shared" si="265"/>
        <v>6710.1165120000005</v>
      </c>
      <c r="AU608" s="301">
        <f t="shared" si="265"/>
        <v>49.339092000000001</v>
      </c>
      <c r="AV608" s="301">
        <f t="shared" si="265"/>
        <v>32.892728000000005</v>
      </c>
      <c r="AW608" s="301">
        <f t="shared" si="265"/>
        <v>32.892728000000005</v>
      </c>
      <c r="AX608" s="301">
        <f t="shared" si="265"/>
        <v>148.01727599999998</v>
      </c>
      <c r="AY608" s="301">
        <f t="shared" si="265"/>
        <v>164.46364000000005</v>
      </c>
      <c r="AZ608" s="301">
        <f t="shared" si="265"/>
        <v>82.231820000000027</v>
      </c>
      <c r="BA608" s="301">
        <f t="shared" si="265"/>
        <v>213.80273199999999</v>
      </c>
      <c r="BB608" s="301">
        <f t="shared" si="265"/>
        <v>0</v>
      </c>
      <c r="BC608" s="301">
        <f t="shared" si="265"/>
        <v>0</v>
      </c>
      <c r="BD608" s="301">
        <f t="shared" si="262"/>
        <v>230.24909600000001</v>
      </c>
      <c r="BE608" s="301">
        <f t="shared" si="262"/>
        <v>148.01727599999998</v>
      </c>
      <c r="BF608" s="301">
        <f t="shared" si="262"/>
        <v>115.124548</v>
      </c>
      <c r="BG608" s="301">
        <f t="shared" si="266"/>
        <v>65.785456000000011</v>
      </c>
      <c r="BH608" s="301">
        <f t="shared" si="260"/>
        <v>1128.963309419355</v>
      </c>
    </row>
    <row r="609" spans="2:60" ht="14.25" x14ac:dyDescent="0.2">
      <c r="B609" s="1730" t="s">
        <v>295</v>
      </c>
      <c r="C609" s="1989" t="s">
        <v>284</v>
      </c>
      <c r="D609" s="2045" t="s">
        <v>122</v>
      </c>
      <c r="E609" s="2046" t="s">
        <v>15</v>
      </c>
      <c r="F609" s="2047" t="s">
        <v>16</v>
      </c>
      <c r="G609" s="2059">
        <v>17</v>
      </c>
      <c r="H609" s="2035">
        <v>867.99428563987703</v>
      </c>
      <c r="I609" s="1993">
        <v>867.99428563987703</v>
      </c>
      <c r="J609" s="1993">
        <v>867.99428563987703</v>
      </c>
      <c r="K609" s="1996">
        <v>15.72</v>
      </c>
      <c r="L609" s="1539"/>
      <c r="O609" s="301"/>
      <c r="P609" s="1157"/>
      <c r="Q609" s="1157"/>
      <c r="R609" s="301">
        <f t="shared" si="267"/>
        <v>13644.870170258868</v>
      </c>
      <c r="S609" s="301">
        <f t="shared" si="263"/>
        <v>4994.0471221525322</v>
      </c>
      <c r="T609" s="301">
        <f t="shared" si="263"/>
        <v>69.439542851190168</v>
      </c>
      <c r="U609" s="301">
        <f t="shared" si="263"/>
        <v>3767.0951996770664</v>
      </c>
      <c r="V609" s="301">
        <f t="shared" si="263"/>
        <v>0</v>
      </c>
      <c r="W609" s="301">
        <f t="shared" si="263"/>
        <v>3541.4166854106984</v>
      </c>
      <c r="X609" s="301">
        <f t="shared" si="263"/>
        <v>26.039828569196313</v>
      </c>
      <c r="Y609" s="301">
        <f t="shared" si="263"/>
        <v>17.359885712797542</v>
      </c>
      <c r="Z609" s="301">
        <f t="shared" si="263"/>
        <v>17.359885712797542</v>
      </c>
      <c r="AA609" s="301">
        <f t="shared" si="263"/>
        <v>78.119485707588922</v>
      </c>
      <c r="AB609" s="301">
        <f t="shared" si="263"/>
        <v>86.799428563987732</v>
      </c>
      <c r="AC609" s="301">
        <f t="shared" si="263"/>
        <v>43.399714281993866</v>
      </c>
      <c r="AD609" s="301">
        <f t="shared" si="263"/>
        <v>112.83925713318401</v>
      </c>
      <c r="AE609" s="301">
        <f t="shared" si="263"/>
        <v>0</v>
      </c>
      <c r="AF609" s="301">
        <f t="shared" si="263"/>
        <v>0</v>
      </c>
      <c r="AG609" s="301">
        <f t="shared" si="268"/>
        <v>121.51919998958279</v>
      </c>
      <c r="AH609" s="301">
        <f t="shared" si="268"/>
        <v>78.119485707588922</v>
      </c>
      <c r="AI609" s="301">
        <f t="shared" si="268"/>
        <v>60.759599994791394</v>
      </c>
      <c r="AJ609" s="301">
        <f t="shared" si="264"/>
        <v>34.719771425595084</v>
      </c>
      <c r="AK609" s="301">
        <f t="shared" si="259"/>
        <v>595.83607736827696</v>
      </c>
      <c r="AL609" s="1219" t="s">
        <v>1342</v>
      </c>
      <c r="AM609" s="73" t="s">
        <v>1342</v>
      </c>
      <c r="AN609" s="1219" t="s">
        <v>1342</v>
      </c>
      <c r="AO609" s="301">
        <f t="shared" si="269"/>
        <v>13644.870170258868</v>
      </c>
      <c r="AP609" s="301">
        <f t="shared" si="265"/>
        <v>4994.0471221525322</v>
      </c>
      <c r="AQ609" s="301">
        <f t="shared" si="265"/>
        <v>69.439542851190168</v>
      </c>
      <c r="AR609" s="301">
        <f t="shared" si="265"/>
        <v>3767.0951996770664</v>
      </c>
      <c r="AS609" s="301">
        <f t="shared" si="265"/>
        <v>0</v>
      </c>
      <c r="AT609" s="301">
        <f t="shared" si="265"/>
        <v>3541.4166854106984</v>
      </c>
      <c r="AU609" s="301">
        <f t="shared" si="265"/>
        <v>26.039828569196313</v>
      </c>
      <c r="AV609" s="301">
        <f t="shared" si="265"/>
        <v>17.359885712797542</v>
      </c>
      <c r="AW609" s="301">
        <f t="shared" si="265"/>
        <v>17.359885712797542</v>
      </c>
      <c r="AX609" s="301">
        <f t="shared" si="265"/>
        <v>78.119485707588922</v>
      </c>
      <c r="AY609" s="301">
        <f t="shared" si="265"/>
        <v>86.799428563987732</v>
      </c>
      <c r="AZ609" s="301">
        <f t="shared" si="265"/>
        <v>43.399714281993866</v>
      </c>
      <c r="BA609" s="301">
        <f t="shared" si="265"/>
        <v>112.83925713318401</v>
      </c>
      <c r="BB609" s="301">
        <f t="shared" si="265"/>
        <v>0</v>
      </c>
      <c r="BC609" s="301">
        <f t="shared" si="265"/>
        <v>0</v>
      </c>
      <c r="BD609" s="301">
        <f t="shared" si="262"/>
        <v>121.51919998958279</v>
      </c>
      <c r="BE609" s="301">
        <f t="shared" si="262"/>
        <v>78.119485707588922</v>
      </c>
      <c r="BF609" s="301">
        <f t="shared" si="262"/>
        <v>60.759599994791394</v>
      </c>
      <c r="BG609" s="301">
        <f t="shared" si="266"/>
        <v>34.719771425595084</v>
      </c>
      <c r="BH609" s="301">
        <f t="shared" si="260"/>
        <v>595.83607736827696</v>
      </c>
    </row>
    <row r="610" spans="2:60" ht="14.25" x14ac:dyDescent="0.2">
      <c r="B610" s="1730" t="s">
        <v>295</v>
      </c>
      <c r="C610" s="1989" t="s">
        <v>309</v>
      </c>
      <c r="D610" s="2045" t="s">
        <v>36</v>
      </c>
      <c r="E610" s="2046" t="s">
        <v>19</v>
      </c>
      <c r="F610" s="2047" t="s">
        <v>16</v>
      </c>
      <c r="G610" s="2059">
        <v>17</v>
      </c>
      <c r="H610" s="2341">
        <v>5938.7499670916723</v>
      </c>
      <c r="I610" s="2340">
        <v>5721.3390819765618</v>
      </c>
      <c r="J610" s="2340">
        <v>5721.3390819765618</v>
      </c>
      <c r="K610" s="1996">
        <v>20.53</v>
      </c>
      <c r="L610" s="1539"/>
      <c r="O610" s="301"/>
      <c r="P610" s="1157"/>
      <c r="Q610" s="1157"/>
      <c r="R610" s="301">
        <f t="shared" si="267"/>
        <v>117459.09135297882</v>
      </c>
      <c r="S610" s="301">
        <f t="shared" si="263"/>
        <v>32918.001247139982</v>
      </c>
      <c r="T610" s="301">
        <f t="shared" si="263"/>
        <v>457.70712655812503</v>
      </c>
      <c r="U610" s="301">
        <f t="shared" si="263"/>
        <v>24830.611615778278</v>
      </c>
      <c r="V610" s="301">
        <f t="shared" si="263"/>
        <v>0</v>
      </c>
      <c r="W610" s="301">
        <f t="shared" si="263"/>
        <v>50862.704438771638</v>
      </c>
      <c r="X610" s="301">
        <f t="shared" si="263"/>
        <v>171.64017245929685</v>
      </c>
      <c r="Y610" s="301">
        <f t="shared" si="263"/>
        <v>114.42678163953126</v>
      </c>
      <c r="Z610" s="301">
        <f t="shared" si="263"/>
        <v>114.42678163953126</v>
      </c>
      <c r="AA610" s="301">
        <f t="shared" si="263"/>
        <v>514.92051737789052</v>
      </c>
      <c r="AB610" s="301">
        <f t="shared" si="263"/>
        <v>572.1339081976563</v>
      </c>
      <c r="AC610" s="301">
        <f t="shared" si="263"/>
        <v>286.06695409882815</v>
      </c>
      <c r="AD610" s="301">
        <f t="shared" si="263"/>
        <v>743.77408065695306</v>
      </c>
      <c r="AE610" s="301">
        <f t="shared" si="263"/>
        <v>0</v>
      </c>
      <c r="AF610" s="301">
        <f t="shared" si="263"/>
        <v>0</v>
      </c>
      <c r="AG610" s="301">
        <f t="shared" si="268"/>
        <v>800.98747147671872</v>
      </c>
      <c r="AH610" s="301">
        <f t="shared" si="268"/>
        <v>514.92051737789052</v>
      </c>
      <c r="AI610" s="301">
        <f t="shared" si="268"/>
        <v>400.49373573835936</v>
      </c>
      <c r="AJ610" s="301">
        <f t="shared" si="264"/>
        <v>228.85356327906251</v>
      </c>
      <c r="AK610" s="301">
        <f t="shared" si="259"/>
        <v>3927.4224407890724</v>
      </c>
      <c r="AL610" s="1219" t="s">
        <v>1342</v>
      </c>
      <c r="AM610" s="73" t="s">
        <v>1342</v>
      </c>
      <c r="AN610" s="1219" t="s">
        <v>1342</v>
      </c>
      <c r="AO610" s="301">
        <f t="shared" si="269"/>
        <v>117459.09135297882</v>
      </c>
      <c r="AP610" s="301">
        <f t="shared" ref="AP610:BC619" si="270">+$AO610*VLOOKUP($E610,$AM$5:$BC$7,AP$1+3,FALSE)</f>
        <v>32918.001247139982</v>
      </c>
      <c r="AQ610" s="301">
        <f t="shared" si="270"/>
        <v>457.70712655812503</v>
      </c>
      <c r="AR610" s="301">
        <f t="shared" si="270"/>
        <v>24830.611615778278</v>
      </c>
      <c r="AS610" s="301">
        <f t="shared" si="270"/>
        <v>0</v>
      </c>
      <c r="AT610" s="301">
        <f t="shared" si="270"/>
        <v>50862.704438771638</v>
      </c>
      <c r="AU610" s="301">
        <f t="shared" si="270"/>
        <v>171.64017245929685</v>
      </c>
      <c r="AV610" s="301">
        <f t="shared" si="270"/>
        <v>114.42678163953126</v>
      </c>
      <c r="AW610" s="301">
        <f t="shared" si="270"/>
        <v>114.42678163953126</v>
      </c>
      <c r="AX610" s="301">
        <f t="shared" si="270"/>
        <v>514.92051737789052</v>
      </c>
      <c r="AY610" s="301">
        <f t="shared" si="270"/>
        <v>572.1339081976563</v>
      </c>
      <c r="AZ610" s="301">
        <f t="shared" si="270"/>
        <v>286.06695409882815</v>
      </c>
      <c r="BA610" s="301">
        <f t="shared" si="270"/>
        <v>743.77408065695306</v>
      </c>
      <c r="BB610" s="301">
        <f t="shared" si="270"/>
        <v>0</v>
      </c>
      <c r="BC610" s="301">
        <f t="shared" si="270"/>
        <v>0</v>
      </c>
      <c r="BD610" s="301">
        <f t="shared" si="262"/>
        <v>800.98747147671872</v>
      </c>
      <c r="BE610" s="301">
        <f t="shared" si="262"/>
        <v>514.92051737789052</v>
      </c>
      <c r="BF610" s="301">
        <f t="shared" si="262"/>
        <v>400.49373573835936</v>
      </c>
      <c r="BG610" s="301">
        <f t="shared" si="266"/>
        <v>228.85356327906251</v>
      </c>
      <c r="BH610" s="301">
        <f t="shared" si="260"/>
        <v>3927.4224407890724</v>
      </c>
    </row>
    <row r="611" spans="2:60" ht="14.25" x14ac:dyDescent="0.2">
      <c r="B611" s="1730" t="s">
        <v>295</v>
      </c>
      <c r="C611" s="1989" t="s">
        <v>310</v>
      </c>
      <c r="D611" s="2045" t="s">
        <v>36</v>
      </c>
      <c r="E611" s="2046" t="s">
        <v>15</v>
      </c>
      <c r="F611" s="2047" t="s">
        <v>16</v>
      </c>
      <c r="G611" s="2059">
        <v>17</v>
      </c>
      <c r="H611" s="2035">
        <v>2990.9232563280002</v>
      </c>
      <c r="I611" s="1993">
        <v>2881.4289560000002</v>
      </c>
      <c r="J611" s="1993">
        <v>2881.4289560000002</v>
      </c>
      <c r="K611" s="1996">
        <v>15.72</v>
      </c>
      <c r="L611" s="1539"/>
      <c r="O611" s="301"/>
      <c r="P611" s="1157"/>
      <c r="Q611" s="1157"/>
      <c r="R611" s="301">
        <f t="shared" si="267"/>
        <v>45296.063188320004</v>
      </c>
      <c r="S611" s="301">
        <f t="shared" si="263"/>
        <v>16578.440922327743</v>
      </c>
      <c r="T611" s="301">
        <f t="shared" si="263"/>
        <v>230.51431648000005</v>
      </c>
      <c r="U611" s="301">
        <f t="shared" si="263"/>
        <v>12505.40166904</v>
      </c>
      <c r="V611" s="301">
        <f t="shared" si="263"/>
        <v>0</v>
      </c>
      <c r="W611" s="301">
        <f t="shared" si="263"/>
        <v>11756.23014048</v>
      </c>
      <c r="X611" s="301">
        <f t="shared" si="263"/>
        <v>86.442868680000004</v>
      </c>
      <c r="Y611" s="301">
        <f t="shared" si="263"/>
        <v>57.628579120000012</v>
      </c>
      <c r="Z611" s="301">
        <f t="shared" si="263"/>
        <v>57.628579120000012</v>
      </c>
      <c r="AA611" s="301">
        <f t="shared" si="263"/>
        <v>259.32860604000001</v>
      </c>
      <c r="AB611" s="301">
        <f t="shared" si="263"/>
        <v>288.14289560000009</v>
      </c>
      <c r="AC611" s="301">
        <f t="shared" si="263"/>
        <v>144.07144780000004</v>
      </c>
      <c r="AD611" s="301">
        <f t="shared" si="263"/>
        <v>374.58576427999998</v>
      </c>
      <c r="AE611" s="301">
        <f t="shared" si="263"/>
        <v>0</v>
      </c>
      <c r="AF611" s="301">
        <f t="shared" si="263"/>
        <v>0</v>
      </c>
      <c r="AG611" s="301">
        <f t="shared" si="268"/>
        <v>403.40005384</v>
      </c>
      <c r="AH611" s="301">
        <f t="shared" si="268"/>
        <v>259.32860604000001</v>
      </c>
      <c r="AI611" s="301">
        <f t="shared" si="268"/>
        <v>201.70002692</v>
      </c>
      <c r="AJ611" s="301">
        <f t="shared" si="264"/>
        <v>115.25715824000002</v>
      </c>
      <c r="AK611" s="301">
        <f t="shared" si="259"/>
        <v>1977.9615543122582</v>
      </c>
      <c r="AL611" s="1219" t="s">
        <v>1342</v>
      </c>
      <c r="AM611" s="73" t="s">
        <v>1342</v>
      </c>
      <c r="AN611" s="1219" t="s">
        <v>1342</v>
      </c>
      <c r="AO611" s="301">
        <f t="shared" si="269"/>
        <v>45296.063188320004</v>
      </c>
      <c r="AP611" s="301">
        <f t="shared" si="270"/>
        <v>16578.440922327743</v>
      </c>
      <c r="AQ611" s="301">
        <f t="shared" si="270"/>
        <v>230.51431648000005</v>
      </c>
      <c r="AR611" s="301">
        <f t="shared" si="270"/>
        <v>12505.40166904</v>
      </c>
      <c r="AS611" s="301">
        <f t="shared" si="270"/>
        <v>0</v>
      </c>
      <c r="AT611" s="301">
        <f t="shared" si="270"/>
        <v>11756.23014048</v>
      </c>
      <c r="AU611" s="301">
        <f t="shared" si="270"/>
        <v>86.442868680000004</v>
      </c>
      <c r="AV611" s="301">
        <f t="shared" si="270"/>
        <v>57.628579120000012</v>
      </c>
      <c r="AW611" s="301">
        <f t="shared" si="270"/>
        <v>57.628579120000012</v>
      </c>
      <c r="AX611" s="301">
        <f t="shared" si="270"/>
        <v>259.32860604000001</v>
      </c>
      <c r="AY611" s="301">
        <f t="shared" si="270"/>
        <v>288.14289560000009</v>
      </c>
      <c r="AZ611" s="301">
        <f t="shared" si="270"/>
        <v>144.07144780000004</v>
      </c>
      <c r="BA611" s="301">
        <f t="shared" si="270"/>
        <v>374.58576427999998</v>
      </c>
      <c r="BB611" s="301">
        <f t="shared" si="270"/>
        <v>0</v>
      </c>
      <c r="BC611" s="301">
        <f t="shared" si="270"/>
        <v>0</v>
      </c>
      <c r="BD611" s="301">
        <f t="shared" si="262"/>
        <v>403.40005384</v>
      </c>
      <c r="BE611" s="301">
        <f t="shared" si="262"/>
        <v>259.32860604000001</v>
      </c>
      <c r="BF611" s="301">
        <f t="shared" si="262"/>
        <v>201.70002692</v>
      </c>
      <c r="BG611" s="301">
        <f t="shared" si="266"/>
        <v>115.25715824000002</v>
      </c>
      <c r="BH611" s="301">
        <f t="shared" si="260"/>
        <v>1977.9615543122582</v>
      </c>
    </row>
    <row r="612" spans="2:60" ht="14.25" x14ac:dyDescent="0.2">
      <c r="B612" s="1730" t="s">
        <v>295</v>
      </c>
      <c r="C612" s="1989" t="s">
        <v>311</v>
      </c>
      <c r="D612" s="2045" t="s">
        <v>312</v>
      </c>
      <c r="E612" s="2046" t="s">
        <v>15</v>
      </c>
      <c r="F612" s="2047" t="s">
        <v>16</v>
      </c>
      <c r="G612" s="2059">
        <v>17</v>
      </c>
      <c r="H612" s="2035">
        <v>1034.4969258728029</v>
      </c>
      <c r="I612" s="1993">
        <v>1012.3269653320312</v>
      </c>
      <c r="J612" s="1993">
        <v>1012.3269653320312</v>
      </c>
      <c r="K612" s="1996">
        <v>15.72</v>
      </c>
      <c r="L612" s="1539"/>
      <c r="O612" s="301"/>
      <c r="P612" s="1157"/>
      <c r="Q612" s="1157"/>
      <c r="R612" s="301">
        <f t="shared" si="267"/>
        <v>15913.779895019532</v>
      </c>
      <c r="S612" s="301">
        <f t="shared" si="263"/>
        <v>5824.4721786006812</v>
      </c>
      <c r="T612" s="301">
        <f t="shared" si="263"/>
        <v>80.986157226562511</v>
      </c>
      <c r="U612" s="301">
        <f t="shared" si="263"/>
        <v>4393.4990295410162</v>
      </c>
      <c r="V612" s="301">
        <f t="shared" si="263"/>
        <v>0</v>
      </c>
      <c r="W612" s="301">
        <f t="shared" si="263"/>
        <v>4130.2940185546877</v>
      </c>
      <c r="X612" s="301">
        <f t="shared" si="263"/>
        <v>30.369808959960938</v>
      </c>
      <c r="Y612" s="301">
        <f t="shared" si="263"/>
        <v>20.246539306640628</v>
      </c>
      <c r="Z612" s="301">
        <f t="shared" si="263"/>
        <v>20.246539306640628</v>
      </c>
      <c r="AA612" s="301">
        <f t="shared" si="263"/>
        <v>91.109426879882804</v>
      </c>
      <c r="AB612" s="301">
        <f t="shared" si="263"/>
        <v>101.23269653320315</v>
      </c>
      <c r="AC612" s="301">
        <f t="shared" si="263"/>
        <v>50.616348266601577</v>
      </c>
      <c r="AD612" s="301">
        <f t="shared" si="263"/>
        <v>131.60250549316405</v>
      </c>
      <c r="AE612" s="301">
        <f t="shared" si="263"/>
        <v>0</v>
      </c>
      <c r="AF612" s="301">
        <f t="shared" si="263"/>
        <v>0</v>
      </c>
      <c r="AG612" s="301">
        <f t="shared" si="268"/>
        <v>141.72577514648438</v>
      </c>
      <c r="AH612" s="301">
        <f t="shared" si="268"/>
        <v>91.109426879882804</v>
      </c>
      <c r="AI612" s="301">
        <f t="shared" si="268"/>
        <v>70.86288757324219</v>
      </c>
      <c r="AJ612" s="301">
        <f t="shared" si="264"/>
        <v>40.493078613281256</v>
      </c>
      <c r="AK612" s="301">
        <f t="shared" si="259"/>
        <v>694.9134781376008</v>
      </c>
      <c r="AL612" s="1219" t="s">
        <v>1342</v>
      </c>
      <c r="AM612" s="73" t="s">
        <v>1342</v>
      </c>
      <c r="AN612" s="1219" t="s">
        <v>1342</v>
      </c>
      <c r="AO612" s="301">
        <f t="shared" si="269"/>
        <v>15913.779895019532</v>
      </c>
      <c r="AP612" s="301">
        <f t="shared" si="270"/>
        <v>5824.4721786006812</v>
      </c>
      <c r="AQ612" s="301">
        <f t="shared" si="270"/>
        <v>80.986157226562511</v>
      </c>
      <c r="AR612" s="301">
        <f t="shared" si="270"/>
        <v>4393.4990295410162</v>
      </c>
      <c r="AS612" s="301">
        <f t="shared" si="270"/>
        <v>0</v>
      </c>
      <c r="AT612" s="301">
        <f t="shared" si="270"/>
        <v>4130.2940185546877</v>
      </c>
      <c r="AU612" s="301">
        <f t="shared" si="270"/>
        <v>30.369808959960938</v>
      </c>
      <c r="AV612" s="301">
        <f t="shared" si="270"/>
        <v>20.246539306640628</v>
      </c>
      <c r="AW612" s="301">
        <f t="shared" si="270"/>
        <v>20.246539306640628</v>
      </c>
      <c r="AX612" s="301">
        <f t="shared" si="270"/>
        <v>91.109426879882804</v>
      </c>
      <c r="AY612" s="301">
        <f t="shared" si="270"/>
        <v>101.23269653320315</v>
      </c>
      <c r="AZ612" s="301">
        <f t="shared" si="270"/>
        <v>50.616348266601577</v>
      </c>
      <c r="BA612" s="301">
        <f t="shared" si="270"/>
        <v>131.60250549316405</v>
      </c>
      <c r="BB612" s="301">
        <f t="shared" si="270"/>
        <v>0</v>
      </c>
      <c r="BC612" s="301">
        <f t="shared" si="270"/>
        <v>0</v>
      </c>
      <c r="BD612" s="301">
        <f t="shared" si="262"/>
        <v>141.72577514648438</v>
      </c>
      <c r="BE612" s="301">
        <f t="shared" si="262"/>
        <v>91.109426879882804</v>
      </c>
      <c r="BF612" s="301">
        <f t="shared" si="262"/>
        <v>70.86288757324219</v>
      </c>
      <c r="BG612" s="301">
        <f t="shared" si="266"/>
        <v>40.493078613281256</v>
      </c>
      <c r="BH612" s="301">
        <f t="shared" si="260"/>
        <v>694.9134781376008</v>
      </c>
    </row>
    <row r="613" spans="2:60" ht="14.25" x14ac:dyDescent="0.2">
      <c r="B613" s="1730" t="s">
        <v>295</v>
      </c>
      <c r="C613" s="1989" t="s">
        <v>313</v>
      </c>
      <c r="D613" s="2045" t="s">
        <v>314</v>
      </c>
      <c r="E613" s="2046" t="s">
        <v>15</v>
      </c>
      <c r="F613" s="2047" t="s">
        <v>16</v>
      </c>
      <c r="G613" s="2059">
        <v>17</v>
      </c>
      <c r="H613" s="2035">
        <v>1642.9733819855999</v>
      </c>
      <c r="I613" s="1993">
        <v>1601.026488</v>
      </c>
      <c r="J613" s="1993">
        <v>1601.026488</v>
      </c>
      <c r="K613" s="1996">
        <v>15.72</v>
      </c>
      <c r="L613" s="1539"/>
      <c r="O613" s="301"/>
      <c r="P613" s="1157"/>
      <c r="Q613" s="1157"/>
      <c r="R613" s="301">
        <f t="shared" si="267"/>
        <v>25168.13639136</v>
      </c>
      <c r="S613" s="301">
        <f t="shared" si="263"/>
        <v>9211.5833677316132</v>
      </c>
      <c r="T613" s="301">
        <f t="shared" si="263"/>
        <v>128.08211904000001</v>
      </c>
      <c r="U613" s="301">
        <f t="shared" si="263"/>
        <v>6948.4549579200002</v>
      </c>
      <c r="V613" s="301">
        <f t="shared" si="263"/>
        <v>0</v>
      </c>
      <c r="W613" s="301">
        <f t="shared" si="263"/>
        <v>6532.1880710400001</v>
      </c>
      <c r="X613" s="301">
        <f t="shared" si="263"/>
        <v>48.030794639999996</v>
      </c>
      <c r="Y613" s="301">
        <f t="shared" si="263"/>
        <v>32.020529760000002</v>
      </c>
      <c r="Z613" s="301">
        <f t="shared" si="263"/>
        <v>32.020529760000002</v>
      </c>
      <c r="AA613" s="301">
        <f t="shared" si="263"/>
        <v>144.09238391999997</v>
      </c>
      <c r="AB613" s="301">
        <f t="shared" si="263"/>
        <v>160.10264880000003</v>
      </c>
      <c r="AC613" s="301">
        <f t="shared" si="263"/>
        <v>80.051324400000013</v>
      </c>
      <c r="AD613" s="301">
        <f t="shared" si="263"/>
        <v>208.13344343999998</v>
      </c>
      <c r="AE613" s="301">
        <f t="shared" si="263"/>
        <v>0</v>
      </c>
      <c r="AF613" s="301">
        <f t="shared" si="263"/>
        <v>0</v>
      </c>
      <c r="AG613" s="301">
        <f t="shared" si="268"/>
        <v>224.14370832</v>
      </c>
      <c r="AH613" s="301">
        <f t="shared" si="268"/>
        <v>144.09238391999997</v>
      </c>
      <c r="AI613" s="301">
        <f t="shared" si="268"/>
        <v>112.07185416</v>
      </c>
      <c r="AJ613" s="301">
        <f t="shared" si="264"/>
        <v>64.041059520000005</v>
      </c>
      <c r="AK613" s="301">
        <f t="shared" si="259"/>
        <v>1099.0272149883872</v>
      </c>
      <c r="AL613" s="1219" t="s">
        <v>1342</v>
      </c>
      <c r="AM613" s="73" t="s">
        <v>1342</v>
      </c>
      <c r="AN613" s="1219" t="s">
        <v>1342</v>
      </c>
      <c r="AO613" s="301">
        <f t="shared" si="269"/>
        <v>25168.13639136</v>
      </c>
      <c r="AP613" s="301">
        <f t="shared" si="270"/>
        <v>9211.5833677316132</v>
      </c>
      <c r="AQ613" s="301">
        <f t="shared" si="270"/>
        <v>128.08211904000001</v>
      </c>
      <c r="AR613" s="301">
        <f t="shared" si="270"/>
        <v>6948.4549579200002</v>
      </c>
      <c r="AS613" s="301">
        <f t="shared" si="270"/>
        <v>0</v>
      </c>
      <c r="AT613" s="301">
        <f t="shared" si="270"/>
        <v>6532.1880710400001</v>
      </c>
      <c r="AU613" s="301">
        <f t="shared" si="270"/>
        <v>48.030794639999996</v>
      </c>
      <c r="AV613" s="301">
        <f t="shared" si="270"/>
        <v>32.020529760000002</v>
      </c>
      <c r="AW613" s="301">
        <f t="shared" si="270"/>
        <v>32.020529760000002</v>
      </c>
      <c r="AX613" s="301">
        <f t="shared" si="270"/>
        <v>144.09238391999997</v>
      </c>
      <c r="AY613" s="301">
        <f t="shared" si="270"/>
        <v>160.10264880000003</v>
      </c>
      <c r="AZ613" s="301">
        <f t="shared" si="270"/>
        <v>80.051324400000013</v>
      </c>
      <c r="BA613" s="301">
        <f t="shared" si="270"/>
        <v>208.13344343999998</v>
      </c>
      <c r="BB613" s="301">
        <f t="shared" si="270"/>
        <v>0</v>
      </c>
      <c r="BC613" s="301">
        <f t="shared" si="270"/>
        <v>0</v>
      </c>
      <c r="BD613" s="301">
        <f t="shared" si="262"/>
        <v>224.14370832</v>
      </c>
      <c r="BE613" s="301">
        <f t="shared" si="262"/>
        <v>144.09238391999997</v>
      </c>
      <c r="BF613" s="301">
        <f t="shared" si="262"/>
        <v>112.07185416</v>
      </c>
      <c r="BG613" s="301">
        <f t="shared" si="266"/>
        <v>64.041059520000005</v>
      </c>
      <c r="BH613" s="301">
        <f t="shared" si="260"/>
        <v>1099.0272149883872</v>
      </c>
    </row>
    <row r="614" spans="2:60" s="1488" customFormat="1" ht="14.25" x14ac:dyDescent="0.2">
      <c r="B614" s="1730" t="s">
        <v>295</v>
      </c>
      <c r="C614" s="1989" t="s">
        <v>315</v>
      </c>
      <c r="D614" s="2045" t="s">
        <v>43</v>
      </c>
      <c r="E614" s="2046" t="s">
        <v>15</v>
      </c>
      <c r="F614" s="2047" t="s">
        <v>16</v>
      </c>
      <c r="G614" s="2059">
        <v>17</v>
      </c>
      <c r="H614" s="2035">
        <v>88.641594556799987</v>
      </c>
      <c r="I614" s="1993">
        <v>88.279647999999995</v>
      </c>
      <c r="J614" s="1993">
        <v>88.279647999999995</v>
      </c>
      <c r="K614" s="1996">
        <v>15.72</v>
      </c>
      <c r="L614" s="1539"/>
      <c r="M614" s="301"/>
      <c r="N614" s="301"/>
      <c r="O614" s="301"/>
      <c r="P614" s="1157"/>
      <c r="Q614" s="1157"/>
      <c r="R614" s="301">
        <f t="shared" si="267"/>
        <v>1387.7560665599999</v>
      </c>
      <c r="S614" s="301">
        <f t="shared" si="263"/>
        <v>507.92122636387097</v>
      </c>
      <c r="T614" s="301">
        <f t="shared" si="263"/>
        <v>7.06237184</v>
      </c>
      <c r="U614" s="301">
        <f t="shared" si="263"/>
        <v>383.13367231999996</v>
      </c>
      <c r="V614" s="301">
        <f t="shared" si="263"/>
        <v>0</v>
      </c>
      <c r="W614" s="301">
        <f t="shared" si="263"/>
        <v>360.18096383999995</v>
      </c>
      <c r="X614" s="301">
        <f t="shared" si="263"/>
        <v>2.6483894399999999</v>
      </c>
      <c r="Y614" s="301">
        <f t="shared" si="263"/>
        <v>1.76559296</v>
      </c>
      <c r="Z614" s="301">
        <f t="shared" si="263"/>
        <v>1.76559296</v>
      </c>
      <c r="AA614" s="301">
        <f t="shared" si="263"/>
        <v>7.9451683199999978</v>
      </c>
      <c r="AB614" s="301">
        <f t="shared" si="263"/>
        <v>8.8279648000000019</v>
      </c>
      <c r="AC614" s="301">
        <f t="shared" si="263"/>
        <v>4.413982400000001</v>
      </c>
      <c r="AD614" s="301">
        <f t="shared" si="263"/>
        <v>11.476354239999999</v>
      </c>
      <c r="AE614" s="301">
        <f t="shared" si="263"/>
        <v>0</v>
      </c>
      <c r="AF614" s="301">
        <f t="shared" si="263"/>
        <v>0</v>
      </c>
      <c r="AG614" s="301">
        <f t="shared" si="268"/>
        <v>12.359150719999999</v>
      </c>
      <c r="AH614" s="301">
        <f t="shared" si="268"/>
        <v>7.9451683199999978</v>
      </c>
      <c r="AI614" s="301">
        <f t="shared" si="268"/>
        <v>6.1795753599999994</v>
      </c>
      <c r="AJ614" s="301">
        <f t="shared" si="264"/>
        <v>3.53118592</v>
      </c>
      <c r="AK614" s="301">
        <f t="shared" si="259"/>
        <v>60.599706756129031</v>
      </c>
      <c r="AL614" s="1219" t="s">
        <v>1342</v>
      </c>
      <c r="AM614" s="73" t="s">
        <v>1342</v>
      </c>
      <c r="AN614" s="1219" t="s">
        <v>1342</v>
      </c>
      <c r="AO614" s="301">
        <f t="shared" si="269"/>
        <v>1387.7560665599999</v>
      </c>
      <c r="AP614" s="301">
        <f t="shared" si="270"/>
        <v>507.92122636387097</v>
      </c>
      <c r="AQ614" s="301">
        <f t="shared" si="270"/>
        <v>7.06237184</v>
      </c>
      <c r="AR614" s="301">
        <f t="shared" si="270"/>
        <v>383.13367231999996</v>
      </c>
      <c r="AS614" s="301">
        <f t="shared" si="270"/>
        <v>0</v>
      </c>
      <c r="AT614" s="301">
        <f t="shared" si="270"/>
        <v>360.18096383999995</v>
      </c>
      <c r="AU614" s="301">
        <f t="shared" si="270"/>
        <v>2.6483894399999999</v>
      </c>
      <c r="AV614" s="301">
        <f t="shared" si="270"/>
        <v>1.76559296</v>
      </c>
      <c r="AW614" s="301">
        <f t="shared" si="270"/>
        <v>1.76559296</v>
      </c>
      <c r="AX614" s="301">
        <f t="shared" si="270"/>
        <v>7.9451683199999978</v>
      </c>
      <c r="AY614" s="301">
        <f t="shared" si="270"/>
        <v>8.8279648000000019</v>
      </c>
      <c r="AZ614" s="301">
        <f t="shared" si="270"/>
        <v>4.413982400000001</v>
      </c>
      <c r="BA614" s="301">
        <f t="shared" si="270"/>
        <v>11.476354239999999</v>
      </c>
      <c r="BB614" s="301">
        <f t="shared" si="270"/>
        <v>0</v>
      </c>
      <c r="BC614" s="301">
        <f t="shared" si="270"/>
        <v>0</v>
      </c>
      <c r="BD614" s="301">
        <f t="shared" si="262"/>
        <v>12.359150719999999</v>
      </c>
      <c r="BE614" s="301">
        <f t="shared" si="262"/>
        <v>7.9451683199999978</v>
      </c>
      <c r="BF614" s="301">
        <f t="shared" si="262"/>
        <v>6.1795753599999994</v>
      </c>
      <c r="BG614" s="301">
        <f t="shared" si="266"/>
        <v>3.53118592</v>
      </c>
      <c r="BH614" s="301">
        <f t="shared" si="260"/>
        <v>60.599706756129031</v>
      </c>
    </row>
    <row r="615" spans="2:60" s="1488" customFormat="1" ht="14.25" x14ac:dyDescent="0.2">
      <c r="B615" s="1730" t="s">
        <v>295</v>
      </c>
      <c r="C615" s="1989" t="s">
        <v>99</v>
      </c>
      <c r="D615" s="2045" t="s">
        <v>100</v>
      </c>
      <c r="E615" s="2046" t="s">
        <v>15</v>
      </c>
      <c r="F615" s="2047" t="s">
        <v>16</v>
      </c>
      <c r="G615" s="2059">
        <v>17.37</v>
      </c>
      <c r="H615" s="2035">
        <v>5975.2484399414061</v>
      </c>
      <c r="I615" s="1993">
        <v>5934.3017578125</v>
      </c>
      <c r="J615" s="1993">
        <v>5934.3017578125</v>
      </c>
      <c r="K615" s="1996">
        <v>15.72</v>
      </c>
      <c r="L615" s="1539"/>
      <c r="M615" s="301"/>
      <c r="N615" s="301"/>
      <c r="O615" s="301"/>
      <c r="P615" s="1157"/>
      <c r="Q615" s="1157"/>
      <c r="R615" s="301">
        <f t="shared" si="267"/>
        <v>93287.2236328125</v>
      </c>
      <c r="S615" s="301">
        <f t="shared" si="263"/>
        <v>34143.292307207666</v>
      </c>
      <c r="T615" s="301">
        <f t="shared" si="263"/>
        <v>474.74414062500006</v>
      </c>
      <c r="U615" s="301">
        <f t="shared" si="263"/>
        <v>25754.86962890625</v>
      </c>
      <c r="V615" s="301">
        <f t="shared" si="263"/>
        <v>0</v>
      </c>
      <c r="W615" s="301">
        <f t="shared" si="263"/>
        <v>24211.951171875</v>
      </c>
      <c r="X615" s="301">
        <f t="shared" si="263"/>
        <v>178.029052734375</v>
      </c>
      <c r="Y615" s="301">
        <f t="shared" si="263"/>
        <v>118.68603515625001</v>
      </c>
      <c r="Z615" s="301">
        <f t="shared" si="263"/>
        <v>118.68603515625001</v>
      </c>
      <c r="AA615" s="301">
        <f t="shared" si="263"/>
        <v>534.08715820312489</v>
      </c>
      <c r="AB615" s="301">
        <f t="shared" si="263"/>
        <v>593.43017578125011</v>
      </c>
      <c r="AC615" s="301">
        <f t="shared" si="263"/>
        <v>296.71508789062506</v>
      </c>
      <c r="AD615" s="301">
        <f t="shared" si="263"/>
        <v>771.45922851562489</v>
      </c>
      <c r="AE615" s="301">
        <f t="shared" si="263"/>
        <v>0</v>
      </c>
      <c r="AF615" s="301">
        <f t="shared" si="263"/>
        <v>0</v>
      </c>
      <c r="AG615" s="301">
        <f t="shared" si="268"/>
        <v>830.80224609375</v>
      </c>
      <c r="AH615" s="301">
        <f t="shared" si="268"/>
        <v>534.08715820312489</v>
      </c>
      <c r="AI615" s="301">
        <f t="shared" si="268"/>
        <v>415.401123046875</v>
      </c>
      <c r="AJ615" s="301">
        <f t="shared" si="264"/>
        <v>237.37207031250003</v>
      </c>
      <c r="AK615" s="301">
        <f t="shared" si="259"/>
        <v>4073.6110131048385</v>
      </c>
      <c r="AL615" s="1219" t="s">
        <v>1342</v>
      </c>
      <c r="AM615" s="73" t="s">
        <v>1342</v>
      </c>
      <c r="AN615" s="1219" t="s">
        <v>1342</v>
      </c>
      <c r="AO615" s="301">
        <f t="shared" si="269"/>
        <v>93287.2236328125</v>
      </c>
      <c r="AP615" s="301">
        <f t="shared" si="270"/>
        <v>34143.292307207666</v>
      </c>
      <c r="AQ615" s="301">
        <f t="shared" si="270"/>
        <v>474.74414062500006</v>
      </c>
      <c r="AR615" s="301">
        <f t="shared" si="270"/>
        <v>25754.86962890625</v>
      </c>
      <c r="AS615" s="301">
        <f t="shared" si="270"/>
        <v>0</v>
      </c>
      <c r="AT615" s="301">
        <f t="shared" si="270"/>
        <v>24211.951171875</v>
      </c>
      <c r="AU615" s="301">
        <f t="shared" si="270"/>
        <v>178.029052734375</v>
      </c>
      <c r="AV615" s="301">
        <f t="shared" si="270"/>
        <v>118.68603515625001</v>
      </c>
      <c r="AW615" s="301">
        <f t="shared" si="270"/>
        <v>118.68603515625001</v>
      </c>
      <c r="AX615" s="301">
        <f t="shared" si="270"/>
        <v>534.08715820312489</v>
      </c>
      <c r="AY615" s="301">
        <f t="shared" si="270"/>
        <v>593.43017578125011</v>
      </c>
      <c r="AZ615" s="301">
        <f t="shared" si="270"/>
        <v>296.71508789062506</v>
      </c>
      <c r="BA615" s="301">
        <f t="shared" si="270"/>
        <v>771.45922851562489</v>
      </c>
      <c r="BB615" s="301">
        <f t="shared" si="270"/>
        <v>0</v>
      </c>
      <c r="BC615" s="301">
        <f t="shared" si="270"/>
        <v>0</v>
      </c>
      <c r="BD615" s="301">
        <f t="shared" ref="BD615:BF634" si="271">+$AO615*VLOOKUP($E615,$AM$5:$BG$7,BD$1+3,FALSE)</f>
        <v>830.80224609375</v>
      </c>
      <c r="BE615" s="301">
        <f t="shared" si="271"/>
        <v>534.08715820312489</v>
      </c>
      <c r="BF615" s="301">
        <f t="shared" si="271"/>
        <v>415.401123046875</v>
      </c>
      <c r="BG615" s="301">
        <f t="shared" si="266"/>
        <v>237.37207031250003</v>
      </c>
      <c r="BH615" s="301">
        <f t="shared" si="260"/>
        <v>4073.6110131048385</v>
      </c>
    </row>
    <row r="616" spans="2:60" ht="14.25" x14ac:dyDescent="0.2">
      <c r="B616" s="1730" t="s">
        <v>295</v>
      </c>
      <c r="C616" s="1989" t="s">
        <v>24</v>
      </c>
      <c r="D616" s="2045" t="s">
        <v>23</v>
      </c>
      <c r="E616" s="2046" t="s">
        <v>25</v>
      </c>
      <c r="F616" s="2047" t="s">
        <v>26</v>
      </c>
      <c r="G616" s="2059">
        <v>17</v>
      </c>
      <c r="H616" s="2035">
        <v>66592.499144126181</v>
      </c>
      <c r="I616" s="1993">
        <v>66592.499144126181</v>
      </c>
      <c r="J616" s="1993">
        <v>66592.499144126181</v>
      </c>
      <c r="K616" s="1996">
        <v>12.93</v>
      </c>
      <c r="L616" s="1539"/>
      <c r="O616" s="301"/>
      <c r="P616" s="1157"/>
      <c r="Q616" s="1157"/>
      <c r="R616" s="301">
        <f t="shared" si="267"/>
        <v>861041.0139335515</v>
      </c>
      <c r="S616" s="301">
        <f t="shared" si="263"/>
        <v>383143.16604343051</v>
      </c>
      <c r="T616" s="301">
        <f t="shared" ref="S616:AF635" si="272">+$R616*VLOOKUP($E616,$P$5:$AF$7,T$1+3,FALSE)</f>
        <v>5327.3999315300953</v>
      </c>
      <c r="U616" s="301">
        <f t="shared" si="272"/>
        <v>289011.44628550764</v>
      </c>
      <c r="V616" s="301">
        <f t="shared" si="272"/>
        <v>0</v>
      </c>
      <c r="W616" s="301">
        <f t="shared" si="272"/>
        <v>85904.323895922775</v>
      </c>
      <c r="X616" s="301">
        <f t="shared" si="272"/>
        <v>1997.7749743237853</v>
      </c>
      <c r="Y616" s="301">
        <f t="shared" si="272"/>
        <v>1331.8499828825238</v>
      </c>
      <c r="Z616" s="301">
        <f t="shared" si="272"/>
        <v>1331.8499828825238</v>
      </c>
      <c r="AA616" s="301">
        <f t="shared" si="272"/>
        <v>5993.3249229713556</v>
      </c>
      <c r="AB616" s="301">
        <f t="shared" si="272"/>
        <v>6659.2499144126195</v>
      </c>
      <c r="AC616" s="301">
        <f t="shared" si="272"/>
        <v>3329.6249572063098</v>
      </c>
      <c r="AD616" s="301">
        <f t="shared" si="272"/>
        <v>8657.0248887364032</v>
      </c>
      <c r="AE616" s="301">
        <f t="shared" si="272"/>
        <v>0</v>
      </c>
      <c r="AF616" s="301">
        <f t="shared" si="272"/>
        <v>0</v>
      </c>
      <c r="AG616" s="301">
        <f t="shared" si="268"/>
        <v>9322.9498801776663</v>
      </c>
      <c r="AH616" s="301">
        <f t="shared" si="268"/>
        <v>5993.3249229713556</v>
      </c>
      <c r="AI616" s="301">
        <f t="shared" si="268"/>
        <v>4661.4749400888331</v>
      </c>
      <c r="AJ616" s="301">
        <f t="shared" si="264"/>
        <v>2663.6999657650476</v>
      </c>
      <c r="AK616" s="301">
        <f t="shared" si="259"/>
        <v>45712.528444742107</v>
      </c>
      <c r="AL616" s="1219" t="s">
        <v>1342</v>
      </c>
      <c r="AM616" s="73" t="s">
        <v>1342</v>
      </c>
      <c r="AN616" s="1219" t="s">
        <v>1342</v>
      </c>
      <c r="AO616" s="301">
        <f t="shared" si="269"/>
        <v>861041.0139335515</v>
      </c>
      <c r="AP616" s="301">
        <f t="shared" si="270"/>
        <v>383143.16604343051</v>
      </c>
      <c r="AQ616" s="301">
        <f t="shared" si="270"/>
        <v>5327.3999315300953</v>
      </c>
      <c r="AR616" s="301">
        <f t="shared" si="270"/>
        <v>289011.44628550764</v>
      </c>
      <c r="AS616" s="301">
        <f t="shared" si="270"/>
        <v>0</v>
      </c>
      <c r="AT616" s="301">
        <f t="shared" si="270"/>
        <v>85904.323895922775</v>
      </c>
      <c r="AU616" s="301">
        <f t="shared" si="270"/>
        <v>1997.7749743237853</v>
      </c>
      <c r="AV616" s="301">
        <f t="shared" si="270"/>
        <v>1331.8499828825238</v>
      </c>
      <c r="AW616" s="301">
        <f t="shared" si="270"/>
        <v>1331.8499828825238</v>
      </c>
      <c r="AX616" s="301">
        <f t="shared" si="270"/>
        <v>5993.3249229713556</v>
      </c>
      <c r="AY616" s="301">
        <f t="shared" si="270"/>
        <v>6659.2499144126195</v>
      </c>
      <c r="AZ616" s="301">
        <f t="shared" si="270"/>
        <v>3329.6249572063098</v>
      </c>
      <c r="BA616" s="301">
        <f t="shared" si="270"/>
        <v>8657.0248887364032</v>
      </c>
      <c r="BB616" s="301">
        <f t="shared" si="270"/>
        <v>0</v>
      </c>
      <c r="BC616" s="301">
        <f t="shared" si="270"/>
        <v>0</v>
      </c>
      <c r="BD616" s="301">
        <f t="shared" si="271"/>
        <v>9322.9498801776663</v>
      </c>
      <c r="BE616" s="301">
        <f t="shared" si="271"/>
        <v>5993.3249229713556</v>
      </c>
      <c r="BF616" s="301">
        <f t="shared" si="271"/>
        <v>4661.4749400888331</v>
      </c>
      <c r="BG616" s="301">
        <f t="shared" si="266"/>
        <v>2663.6999657650476</v>
      </c>
      <c r="BH616" s="301">
        <f t="shared" si="260"/>
        <v>45712.528444742107</v>
      </c>
    </row>
    <row r="617" spans="2:60" ht="14.25" x14ac:dyDescent="0.2">
      <c r="B617" s="1730" t="s">
        <v>295</v>
      </c>
      <c r="C617" s="1989" t="s">
        <v>24</v>
      </c>
      <c r="D617" s="2045" t="s">
        <v>27</v>
      </c>
      <c r="E617" s="2046" t="s">
        <v>25</v>
      </c>
      <c r="F617" s="2047" t="s">
        <v>26</v>
      </c>
      <c r="G617" s="2059">
        <v>17</v>
      </c>
      <c r="H617" s="2035">
        <v>189043.87972535315</v>
      </c>
      <c r="I617" s="1993">
        <v>189043.87972535315</v>
      </c>
      <c r="J617" s="1993">
        <v>189043.87972535315</v>
      </c>
      <c r="K617" s="1996">
        <v>12.93</v>
      </c>
      <c r="L617" s="1539"/>
      <c r="O617" s="301"/>
      <c r="P617" s="1157"/>
      <c r="Q617" s="1157"/>
      <c r="R617" s="301">
        <f t="shared" si="267"/>
        <v>2444337.3648488163</v>
      </c>
      <c r="S617" s="301">
        <f t="shared" si="272"/>
        <v>1087673.1092843222</v>
      </c>
      <c r="T617" s="301">
        <f t="shared" si="272"/>
        <v>15123.510378028255</v>
      </c>
      <c r="U617" s="301">
        <f t="shared" si="272"/>
        <v>820450.43800803274</v>
      </c>
      <c r="V617" s="301">
        <f t="shared" si="272"/>
        <v>0</v>
      </c>
      <c r="W617" s="301">
        <f t="shared" si="272"/>
        <v>243866.60484570559</v>
      </c>
      <c r="X617" s="301">
        <f t="shared" si="272"/>
        <v>5671.3163917605943</v>
      </c>
      <c r="Y617" s="301">
        <f t="shared" si="272"/>
        <v>3780.8775945070638</v>
      </c>
      <c r="Z617" s="301">
        <f t="shared" si="272"/>
        <v>3780.8775945070638</v>
      </c>
      <c r="AA617" s="301">
        <f t="shared" si="272"/>
        <v>17013.949175281785</v>
      </c>
      <c r="AB617" s="301">
        <f t="shared" si="272"/>
        <v>18904.387972535318</v>
      </c>
      <c r="AC617" s="301">
        <f t="shared" si="272"/>
        <v>9452.1939862676591</v>
      </c>
      <c r="AD617" s="301">
        <f t="shared" si="272"/>
        <v>24575.704364295911</v>
      </c>
      <c r="AE617" s="301">
        <f t="shared" si="272"/>
        <v>0</v>
      </c>
      <c r="AF617" s="301">
        <f t="shared" si="272"/>
        <v>0</v>
      </c>
      <c r="AG617" s="301">
        <f t="shared" si="268"/>
        <v>26466.143161549448</v>
      </c>
      <c r="AH617" s="301">
        <f t="shared" si="268"/>
        <v>17013.949175281785</v>
      </c>
      <c r="AI617" s="301">
        <f t="shared" si="268"/>
        <v>13233.071580774724</v>
      </c>
      <c r="AJ617" s="301">
        <f t="shared" si="264"/>
        <v>7561.7551890141276</v>
      </c>
      <c r="AK617" s="301">
        <f t="shared" si="259"/>
        <v>129769.47614695212</v>
      </c>
      <c r="AL617" s="1219" t="s">
        <v>1342</v>
      </c>
      <c r="AM617" s="73" t="s">
        <v>1342</v>
      </c>
      <c r="AN617" s="1219" t="s">
        <v>1342</v>
      </c>
      <c r="AO617" s="301">
        <f t="shared" si="269"/>
        <v>2444337.3648488163</v>
      </c>
      <c r="AP617" s="301">
        <f t="shared" si="270"/>
        <v>1087673.1092843222</v>
      </c>
      <c r="AQ617" s="301">
        <f t="shared" si="270"/>
        <v>15123.510378028255</v>
      </c>
      <c r="AR617" s="301">
        <f t="shared" si="270"/>
        <v>820450.43800803274</v>
      </c>
      <c r="AS617" s="301">
        <f t="shared" si="270"/>
        <v>0</v>
      </c>
      <c r="AT617" s="301">
        <f t="shared" si="270"/>
        <v>243866.60484570559</v>
      </c>
      <c r="AU617" s="301">
        <f t="shared" si="270"/>
        <v>5671.3163917605943</v>
      </c>
      <c r="AV617" s="301">
        <f t="shared" si="270"/>
        <v>3780.8775945070638</v>
      </c>
      <c r="AW617" s="301">
        <f t="shared" si="270"/>
        <v>3780.8775945070638</v>
      </c>
      <c r="AX617" s="301">
        <f t="shared" si="270"/>
        <v>17013.949175281785</v>
      </c>
      <c r="AY617" s="301">
        <f t="shared" si="270"/>
        <v>18904.387972535318</v>
      </c>
      <c r="AZ617" s="301">
        <f t="shared" si="270"/>
        <v>9452.1939862676591</v>
      </c>
      <c r="BA617" s="301">
        <f t="shared" si="270"/>
        <v>24575.704364295911</v>
      </c>
      <c r="BB617" s="301">
        <f t="shared" si="270"/>
        <v>0</v>
      </c>
      <c r="BC617" s="301">
        <f t="shared" si="270"/>
        <v>0</v>
      </c>
      <c r="BD617" s="301">
        <f t="shared" si="271"/>
        <v>26466.143161549448</v>
      </c>
      <c r="BE617" s="301">
        <f t="shared" si="271"/>
        <v>17013.949175281785</v>
      </c>
      <c r="BF617" s="301">
        <f t="shared" si="271"/>
        <v>13233.071580774724</v>
      </c>
      <c r="BG617" s="301">
        <f t="shared" si="266"/>
        <v>7561.7551890141276</v>
      </c>
      <c r="BH617" s="301">
        <f t="shared" si="260"/>
        <v>129769.47614695212</v>
      </c>
    </row>
    <row r="618" spans="2:60" ht="14.25" x14ac:dyDescent="0.2">
      <c r="B618" s="1730" t="s">
        <v>295</v>
      </c>
      <c r="C618" s="1989" t="s">
        <v>24</v>
      </c>
      <c r="D618" s="2045" t="s">
        <v>28</v>
      </c>
      <c r="E618" s="2046" t="s">
        <v>25</v>
      </c>
      <c r="F618" s="2047" t="s">
        <v>26</v>
      </c>
      <c r="G618" s="2059">
        <v>17</v>
      </c>
      <c r="H618" s="2035">
        <v>23555.45185531698</v>
      </c>
      <c r="I618" s="1993">
        <v>23555.45185531698</v>
      </c>
      <c r="J618" s="1993">
        <v>23555.45185531698</v>
      </c>
      <c r="K618" s="1996">
        <v>12.93</v>
      </c>
      <c r="L618" s="1539"/>
      <c r="O618" s="301"/>
      <c r="P618" s="1157"/>
      <c r="Q618" s="1157"/>
      <c r="R618" s="301">
        <f t="shared" si="267"/>
        <v>304571.99248924857</v>
      </c>
      <c r="S618" s="301">
        <f t="shared" si="272"/>
        <v>135527.43202949472</v>
      </c>
      <c r="T618" s="301">
        <f t="shared" si="272"/>
        <v>1884.4361484253589</v>
      </c>
      <c r="U618" s="301">
        <f t="shared" si="272"/>
        <v>102230.66105207569</v>
      </c>
      <c r="V618" s="301">
        <f t="shared" si="272"/>
        <v>0</v>
      </c>
      <c r="W618" s="301">
        <f t="shared" si="272"/>
        <v>30386.532893358908</v>
      </c>
      <c r="X618" s="301">
        <f t="shared" si="272"/>
        <v>706.66355565950937</v>
      </c>
      <c r="Y618" s="301">
        <f t="shared" si="272"/>
        <v>471.10903710633971</v>
      </c>
      <c r="Z618" s="301">
        <f t="shared" si="272"/>
        <v>471.10903710633971</v>
      </c>
      <c r="AA618" s="301">
        <f t="shared" si="272"/>
        <v>2119.9906669785282</v>
      </c>
      <c r="AB618" s="301">
        <f t="shared" si="272"/>
        <v>2355.5451855316987</v>
      </c>
      <c r="AC618" s="301">
        <f t="shared" si="272"/>
        <v>1177.7725927658494</v>
      </c>
      <c r="AD618" s="301">
        <f t="shared" si="272"/>
        <v>3062.208741191208</v>
      </c>
      <c r="AE618" s="301">
        <f t="shared" si="272"/>
        <v>0</v>
      </c>
      <c r="AF618" s="301">
        <f t="shared" si="272"/>
        <v>0</v>
      </c>
      <c r="AG618" s="301">
        <f t="shared" si="268"/>
        <v>3297.763259744378</v>
      </c>
      <c r="AH618" s="301">
        <f t="shared" si="268"/>
        <v>2119.9906669785282</v>
      </c>
      <c r="AI618" s="301">
        <f t="shared" si="268"/>
        <v>1648.881629872189</v>
      </c>
      <c r="AJ618" s="301">
        <f t="shared" si="264"/>
        <v>942.21807421267943</v>
      </c>
      <c r="AK618" s="301">
        <f t="shared" si="259"/>
        <v>16169.677918746627</v>
      </c>
      <c r="AL618" s="1219" t="s">
        <v>1342</v>
      </c>
      <c r="AM618" s="73" t="s">
        <v>1342</v>
      </c>
      <c r="AN618" s="1219" t="s">
        <v>1342</v>
      </c>
      <c r="AO618" s="301">
        <f t="shared" si="269"/>
        <v>304571.99248924857</v>
      </c>
      <c r="AP618" s="301">
        <f t="shared" si="270"/>
        <v>135527.43202949472</v>
      </c>
      <c r="AQ618" s="301">
        <f t="shared" si="270"/>
        <v>1884.4361484253589</v>
      </c>
      <c r="AR618" s="301">
        <f t="shared" si="270"/>
        <v>102230.66105207569</v>
      </c>
      <c r="AS618" s="301">
        <f t="shared" si="270"/>
        <v>0</v>
      </c>
      <c r="AT618" s="301">
        <f t="shared" si="270"/>
        <v>30386.532893358908</v>
      </c>
      <c r="AU618" s="301">
        <f t="shared" si="270"/>
        <v>706.66355565950937</v>
      </c>
      <c r="AV618" s="301">
        <f t="shared" si="270"/>
        <v>471.10903710633971</v>
      </c>
      <c r="AW618" s="301">
        <f t="shared" si="270"/>
        <v>471.10903710633971</v>
      </c>
      <c r="AX618" s="301">
        <f t="shared" si="270"/>
        <v>2119.9906669785282</v>
      </c>
      <c r="AY618" s="301">
        <f t="shared" si="270"/>
        <v>2355.5451855316987</v>
      </c>
      <c r="AZ618" s="301">
        <f t="shared" si="270"/>
        <v>1177.7725927658494</v>
      </c>
      <c r="BA618" s="301">
        <f t="shared" si="270"/>
        <v>3062.208741191208</v>
      </c>
      <c r="BB618" s="301">
        <f t="shared" si="270"/>
        <v>0</v>
      </c>
      <c r="BC618" s="301">
        <f t="shared" si="270"/>
        <v>0</v>
      </c>
      <c r="BD618" s="301">
        <f t="shared" si="271"/>
        <v>3297.763259744378</v>
      </c>
      <c r="BE618" s="301">
        <f t="shared" si="271"/>
        <v>2119.9906669785282</v>
      </c>
      <c r="BF618" s="301">
        <f t="shared" si="271"/>
        <v>1648.881629872189</v>
      </c>
      <c r="BG618" s="301">
        <f t="shared" si="266"/>
        <v>942.21807421267943</v>
      </c>
      <c r="BH618" s="301">
        <f t="shared" si="260"/>
        <v>16169.677918746627</v>
      </c>
    </row>
    <row r="619" spans="2:60" ht="14.25" x14ac:dyDescent="0.2">
      <c r="B619" s="1730" t="s">
        <v>295</v>
      </c>
      <c r="C619" s="1989" t="s">
        <v>24</v>
      </c>
      <c r="D619" s="2045" t="s">
        <v>29</v>
      </c>
      <c r="E619" s="2046" t="s">
        <v>25</v>
      </c>
      <c r="F619" s="2047" t="s">
        <v>26</v>
      </c>
      <c r="G619" s="2059">
        <v>17.329999999999998</v>
      </c>
      <c r="H619" s="2035">
        <v>0</v>
      </c>
      <c r="I619" s="1993">
        <v>0</v>
      </c>
      <c r="J619" s="1993">
        <v>0</v>
      </c>
      <c r="K619" s="1996">
        <v>12.93</v>
      </c>
      <c r="L619" s="1539"/>
      <c r="O619" s="301"/>
      <c r="P619" s="1157"/>
      <c r="Q619" s="1157"/>
      <c r="R619" s="301">
        <f t="shared" si="267"/>
        <v>0</v>
      </c>
      <c r="S619" s="301">
        <f t="shared" si="272"/>
        <v>0</v>
      </c>
      <c r="T619" s="301">
        <f t="shared" si="272"/>
        <v>0</v>
      </c>
      <c r="U619" s="301">
        <f t="shared" si="272"/>
        <v>0</v>
      </c>
      <c r="V619" s="301">
        <f t="shared" si="272"/>
        <v>0</v>
      </c>
      <c r="W619" s="301">
        <f t="shared" si="272"/>
        <v>0</v>
      </c>
      <c r="X619" s="301">
        <f t="shared" si="272"/>
        <v>0</v>
      </c>
      <c r="Y619" s="301">
        <f t="shared" si="272"/>
        <v>0</v>
      </c>
      <c r="Z619" s="301">
        <f t="shared" si="272"/>
        <v>0</v>
      </c>
      <c r="AA619" s="301">
        <f t="shared" si="272"/>
        <v>0</v>
      </c>
      <c r="AB619" s="301">
        <f t="shared" si="272"/>
        <v>0</v>
      </c>
      <c r="AC619" s="301">
        <f t="shared" si="272"/>
        <v>0</v>
      </c>
      <c r="AD619" s="301">
        <f t="shared" si="272"/>
        <v>0</v>
      </c>
      <c r="AE619" s="301">
        <f t="shared" si="272"/>
        <v>0</v>
      </c>
      <c r="AF619" s="301">
        <f t="shared" si="272"/>
        <v>0</v>
      </c>
      <c r="AG619" s="301">
        <f t="shared" si="268"/>
        <v>0</v>
      </c>
      <c r="AH619" s="301">
        <f t="shared" si="268"/>
        <v>0</v>
      </c>
      <c r="AI619" s="301">
        <f t="shared" si="268"/>
        <v>0</v>
      </c>
      <c r="AJ619" s="301">
        <f t="shared" si="264"/>
        <v>0</v>
      </c>
      <c r="AK619" s="301">
        <f t="shared" si="259"/>
        <v>0</v>
      </c>
      <c r="AL619" s="1219" t="s">
        <v>1342</v>
      </c>
      <c r="AM619" s="73" t="s">
        <v>1342</v>
      </c>
      <c r="AN619" s="1219" t="s">
        <v>1342</v>
      </c>
      <c r="AO619" s="301">
        <f t="shared" si="269"/>
        <v>0</v>
      </c>
      <c r="AP619" s="301">
        <f t="shared" si="270"/>
        <v>0</v>
      </c>
      <c r="AQ619" s="301">
        <f t="shared" si="270"/>
        <v>0</v>
      </c>
      <c r="AR619" s="301">
        <f t="shared" si="270"/>
        <v>0</v>
      </c>
      <c r="AS619" s="301">
        <f t="shared" si="270"/>
        <v>0</v>
      </c>
      <c r="AT619" s="301">
        <f t="shared" si="270"/>
        <v>0</v>
      </c>
      <c r="AU619" s="301">
        <f t="shared" si="270"/>
        <v>0</v>
      </c>
      <c r="AV619" s="301">
        <f t="shared" si="270"/>
        <v>0</v>
      </c>
      <c r="AW619" s="301">
        <f t="shared" si="270"/>
        <v>0</v>
      </c>
      <c r="AX619" s="301">
        <f t="shared" si="270"/>
        <v>0</v>
      </c>
      <c r="AY619" s="301">
        <f t="shared" si="270"/>
        <v>0</v>
      </c>
      <c r="AZ619" s="301">
        <f t="shared" si="270"/>
        <v>0</v>
      </c>
      <c r="BA619" s="301">
        <f t="shared" si="270"/>
        <v>0</v>
      </c>
      <c r="BB619" s="301">
        <f t="shared" si="270"/>
        <v>0</v>
      </c>
      <c r="BC619" s="301">
        <f t="shared" si="270"/>
        <v>0</v>
      </c>
      <c r="BD619" s="301">
        <f t="shared" si="271"/>
        <v>0</v>
      </c>
      <c r="BE619" s="301">
        <f t="shared" si="271"/>
        <v>0</v>
      </c>
      <c r="BF619" s="301">
        <f t="shared" si="271"/>
        <v>0</v>
      </c>
      <c r="BG619" s="301">
        <f t="shared" si="266"/>
        <v>0</v>
      </c>
      <c r="BH619" s="301">
        <f t="shared" si="260"/>
        <v>0</v>
      </c>
    </row>
    <row r="620" spans="2:60" ht="14.25" x14ac:dyDescent="0.2">
      <c r="B620" s="1730" t="s">
        <v>295</v>
      </c>
      <c r="C620" s="1989" t="s">
        <v>24</v>
      </c>
      <c r="D620" s="2045" t="s">
        <v>30</v>
      </c>
      <c r="E620" s="2046" t="s">
        <v>25</v>
      </c>
      <c r="F620" s="2047" t="s">
        <v>26</v>
      </c>
      <c r="G620" s="2059">
        <v>17.329999999999998</v>
      </c>
      <c r="H620" s="2035">
        <v>4094.577480476722</v>
      </c>
      <c r="I620" s="1993">
        <v>4094.577480476722</v>
      </c>
      <c r="J620" s="1993">
        <v>4094.577480476722</v>
      </c>
      <c r="K620" s="1996">
        <v>12.93</v>
      </c>
      <c r="L620" s="1539"/>
      <c r="O620" s="301"/>
      <c r="P620" s="1157"/>
      <c r="Q620" s="1157"/>
      <c r="R620" s="301">
        <f t="shared" si="267"/>
        <v>52942.886822564018</v>
      </c>
      <c r="S620" s="301">
        <f t="shared" si="272"/>
        <v>23558.349658639618</v>
      </c>
      <c r="T620" s="301">
        <f t="shared" si="272"/>
        <v>327.56619843813786</v>
      </c>
      <c r="U620" s="301">
        <f t="shared" si="272"/>
        <v>17770.466265268973</v>
      </c>
      <c r="V620" s="301">
        <f t="shared" si="272"/>
        <v>0</v>
      </c>
      <c r="W620" s="301">
        <f t="shared" si="272"/>
        <v>5282.004949814972</v>
      </c>
      <c r="X620" s="301">
        <f t="shared" si="272"/>
        <v>122.83732441430166</v>
      </c>
      <c r="Y620" s="301">
        <f t="shared" si="272"/>
        <v>81.891549609534465</v>
      </c>
      <c r="Z620" s="301">
        <f t="shared" si="272"/>
        <v>81.891549609534465</v>
      </c>
      <c r="AA620" s="301">
        <f t="shared" si="272"/>
        <v>368.51197324290496</v>
      </c>
      <c r="AB620" s="301">
        <f t="shared" si="272"/>
        <v>409.45774804767228</v>
      </c>
      <c r="AC620" s="301">
        <f t="shared" si="272"/>
        <v>204.72887402383614</v>
      </c>
      <c r="AD620" s="301">
        <f t="shared" si="272"/>
        <v>532.29507246197397</v>
      </c>
      <c r="AE620" s="301">
        <f t="shared" si="272"/>
        <v>0</v>
      </c>
      <c r="AF620" s="301">
        <f t="shared" si="272"/>
        <v>0</v>
      </c>
      <c r="AG620" s="301">
        <f t="shared" si="268"/>
        <v>573.24084726674118</v>
      </c>
      <c r="AH620" s="301">
        <f t="shared" si="268"/>
        <v>368.51197324290496</v>
      </c>
      <c r="AI620" s="301">
        <f t="shared" si="268"/>
        <v>286.62042363337059</v>
      </c>
      <c r="AJ620" s="301">
        <f t="shared" si="264"/>
        <v>163.78309921906893</v>
      </c>
      <c r="AK620" s="301">
        <f t="shared" si="259"/>
        <v>2810.7293156304731</v>
      </c>
      <c r="AL620" s="1219" t="s">
        <v>1342</v>
      </c>
      <c r="AM620" s="73" t="s">
        <v>1342</v>
      </c>
      <c r="AN620" s="1219" t="s">
        <v>1342</v>
      </c>
      <c r="AO620" s="301">
        <f t="shared" si="269"/>
        <v>52942.886822564018</v>
      </c>
      <c r="AP620" s="301">
        <f t="shared" ref="AP620:BC629" si="273">+$AO620*VLOOKUP($E620,$AM$5:$BC$7,AP$1+3,FALSE)</f>
        <v>23558.349658639618</v>
      </c>
      <c r="AQ620" s="301">
        <f t="shared" si="273"/>
        <v>327.56619843813786</v>
      </c>
      <c r="AR620" s="301">
        <f t="shared" si="273"/>
        <v>17770.466265268973</v>
      </c>
      <c r="AS620" s="301">
        <f t="shared" si="273"/>
        <v>0</v>
      </c>
      <c r="AT620" s="301">
        <f t="shared" si="273"/>
        <v>5282.004949814972</v>
      </c>
      <c r="AU620" s="301">
        <f t="shared" si="273"/>
        <v>122.83732441430166</v>
      </c>
      <c r="AV620" s="301">
        <f t="shared" si="273"/>
        <v>81.891549609534465</v>
      </c>
      <c r="AW620" s="301">
        <f t="shared" si="273"/>
        <v>81.891549609534465</v>
      </c>
      <c r="AX620" s="301">
        <f t="shared" si="273"/>
        <v>368.51197324290496</v>
      </c>
      <c r="AY620" s="301">
        <f t="shared" si="273"/>
        <v>409.45774804767228</v>
      </c>
      <c r="AZ620" s="301">
        <f t="shared" si="273"/>
        <v>204.72887402383614</v>
      </c>
      <c r="BA620" s="301">
        <f t="shared" si="273"/>
        <v>532.29507246197397</v>
      </c>
      <c r="BB620" s="301">
        <f t="shared" si="273"/>
        <v>0</v>
      </c>
      <c r="BC620" s="301">
        <f t="shared" si="273"/>
        <v>0</v>
      </c>
      <c r="BD620" s="301">
        <f t="shared" si="271"/>
        <v>573.24084726674118</v>
      </c>
      <c r="BE620" s="301">
        <f t="shared" si="271"/>
        <v>368.51197324290496</v>
      </c>
      <c r="BF620" s="301">
        <f t="shared" si="271"/>
        <v>286.62042363337059</v>
      </c>
      <c r="BG620" s="301">
        <f t="shared" si="266"/>
        <v>163.78309921906893</v>
      </c>
      <c r="BH620" s="301">
        <f t="shared" si="260"/>
        <v>2810.7293156304731</v>
      </c>
    </row>
    <row r="621" spans="2:60" ht="14.25" x14ac:dyDescent="0.2">
      <c r="B621" s="1730" t="s">
        <v>295</v>
      </c>
      <c r="C621" s="1989" t="s">
        <v>24</v>
      </c>
      <c r="D621" s="2045" t="s">
        <v>31</v>
      </c>
      <c r="E621" s="2046" t="s">
        <v>25</v>
      </c>
      <c r="F621" s="2047" t="s">
        <v>26</v>
      </c>
      <c r="G621" s="2059">
        <v>17.329999999999998</v>
      </c>
      <c r="H621" s="2035">
        <v>9430.5031500019959</v>
      </c>
      <c r="I621" s="1993">
        <v>9430.5031500019959</v>
      </c>
      <c r="J621" s="1993">
        <v>9430.5031500019959</v>
      </c>
      <c r="K621" s="1996">
        <v>12.93</v>
      </c>
      <c r="L621" s="1539"/>
      <c r="O621" s="301"/>
      <c r="P621" s="1157"/>
      <c r="Q621" s="1157"/>
      <c r="R621" s="301">
        <f t="shared" si="267"/>
        <v>121936.40572952581</v>
      </c>
      <c r="S621" s="301">
        <f t="shared" si="272"/>
        <v>54258.856188205034</v>
      </c>
      <c r="T621" s="301">
        <f t="shared" si="272"/>
        <v>754.44025200015983</v>
      </c>
      <c r="U621" s="301">
        <f t="shared" si="272"/>
        <v>40928.383671008662</v>
      </c>
      <c r="V621" s="301">
        <f t="shared" si="272"/>
        <v>0</v>
      </c>
      <c r="W621" s="301">
        <f t="shared" si="272"/>
        <v>12165.349063502576</v>
      </c>
      <c r="X621" s="301">
        <f t="shared" si="272"/>
        <v>282.91509450005987</v>
      </c>
      <c r="Y621" s="301">
        <f t="shared" si="272"/>
        <v>188.61006300003996</v>
      </c>
      <c r="Z621" s="301">
        <f t="shared" si="272"/>
        <v>188.61006300003996</v>
      </c>
      <c r="AA621" s="301">
        <f t="shared" si="272"/>
        <v>848.74528350017965</v>
      </c>
      <c r="AB621" s="301">
        <f t="shared" si="272"/>
        <v>943.05031500019982</v>
      </c>
      <c r="AC621" s="301">
        <f t="shared" si="272"/>
        <v>471.52515750009991</v>
      </c>
      <c r="AD621" s="301">
        <f t="shared" si="272"/>
        <v>1225.9654095002595</v>
      </c>
      <c r="AE621" s="301">
        <f t="shared" si="272"/>
        <v>0</v>
      </c>
      <c r="AF621" s="301">
        <f t="shared" si="272"/>
        <v>0</v>
      </c>
      <c r="AG621" s="301">
        <f t="shared" si="268"/>
        <v>1320.2704410002798</v>
      </c>
      <c r="AH621" s="301">
        <f t="shared" si="268"/>
        <v>848.74528350017965</v>
      </c>
      <c r="AI621" s="301">
        <f t="shared" si="268"/>
        <v>660.13522050013989</v>
      </c>
      <c r="AJ621" s="301">
        <f t="shared" si="264"/>
        <v>377.22012600007992</v>
      </c>
      <c r="AK621" s="301">
        <f t="shared" si="259"/>
        <v>6473.5840978078231</v>
      </c>
      <c r="AL621" s="1219" t="s">
        <v>1342</v>
      </c>
      <c r="AM621" s="73" t="s">
        <v>1342</v>
      </c>
      <c r="AN621" s="1219" t="s">
        <v>1342</v>
      </c>
      <c r="AO621" s="301">
        <f t="shared" si="269"/>
        <v>121936.40572952581</v>
      </c>
      <c r="AP621" s="301">
        <f t="shared" si="273"/>
        <v>54258.856188205034</v>
      </c>
      <c r="AQ621" s="301">
        <f t="shared" si="273"/>
        <v>754.44025200015983</v>
      </c>
      <c r="AR621" s="301">
        <f t="shared" si="273"/>
        <v>40928.383671008662</v>
      </c>
      <c r="AS621" s="301">
        <f t="shared" si="273"/>
        <v>0</v>
      </c>
      <c r="AT621" s="301">
        <f t="shared" si="273"/>
        <v>12165.349063502576</v>
      </c>
      <c r="AU621" s="301">
        <f t="shared" si="273"/>
        <v>282.91509450005987</v>
      </c>
      <c r="AV621" s="301">
        <f t="shared" si="273"/>
        <v>188.61006300003996</v>
      </c>
      <c r="AW621" s="301">
        <f t="shared" si="273"/>
        <v>188.61006300003996</v>
      </c>
      <c r="AX621" s="301">
        <f t="shared" si="273"/>
        <v>848.74528350017965</v>
      </c>
      <c r="AY621" s="301">
        <f t="shared" si="273"/>
        <v>943.05031500019982</v>
      </c>
      <c r="AZ621" s="301">
        <f t="shared" si="273"/>
        <v>471.52515750009991</v>
      </c>
      <c r="BA621" s="301">
        <f t="shared" si="273"/>
        <v>1225.9654095002595</v>
      </c>
      <c r="BB621" s="301">
        <f t="shared" si="273"/>
        <v>0</v>
      </c>
      <c r="BC621" s="301">
        <f t="shared" si="273"/>
        <v>0</v>
      </c>
      <c r="BD621" s="301">
        <f t="shared" si="271"/>
        <v>1320.2704410002798</v>
      </c>
      <c r="BE621" s="301">
        <f t="shared" si="271"/>
        <v>848.74528350017965</v>
      </c>
      <c r="BF621" s="301">
        <f t="shared" si="271"/>
        <v>660.13522050013989</v>
      </c>
      <c r="BG621" s="301">
        <f t="shared" si="266"/>
        <v>377.22012600007992</v>
      </c>
      <c r="BH621" s="301">
        <f t="shared" si="260"/>
        <v>6473.5840978078231</v>
      </c>
    </row>
    <row r="622" spans="2:60" ht="14.25" x14ac:dyDescent="0.2">
      <c r="B622" s="1730" t="s">
        <v>295</v>
      </c>
      <c r="C622" s="1989" t="s">
        <v>24</v>
      </c>
      <c r="D622" s="2045" t="s">
        <v>32</v>
      </c>
      <c r="E622" s="2046" t="s">
        <v>25</v>
      </c>
      <c r="F622" s="2047" t="s">
        <v>26</v>
      </c>
      <c r="G622" s="2059">
        <v>17.329999999999998</v>
      </c>
      <c r="H622" s="2035">
        <v>11405.620588285074</v>
      </c>
      <c r="I622" s="1993">
        <v>11405.620588285074</v>
      </c>
      <c r="J622" s="1993">
        <v>11405.620588285074</v>
      </c>
      <c r="K622" s="1996">
        <v>12.93</v>
      </c>
      <c r="L622" s="1539"/>
      <c r="O622" s="301"/>
      <c r="P622" s="1157"/>
      <c r="Q622" s="1157"/>
      <c r="R622" s="301">
        <f t="shared" si="267"/>
        <v>147474.67420652599</v>
      </c>
      <c r="S622" s="301">
        <f t="shared" si="272"/>
        <v>65622.789939565337</v>
      </c>
      <c r="T622" s="301">
        <f t="shared" si="272"/>
        <v>912.44964706280598</v>
      </c>
      <c r="U622" s="301">
        <f t="shared" si="272"/>
        <v>49500.393353157211</v>
      </c>
      <c r="V622" s="301">
        <f t="shared" si="272"/>
        <v>0</v>
      </c>
      <c r="W622" s="301">
        <f t="shared" si="272"/>
        <v>14713.250558887745</v>
      </c>
      <c r="X622" s="301">
        <f t="shared" si="272"/>
        <v>342.16861764855219</v>
      </c>
      <c r="Y622" s="301">
        <f t="shared" si="272"/>
        <v>228.11241176570149</v>
      </c>
      <c r="Z622" s="301">
        <f t="shared" si="272"/>
        <v>228.11241176570149</v>
      </c>
      <c r="AA622" s="301">
        <f t="shared" si="272"/>
        <v>1026.5058529456564</v>
      </c>
      <c r="AB622" s="301">
        <f t="shared" si="272"/>
        <v>1140.5620588285076</v>
      </c>
      <c r="AC622" s="301">
        <f t="shared" si="272"/>
        <v>570.28102941425379</v>
      </c>
      <c r="AD622" s="301">
        <f t="shared" si="272"/>
        <v>1482.7306764770597</v>
      </c>
      <c r="AE622" s="301">
        <f t="shared" si="272"/>
        <v>0</v>
      </c>
      <c r="AF622" s="301">
        <f t="shared" si="272"/>
        <v>0</v>
      </c>
      <c r="AG622" s="301">
        <f t="shared" si="268"/>
        <v>1596.7868823599104</v>
      </c>
      <c r="AH622" s="301">
        <f t="shared" si="268"/>
        <v>1026.5058529456564</v>
      </c>
      <c r="AI622" s="301">
        <f t="shared" si="268"/>
        <v>798.39344117995518</v>
      </c>
      <c r="AJ622" s="301">
        <f t="shared" si="264"/>
        <v>456.22482353140299</v>
      </c>
      <c r="AK622" s="301">
        <f t="shared" si="259"/>
        <v>7829.406648990529</v>
      </c>
      <c r="AL622" s="1219" t="s">
        <v>1342</v>
      </c>
      <c r="AM622" s="73" t="s">
        <v>1342</v>
      </c>
      <c r="AN622" s="1219" t="s">
        <v>1342</v>
      </c>
      <c r="AO622" s="301">
        <f t="shared" si="269"/>
        <v>147474.67420652599</v>
      </c>
      <c r="AP622" s="301">
        <f t="shared" si="273"/>
        <v>65622.789939565337</v>
      </c>
      <c r="AQ622" s="301">
        <f t="shared" si="273"/>
        <v>912.44964706280598</v>
      </c>
      <c r="AR622" s="301">
        <f t="shared" si="273"/>
        <v>49500.393353157211</v>
      </c>
      <c r="AS622" s="301">
        <f t="shared" si="273"/>
        <v>0</v>
      </c>
      <c r="AT622" s="301">
        <f t="shared" si="273"/>
        <v>14713.250558887745</v>
      </c>
      <c r="AU622" s="301">
        <f t="shared" si="273"/>
        <v>342.16861764855219</v>
      </c>
      <c r="AV622" s="301">
        <f t="shared" si="273"/>
        <v>228.11241176570149</v>
      </c>
      <c r="AW622" s="301">
        <f t="shared" si="273"/>
        <v>228.11241176570149</v>
      </c>
      <c r="AX622" s="301">
        <f t="shared" si="273"/>
        <v>1026.5058529456564</v>
      </c>
      <c r="AY622" s="301">
        <f t="shared" si="273"/>
        <v>1140.5620588285076</v>
      </c>
      <c r="AZ622" s="301">
        <f t="shared" si="273"/>
        <v>570.28102941425379</v>
      </c>
      <c r="BA622" s="301">
        <f t="shared" si="273"/>
        <v>1482.7306764770597</v>
      </c>
      <c r="BB622" s="301">
        <f t="shared" si="273"/>
        <v>0</v>
      </c>
      <c r="BC622" s="301">
        <f t="shared" si="273"/>
        <v>0</v>
      </c>
      <c r="BD622" s="301">
        <f t="shared" si="271"/>
        <v>1596.7868823599104</v>
      </c>
      <c r="BE622" s="301">
        <f t="shared" si="271"/>
        <v>1026.5058529456564</v>
      </c>
      <c r="BF622" s="301">
        <f t="shared" si="271"/>
        <v>798.39344117995518</v>
      </c>
      <c r="BG622" s="301">
        <f t="shared" si="266"/>
        <v>456.22482353140299</v>
      </c>
      <c r="BH622" s="301">
        <f t="shared" si="260"/>
        <v>7829.406648990529</v>
      </c>
    </row>
    <row r="623" spans="2:60" ht="14.25" x14ac:dyDescent="0.2">
      <c r="B623" s="1730" t="s">
        <v>295</v>
      </c>
      <c r="C623" s="1989" t="s">
        <v>24</v>
      </c>
      <c r="D623" s="2045" t="s">
        <v>33</v>
      </c>
      <c r="E623" s="2046" t="s">
        <v>25</v>
      </c>
      <c r="F623" s="2047" t="s">
        <v>26</v>
      </c>
      <c r="G623" s="2059">
        <v>17.329999999999998</v>
      </c>
      <c r="H623" s="2035">
        <v>9559.9101872580704</v>
      </c>
      <c r="I623" s="1993">
        <v>9559.9101872580704</v>
      </c>
      <c r="J623" s="1993">
        <v>9559.9101872580704</v>
      </c>
      <c r="K623" s="1996">
        <v>12.93</v>
      </c>
      <c r="L623" s="1539"/>
      <c r="O623" s="301"/>
      <c r="P623" s="1157"/>
      <c r="Q623" s="1157"/>
      <c r="R623" s="301">
        <f t="shared" si="267"/>
        <v>123609.63872124685</v>
      </c>
      <c r="S623" s="301">
        <f t="shared" si="272"/>
        <v>55003.405838688697</v>
      </c>
      <c r="T623" s="301">
        <f t="shared" si="272"/>
        <v>764.79281498064586</v>
      </c>
      <c r="U623" s="301">
        <f t="shared" si="272"/>
        <v>41490.010212700028</v>
      </c>
      <c r="V623" s="301">
        <f t="shared" si="272"/>
        <v>0</v>
      </c>
      <c r="W623" s="301">
        <f t="shared" si="272"/>
        <v>12332.284141562912</v>
      </c>
      <c r="X623" s="301">
        <f t="shared" si="272"/>
        <v>286.7973056177421</v>
      </c>
      <c r="Y623" s="301">
        <f t="shared" si="272"/>
        <v>191.19820374516146</v>
      </c>
      <c r="Z623" s="301">
        <f t="shared" si="272"/>
        <v>191.19820374516146</v>
      </c>
      <c r="AA623" s="301">
        <f t="shared" si="272"/>
        <v>860.39191685322635</v>
      </c>
      <c r="AB623" s="301">
        <f t="shared" si="272"/>
        <v>955.99101872580729</v>
      </c>
      <c r="AC623" s="301">
        <f t="shared" si="272"/>
        <v>477.99550936290365</v>
      </c>
      <c r="AD623" s="301">
        <f t="shared" si="272"/>
        <v>1242.7883243435492</v>
      </c>
      <c r="AE623" s="301">
        <f t="shared" si="272"/>
        <v>0</v>
      </c>
      <c r="AF623" s="301">
        <f t="shared" si="272"/>
        <v>0</v>
      </c>
      <c r="AG623" s="301">
        <f t="shared" si="268"/>
        <v>1338.3874262161301</v>
      </c>
      <c r="AH623" s="301">
        <f t="shared" si="268"/>
        <v>860.39191685322635</v>
      </c>
      <c r="AI623" s="301">
        <f t="shared" si="268"/>
        <v>669.19371310806503</v>
      </c>
      <c r="AJ623" s="301">
        <f t="shared" si="264"/>
        <v>382.39640749032293</v>
      </c>
      <c r="AK623" s="301">
        <f t="shared" si="259"/>
        <v>6562.4157672532829</v>
      </c>
      <c r="AL623" s="1219" t="s">
        <v>1342</v>
      </c>
      <c r="AM623" s="73" t="s">
        <v>1342</v>
      </c>
      <c r="AN623" s="1219" t="s">
        <v>1342</v>
      </c>
      <c r="AO623" s="301">
        <f t="shared" si="269"/>
        <v>123609.63872124685</v>
      </c>
      <c r="AP623" s="301">
        <f t="shared" si="273"/>
        <v>55003.405838688697</v>
      </c>
      <c r="AQ623" s="301">
        <f t="shared" si="273"/>
        <v>764.79281498064586</v>
      </c>
      <c r="AR623" s="301">
        <f t="shared" si="273"/>
        <v>41490.010212700028</v>
      </c>
      <c r="AS623" s="301">
        <f t="shared" si="273"/>
        <v>0</v>
      </c>
      <c r="AT623" s="301">
        <f t="shared" si="273"/>
        <v>12332.284141562912</v>
      </c>
      <c r="AU623" s="301">
        <f t="shared" si="273"/>
        <v>286.7973056177421</v>
      </c>
      <c r="AV623" s="301">
        <f t="shared" si="273"/>
        <v>191.19820374516146</v>
      </c>
      <c r="AW623" s="301">
        <f t="shared" si="273"/>
        <v>191.19820374516146</v>
      </c>
      <c r="AX623" s="301">
        <f t="shared" si="273"/>
        <v>860.39191685322635</v>
      </c>
      <c r="AY623" s="301">
        <f t="shared" si="273"/>
        <v>955.99101872580729</v>
      </c>
      <c r="AZ623" s="301">
        <f t="shared" si="273"/>
        <v>477.99550936290365</v>
      </c>
      <c r="BA623" s="301">
        <f t="shared" si="273"/>
        <v>1242.7883243435492</v>
      </c>
      <c r="BB623" s="301">
        <f t="shared" si="273"/>
        <v>0</v>
      </c>
      <c r="BC623" s="301">
        <f t="shared" si="273"/>
        <v>0</v>
      </c>
      <c r="BD623" s="301">
        <f t="shared" si="271"/>
        <v>1338.3874262161301</v>
      </c>
      <c r="BE623" s="301">
        <f t="shared" si="271"/>
        <v>860.39191685322635</v>
      </c>
      <c r="BF623" s="301">
        <f t="shared" si="271"/>
        <v>669.19371310806503</v>
      </c>
      <c r="BG623" s="301">
        <f t="shared" si="266"/>
        <v>382.39640749032293</v>
      </c>
      <c r="BH623" s="301">
        <f t="shared" si="260"/>
        <v>6562.4157672532829</v>
      </c>
    </row>
    <row r="624" spans="2:60" ht="14.25" x14ac:dyDescent="0.2">
      <c r="B624" s="1730" t="s">
        <v>295</v>
      </c>
      <c r="C624" s="1989" t="s">
        <v>24</v>
      </c>
      <c r="D624" s="2045" t="s">
        <v>34</v>
      </c>
      <c r="E624" s="2046" t="s">
        <v>25</v>
      </c>
      <c r="F624" s="2047" t="s">
        <v>26</v>
      </c>
      <c r="G624" s="2059">
        <v>17.45</v>
      </c>
      <c r="H624" s="2035">
        <v>119.39794280641065</v>
      </c>
      <c r="I624" s="1993">
        <v>119.39794280641065</v>
      </c>
      <c r="J624" s="1993">
        <v>119.39794280641065</v>
      </c>
      <c r="K624" s="1996">
        <v>12.93</v>
      </c>
      <c r="L624" s="1539"/>
      <c r="O624" s="301"/>
      <c r="P624" s="1157"/>
      <c r="Q624" s="1157"/>
      <c r="R624" s="301">
        <f t="shared" si="267"/>
        <v>1543.8154004868898</v>
      </c>
      <c r="S624" s="301">
        <f t="shared" si="272"/>
        <v>686.96184125649688</v>
      </c>
      <c r="T624" s="301">
        <f t="shared" si="272"/>
        <v>9.5518354245128538</v>
      </c>
      <c r="U624" s="301">
        <f t="shared" si="272"/>
        <v>518.18707177982219</v>
      </c>
      <c r="V624" s="301">
        <f t="shared" si="272"/>
        <v>0</v>
      </c>
      <c r="W624" s="301">
        <f t="shared" si="272"/>
        <v>154.02334622026976</v>
      </c>
      <c r="X624" s="301">
        <f t="shared" si="272"/>
        <v>3.5819382841923195</v>
      </c>
      <c r="Y624" s="301">
        <f t="shared" si="272"/>
        <v>2.3879588561282135</v>
      </c>
      <c r="Z624" s="301">
        <f t="shared" si="272"/>
        <v>2.3879588561282135</v>
      </c>
      <c r="AA624" s="301">
        <f t="shared" si="272"/>
        <v>10.745814852576958</v>
      </c>
      <c r="AB624" s="301">
        <f t="shared" si="272"/>
        <v>11.939794280641069</v>
      </c>
      <c r="AC624" s="301">
        <f t="shared" si="272"/>
        <v>5.9698971403205343</v>
      </c>
      <c r="AD624" s="301">
        <f t="shared" si="272"/>
        <v>15.521732564833385</v>
      </c>
      <c r="AE624" s="301">
        <f t="shared" si="272"/>
        <v>0</v>
      </c>
      <c r="AF624" s="301">
        <f t="shared" si="272"/>
        <v>0</v>
      </c>
      <c r="AG624" s="301">
        <f t="shared" si="268"/>
        <v>16.715711992897493</v>
      </c>
      <c r="AH624" s="301">
        <f t="shared" si="268"/>
        <v>10.745814852576958</v>
      </c>
      <c r="AI624" s="301">
        <f t="shared" si="268"/>
        <v>8.3578559964487464</v>
      </c>
      <c r="AJ624" s="301">
        <f t="shared" si="264"/>
        <v>4.7759177122564269</v>
      </c>
      <c r="AK624" s="301">
        <f t="shared" si="259"/>
        <v>81.960910416787712</v>
      </c>
      <c r="AL624" s="1219" t="s">
        <v>1342</v>
      </c>
      <c r="AM624" s="73" t="s">
        <v>1342</v>
      </c>
      <c r="AN624" s="1219" t="s">
        <v>1342</v>
      </c>
      <c r="AO624" s="301">
        <f t="shared" si="269"/>
        <v>1543.8154004868898</v>
      </c>
      <c r="AP624" s="301">
        <f t="shared" si="273"/>
        <v>686.96184125649688</v>
      </c>
      <c r="AQ624" s="301">
        <f t="shared" si="273"/>
        <v>9.5518354245128538</v>
      </c>
      <c r="AR624" s="301">
        <f t="shared" si="273"/>
        <v>518.18707177982219</v>
      </c>
      <c r="AS624" s="301">
        <f t="shared" si="273"/>
        <v>0</v>
      </c>
      <c r="AT624" s="301">
        <f t="shared" si="273"/>
        <v>154.02334622026976</v>
      </c>
      <c r="AU624" s="301">
        <f t="shared" si="273"/>
        <v>3.5819382841923195</v>
      </c>
      <c r="AV624" s="301">
        <f t="shared" si="273"/>
        <v>2.3879588561282135</v>
      </c>
      <c r="AW624" s="301">
        <f t="shared" si="273"/>
        <v>2.3879588561282135</v>
      </c>
      <c r="AX624" s="301">
        <f t="shared" si="273"/>
        <v>10.745814852576958</v>
      </c>
      <c r="AY624" s="301">
        <f t="shared" si="273"/>
        <v>11.939794280641069</v>
      </c>
      <c r="AZ624" s="301">
        <f t="shared" si="273"/>
        <v>5.9698971403205343</v>
      </c>
      <c r="BA624" s="301">
        <f t="shared" si="273"/>
        <v>15.521732564833385</v>
      </c>
      <c r="BB624" s="301">
        <f t="shared" si="273"/>
        <v>0</v>
      </c>
      <c r="BC624" s="301">
        <f t="shared" si="273"/>
        <v>0</v>
      </c>
      <c r="BD624" s="301">
        <f t="shared" si="271"/>
        <v>16.715711992897493</v>
      </c>
      <c r="BE624" s="301">
        <f t="shared" si="271"/>
        <v>10.745814852576958</v>
      </c>
      <c r="BF624" s="301">
        <f t="shared" si="271"/>
        <v>8.3578559964487464</v>
      </c>
      <c r="BG624" s="301">
        <f t="shared" si="266"/>
        <v>4.7759177122564269</v>
      </c>
      <c r="BH624" s="301">
        <f t="shared" si="260"/>
        <v>81.960910416787712</v>
      </c>
    </row>
    <row r="625" spans="2:60" s="1488" customFormat="1" ht="14.25" x14ac:dyDescent="0.2">
      <c r="B625" s="1730" t="s">
        <v>295</v>
      </c>
      <c r="C625" s="1989" t="s">
        <v>35</v>
      </c>
      <c r="D625" s="2045" t="s">
        <v>36</v>
      </c>
      <c r="E625" s="2046" t="s">
        <v>25</v>
      </c>
      <c r="F625" s="2047" t="s">
        <v>26</v>
      </c>
      <c r="G625" s="2059">
        <v>17</v>
      </c>
      <c r="H625" s="2341">
        <v>48351.05292907446</v>
      </c>
      <c r="I625" s="2340">
        <v>48351.05292907446</v>
      </c>
      <c r="J625" s="2340">
        <v>48351.05292907446</v>
      </c>
      <c r="K625" s="1996">
        <v>12.93</v>
      </c>
      <c r="L625" s="1539"/>
      <c r="M625" s="301"/>
      <c r="N625" s="301"/>
      <c r="O625" s="301"/>
      <c r="P625" s="1157"/>
      <c r="Q625" s="1157"/>
      <c r="R625" s="301">
        <f t="shared" si="267"/>
        <v>625179.1143729327</v>
      </c>
      <c r="S625" s="301">
        <f t="shared" si="272"/>
        <v>278190.12259450712</v>
      </c>
      <c r="T625" s="301">
        <f t="shared" si="272"/>
        <v>3868.0842343259569</v>
      </c>
      <c r="U625" s="301">
        <f t="shared" si="272"/>
        <v>209843.56971218312</v>
      </c>
      <c r="V625" s="301">
        <f t="shared" si="272"/>
        <v>0</v>
      </c>
      <c r="W625" s="301">
        <f t="shared" si="272"/>
        <v>62372.85827850605</v>
      </c>
      <c r="X625" s="301">
        <f t="shared" si="272"/>
        <v>1450.5315878722336</v>
      </c>
      <c r="Y625" s="301">
        <f t="shared" si="272"/>
        <v>967.02105858148923</v>
      </c>
      <c r="Z625" s="301">
        <f t="shared" si="272"/>
        <v>967.02105858148923</v>
      </c>
      <c r="AA625" s="301">
        <f t="shared" si="272"/>
        <v>4351.5947636167011</v>
      </c>
      <c r="AB625" s="301">
        <f t="shared" si="272"/>
        <v>4835.1052929074467</v>
      </c>
      <c r="AC625" s="301">
        <f t="shared" si="272"/>
        <v>2417.5526464537234</v>
      </c>
      <c r="AD625" s="301">
        <f t="shared" si="272"/>
        <v>6285.6368807796798</v>
      </c>
      <c r="AE625" s="301">
        <f t="shared" si="272"/>
        <v>0</v>
      </c>
      <c r="AF625" s="301">
        <f t="shared" si="272"/>
        <v>0</v>
      </c>
      <c r="AG625" s="301">
        <f t="shared" si="268"/>
        <v>6769.1474100704245</v>
      </c>
      <c r="AH625" s="301">
        <f t="shared" si="268"/>
        <v>4351.5947636167011</v>
      </c>
      <c r="AI625" s="301">
        <f t="shared" si="268"/>
        <v>3384.5737050352122</v>
      </c>
      <c r="AJ625" s="301">
        <f t="shared" si="264"/>
        <v>1934.0421171629785</v>
      </c>
      <c r="AK625" s="301">
        <f t="shared" si="259"/>
        <v>33190.658268732404</v>
      </c>
      <c r="AL625" s="1219" t="s">
        <v>1342</v>
      </c>
      <c r="AM625" s="73" t="s">
        <v>1342</v>
      </c>
      <c r="AN625" s="1219" t="s">
        <v>1342</v>
      </c>
      <c r="AO625" s="301">
        <f t="shared" si="269"/>
        <v>625179.1143729327</v>
      </c>
      <c r="AP625" s="301">
        <f t="shared" si="273"/>
        <v>278190.12259450712</v>
      </c>
      <c r="AQ625" s="301">
        <f t="shared" si="273"/>
        <v>3868.0842343259569</v>
      </c>
      <c r="AR625" s="301">
        <f t="shared" si="273"/>
        <v>209843.56971218312</v>
      </c>
      <c r="AS625" s="301">
        <f t="shared" si="273"/>
        <v>0</v>
      </c>
      <c r="AT625" s="301">
        <f t="shared" si="273"/>
        <v>62372.85827850605</v>
      </c>
      <c r="AU625" s="301">
        <f t="shared" si="273"/>
        <v>1450.5315878722336</v>
      </c>
      <c r="AV625" s="301">
        <f t="shared" si="273"/>
        <v>967.02105858148923</v>
      </c>
      <c r="AW625" s="301">
        <f t="shared" si="273"/>
        <v>967.02105858148923</v>
      </c>
      <c r="AX625" s="301">
        <f t="shared" si="273"/>
        <v>4351.5947636167011</v>
      </c>
      <c r="AY625" s="301">
        <f t="shared" si="273"/>
        <v>4835.1052929074467</v>
      </c>
      <c r="AZ625" s="301">
        <f t="shared" si="273"/>
        <v>2417.5526464537234</v>
      </c>
      <c r="BA625" s="301">
        <f t="shared" si="273"/>
        <v>6285.6368807796798</v>
      </c>
      <c r="BB625" s="301">
        <f t="shared" si="273"/>
        <v>0</v>
      </c>
      <c r="BC625" s="301">
        <f t="shared" si="273"/>
        <v>0</v>
      </c>
      <c r="BD625" s="301">
        <f t="shared" si="271"/>
        <v>6769.1474100704245</v>
      </c>
      <c r="BE625" s="301">
        <f t="shared" si="271"/>
        <v>4351.5947636167011</v>
      </c>
      <c r="BF625" s="301">
        <f t="shared" si="271"/>
        <v>3384.5737050352122</v>
      </c>
      <c r="BG625" s="301">
        <f t="shared" si="266"/>
        <v>1934.0421171629785</v>
      </c>
      <c r="BH625" s="301">
        <f t="shared" si="260"/>
        <v>33190.658268732404</v>
      </c>
    </row>
    <row r="626" spans="2:60" s="1488" customFormat="1" ht="14.25" x14ac:dyDescent="0.2">
      <c r="B626" s="1730" t="s">
        <v>295</v>
      </c>
      <c r="C626" s="1989" t="s">
        <v>35</v>
      </c>
      <c r="D626" s="2045" t="s">
        <v>23</v>
      </c>
      <c r="E626" s="2046" t="s">
        <v>25</v>
      </c>
      <c r="F626" s="2047" t="s">
        <v>26</v>
      </c>
      <c r="G626" s="2059">
        <v>17</v>
      </c>
      <c r="H626" s="2341">
        <v>17401.944364595929</v>
      </c>
      <c r="I626" s="2340">
        <v>17401.944364595929</v>
      </c>
      <c r="J626" s="2340">
        <v>17401.944364595929</v>
      </c>
      <c r="K626" s="1996">
        <v>12.93</v>
      </c>
      <c r="L626" s="1539"/>
      <c r="M626" s="301"/>
      <c r="N626" s="301"/>
      <c r="O626" s="301"/>
      <c r="P626" s="1157"/>
      <c r="Q626" s="1157"/>
      <c r="R626" s="301">
        <f t="shared" si="267"/>
        <v>225007.14063422536</v>
      </c>
      <c r="S626" s="301">
        <f t="shared" si="272"/>
        <v>100122.9289312687</v>
      </c>
      <c r="T626" s="301">
        <f t="shared" si="272"/>
        <v>1392.1555491676745</v>
      </c>
      <c r="U626" s="301">
        <f t="shared" si="272"/>
        <v>75524.438542346325</v>
      </c>
      <c r="V626" s="301">
        <f t="shared" si="272"/>
        <v>0</v>
      </c>
      <c r="W626" s="301">
        <f t="shared" si="272"/>
        <v>22448.508230328749</v>
      </c>
      <c r="X626" s="301">
        <f t="shared" si="272"/>
        <v>522.05833093787783</v>
      </c>
      <c r="Y626" s="301">
        <f t="shared" si="272"/>
        <v>348.03888729191863</v>
      </c>
      <c r="Z626" s="301">
        <f t="shared" si="272"/>
        <v>348.03888729191863</v>
      </c>
      <c r="AA626" s="301">
        <f t="shared" si="272"/>
        <v>1566.1749928136335</v>
      </c>
      <c r="AB626" s="301">
        <f t="shared" si="272"/>
        <v>1740.1944364595934</v>
      </c>
      <c r="AC626" s="301">
        <f t="shared" si="272"/>
        <v>870.09721822979668</v>
      </c>
      <c r="AD626" s="301">
        <f t="shared" si="272"/>
        <v>2262.252767397471</v>
      </c>
      <c r="AE626" s="301">
        <f t="shared" si="272"/>
        <v>0</v>
      </c>
      <c r="AF626" s="301">
        <f t="shared" si="272"/>
        <v>0</v>
      </c>
      <c r="AG626" s="301">
        <f t="shared" si="268"/>
        <v>2436.2722110434306</v>
      </c>
      <c r="AH626" s="301">
        <f t="shared" si="268"/>
        <v>1566.1749928136335</v>
      </c>
      <c r="AI626" s="301">
        <f t="shared" si="268"/>
        <v>1218.1361055217153</v>
      </c>
      <c r="AJ626" s="301">
        <f t="shared" si="264"/>
        <v>696.07777458383725</v>
      </c>
      <c r="AK626" s="301">
        <f t="shared" si="259"/>
        <v>11945.592776729078</v>
      </c>
      <c r="AL626" s="1219" t="s">
        <v>1342</v>
      </c>
      <c r="AM626" s="73" t="s">
        <v>1342</v>
      </c>
      <c r="AN626" s="1219" t="s">
        <v>1342</v>
      </c>
      <c r="AO626" s="301">
        <f t="shared" si="269"/>
        <v>225007.14063422536</v>
      </c>
      <c r="AP626" s="301">
        <f t="shared" si="273"/>
        <v>100122.9289312687</v>
      </c>
      <c r="AQ626" s="301">
        <f t="shared" si="273"/>
        <v>1392.1555491676745</v>
      </c>
      <c r="AR626" s="301">
        <f t="shared" si="273"/>
        <v>75524.438542346325</v>
      </c>
      <c r="AS626" s="301">
        <f t="shared" si="273"/>
        <v>0</v>
      </c>
      <c r="AT626" s="301">
        <f t="shared" si="273"/>
        <v>22448.508230328749</v>
      </c>
      <c r="AU626" s="301">
        <f t="shared" si="273"/>
        <v>522.05833093787783</v>
      </c>
      <c r="AV626" s="301">
        <f t="shared" si="273"/>
        <v>348.03888729191863</v>
      </c>
      <c r="AW626" s="301">
        <f t="shared" si="273"/>
        <v>348.03888729191863</v>
      </c>
      <c r="AX626" s="301">
        <f t="shared" si="273"/>
        <v>1566.1749928136335</v>
      </c>
      <c r="AY626" s="301">
        <f t="shared" si="273"/>
        <v>1740.1944364595934</v>
      </c>
      <c r="AZ626" s="301">
        <f t="shared" si="273"/>
        <v>870.09721822979668</v>
      </c>
      <c r="BA626" s="301">
        <f t="shared" si="273"/>
        <v>2262.252767397471</v>
      </c>
      <c r="BB626" s="301">
        <f t="shared" si="273"/>
        <v>0</v>
      </c>
      <c r="BC626" s="301">
        <f t="shared" si="273"/>
        <v>0</v>
      </c>
      <c r="BD626" s="301">
        <f t="shared" si="271"/>
        <v>2436.2722110434306</v>
      </c>
      <c r="BE626" s="301">
        <f t="shared" si="271"/>
        <v>1566.1749928136335</v>
      </c>
      <c r="BF626" s="301">
        <f t="shared" si="271"/>
        <v>1218.1361055217153</v>
      </c>
      <c r="BG626" s="301">
        <f t="shared" si="266"/>
        <v>696.07777458383725</v>
      </c>
      <c r="BH626" s="301">
        <f t="shared" si="260"/>
        <v>11945.592776729078</v>
      </c>
    </row>
    <row r="627" spans="2:60" s="1488" customFormat="1" ht="14.25" x14ac:dyDescent="0.2">
      <c r="B627" s="1730" t="s">
        <v>295</v>
      </c>
      <c r="C627" s="1989" t="s">
        <v>35</v>
      </c>
      <c r="D627" s="2045" t="s">
        <v>37</v>
      </c>
      <c r="E627" s="2046" t="s">
        <v>25</v>
      </c>
      <c r="F627" s="2047" t="s">
        <v>26</v>
      </c>
      <c r="G627" s="2059">
        <v>17.25</v>
      </c>
      <c r="H627" s="2341">
        <v>1920.196722940552</v>
      </c>
      <c r="I627" s="2340">
        <v>1920.196722940552</v>
      </c>
      <c r="J627" s="2340">
        <v>1920.196722940552</v>
      </c>
      <c r="K627" s="1996">
        <v>12.93</v>
      </c>
      <c r="L627" s="1539"/>
      <c r="M627" s="301"/>
      <c r="N627" s="301"/>
      <c r="O627" s="301"/>
      <c r="P627" s="1157"/>
      <c r="Q627" s="1157"/>
      <c r="R627" s="301">
        <f t="shared" si="267"/>
        <v>24828.143627621339</v>
      </c>
      <c r="S627" s="301">
        <f t="shared" si="272"/>
        <v>11047.944758183125</v>
      </c>
      <c r="T627" s="301">
        <f t="shared" si="272"/>
        <v>153.6157378352442</v>
      </c>
      <c r="U627" s="301">
        <f t="shared" si="272"/>
        <v>8333.6537775619963</v>
      </c>
      <c r="V627" s="301">
        <f t="shared" si="272"/>
        <v>0</v>
      </c>
      <c r="W627" s="301">
        <f t="shared" si="272"/>
        <v>2477.0537725933123</v>
      </c>
      <c r="X627" s="301">
        <f t="shared" si="272"/>
        <v>57.605901688216562</v>
      </c>
      <c r="Y627" s="301">
        <f t="shared" si="272"/>
        <v>38.403934458811051</v>
      </c>
      <c r="Z627" s="301">
        <f t="shared" si="272"/>
        <v>38.403934458811051</v>
      </c>
      <c r="AA627" s="301">
        <f t="shared" si="272"/>
        <v>172.81770506464969</v>
      </c>
      <c r="AB627" s="301">
        <f t="shared" si="272"/>
        <v>192.01967229405525</v>
      </c>
      <c r="AC627" s="301">
        <f t="shared" si="272"/>
        <v>96.009836147027627</v>
      </c>
      <c r="AD627" s="301">
        <f t="shared" si="272"/>
        <v>249.62557398227179</v>
      </c>
      <c r="AE627" s="301">
        <f t="shared" si="272"/>
        <v>0</v>
      </c>
      <c r="AF627" s="301">
        <f t="shared" si="272"/>
        <v>0</v>
      </c>
      <c r="AG627" s="301">
        <f t="shared" si="268"/>
        <v>268.82754121167733</v>
      </c>
      <c r="AH627" s="301">
        <f t="shared" si="268"/>
        <v>172.81770506464969</v>
      </c>
      <c r="AI627" s="301">
        <f t="shared" si="268"/>
        <v>134.41377060583866</v>
      </c>
      <c r="AJ627" s="301">
        <f t="shared" si="264"/>
        <v>76.807868917622102</v>
      </c>
      <c r="AK627" s="301">
        <f t="shared" si="259"/>
        <v>1318.1221375540308</v>
      </c>
      <c r="AL627" s="1219" t="s">
        <v>1342</v>
      </c>
      <c r="AM627" s="73" t="s">
        <v>1342</v>
      </c>
      <c r="AN627" s="1219" t="s">
        <v>1342</v>
      </c>
      <c r="AO627" s="301">
        <f t="shared" si="269"/>
        <v>24828.143627621339</v>
      </c>
      <c r="AP627" s="301">
        <f t="shared" si="273"/>
        <v>11047.944758183125</v>
      </c>
      <c r="AQ627" s="301">
        <f t="shared" si="273"/>
        <v>153.6157378352442</v>
      </c>
      <c r="AR627" s="301">
        <f t="shared" si="273"/>
        <v>8333.6537775619963</v>
      </c>
      <c r="AS627" s="301">
        <f t="shared" si="273"/>
        <v>0</v>
      </c>
      <c r="AT627" s="301">
        <f t="shared" si="273"/>
        <v>2477.0537725933123</v>
      </c>
      <c r="AU627" s="301">
        <f t="shared" si="273"/>
        <v>57.605901688216562</v>
      </c>
      <c r="AV627" s="301">
        <f t="shared" si="273"/>
        <v>38.403934458811051</v>
      </c>
      <c r="AW627" s="301">
        <f t="shared" si="273"/>
        <v>38.403934458811051</v>
      </c>
      <c r="AX627" s="301">
        <f t="shared" si="273"/>
        <v>172.81770506464969</v>
      </c>
      <c r="AY627" s="301">
        <f t="shared" si="273"/>
        <v>192.01967229405525</v>
      </c>
      <c r="AZ627" s="301">
        <f t="shared" si="273"/>
        <v>96.009836147027627</v>
      </c>
      <c r="BA627" s="301">
        <f t="shared" si="273"/>
        <v>249.62557398227179</v>
      </c>
      <c r="BB627" s="301">
        <f t="shared" si="273"/>
        <v>0</v>
      </c>
      <c r="BC627" s="301">
        <f t="shared" si="273"/>
        <v>0</v>
      </c>
      <c r="BD627" s="301">
        <f t="shared" si="271"/>
        <v>268.82754121167733</v>
      </c>
      <c r="BE627" s="301">
        <f t="shared" si="271"/>
        <v>172.81770506464969</v>
      </c>
      <c r="BF627" s="301">
        <f t="shared" si="271"/>
        <v>134.41377060583866</v>
      </c>
      <c r="BG627" s="301">
        <f t="shared" si="266"/>
        <v>76.807868917622102</v>
      </c>
      <c r="BH627" s="301">
        <f t="shared" si="260"/>
        <v>1318.1221375540308</v>
      </c>
    </row>
    <row r="628" spans="2:60" s="1488" customFormat="1" ht="14.25" x14ac:dyDescent="0.2">
      <c r="B628" s="1730" t="s">
        <v>295</v>
      </c>
      <c r="C628" s="1989" t="s">
        <v>35</v>
      </c>
      <c r="D628" s="2045" t="s">
        <v>38</v>
      </c>
      <c r="E628" s="2046" t="s">
        <v>25</v>
      </c>
      <c r="F628" s="2047" t="s">
        <v>26</v>
      </c>
      <c r="G628" s="2059">
        <v>17</v>
      </c>
      <c r="H628" s="2341">
        <v>11694.846440653026</v>
      </c>
      <c r="I628" s="2340">
        <v>11694.846440653026</v>
      </c>
      <c r="J628" s="2340">
        <v>11694.846440653026</v>
      </c>
      <c r="K628" s="1996">
        <v>12.93</v>
      </c>
      <c r="L628" s="1539"/>
      <c r="M628" s="301"/>
      <c r="N628" s="301"/>
      <c r="O628" s="301"/>
      <c r="P628" s="1157"/>
      <c r="Q628" s="1157"/>
      <c r="R628" s="301">
        <f t="shared" si="267"/>
        <v>151214.36447764363</v>
      </c>
      <c r="S628" s="301">
        <f t="shared" si="272"/>
        <v>67286.864875963671</v>
      </c>
      <c r="T628" s="301">
        <f t="shared" si="272"/>
        <v>935.58771525224222</v>
      </c>
      <c r="U628" s="301">
        <f t="shared" si="272"/>
        <v>50755.633552434134</v>
      </c>
      <c r="V628" s="301">
        <f t="shared" si="272"/>
        <v>0</v>
      </c>
      <c r="W628" s="301">
        <f t="shared" si="272"/>
        <v>15086.351908442404</v>
      </c>
      <c r="X628" s="301">
        <f t="shared" si="272"/>
        <v>350.84539321959079</v>
      </c>
      <c r="Y628" s="301">
        <f t="shared" si="272"/>
        <v>233.89692881306055</v>
      </c>
      <c r="Z628" s="301">
        <f t="shared" si="272"/>
        <v>233.89692881306055</v>
      </c>
      <c r="AA628" s="301">
        <f t="shared" si="272"/>
        <v>1052.5361796587722</v>
      </c>
      <c r="AB628" s="301">
        <f t="shared" si="272"/>
        <v>1169.484644065303</v>
      </c>
      <c r="AC628" s="301">
        <f t="shared" si="272"/>
        <v>584.74232203265149</v>
      </c>
      <c r="AD628" s="301">
        <f t="shared" si="272"/>
        <v>1520.3300372848935</v>
      </c>
      <c r="AE628" s="301">
        <f t="shared" si="272"/>
        <v>0</v>
      </c>
      <c r="AF628" s="301">
        <f t="shared" si="272"/>
        <v>0</v>
      </c>
      <c r="AG628" s="301">
        <f t="shared" si="268"/>
        <v>1637.278501691424</v>
      </c>
      <c r="AH628" s="301">
        <f t="shared" si="268"/>
        <v>1052.5361796587722</v>
      </c>
      <c r="AI628" s="301">
        <f t="shared" si="268"/>
        <v>818.63925084571201</v>
      </c>
      <c r="AJ628" s="301">
        <f t="shared" si="264"/>
        <v>467.79385762612111</v>
      </c>
      <c r="AK628" s="301">
        <f t="shared" si="259"/>
        <v>8027.9462018418208</v>
      </c>
      <c r="AL628" s="1219" t="s">
        <v>1342</v>
      </c>
      <c r="AM628" s="73" t="s">
        <v>1342</v>
      </c>
      <c r="AN628" s="1219" t="s">
        <v>1342</v>
      </c>
      <c r="AO628" s="301">
        <f t="shared" si="269"/>
        <v>151214.36447764363</v>
      </c>
      <c r="AP628" s="301">
        <f t="shared" si="273"/>
        <v>67286.864875963671</v>
      </c>
      <c r="AQ628" s="301">
        <f t="shared" si="273"/>
        <v>935.58771525224222</v>
      </c>
      <c r="AR628" s="301">
        <f t="shared" si="273"/>
        <v>50755.633552434134</v>
      </c>
      <c r="AS628" s="301">
        <f t="shared" si="273"/>
        <v>0</v>
      </c>
      <c r="AT628" s="301">
        <f t="shared" si="273"/>
        <v>15086.351908442404</v>
      </c>
      <c r="AU628" s="301">
        <f t="shared" si="273"/>
        <v>350.84539321959079</v>
      </c>
      <c r="AV628" s="301">
        <f t="shared" si="273"/>
        <v>233.89692881306055</v>
      </c>
      <c r="AW628" s="301">
        <f t="shared" si="273"/>
        <v>233.89692881306055</v>
      </c>
      <c r="AX628" s="301">
        <f t="shared" si="273"/>
        <v>1052.5361796587722</v>
      </c>
      <c r="AY628" s="301">
        <f t="shared" si="273"/>
        <v>1169.484644065303</v>
      </c>
      <c r="AZ628" s="301">
        <f t="shared" si="273"/>
        <v>584.74232203265149</v>
      </c>
      <c r="BA628" s="301">
        <f t="shared" si="273"/>
        <v>1520.3300372848935</v>
      </c>
      <c r="BB628" s="301">
        <f t="shared" si="273"/>
        <v>0</v>
      </c>
      <c r="BC628" s="301">
        <f t="shared" si="273"/>
        <v>0</v>
      </c>
      <c r="BD628" s="301">
        <f t="shared" si="271"/>
        <v>1637.278501691424</v>
      </c>
      <c r="BE628" s="301">
        <f t="shared" si="271"/>
        <v>1052.5361796587722</v>
      </c>
      <c r="BF628" s="301">
        <f t="shared" si="271"/>
        <v>818.63925084571201</v>
      </c>
      <c r="BG628" s="301">
        <f t="shared" si="266"/>
        <v>467.79385762612111</v>
      </c>
      <c r="BH628" s="301">
        <f t="shared" si="260"/>
        <v>8027.9462018418208</v>
      </c>
    </row>
    <row r="629" spans="2:60" s="1488" customFormat="1" ht="14.25" x14ac:dyDescent="0.2">
      <c r="B629" s="1730" t="s">
        <v>295</v>
      </c>
      <c r="C629" s="1989" t="s">
        <v>35</v>
      </c>
      <c r="D629" s="2045" t="s">
        <v>1840</v>
      </c>
      <c r="E629" s="2046" t="s">
        <v>25</v>
      </c>
      <c r="F629" s="2047" t="s">
        <v>26</v>
      </c>
      <c r="G629" s="2059">
        <v>17</v>
      </c>
      <c r="H629" s="2341">
        <v>6225.7693584940716</v>
      </c>
      <c r="I629" s="2340">
        <v>6225.7693584940716</v>
      </c>
      <c r="J629" s="2340">
        <v>6225.7693584940716</v>
      </c>
      <c r="K629" s="1996">
        <v>12.93</v>
      </c>
      <c r="L629" s="1539"/>
      <c r="M629" s="301"/>
      <c r="N629" s="301"/>
      <c r="O629" s="301"/>
      <c r="P629" s="1157"/>
      <c r="Q629" s="1157"/>
      <c r="R629" s="301">
        <f t="shared" ref="R629" si="274">+I629*VLOOKUP($E629,$P$5:$R$7,3,FALSE)</f>
        <v>80499.197805328338</v>
      </c>
      <c r="S629" s="301">
        <f t="shared" ref="S629:AF629" si="275">+$R629*VLOOKUP($E629,$P$5:$AF$7,S$1+3,FALSE)</f>
        <v>35820.265251000084</v>
      </c>
      <c r="T629" s="301">
        <f t="shared" si="275"/>
        <v>498.0615486795258</v>
      </c>
      <c r="U629" s="301">
        <f t="shared" si="275"/>
        <v>27019.839015864269</v>
      </c>
      <c r="V629" s="301">
        <f t="shared" si="275"/>
        <v>0</v>
      </c>
      <c r="W629" s="301">
        <f t="shared" si="275"/>
        <v>8031.2424724573521</v>
      </c>
      <c r="X629" s="301">
        <f t="shared" si="275"/>
        <v>186.77308075482213</v>
      </c>
      <c r="Y629" s="301">
        <f t="shared" si="275"/>
        <v>124.51538716988145</v>
      </c>
      <c r="Z629" s="301">
        <f t="shared" si="275"/>
        <v>124.51538716988145</v>
      </c>
      <c r="AA629" s="301">
        <f t="shared" si="275"/>
        <v>560.31924226446642</v>
      </c>
      <c r="AB629" s="301">
        <f t="shared" si="275"/>
        <v>622.57693584940728</v>
      </c>
      <c r="AC629" s="301">
        <f t="shared" si="275"/>
        <v>311.28846792470364</v>
      </c>
      <c r="AD629" s="301">
        <f t="shared" si="275"/>
        <v>809.35001660422927</v>
      </c>
      <c r="AE629" s="301">
        <f t="shared" si="275"/>
        <v>0</v>
      </c>
      <c r="AF629" s="301">
        <f t="shared" si="275"/>
        <v>0</v>
      </c>
      <c r="AG629" s="301">
        <f t="shared" si="268"/>
        <v>871.60771018917012</v>
      </c>
      <c r="AH629" s="301">
        <f t="shared" si="268"/>
        <v>560.31924226446642</v>
      </c>
      <c r="AI629" s="301">
        <f t="shared" si="268"/>
        <v>435.80385509458506</v>
      </c>
      <c r="AJ629" s="301">
        <f t="shared" si="264"/>
        <v>249.0307743397629</v>
      </c>
      <c r="AK629" s="301">
        <f t="shared" si="259"/>
        <v>4273.6894177017375</v>
      </c>
      <c r="AL629" s="1219" t="s">
        <v>1342</v>
      </c>
      <c r="AM629" s="73" t="s">
        <v>1342</v>
      </c>
      <c r="AN629" s="1219" t="s">
        <v>1342</v>
      </c>
      <c r="AO629" s="301">
        <f t="shared" ref="AO629" si="276">+J629*K629</f>
        <v>80499.197805328338</v>
      </c>
      <c r="AP629" s="301">
        <f t="shared" si="273"/>
        <v>35820.265251000084</v>
      </c>
      <c r="AQ629" s="301">
        <f t="shared" si="273"/>
        <v>498.0615486795258</v>
      </c>
      <c r="AR629" s="301">
        <f t="shared" si="273"/>
        <v>27019.839015864269</v>
      </c>
      <c r="AS629" s="301">
        <f t="shared" si="273"/>
        <v>0</v>
      </c>
      <c r="AT629" s="301">
        <f t="shared" si="273"/>
        <v>8031.2424724573521</v>
      </c>
      <c r="AU629" s="301">
        <f t="shared" si="273"/>
        <v>186.77308075482213</v>
      </c>
      <c r="AV629" s="301">
        <f t="shared" si="273"/>
        <v>124.51538716988145</v>
      </c>
      <c r="AW629" s="301">
        <f t="shared" si="273"/>
        <v>124.51538716988145</v>
      </c>
      <c r="AX629" s="301">
        <f t="shared" si="273"/>
        <v>560.31924226446642</v>
      </c>
      <c r="AY629" s="301">
        <f t="shared" si="273"/>
        <v>622.57693584940728</v>
      </c>
      <c r="AZ629" s="301">
        <f t="shared" si="273"/>
        <v>311.28846792470364</v>
      </c>
      <c r="BA629" s="301">
        <f t="shared" si="273"/>
        <v>809.35001660422927</v>
      </c>
      <c r="BB629" s="301">
        <f t="shared" si="273"/>
        <v>0</v>
      </c>
      <c r="BC629" s="301">
        <f t="shared" si="273"/>
        <v>0</v>
      </c>
      <c r="BD629" s="301">
        <f t="shared" si="271"/>
        <v>871.60771018917012</v>
      </c>
      <c r="BE629" s="301">
        <f t="shared" si="271"/>
        <v>560.31924226446642</v>
      </c>
      <c r="BF629" s="301">
        <f t="shared" si="271"/>
        <v>435.80385509458506</v>
      </c>
      <c r="BG629" s="301">
        <f t="shared" si="266"/>
        <v>249.0307743397629</v>
      </c>
      <c r="BH629" s="301">
        <f t="shared" si="260"/>
        <v>4273.6894177017375</v>
      </c>
    </row>
    <row r="630" spans="2:60" s="1488" customFormat="1" ht="14.25" x14ac:dyDescent="0.2">
      <c r="B630" s="1730" t="s">
        <v>295</v>
      </c>
      <c r="C630" s="1989" t="s">
        <v>128</v>
      </c>
      <c r="D630" s="2045" t="s">
        <v>1813</v>
      </c>
      <c r="E630" s="2046" t="s">
        <v>25</v>
      </c>
      <c r="F630" s="2047" t="s">
        <v>16</v>
      </c>
      <c r="G630" s="2059">
        <v>17</v>
      </c>
      <c r="H630" s="2035">
        <v>19048.192505787036</v>
      </c>
      <c r="I630" s="1993">
        <v>19048.192505787036</v>
      </c>
      <c r="J630" s="1993">
        <v>19048.192505787036</v>
      </c>
      <c r="K630" s="1996">
        <v>12.93</v>
      </c>
      <c r="L630" s="1539"/>
      <c r="M630" s="301"/>
      <c r="N630" s="301"/>
      <c r="O630" s="301"/>
      <c r="P630" s="1157"/>
      <c r="Q630" s="1157"/>
      <c r="R630" s="301">
        <f t="shared" si="267"/>
        <v>246293.12909982636</v>
      </c>
      <c r="S630" s="301">
        <f t="shared" si="272"/>
        <v>109594.69726877986</v>
      </c>
      <c r="T630" s="301">
        <f t="shared" si="272"/>
        <v>1523.855400462963</v>
      </c>
      <c r="U630" s="301">
        <f t="shared" si="272"/>
        <v>82669.155475115724</v>
      </c>
      <c r="V630" s="301">
        <f t="shared" si="272"/>
        <v>0</v>
      </c>
      <c r="W630" s="301">
        <f t="shared" si="272"/>
        <v>24572.168332465277</v>
      </c>
      <c r="X630" s="301">
        <f t="shared" si="272"/>
        <v>571.44577517361097</v>
      </c>
      <c r="Y630" s="301">
        <f t="shared" si="272"/>
        <v>380.96385011574074</v>
      </c>
      <c r="Z630" s="301">
        <f t="shared" si="272"/>
        <v>380.96385011574074</v>
      </c>
      <c r="AA630" s="301">
        <f t="shared" si="272"/>
        <v>1714.337325520833</v>
      </c>
      <c r="AB630" s="301">
        <f t="shared" si="272"/>
        <v>1904.819250578704</v>
      </c>
      <c r="AC630" s="301">
        <f t="shared" si="272"/>
        <v>952.40962528935199</v>
      </c>
      <c r="AD630" s="301">
        <f t="shared" si="272"/>
        <v>2476.2650257523146</v>
      </c>
      <c r="AE630" s="301">
        <f t="shared" si="272"/>
        <v>0</v>
      </c>
      <c r="AF630" s="301">
        <f t="shared" si="272"/>
        <v>0</v>
      </c>
      <c r="AG630" s="301">
        <f t="shared" si="268"/>
        <v>2666.7469508101854</v>
      </c>
      <c r="AH630" s="301">
        <f t="shared" si="268"/>
        <v>1714.337325520833</v>
      </c>
      <c r="AI630" s="301">
        <f t="shared" si="268"/>
        <v>1333.3734754050927</v>
      </c>
      <c r="AJ630" s="301">
        <f t="shared" si="264"/>
        <v>761.92770023148148</v>
      </c>
      <c r="AK630" s="301">
        <f t="shared" si="259"/>
        <v>13075.66246848865</v>
      </c>
      <c r="AL630" s="1219" t="s">
        <v>1342</v>
      </c>
      <c r="AM630" s="73" t="s">
        <v>1342</v>
      </c>
      <c r="AN630" s="1219" t="s">
        <v>1342</v>
      </c>
      <c r="AO630" s="301">
        <f t="shared" si="269"/>
        <v>246293.12909982636</v>
      </c>
      <c r="AP630" s="301">
        <f t="shared" ref="AP630:BC639" si="277">+$AO630*VLOOKUP($E630,$AM$5:$BC$7,AP$1+3,FALSE)</f>
        <v>109594.69726877986</v>
      </c>
      <c r="AQ630" s="301">
        <f t="shared" si="277"/>
        <v>1523.855400462963</v>
      </c>
      <c r="AR630" s="301">
        <f t="shared" si="277"/>
        <v>82669.155475115724</v>
      </c>
      <c r="AS630" s="301">
        <f t="shared" si="277"/>
        <v>0</v>
      </c>
      <c r="AT630" s="301">
        <f t="shared" si="277"/>
        <v>24572.168332465277</v>
      </c>
      <c r="AU630" s="301">
        <f t="shared" si="277"/>
        <v>571.44577517361097</v>
      </c>
      <c r="AV630" s="301">
        <f t="shared" si="277"/>
        <v>380.96385011574074</v>
      </c>
      <c r="AW630" s="301">
        <f t="shared" si="277"/>
        <v>380.96385011574074</v>
      </c>
      <c r="AX630" s="301">
        <f t="shared" si="277"/>
        <v>1714.337325520833</v>
      </c>
      <c r="AY630" s="301">
        <f t="shared" si="277"/>
        <v>1904.819250578704</v>
      </c>
      <c r="AZ630" s="301">
        <f t="shared" si="277"/>
        <v>952.40962528935199</v>
      </c>
      <c r="BA630" s="301">
        <f t="shared" si="277"/>
        <v>2476.2650257523146</v>
      </c>
      <c r="BB630" s="301">
        <f t="shared" si="277"/>
        <v>0</v>
      </c>
      <c r="BC630" s="301">
        <f t="shared" si="277"/>
        <v>0</v>
      </c>
      <c r="BD630" s="301">
        <f t="shared" si="271"/>
        <v>2666.7469508101854</v>
      </c>
      <c r="BE630" s="301">
        <f t="shared" si="271"/>
        <v>1714.337325520833</v>
      </c>
      <c r="BF630" s="301">
        <f t="shared" si="271"/>
        <v>1333.3734754050927</v>
      </c>
      <c r="BG630" s="301">
        <f t="shared" si="266"/>
        <v>761.92770023148148</v>
      </c>
      <c r="BH630" s="301">
        <f t="shared" si="260"/>
        <v>13075.66246848865</v>
      </c>
    </row>
    <row r="631" spans="2:60" s="1488" customFormat="1" ht="14.25" x14ac:dyDescent="0.2">
      <c r="B631" s="1730" t="s">
        <v>295</v>
      </c>
      <c r="C631" s="1989" t="s">
        <v>292</v>
      </c>
      <c r="D631" s="2045" t="s">
        <v>90</v>
      </c>
      <c r="E631" s="2046" t="s">
        <v>25</v>
      </c>
      <c r="F631" s="2047" t="s">
        <v>26</v>
      </c>
      <c r="G631" s="2059">
        <v>17</v>
      </c>
      <c r="H631" s="2035">
        <v>3690.637667620279</v>
      </c>
      <c r="I631" s="1993">
        <v>3690.637667620279</v>
      </c>
      <c r="J631" s="1993">
        <v>3690.637667620279</v>
      </c>
      <c r="K631" s="1996">
        <v>12.93</v>
      </c>
      <c r="L631" s="1539"/>
      <c r="M631" s="301"/>
      <c r="N631" s="301"/>
      <c r="O631" s="301"/>
      <c r="P631" s="1157"/>
      <c r="Q631" s="1157"/>
      <c r="R631" s="301">
        <f t="shared" si="267"/>
        <v>47719.945042330204</v>
      </c>
      <c r="S631" s="301">
        <f t="shared" si="272"/>
        <v>21234.262399895255</v>
      </c>
      <c r="T631" s="301">
        <f t="shared" si="272"/>
        <v>295.25101340962237</v>
      </c>
      <c r="U631" s="301">
        <f t="shared" si="272"/>
        <v>16017.367477472009</v>
      </c>
      <c r="V631" s="301">
        <f t="shared" si="272"/>
        <v>0</v>
      </c>
      <c r="W631" s="301">
        <f t="shared" si="272"/>
        <v>4760.9225912301599</v>
      </c>
      <c r="X631" s="301">
        <f t="shared" si="272"/>
        <v>110.71913002860836</v>
      </c>
      <c r="Y631" s="301">
        <f t="shared" si="272"/>
        <v>73.812753352405593</v>
      </c>
      <c r="Z631" s="301">
        <f t="shared" si="272"/>
        <v>73.812753352405593</v>
      </c>
      <c r="AA631" s="301">
        <f t="shared" si="272"/>
        <v>332.15739008582506</v>
      </c>
      <c r="AB631" s="301">
        <f t="shared" si="272"/>
        <v>369.06376676202797</v>
      </c>
      <c r="AC631" s="301">
        <f t="shared" si="272"/>
        <v>184.53188338101398</v>
      </c>
      <c r="AD631" s="301">
        <f t="shared" si="272"/>
        <v>479.78289679063624</v>
      </c>
      <c r="AE631" s="301">
        <f t="shared" si="272"/>
        <v>0</v>
      </c>
      <c r="AF631" s="301">
        <f t="shared" si="272"/>
        <v>0</v>
      </c>
      <c r="AG631" s="301">
        <f t="shared" si="268"/>
        <v>516.68927346683915</v>
      </c>
      <c r="AH631" s="301">
        <f t="shared" si="268"/>
        <v>332.15739008582506</v>
      </c>
      <c r="AI631" s="301">
        <f t="shared" si="268"/>
        <v>258.34463673341958</v>
      </c>
      <c r="AJ631" s="301">
        <f t="shared" si="264"/>
        <v>147.62550670481119</v>
      </c>
      <c r="AK631" s="301">
        <f t="shared" si="259"/>
        <v>2533.44417957934</v>
      </c>
      <c r="AL631" s="1219" t="s">
        <v>1342</v>
      </c>
      <c r="AM631" s="73" t="s">
        <v>1342</v>
      </c>
      <c r="AN631" s="1219" t="s">
        <v>1342</v>
      </c>
      <c r="AO631" s="301">
        <f t="shared" si="269"/>
        <v>47719.945042330204</v>
      </c>
      <c r="AP631" s="301">
        <f t="shared" si="277"/>
        <v>21234.262399895255</v>
      </c>
      <c r="AQ631" s="301">
        <f t="shared" si="277"/>
        <v>295.25101340962237</v>
      </c>
      <c r="AR631" s="301">
        <f t="shared" si="277"/>
        <v>16017.367477472009</v>
      </c>
      <c r="AS631" s="301">
        <f t="shared" si="277"/>
        <v>0</v>
      </c>
      <c r="AT631" s="301">
        <f t="shared" si="277"/>
        <v>4760.9225912301599</v>
      </c>
      <c r="AU631" s="301">
        <f t="shared" si="277"/>
        <v>110.71913002860836</v>
      </c>
      <c r="AV631" s="301">
        <f t="shared" si="277"/>
        <v>73.812753352405593</v>
      </c>
      <c r="AW631" s="301">
        <f t="shared" si="277"/>
        <v>73.812753352405593</v>
      </c>
      <c r="AX631" s="301">
        <f t="shared" si="277"/>
        <v>332.15739008582506</v>
      </c>
      <c r="AY631" s="301">
        <f t="shared" si="277"/>
        <v>369.06376676202797</v>
      </c>
      <c r="AZ631" s="301">
        <f t="shared" si="277"/>
        <v>184.53188338101398</v>
      </c>
      <c r="BA631" s="301">
        <f t="shared" si="277"/>
        <v>479.78289679063624</v>
      </c>
      <c r="BB631" s="301">
        <f t="shared" si="277"/>
        <v>0</v>
      </c>
      <c r="BC631" s="301">
        <f t="shared" si="277"/>
        <v>0</v>
      </c>
      <c r="BD631" s="301">
        <f t="shared" si="271"/>
        <v>516.68927346683915</v>
      </c>
      <c r="BE631" s="301">
        <f t="shared" si="271"/>
        <v>332.15739008582506</v>
      </c>
      <c r="BF631" s="301">
        <f t="shared" si="271"/>
        <v>258.34463673341958</v>
      </c>
      <c r="BG631" s="301">
        <f t="shared" si="266"/>
        <v>147.62550670481119</v>
      </c>
      <c r="BH631" s="301">
        <f t="shared" si="260"/>
        <v>2533.44417957934</v>
      </c>
    </row>
    <row r="632" spans="2:60" ht="14.25" x14ac:dyDescent="0.2">
      <c r="B632" s="1730" t="s">
        <v>295</v>
      </c>
      <c r="C632" s="1989" t="s">
        <v>182</v>
      </c>
      <c r="D632" s="2045" t="s">
        <v>185</v>
      </c>
      <c r="E632" s="2046" t="s">
        <v>25</v>
      </c>
      <c r="F632" s="2047" t="s">
        <v>16</v>
      </c>
      <c r="G632" s="2059">
        <v>17.239999999999998</v>
      </c>
      <c r="H632" s="2035">
        <v>26955.531842506272</v>
      </c>
      <c r="I632" s="1993">
        <v>26955.531842506272</v>
      </c>
      <c r="J632" s="1993">
        <v>26955.531842506272</v>
      </c>
      <c r="K632" s="1996">
        <v>12.93</v>
      </c>
      <c r="L632" s="1539"/>
      <c r="O632" s="301"/>
      <c r="P632" s="1157"/>
      <c r="Q632" s="1157"/>
      <c r="R632" s="301">
        <f t="shared" si="267"/>
        <v>348535.0267236061</v>
      </c>
      <c r="S632" s="301">
        <f t="shared" si="272"/>
        <v>155089.95675578772</v>
      </c>
      <c r="T632" s="301">
        <f t="shared" si="272"/>
        <v>2156.442547400502</v>
      </c>
      <c r="U632" s="301">
        <f t="shared" si="272"/>
        <v>116987.00819647723</v>
      </c>
      <c r="V632" s="301">
        <f t="shared" si="272"/>
        <v>0</v>
      </c>
      <c r="W632" s="301">
        <f t="shared" si="272"/>
        <v>34772.636076833092</v>
      </c>
      <c r="X632" s="301">
        <f t="shared" si="272"/>
        <v>808.66595527518814</v>
      </c>
      <c r="Y632" s="301">
        <f t="shared" si="272"/>
        <v>539.1106368501255</v>
      </c>
      <c r="Z632" s="301">
        <f t="shared" si="272"/>
        <v>539.1106368501255</v>
      </c>
      <c r="AA632" s="301">
        <f t="shared" si="272"/>
        <v>2425.9978658255645</v>
      </c>
      <c r="AB632" s="301">
        <f t="shared" si="272"/>
        <v>2695.553184250628</v>
      </c>
      <c r="AC632" s="301">
        <f t="shared" si="272"/>
        <v>1347.776592125314</v>
      </c>
      <c r="AD632" s="301">
        <f t="shared" si="272"/>
        <v>3504.2191395258155</v>
      </c>
      <c r="AE632" s="301">
        <f t="shared" si="272"/>
        <v>0</v>
      </c>
      <c r="AF632" s="301">
        <f t="shared" si="272"/>
        <v>0</v>
      </c>
      <c r="AG632" s="301">
        <f t="shared" si="268"/>
        <v>3773.774457950879</v>
      </c>
      <c r="AH632" s="301">
        <f t="shared" si="268"/>
        <v>2425.9978658255645</v>
      </c>
      <c r="AI632" s="301">
        <f t="shared" si="268"/>
        <v>1886.8872289754395</v>
      </c>
      <c r="AJ632" s="301">
        <f t="shared" si="264"/>
        <v>1078.221273700251</v>
      </c>
      <c r="AK632" s="301">
        <f t="shared" si="259"/>
        <v>18503.668309952696</v>
      </c>
      <c r="AL632" s="1219" t="s">
        <v>1342</v>
      </c>
      <c r="AM632" s="73" t="s">
        <v>1342</v>
      </c>
      <c r="AN632" s="1219" t="s">
        <v>1342</v>
      </c>
      <c r="AO632" s="301">
        <f t="shared" si="269"/>
        <v>348535.0267236061</v>
      </c>
      <c r="AP632" s="301">
        <f t="shared" si="277"/>
        <v>155089.95675578772</v>
      </c>
      <c r="AQ632" s="301">
        <f t="shared" si="277"/>
        <v>2156.442547400502</v>
      </c>
      <c r="AR632" s="301">
        <f t="shared" si="277"/>
        <v>116987.00819647723</v>
      </c>
      <c r="AS632" s="301">
        <f t="shared" si="277"/>
        <v>0</v>
      </c>
      <c r="AT632" s="301">
        <f t="shared" si="277"/>
        <v>34772.636076833092</v>
      </c>
      <c r="AU632" s="301">
        <f t="shared" si="277"/>
        <v>808.66595527518814</v>
      </c>
      <c r="AV632" s="301">
        <f t="shared" si="277"/>
        <v>539.1106368501255</v>
      </c>
      <c r="AW632" s="301">
        <f t="shared" si="277"/>
        <v>539.1106368501255</v>
      </c>
      <c r="AX632" s="301">
        <f t="shared" si="277"/>
        <v>2425.9978658255645</v>
      </c>
      <c r="AY632" s="301">
        <f t="shared" si="277"/>
        <v>2695.553184250628</v>
      </c>
      <c r="AZ632" s="301">
        <f t="shared" si="277"/>
        <v>1347.776592125314</v>
      </c>
      <c r="BA632" s="301">
        <f t="shared" si="277"/>
        <v>3504.2191395258155</v>
      </c>
      <c r="BB632" s="301">
        <f t="shared" si="277"/>
        <v>0</v>
      </c>
      <c r="BC632" s="301">
        <f t="shared" si="277"/>
        <v>0</v>
      </c>
      <c r="BD632" s="301">
        <f t="shared" si="271"/>
        <v>3773.774457950879</v>
      </c>
      <c r="BE632" s="301">
        <f t="shared" si="271"/>
        <v>2425.9978658255645</v>
      </c>
      <c r="BF632" s="301">
        <f t="shared" si="271"/>
        <v>1886.8872289754395</v>
      </c>
      <c r="BG632" s="301">
        <f t="shared" si="266"/>
        <v>1078.221273700251</v>
      </c>
      <c r="BH632" s="301">
        <f t="shared" si="260"/>
        <v>18503.668309952696</v>
      </c>
    </row>
    <row r="633" spans="2:60" ht="14.25" x14ac:dyDescent="0.2">
      <c r="B633" s="1730" t="s">
        <v>295</v>
      </c>
      <c r="C633" s="1989" t="s">
        <v>182</v>
      </c>
      <c r="D633" s="2045" t="s">
        <v>186</v>
      </c>
      <c r="E633" s="2046" t="s">
        <v>25</v>
      </c>
      <c r="F633" s="2047" t="s">
        <v>16</v>
      </c>
      <c r="G633" s="2059">
        <v>17.239999999999998</v>
      </c>
      <c r="H633" s="2035">
        <v>11845.122575855668</v>
      </c>
      <c r="I633" s="1993">
        <v>11845.122575855668</v>
      </c>
      <c r="J633" s="1993">
        <v>11845.122575855668</v>
      </c>
      <c r="K633" s="1996">
        <v>12.93</v>
      </c>
      <c r="L633" s="1539"/>
      <c r="O633" s="301"/>
      <c r="P633" s="1157"/>
      <c r="Q633" s="1157"/>
      <c r="R633" s="301">
        <f t="shared" si="267"/>
        <v>153157.4349058138</v>
      </c>
      <c r="S633" s="301">
        <f t="shared" si="272"/>
        <v>68151.485891277975</v>
      </c>
      <c r="T633" s="301">
        <f t="shared" si="272"/>
        <v>947.60980606845374</v>
      </c>
      <c r="U633" s="301">
        <f t="shared" si="272"/>
        <v>51407.831979213603</v>
      </c>
      <c r="V633" s="301">
        <f t="shared" si="272"/>
        <v>0</v>
      </c>
      <c r="W633" s="301">
        <f t="shared" si="272"/>
        <v>15280.208122853815</v>
      </c>
      <c r="X633" s="301">
        <f t="shared" si="272"/>
        <v>355.35367727567007</v>
      </c>
      <c r="Y633" s="301">
        <f t="shared" si="272"/>
        <v>236.90245151711343</v>
      </c>
      <c r="Z633" s="301">
        <f t="shared" si="272"/>
        <v>236.90245151711343</v>
      </c>
      <c r="AA633" s="301">
        <f t="shared" si="272"/>
        <v>1066.0610318270101</v>
      </c>
      <c r="AB633" s="301">
        <f t="shared" si="272"/>
        <v>1184.5122575855671</v>
      </c>
      <c r="AC633" s="301">
        <f t="shared" si="272"/>
        <v>592.25612879278356</v>
      </c>
      <c r="AD633" s="301">
        <f t="shared" si="272"/>
        <v>1539.8659348612371</v>
      </c>
      <c r="AE633" s="301">
        <f t="shared" si="272"/>
        <v>0</v>
      </c>
      <c r="AF633" s="301">
        <f t="shared" si="272"/>
        <v>0</v>
      </c>
      <c r="AG633" s="301">
        <f t="shared" si="268"/>
        <v>1658.3171606197939</v>
      </c>
      <c r="AH633" s="301">
        <f t="shared" si="268"/>
        <v>1066.0610318270101</v>
      </c>
      <c r="AI633" s="301">
        <f t="shared" si="268"/>
        <v>829.15858030989693</v>
      </c>
      <c r="AJ633" s="301">
        <f t="shared" si="264"/>
        <v>473.80490303422687</v>
      </c>
      <c r="AK633" s="301">
        <f t="shared" si="259"/>
        <v>8131.1034972325378</v>
      </c>
      <c r="AL633" s="1219" t="s">
        <v>1342</v>
      </c>
      <c r="AM633" s="73" t="s">
        <v>1342</v>
      </c>
      <c r="AN633" s="1219" t="s">
        <v>1342</v>
      </c>
      <c r="AO633" s="301">
        <f t="shared" si="269"/>
        <v>153157.4349058138</v>
      </c>
      <c r="AP633" s="301">
        <f t="shared" si="277"/>
        <v>68151.485891277975</v>
      </c>
      <c r="AQ633" s="301">
        <f t="shared" si="277"/>
        <v>947.60980606845374</v>
      </c>
      <c r="AR633" s="301">
        <f t="shared" si="277"/>
        <v>51407.831979213603</v>
      </c>
      <c r="AS633" s="301">
        <f t="shared" si="277"/>
        <v>0</v>
      </c>
      <c r="AT633" s="301">
        <f t="shared" si="277"/>
        <v>15280.208122853815</v>
      </c>
      <c r="AU633" s="301">
        <f t="shared" si="277"/>
        <v>355.35367727567007</v>
      </c>
      <c r="AV633" s="301">
        <f t="shared" si="277"/>
        <v>236.90245151711343</v>
      </c>
      <c r="AW633" s="301">
        <f t="shared" si="277"/>
        <v>236.90245151711343</v>
      </c>
      <c r="AX633" s="301">
        <f t="shared" si="277"/>
        <v>1066.0610318270101</v>
      </c>
      <c r="AY633" s="301">
        <f t="shared" si="277"/>
        <v>1184.5122575855671</v>
      </c>
      <c r="AZ633" s="301">
        <f t="shared" si="277"/>
        <v>592.25612879278356</v>
      </c>
      <c r="BA633" s="301">
        <f t="shared" si="277"/>
        <v>1539.8659348612371</v>
      </c>
      <c r="BB633" s="301">
        <f t="shared" si="277"/>
        <v>0</v>
      </c>
      <c r="BC633" s="301">
        <f t="shared" si="277"/>
        <v>0</v>
      </c>
      <c r="BD633" s="301">
        <f t="shared" si="271"/>
        <v>1658.3171606197939</v>
      </c>
      <c r="BE633" s="301">
        <f t="shared" si="271"/>
        <v>1066.0610318270101</v>
      </c>
      <c r="BF633" s="301">
        <f t="shared" si="271"/>
        <v>829.15858030989693</v>
      </c>
      <c r="BG633" s="301">
        <f t="shared" si="266"/>
        <v>473.80490303422687</v>
      </c>
      <c r="BH633" s="301">
        <f t="shared" si="260"/>
        <v>8131.1034972325378</v>
      </c>
    </row>
    <row r="634" spans="2:60" ht="14.25" x14ac:dyDescent="0.2">
      <c r="B634" s="1730" t="s">
        <v>295</v>
      </c>
      <c r="C634" s="1989" t="s">
        <v>182</v>
      </c>
      <c r="D634" s="2045" t="s">
        <v>187</v>
      </c>
      <c r="E634" s="2046" t="s">
        <v>25</v>
      </c>
      <c r="F634" s="2047" t="s">
        <v>16</v>
      </c>
      <c r="G634" s="2059">
        <v>17.16</v>
      </c>
      <c r="H634" s="2035">
        <v>2434.7637667134431</v>
      </c>
      <c r="I634" s="1993">
        <v>2434.7637667134431</v>
      </c>
      <c r="J634" s="1993">
        <v>2434.7637667134431</v>
      </c>
      <c r="K634" s="1996">
        <v>12.93</v>
      </c>
      <c r="L634" s="1539"/>
      <c r="O634" s="301"/>
      <c r="P634" s="1157"/>
      <c r="Q634" s="1157"/>
      <c r="R634" s="301">
        <f t="shared" si="267"/>
        <v>31481.49550360482</v>
      </c>
      <c r="S634" s="301">
        <f t="shared" si="272"/>
        <v>14008.531142935797</v>
      </c>
      <c r="T634" s="301">
        <f t="shared" si="272"/>
        <v>194.78110133707548</v>
      </c>
      <c r="U634" s="301">
        <f t="shared" si="272"/>
        <v>10566.874747536343</v>
      </c>
      <c r="V634" s="301">
        <f t="shared" si="272"/>
        <v>0</v>
      </c>
      <c r="W634" s="301">
        <f t="shared" si="272"/>
        <v>3140.845259060342</v>
      </c>
      <c r="X634" s="301">
        <f t="shared" si="272"/>
        <v>73.042913001403292</v>
      </c>
      <c r="Y634" s="301">
        <f t="shared" si="272"/>
        <v>48.695275334268871</v>
      </c>
      <c r="Z634" s="301">
        <f t="shared" si="272"/>
        <v>48.695275334268871</v>
      </c>
      <c r="AA634" s="301">
        <f t="shared" si="272"/>
        <v>219.12873900420988</v>
      </c>
      <c r="AB634" s="301">
        <f t="shared" si="272"/>
        <v>243.47637667134435</v>
      </c>
      <c r="AC634" s="301">
        <f t="shared" si="272"/>
        <v>121.73818833567218</v>
      </c>
      <c r="AD634" s="301">
        <f t="shared" si="272"/>
        <v>316.51928967274762</v>
      </c>
      <c r="AE634" s="301">
        <f t="shared" si="272"/>
        <v>0</v>
      </c>
      <c r="AF634" s="301">
        <f t="shared" si="272"/>
        <v>0</v>
      </c>
      <c r="AG634" s="301">
        <f t="shared" si="268"/>
        <v>340.86692733988207</v>
      </c>
      <c r="AH634" s="301">
        <f t="shared" si="268"/>
        <v>219.12873900420988</v>
      </c>
      <c r="AI634" s="301">
        <f t="shared" si="268"/>
        <v>170.43346366994103</v>
      </c>
      <c r="AJ634" s="301">
        <f t="shared" si="264"/>
        <v>97.390550668537742</v>
      </c>
      <c r="AK634" s="301">
        <f t="shared" si="259"/>
        <v>1671.3475146987766</v>
      </c>
      <c r="AL634" s="1219" t="s">
        <v>1342</v>
      </c>
      <c r="AM634" s="73" t="s">
        <v>1342</v>
      </c>
      <c r="AN634" s="1219" t="s">
        <v>1342</v>
      </c>
      <c r="AO634" s="301">
        <f t="shared" si="269"/>
        <v>31481.49550360482</v>
      </c>
      <c r="AP634" s="301">
        <f t="shared" si="277"/>
        <v>14008.531142935797</v>
      </c>
      <c r="AQ634" s="301">
        <f t="shared" si="277"/>
        <v>194.78110133707548</v>
      </c>
      <c r="AR634" s="301">
        <f t="shared" si="277"/>
        <v>10566.874747536343</v>
      </c>
      <c r="AS634" s="301">
        <f t="shared" si="277"/>
        <v>0</v>
      </c>
      <c r="AT634" s="301">
        <f t="shared" si="277"/>
        <v>3140.845259060342</v>
      </c>
      <c r="AU634" s="301">
        <f t="shared" si="277"/>
        <v>73.042913001403292</v>
      </c>
      <c r="AV634" s="301">
        <f t="shared" si="277"/>
        <v>48.695275334268871</v>
      </c>
      <c r="AW634" s="301">
        <f t="shared" si="277"/>
        <v>48.695275334268871</v>
      </c>
      <c r="AX634" s="301">
        <f t="shared" si="277"/>
        <v>219.12873900420988</v>
      </c>
      <c r="AY634" s="301">
        <f t="shared" si="277"/>
        <v>243.47637667134435</v>
      </c>
      <c r="AZ634" s="301">
        <f t="shared" si="277"/>
        <v>121.73818833567218</v>
      </c>
      <c r="BA634" s="301">
        <f t="shared" si="277"/>
        <v>316.51928967274762</v>
      </c>
      <c r="BB634" s="301">
        <f t="shared" si="277"/>
        <v>0</v>
      </c>
      <c r="BC634" s="301">
        <f t="shared" si="277"/>
        <v>0</v>
      </c>
      <c r="BD634" s="301">
        <f t="shared" si="271"/>
        <v>340.86692733988207</v>
      </c>
      <c r="BE634" s="301">
        <f t="shared" si="271"/>
        <v>219.12873900420988</v>
      </c>
      <c r="BF634" s="301">
        <f t="shared" si="271"/>
        <v>170.43346366994103</v>
      </c>
      <c r="BG634" s="301">
        <f t="shared" si="266"/>
        <v>97.390550668537742</v>
      </c>
      <c r="BH634" s="301">
        <f t="shared" si="260"/>
        <v>1671.3475146987766</v>
      </c>
    </row>
    <row r="635" spans="2:60" ht="14.25" x14ac:dyDescent="0.2">
      <c r="B635" s="1730" t="s">
        <v>295</v>
      </c>
      <c r="C635" s="1989" t="s">
        <v>182</v>
      </c>
      <c r="D635" s="2045" t="s">
        <v>189</v>
      </c>
      <c r="E635" s="2046" t="s">
        <v>25</v>
      </c>
      <c r="F635" s="2047" t="s">
        <v>16</v>
      </c>
      <c r="G635" s="2059">
        <v>17.16</v>
      </c>
      <c r="H635" s="2035">
        <v>167.58144749010563</v>
      </c>
      <c r="I635" s="1993">
        <v>167.58144749010563</v>
      </c>
      <c r="J635" s="1993">
        <v>167.58144749010563</v>
      </c>
      <c r="K635" s="1996">
        <v>12.93</v>
      </c>
      <c r="L635" s="1539"/>
      <c r="O635" s="301"/>
      <c r="P635" s="1157"/>
      <c r="Q635" s="1157"/>
      <c r="R635" s="301">
        <f t="shared" si="267"/>
        <v>2166.8281160470656</v>
      </c>
      <c r="S635" s="301">
        <f t="shared" si="272"/>
        <v>964.18796691403998</v>
      </c>
      <c r="T635" s="301">
        <f t="shared" si="272"/>
        <v>13.406515799208451</v>
      </c>
      <c r="U635" s="301">
        <f t="shared" si="272"/>
        <v>727.30348210705836</v>
      </c>
      <c r="V635" s="301">
        <f t="shared" si="272"/>
        <v>0</v>
      </c>
      <c r="W635" s="301">
        <f t="shared" ref="S635:AF653" si="278">+$R635*VLOOKUP($E635,$P$5:$AF$7,W$1+3,FALSE)</f>
        <v>216.18006726223626</v>
      </c>
      <c r="X635" s="301">
        <f t="shared" si="278"/>
        <v>5.0274434247031685</v>
      </c>
      <c r="Y635" s="301">
        <f t="shared" si="278"/>
        <v>3.3516289498021128</v>
      </c>
      <c r="Z635" s="301">
        <f t="shared" si="278"/>
        <v>3.3516289498021128</v>
      </c>
      <c r="AA635" s="301">
        <f t="shared" si="278"/>
        <v>15.082330274109504</v>
      </c>
      <c r="AB635" s="301">
        <f t="shared" si="278"/>
        <v>16.758144749010565</v>
      </c>
      <c r="AC635" s="301">
        <f t="shared" si="278"/>
        <v>8.3790723745052826</v>
      </c>
      <c r="AD635" s="301">
        <f t="shared" si="278"/>
        <v>21.78558817371373</v>
      </c>
      <c r="AE635" s="301">
        <f t="shared" si="278"/>
        <v>0</v>
      </c>
      <c r="AF635" s="301">
        <f t="shared" si="278"/>
        <v>0</v>
      </c>
      <c r="AG635" s="301">
        <f t="shared" si="268"/>
        <v>23.46140264861479</v>
      </c>
      <c r="AH635" s="301">
        <f t="shared" si="268"/>
        <v>15.082330274109504</v>
      </c>
      <c r="AI635" s="301">
        <f t="shared" si="268"/>
        <v>11.730701324307395</v>
      </c>
      <c r="AJ635" s="301">
        <f t="shared" si="264"/>
        <v>6.7032578996042256</v>
      </c>
      <c r="AK635" s="301">
        <f t="shared" si="259"/>
        <v>115.03655492224026</v>
      </c>
      <c r="AL635" s="1219" t="s">
        <v>1342</v>
      </c>
      <c r="AM635" s="73" t="s">
        <v>1342</v>
      </c>
      <c r="AN635" s="1219" t="s">
        <v>1342</v>
      </c>
      <c r="AO635" s="301">
        <f t="shared" si="269"/>
        <v>2166.8281160470656</v>
      </c>
      <c r="AP635" s="301">
        <f t="shared" si="277"/>
        <v>964.18796691403998</v>
      </c>
      <c r="AQ635" s="301">
        <f t="shared" si="277"/>
        <v>13.406515799208451</v>
      </c>
      <c r="AR635" s="301">
        <f t="shared" si="277"/>
        <v>727.30348210705836</v>
      </c>
      <c r="AS635" s="301">
        <f t="shared" si="277"/>
        <v>0</v>
      </c>
      <c r="AT635" s="301">
        <f t="shared" si="277"/>
        <v>216.18006726223626</v>
      </c>
      <c r="AU635" s="301">
        <f t="shared" si="277"/>
        <v>5.0274434247031685</v>
      </c>
      <c r="AV635" s="301">
        <f t="shared" si="277"/>
        <v>3.3516289498021128</v>
      </c>
      <c r="AW635" s="301">
        <f t="shared" si="277"/>
        <v>3.3516289498021128</v>
      </c>
      <c r="AX635" s="301">
        <f t="shared" si="277"/>
        <v>15.082330274109504</v>
      </c>
      <c r="AY635" s="301">
        <f t="shared" si="277"/>
        <v>16.758144749010565</v>
      </c>
      <c r="AZ635" s="301">
        <f t="shared" si="277"/>
        <v>8.3790723745052826</v>
      </c>
      <c r="BA635" s="301">
        <f t="shared" si="277"/>
        <v>21.78558817371373</v>
      </c>
      <c r="BB635" s="301">
        <f t="shared" si="277"/>
        <v>0</v>
      </c>
      <c r="BC635" s="301">
        <f t="shared" si="277"/>
        <v>0</v>
      </c>
      <c r="BD635" s="301">
        <f t="shared" ref="BD635:BF654" si="279">+$AO635*VLOOKUP($E635,$AM$5:$BG$7,BD$1+3,FALSE)</f>
        <v>23.46140264861479</v>
      </c>
      <c r="BE635" s="301">
        <f t="shared" si="279"/>
        <v>15.082330274109504</v>
      </c>
      <c r="BF635" s="301">
        <f t="shared" si="279"/>
        <v>11.730701324307395</v>
      </c>
      <c r="BG635" s="301">
        <f t="shared" si="266"/>
        <v>6.7032578996042256</v>
      </c>
      <c r="BH635" s="301">
        <f t="shared" si="260"/>
        <v>115.03655492224026</v>
      </c>
    </row>
    <row r="636" spans="2:60" ht="14.25" x14ac:dyDescent="0.2">
      <c r="B636" s="1730" t="s">
        <v>295</v>
      </c>
      <c r="C636" s="1989" t="s">
        <v>182</v>
      </c>
      <c r="D636" s="2045" t="s">
        <v>190</v>
      </c>
      <c r="E636" s="2046" t="s">
        <v>25</v>
      </c>
      <c r="F636" s="2047" t="s">
        <v>16</v>
      </c>
      <c r="G636" s="2059">
        <v>17.239999999999998</v>
      </c>
      <c r="H636" s="2035">
        <v>4637.0548254364458</v>
      </c>
      <c r="I636" s="1993">
        <v>4637.0548254364458</v>
      </c>
      <c r="J636" s="1993">
        <v>4637.0548254364458</v>
      </c>
      <c r="K636" s="1996">
        <v>12.93</v>
      </c>
      <c r="L636" s="1539"/>
      <c r="O636" s="301"/>
      <c r="P636" s="1157"/>
      <c r="Q636" s="1157"/>
      <c r="R636" s="301">
        <f t="shared" si="267"/>
        <v>59957.118892893239</v>
      </c>
      <c r="S636" s="301">
        <f t="shared" si="278"/>
        <v>26679.519311769174</v>
      </c>
      <c r="T636" s="301">
        <f t="shared" si="278"/>
        <v>370.96438603491572</v>
      </c>
      <c r="U636" s="301">
        <f t="shared" si="278"/>
        <v>20124.817942394173</v>
      </c>
      <c r="V636" s="301">
        <f t="shared" si="278"/>
        <v>0</v>
      </c>
      <c r="W636" s="301">
        <f t="shared" si="278"/>
        <v>5981.8007248130152</v>
      </c>
      <c r="X636" s="301">
        <f t="shared" si="278"/>
        <v>139.11164476309335</v>
      </c>
      <c r="Y636" s="301">
        <f t="shared" si="278"/>
        <v>92.74109650872893</v>
      </c>
      <c r="Z636" s="301">
        <f t="shared" si="278"/>
        <v>92.74109650872893</v>
      </c>
      <c r="AA636" s="301">
        <f t="shared" si="278"/>
        <v>417.33493428928006</v>
      </c>
      <c r="AB636" s="301">
        <f t="shared" si="278"/>
        <v>463.70548254364462</v>
      </c>
      <c r="AC636" s="301">
        <f t="shared" si="278"/>
        <v>231.85274127182231</v>
      </c>
      <c r="AD636" s="301">
        <f t="shared" si="278"/>
        <v>602.81712730673792</v>
      </c>
      <c r="AE636" s="301">
        <f t="shared" si="278"/>
        <v>0</v>
      </c>
      <c r="AF636" s="301">
        <f t="shared" si="278"/>
        <v>0</v>
      </c>
      <c r="AG636" s="301">
        <f t="shared" si="268"/>
        <v>649.18767556110242</v>
      </c>
      <c r="AH636" s="301">
        <f t="shared" si="268"/>
        <v>417.33493428928006</v>
      </c>
      <c r="AI636" s="301">
        <f t="shared" si="268"/>
        <v>324.59383778055121</v>
      </c>
      <c r="AJ636" s="301">
        <f t="shared" si="264"/>
        <v>185.48219301745786</v>
      </c>
      <c r="AK636" s="301">
        <f t="shared" si="259"/>
        <v>3183.1137640415345</v>
      </c>
      <c r="AL636" s="1219" t="s">
        <v>1342</v>
      </c>
      <c r="AM636" s="73" t="s">
        <v>1342</v>
      </c>
      <c r="AN636" s="1219" t="s">
        <v>1342</v>
      </c>
      <c r="AO636" s="301">
        <f t="shared" si="269"/>
        <v>59957.118892893239</v>
      </c>
      <c r="AP636" s="301">
        <f t="shared" si="277"/>
        <v>26679.519311769174</v>
      </c>
      <c r="AQ636" s="301">
        <f t="shared" si="277"/>
        <v>370.96438603491572</v>
      </c>
      <c r="AR636" s="301">
        <f t="shared" si="277"/>
        <v>20124.817942394173</v>
      </c>
      <c r="AS636" s="301">
        <f t="shared" si="277"/>
        <v>0</v>
      </c>
      <c r="AT636" s="301">
        <f t="shared" si="277"/>
        <v>5981.8007248130152</v>
      </c>
      <c r="AU636" s="301">
        <f t="shared" si="277"/>
        <v>139.11164476309335</v>
      </c>
      <c r="AV636" s="301">
        <f t="shared" si="277"/>
        <v>92.74109650872893</v>
      </c>
      <c r="AW636" s="301">
        <f t="shared" si="277"/>
        <v>92.74109650872893</v>
      </c>
      <c r="AX636" s="301">
        <f t="shared" si="277"/>
        <v>417.33493428928006</v>
      </c>
      <c r="AY636" s="301">
        <f t="shared" si="277"/>
        <v>463.70548254364462</v>
      </c>
      <c r="AZ636" s="301">
        <f t="shared" si="277"/>
        <v>231.85274127182231</v>
      </c>
      <c r="BA636" s="301">
        <f t="shared" si="277"/>
        <v>602.81712730673792</v>
      </c>
      <c r="BB636" s="301">
        <f t="shared" si="277"/>
        <v>0</v>
      </c>
      <c r="BC636" s="301">
        <f t="shared" si="277"/>
        <v>0</v>
      </c>
      <c r="BD636" s="301">
        <f t="shared" si="279"/>
        <v>649.18767556110242</v>
      </c>
      <c r="BE636" s="301">
        <f t="shared" si="279"/>
        <v>417.33493428928006</v>
      </c>
      <c r="BF636" s="301">
        <f t="shared" si="279"/>
        <v>324.59383778055121</v>
      </c>
      <c r="BG636" s="301">
        <f t="shared" si="266"/>
        <v>185.48219301745786</v>
      </c>
      <c r="BH636" s="301">
        <f t="shared" si="260"/>
        <v>3183.1137640415345</v>
      </c>
    </row>
    <row r="637" spans="2:60" ht="14.25" x14ac:dyDescent="0.2">
      <c r="B637" s="1730" t="s">
        <v>295</v>
      </c>
      <c r="C637" s="1989" t="s">
        <v>182</v>
      </c>
      <c r="D637" s="2045" t="s">
        <v>316</v>
      </c>
      <c r="E637" s="2046" t="s">
        <v>25</v>
      </c>
      <c r="F637" s="2047" t="s">
        <v>16</v>
      </c>
      <c r="G637" s="2059">
        <v>17.239999999999998</v>
      </c>
      <c r="H637" s="2035">
        <v>2609.4</v>
      </c>
      <c r="I637" s="1993">
        <v>2609.4</v>
      </c>
      <c r="J637" s="1993">
        <v>2609.4</v>
      </c>
      <c r="K637" s="1996">
        <v>12.93</v>
      </c>
      <c r="L637" s="1539"/>
      <c r="O637" s="301"/>
      <c r="P637" s="1157"/>
      <c r="Q637" s="1157"/>
      <c r="R637" s="301">
        <f t="shared" si="267"/>
        <v>33739.542000000001</v>
      </c>
      <c r="S637" s="301">
        <f t="shared" si="278"/>
        <v>15013.309161290323</v>
      </c>
      <c r="T637" s="301">
        <f t="shared" si="278"/>
        <v>208.75200000000004</v>
      </c>
      <c r="U637" s="301">
        <f t="shared" si="278"/>
        <v>11324.796</v>
      </c>
      <c r="V637" s="301">
        <f t="shared" si="278"/>
        <v>0</v>
      </c>
      <c r="W637" s="301">
        <f t="shared" si="278"/>
        <v>3366.1260000000007</v>
      </c>
      <c r="X637" s="301">
        <f t="shared" si="278"/>
        <v>78.281999999999996</v>
      </c>
      <c r="Y637" s="301">
        <f t="shared" si="278"/>
        <v>52.188000000000009</v>
      </c>
      <c r="Z637" s="301">
        <f t="shared" si="278"/>
        <v>52.188000000000009</v>
      </c>
      <c r="AA637" s="301">
        <f t="shared" si="278"/>
        <v>234.846</v>
      </c>
      <c r="AB637" s="301">
        <f t="shared" si="278"/>
        <v>260.94000000000005</v>
      </c>
      <c r="AC637" s="301">
        <f t="shared" si="278"/>
        <v>130.47000000000003</v>
      </c>
      <c r="AD637" s="301">
        <f t="shared" si="278"/>
        <v>339.22200000000004</v>
      </c>
      <c r="AE637" s="301">
        <f t="shared" si="278"/>
        <v>0</v>
      </c>
      <c r="AF637" s="301">
        <f t="shared" si="278"/>
        <v>0</v>
      </c>
      <c r="AG637" s="301">
        <f t="shared" si="268"/>
        <v>365.31600000000009</v>
      </c>
      <c r="AH637" s="301">
        <f t="shared" si="268"/>
        <v>234.846</v>
      </c>
      <c r="AI637" s="301">
        <f t="shared" si="268"/>
        <v>182.65800000000004</v>
      </c>
      <c r="AJ637" s="301">
        <f t="shared" si="264"/>
        <v>104.37600000000002</v>
      </c>
      <c r="AK637" s="301">
        <f t="shared" si="259"/>
        <v>1791.2268387096778</v>
      </c>
      <c r="AL637" s="1219" t="s">
        <v>1342</v>
      </c>
      <c r="AM637" s="73" t="s">
        <v>1342</v>
      </c>
      <c r="AN637" s="1219" t="s">
        <v>1342</v>
      </c>
      <c r="AO637" s="301">
        <f t="shared" si="269"/>
        <v>33739.542000000001</v>
      </c>
      <c r="AP637" s="301">
        <f t="shared" si="277"/>
        <v>15013.309161290323</v>
      </c>
      <c r="AQ637" s="301">
        <f t="shared" si="277"/>
        <v>208.75200000000004</v>
      </c>
      <c r="AR637" s="301">
        <f t="shared" si="277"/>
        <v>11324.796</v>
      </c>
      <c r="AS637" s="301">
        <f t="shared" si="277"/>
        <v>0</v>
      </c>
      <c r="AT637" s="301">
        <f t="shared" si="277"/>
        <v>3366.1260000000007</v>
      </c>
      <c r="AU637" s="301">
        <f t="shared" si="277"/>
        <v>78.281999999999996</v>
      </c>
      <c r="AV637" s="301">
        <f t="shared" si="277"/>
        <v>52.188000000000009</v>
      </c>
      <c r="AW637" s="301">
        <f t="shared" si="277"/>
        <v>52.188000000000009</v>
      </c>
      <c r="AX637" s="301">
        <f t="shared" si="277"/>
        <v>234.846</v>
      </c>
      <c r="AY637" s="301">
        <f t="shared" si="277"/>
        <v>260.94000000000005</v>
      </c>
      <c r="AZ637" s="301">
        <f t="shared" si="277"/>
        <v>130.47000000000003</v>
      </c>
      <c r="BA637" s="301">
        <f t="shared" si="277"/>
        <v>339.22200000000004</v>
      </c>
      <c r="BB637" s="301">
        <f t="shared" si="277"/>
        <v>0</v>
      </c>
      <c r="BC637" s="301">
        <f t="shared" si="277"/>
        <v>0</v>
      </c>
      <c r="BD637" s="301">
        <f t="shared" si="279"/>
        <v>365.31600000000009</v>
      </c>
      <c r="BE637" s="301">
        <f t="shared" si="279"/>
        <v>234.846</v>
      </c>
      <c r="BF637" s="301">
        <f t="shared" si="279"/>
        <v>182.65800000000004</v>
      </c>
      <c r="BG637" s="301">
        <f t="shared" si="266"/>
        <v>104.37600000000002</v>
      </c>
      <c r="BH637" s="301">
        <f t="shared" si="260"/>
        <v>1791.2268387096778</v>
      </c>
    </row>
    <row r="638" spans="2:60" ht="14.25" x14ac:dyDescent="0.2">
      <c r="B638" s="1730" t="s">
        <v>295</v>
      </c>
      <c r="C638" s="1989" t="s">
        <v>182</v>
      </c>
      <c r="D638" s="2045" t="s">
        <v>183</v>
      </c>
      <c r="E638" s="2046" t="s">
        <v>25</v>
      </c>
      <c r="F638" s="2047" t="s">
        <v>16</v>
      </c>
      <c r="G638" s="2059">
        <v>17.16</v>
      </c>
      <c r="H638" s="2035">
        <v>6198.3907936405931</v>
      </c>
      <c r="I638" s="1993">
        <v>6198.3907936405931</v>
      </c>
      <c r="J638" s="1993">
        <v>6198.3907936405931</v>
      </c>
      <c r="K638" s="1996">
        <v>12.93</v>
      </c>
      <c r="L638" s="1539"/>
      <c r="O638" s="301"/>
      <c r="P638" s="1157"/>
      <c r="Q638" s="1157"/>
      <c r="R638" s="301">
        <f t="shared" si="267"/>
        <v>80145.19296177286</v>
      </c>
      <c r="S638" s="301">
        <f t="shared" si="278"/>
        <v>35662.741353346326</v>
      </c>
      <c r="T638" s="301">
        <f t="shared" si="278"/>
        <v>495.87126349124748</v>
      </c>
      <c r="U638" s="301">
        <f t="shared" si="278"/>
        <v>26901.01604440017</v>
      </c>
      <c r="V638" s="301">
        <f t="shared" si="278"/>
        <v>0</v>
      </c>
      <c r="W638" s="301">
        <f t="shared" si="278"/>
        <v>7995.9241237963652</v>
      </c>
      <c r="X638" s="301">
        <f t="shared" si="278"/>
        <v>185.95172380921775</v>
      </c>
      <c r="Y638" s="301">
        <f t="shared" si="278"/>
        <v>123.96781587281187</v>
      </c>
      <c r="Z638" s="301">
        <f t="shared" si="278"/>
        <v>123.96781587281187</v>
      </c>
      <c r="AA638" s="301">
        <f t="shared" si="278"/>
        <v>557.85517142765332</v>
      </c>
      <c r="AB638" s="301">
        <f t="shared" si="278"/>
        <v>619.83907936405933</v>
      </c>
      <c r="AC638" s="301">
        <f t="shared" si="278"/>
        <v>309.91953968202967</v>
      </c>
      <c r="AD638" s="301">
        <f t="shared" si="278"/>
        <v>805.79080317327703</v>
      </c>
      <c r="AE638" s="301">
        <f t="shared" si="278"/>
        <v>0</v>
      </c>
      <c r="AF638" s="301">
        <f t="shared" si="278"/>
        <v>0</v>
      </c>
      <c r="AG638" s="301">
        <f t="shared" si="268"/>
        <v>867.77471110968304</v>
      </c>
      <c r="AH638" s="301">
        <f t="shared" si="268"/>
        <v>557.85517142765332</v>
      </c>
      <c r="AI638" s="301">
        <f t="shared" si="268"/>
        <v>433.88735555484152</v>
      </c>
      <c r="AJ638" s="301">
        <f t="shared" si="264"/>
        <v>247.93563174562374</v>
      </c>
      <c r="AK638" s="301">
        <f t="shared" si="259"/>
        <v>4254.8953576990916</v>
      </c>
      <c r="AL638" s="1219" t="s">
        <v>1342</v>
      </c>
      <c r="AM638" s="73" t="s">
        <v>1342</v>
      </c>
      <c r="AN638" s="1219" t="s">
        <v>1342</v>
      </c>
      <c r="AO638" s="301">
        <f t="shared" si="269"/>
        <v>80145.19296177286</v>
      </c>
      <c r="AP638" s="301">
        <f t="shared" si="277"/>
        <v>35662.741353346326</v>
      </c>
      <c r="AQ638" s="301">
        <f t="shared" si="277"/>
        <v>495.87126349124748</v>
      </c>
      <c r="AR638" s="301">
        <f t="shared" si="277"/>
        <v>26901.01604440017</v>
      </c>
      <c r="AS638" s="301">
        <f t="shared" si="277"/>
        <v>0</v>
      </c>
      <c r="AT638" s="301">
        <f t="shared" si="277"/>
        <v>7995.9241237963652</v>
      </c>
      <c r="AU638" s="301">
        <f t="shared" si="277"/>
        <v>185.95172380921775</v>
      </c>
      <c r="AV638" s="301">
        <f t="shared" si="277"/>
        <v>123.96781587281187</v>
      </c>
      <c r="AW638" s="301">
        <f t="shared" si="277"/>
        <v>123.96781587281187</v>
      </c>
      <c r="AX638" s="301">
        <f t="shared" si="277"/>
        <v>557.85517142765332</v>
      </c>
      <c r="AY638" s="301">
        <f t="shared" si="277"/>
        <v>619.83907936405933</v>
      </c>
      <c r="AZ638" s="301">
        <f t="shared" si="277"/>
        <v>309.91953968202967</v>
      </c>
      <c r="BA638" s="301">
        <f t="shared" si="277"/>
        <v>805.79080317327703</v>
      </c>
      <c r="BB638" s="301">
        <f t="shared" si="277"/>
        <v>0</v>
      </c>
      <c r="BC638" s="301">
        <f t="shared" si="277"/>
        <v>0</v>
      </c>
      <c r="BD638" s="301">
        <f t="shared" si="279"/>
        <v>867.77471110968304</v>
      </c>
      <c r="BE638" s="301">
        <f t="shared" si="279"/>
        <v>557.85517142765332</v>
      </c>
      <c r="BF638" s="301">
        <f t="shared" si="279"/>
        <v>433.88735555484152</v>
      </c>
      <c r="BG638" s="301">
        <f t="shared" si="266"/>
        <v>247.93563174562374</v>
      </c>
      <c r="BH638" s="301">
        <f t="shared" si="260"/>
        <v>4254.8953576990916</v>
      </c>
    </row>
    <row r="639" spans="2:60" ht="14.25" x14ac:dyDescent="0.2">
      <c r="B639" s="1730" t="s">
        <v>295</v>
      </c>
      <c r="C639" s="1989" t="s">
        <v>182</v>
      </c>
      <c r="D639" s="2045" t="s">
        <v>317</v>
      </c>
      <c r="E639" s="2046" t="s">
        <v>25</v>
      </c>
      <c r="F639" s="2047" t="s">
        <v>16</v>
      </c>
      <c r="G639" s="2059">
        <v>17.239999999999998</v>
      </c>
      <c r="H639" s="2035">
        <v>1238.536865234375</v>
      </c>
      <c r="I639" s="1993">
        <v>1238.536865234375</v>
      </c>
      <c r="J639" s="1993">
        <v>1238.536865234375</v>
      </c>
      <c r="K639" s="1996">
        <v>12.93</v>
      </c>
      <c r="L639" s="1539"/>
      <c r="O639" s="301"/>
      <c r="P639" s="1157"/>
      <c r="Q639" s="1157"/>
      <c r="R639" s="301">
        <f t="shared" si="267"/>
        <v>16014.281667480469</v>
      </c>
      <c r="S639" s="301">
        <f t="shared" si="278"/>
        <v>7125.9817833291336</v>
      </c>
      <c r="T639" s="301">
        <f t="shared" si="278"/>
        <v>99.082949218750016</v>
      </c>
      <c r="U639" s="301">
        <f t="shared" si="278"/>
        <v>5375.2499951171876</v>
      </c>
      <c r="V639" s="301">
        <f t="shared" si="278"/>
        <v>0</v>
      </c>
      <c r="W639" s="301">
        <f t="shared" si="278"/>
        <v>1597.712556152344</v>
      </c>
      <c r="X639" s="301">
        <f t="shared" si="278"/>
        <v>37.156105957031251</v>
      </c>
      <c r="Y639" s="301">
        <f t="shared" si="278"/>
        <v>24.770737304687504</v>
      </c>
      <c r="Z639" s="301">
        <f t="shared" si="278"/>
        <v>24.770737304687504</v>
      </c>
      <c r="AA639" s="301">
        <f t="shared" si="278"/>
        <v>111.46831787109375</v>
      </c>
      <c r="AB639" s="301">
        <f t="shared" si="278"/>
        <v>123.85368652343753</v>
      </c>
      <c r="AC639" s="301">
        <f t="shared" si="278"/>
        <v>61.926843261718766</v>
      </c>
      <c r="AD639" s="301">
        <f t="shared" si="278"/>
        <v>161.00979248046878</v>
      </c>
      <c r="AE639" s="301">
        <f t="shared" si="278"/>
        <v>0</v>
      </c>
      <c r="AF639" s="301">
        <f t="shared" si="278"/>
        <v>0</v>
      </c>
      <c r="AG639" s="301">
        <f t="shared" si="268"/>
        <v>173.39516113281252</v>
      </c>
      <c r="AH639" s="301">
        <f t="shared" si="268"/>
        <v>111.46831787109375</v>
      </c>
      <c r="AI639" s="301">
        <f t="shared" si="268"/>
        <v>86.697580566406259</v>
      </c>
      <c r="AJ639" s="301">
        <f t="shared" si="264"/>
        <v>49.541474609375008</v>
      </c>
      <c r="AK639" s="301">
        <f t="shared" si="259"/>
        <v>850.19562878024215</v>
      </c>
      <c r="AL639" s="1219" t="s">
        <v>1342</v>
      </c>
      <c r="AM639" s="73" t="s">
        <v>1342</v>
      </c>
      <c r="AN639" s="1219" t="s">
        <v>1342</v>
      </c>
      <c r="AO639" s="301">
        <f t="shared" si="269"/>
        <v>16014.281667480469</v>
      </c>
      <c r="AP639" s="301">
        <f t="shared" si="277"/>
        <v>7125.9817833291336</v>
      </c>
      <c r="AQ639" s="301">
        <f t="shared" si="277"/>
        <v>99.082949218750016</v>
      </c>
      <c r="AR639" s="301">
        <f t="shared" si="277"/>
        <v>5375.2499951171876</v>
      </c>
      <c r="AS639" s="301">
        <f t="shared" si="277"/>
        <v>0</v>
      </c>
      <c r="AT639" s="301">
        <f t="shared" si="277"/>
        <v>1597.712556152344</v>
      </c>
      <c r="AU639" s="301">
        <f t="shared" si="277"/>
        <v>37.156105957031251</v>
      </c>
      <c r="AV639" s="301">
        <f t="shared" si="277"/>
        <v>24.770737304687504</v>
      </c>
      <c r="AW639" s="301">
        <f t="shared" si="277"/>
        <v>24.770737304687504</v>
      </c>
      <c r="AX639" s="301">
        <f t="shared" si="277"/>
        <v>111.46831787109375</v>
      </c>
      <c r="AY639" s="301">
        <f t="shared" si="277"/>
        <v>123.85368652343753</v>
      </c>
      <c r="AZ639" s="301">
        <f t="shared" si="277"/>
        <v>61.926843261718766</v>
      </c>
      <c r="BA639" s="301">
        <f t="shared" si="277"/>
        <v>161.00979248046878</v>
      </c>
      <c r="BB639" s="301">
        <f t="shared" si="277"/>
        <v>0</v>
      </c>
      <c r="BC639" s="301">
        <f t="shared" si="277"/>
        <v>0</v>
      </c>
      <c r="BD639" s="301">
        <f t="shared" si="279"/>
        <v>173.39516113281252</v>
      </c>
      <c r="BE639" s="301">
        <f t="shared" si="279"/>
        <v>111.46831787109375</v>
      </c>
      <c r="BF639" s="301">
        <f t="shared" si="279"/>
        <v>86.697580566406259</v>
      </c>
      <c r="BG639" s="301">
        <f t="shared" si="266"/>
        <v>49.541474609375008</v>
      </c>
      <c r="BH639" s="301">
        <f t="shared" si="260"/>
        <v>850.19562878024215</v>
      </c>
    </row>
    <row r="640" spans="2:60" ht="14.25" x14ac:dyDescent="0.2">
      <c r="B640" s="1730" t="s">
        <v>295</v>
      </c>
      <c r="C640" s="1989" t="s">
        <v>182</v>
      </c>
      <c r="D640" s="2045" t="s">
        <v>318</v>
      </c>
      <c r="E640" s="2046" t="s">
        <v>25</v>
      </c>
      <c r="F640" s="2047" t="s">
        <v>16</v>
      </c>
      <c r="G640" s="2059">
        <v>17.239999999999998</v>
      </c>
      <c r="H640" s="2035">
        <v>1789.0880175781249</v>
      </c>
      <c r="I640" s="1993">
        <v>1789.0880175781249</v>
      </c>
      <c r="J640" s="1993">
        <v>1789.0880175781249</v>
      </c>
      <c r="K640" s="1996">
        <v>12.93</v>
      </c>
      <c r="L640" s="1539"/>
      <c r="O640" s="301"/>
      <c r="P640" s="1157"/>
      <c r="Q640" s="1157"/>
      <c r="R640" s="301">
        <f t="shared" si="267"/>
        <v>23132.908067285156</v>
      </c>
      <c r="S640" s="301">
        <f t="shared" si="278"/>
        <v>10293.604477910787</v>
      </c>
      <c r="T640" s="301">
        <f t="shared" si="278"/>
        <v>143.12704140625002</v>
      </c>
      <c r="U640" s="301">
        <f t="shared" si="278"/>
        <v>7764.6419962890623</v>
      </c>
      <c r="V640" s="301">
        <f t="shared" si="278"/>
        <v>0</v>
      </c>
      <c r="W640" s="301">
        <f t="shared" si="278"/>
        <v>2307.9235426757814</v>
      </c>
      <c r="X640" s="301">
        <f t="shared" si="278"/>
        <v>53.672640527343745</v>
      </c>
      <c r="Y640" s="301">
        <f t="shared" si="278"/>
        <v>35.781760351562504</v>
      </c>
      <c r="Z640" s="301">
        <f t="shared" si="278"/>
        <v>35.781760351562504</v>
      </c>
      <c r="AA640" s="301">
        <f t="shared" si="278"/>
        <v>161.01792158203125</v>
      </c>
      <c r="AB640" s="301">
        <f t="shared" si="278"/>
        <v>178.90880175781254</v>
      </c>
      <c r="AC640" s="301">
        <f t="shared" si="278"/>
        <v>89.45440087890627</v>
      </c>
      <c r="AD640" s="301">
        <f t="shared" si="278"/>
        <v>232.58144228515627</v>
      </c>
      <c r="AE640" s="301">
        <f t="shared" si="278"/>
        <v>0</v>
      </c>
      <c r="AF640" s="301">
        <f t="shared" si="278"/>
        <v>0</v>
      </c>
      <c r="AG640" s="301">
        <f t="shared" si="268"/>
        <v>250.47232246093753</v>
      </c>
      <c r="AH640" s="301">
        <f t="shared" si="268"/>
        <v>161.01792158203125</v>
      </c>
      <c r="AI640" s="301">
        <f t="shared" si="268"/>
        <v>125.23616123046877</v>
      </c>
      <c r="AJ640" s="301">
        <f t="shared" si="264"/>
        <v>71.563520703125008</v>
      </c>
      <c r="AK640" s="301">
        <f t="shared" si="259"/>
        <v>1228.1223552923389</v>
      </c>
      <c r="AL640" s="1219" t="s">
        <v>1342</v>
      </c>
      <c r="AM640" s="73" t="s">
        <v>1342</v>
      </c>
      <c r="AN640" s="1219" t="s">
        <v>1342</v>
      </c>
      <c r="AO640" s="301">
        <f t="shared" si="269"/>
        <v>23132.908067285156</v>
      </c>
      <c r="AP640" s="301">
        <f t="shared" ref="AP640:BC649" si="280">+$AO640*VLOOKUP($E640,$AM$5:$BC$7,AP$1+3,FALSE)</f>
        <v>10293.604477910787</v>
      </c>
      <c r="AQ640" s="301">
        <f t="shared" si="280"/>
        <v>143.12704140625002</v>
      </c>
      <c r="AR640" s="301">
        <f t="shared" si="280"/>
        <v>7764.6419962890623</v>
      </c>
      <c r="AS640" s="301">
        <f t="shared" si="280"/>
        <v>0</v>
      </c>
      <c r="AT640" s="301">
        <f t="shared" si="280"/>
        <v>2307.9235426757814</v>
      </c>
      <c r="AU640" s="301">
        <f t="shared" si="280"/>
        <v>53.672640527343745</v>
      </c>
      <c r="AV640" s="301">
        <f t="shared" si="280"/>
        <v>35.781760351562504</v>
      </c>
      <c r="AW640" s="301">
        <f t="shared" si="280"/>
        <v>35.781760351562504</v>
      </c>
      <c r="AX640" s="301">
        <f t="shared" si="280"/>
        <v>161.01792158203125</v>
      </c>
      <c r="AY640" s="301">
        <f t="shared" si="280"/>
        <v>178.90880175781254</v>
      </c>
      <c r="AZ640" s="301">
        <f t="shared" si="280"/>
        <v>89.45440087890627</v>
      </c>
      <c r="BA640" s="301">
        <f t="shared" si="280"/>
        <v>232.58144228515627</v>
      </c>
      <c r="BB640" s="301">
        <f t="shared" si="280"/>
        <v>0</v>
      </c>
      <c r="BC640" s="301">
        <f t="shared" si="280"/>
        <v>0</v>
      </c>
      <c r="BD640" s="301">
        <f t="shared" si="279"/>
        <v>250.47232246093753</v>
      </c>
      <c r="BE640" s="301">
        <f t="shared" si="279"/>
        <v>161.01792158203125</v>
      </c>
      <c r="BF640" s="301">
        <f t="shared" si="279"/>
        <v>125.23616123046877</v>
      </c>
      <c r="BG640" s="301">
        <f t="shared" si="266"/>
        <v>71.563520703125008</v>
      </c>
      <c r="BH640" s="301">
        <f t="shared" si="260"/>
        <v>1228.1223552923389</v>
      </c>
    </row>
    <row r="641" spans="2:60" ht="14.25" x14ac:dyDescent="0.2">
      <c r="B641" s="1730" t="s">
        <v>295</v>
      </c>
      <c r="C641" s="1989" t="s">
        <v>182</v>
      </c>
      <c r="D641" s="2045" t="s">
        <v>184</v>
      </c>
      <c r="E641" s="2046" t="s">
        <v>25</v>
      </c>
      <c r="F641" s="2047" t="s">
        <v>16</v>
      </c>
      <c r="G641" s="2059">
        <v>17.04</v>
      </c>
      <c r="H641" s="2035">
        <v>19010.284940579768</v>
      </c>
      <c r="I641" s="1993">
        <v>19010.284940579768</v>
      </c>
      <c r="J641" s="1993">
        <v>19010.284940579768</v>
      </c>
      <c r="K641" s="1996">
        <v>12.93</v>
      </c>
      <c r="L641" s="1539"/>
      <c r="O641" s="301"/>
      <c r="P641" s="1157"/>
      <c r="Q641" s="1157"/>
      <c r="R641" s="301">
        <f t="shared" si="267"/>
        <v>245802.98428169638</v>
      </c>
      <c r="S641" s="301">
        <f t="shared" si="278"/>
        <v>109376.59425812282</v>
      </c>
      <c r="T641" s="301">
        <f t="shared" si="278"/>
        <v>1520.8227952463817</v>
      </c>
      <c r="U641" s="301">
        <f t="shared" si="278"/>
        <v>82504.63664211618</v>
      </c>
      <c r="V641" s="301">
        <f t="shared" si="278"/>
        <v>0</v>
      </c>
      <c r="W641" s="301">
        <f t="shared" si="278"/>
        <v>24523.267573347901</v>
      </c>
      <c r="X641" s="301">
        <f t="shared" si="278"/>
        <v>570.30854821739297</v>
      </c>
      <c r="Y641" s="301">
        <f t="shared" si="278"/>
        <v>380.20569881159543</v>
      </c>
      <c r="Z641" s="301">
        <f t="shared" si="278"/>
        <v>380.20569881159543</v>
      </c>
      <c r="AA641" s="301">
        <f t="shared" si="278"/>
        <v>1710.9256446521788</v>
      </c>
      <c r="AB641" s="301">
        <f t="shared" si="278"/>
        <v>1901.028494057977</v>
      </c>
      <c r="AC641" s="301">
        <f t="shared" si="278"/>
        <v>950.51424702898851</v>
      </c>
      <c r="AD641" s="301">
        <f t="shared" si="278"/>
        <v>2471.3370422753696</v>
      </c>
      <c r="AE641" s="301">
        <f t="shared" si="278"/>
        <v>0</v>
      </c>
      <c r="AF641" s="301">
        <f t="shared" si="278"/>
        <v>0</v>
      </c>
      <c r="AG641" s="301">
        <f t="shared" si="268"/>
        <v>2661.4398916811679</v>
      </c>
      <c r="AH641" s="301">
        <f t="shared" si="268"/>
        <v>1710.9256446521788</v>
      </c>
      <c r="AI641" s="301">
        <f t="shared" si="268"/>
        <v>1330.7199458405839</v>
      </c>
      <c r="AJ641" s="301">
        <f t="shared" si="264"/>
        <v>760.41139762319085</v>
      </c>
      <c r="AK641" s="301">
        <f t="shared" si="259"/>
        <v>13049.640759210886</v>
      </c>
      <c r="AL641" s="1219" t="s">
        <v>1342</v>
      </c>
      <c r="AM641" s="73" t="s">
        <v>1342</v>
      </c>
      <c r="AN641" s="1219" t="s">
        <v>1342</v>
      </c>
      <c r="AO641" s="301">
        <f t="shared" si="269"/>
        <v>245802.98428169638</v>
      </c>
      <c r="AP641" s="301">
        <f t="shared" si="280"/>
        <v>109376.59425812282</v>
      </c>
      <c r="AQ641" s="301">
        <f t="shared" si="280"/>
        <v>1520.8227952463817</v>
      </c>
      <c r="AR641" s="301">
        <f t="shared" si="280"/>
        <v>82504.63664211618</v>
      </c>
      <c r="AS641" s="301">
        <f t="shared" si="280"/>
        <v>0</v>
      </c>
      <c r="AT641" s="301">
        <f t="shared" si="280"/>
        <v>24523.267573347901</v>
      </c>
      <c r="AU641" s="301">
        <f t="shared" si="280"/>
        <v>570.30854821739297</v>
      </c>
      <c r="AV641" s="301">
        <f t="shared" si="280"/>
        <v>380.20569881159543</v>
      </c>
      <c r="AW641" s="301">
        <f t="shared" si="280"/>
        <v>380.20569881159543</v>
      </c>
      <c r="AX641" s="301">
        <f t="shared" si="280"/>
        <v>1710.9256446521788</v>
      </c>
      <c r="AY641" s="301">
        <f t="shared" si="280"/>
        <v>1901.028494057977</v>
      </c>
      <c r="AZ641" s="301">
        <f t="shared" si="280"/>
        <v>950.51424702898851</v>
      </c>
      <c r="BA641" s="301">
        <f t="shared" si="280"/>
        <v>2471.3370422753696</v>
      </c>
      <c r="BB641" s="301">
        <f t="shared" si="280"/>
        <v>0</v>
      </c>
      <c r="BC641" s="301">
        <f t="shared" si="280"/>
        <v>0</v>
      </c>
      <c r="BD641" s="301">
        <f t="shared" si="279"/>
        <v>2661.4398916811679</v>
      </c>
      <c r="BE641" s="301">
        <f t="shared" si="279"/>
        <v>1710.9256446521788</v>
      </c>
      <c r="BF641" s="301">
        <f t="shared" si="279"/>
        <v>1330.7199458405839</v>
      </c>
      <c r="BG641" s="301">
        <f t="shared" si="266"/>
        <v>760.41139762319085</v>
      </c>
      <c r="BH641" s="301">
        <f t="shared" si="260"/>
        <v>13049.640759210886</v>
      </c>
    </row>
    <row r="642" spans="2:60" ht="14.25" x14ac:dyDescent="0.2">
      <c r="B642" s="1730" t="s">
        <v>295</v>
      </c>
      <c r="C642" s="1989" t="s">
        <v>182</v>
      </c>
      <c r="D642" s="1990" t="s">
        <v>319</v>
      </c>
      <c r="E642" s="1989" t="s">
        <v>25</v>
      </c>
      <c r="F642" s="1991" t="s">
        <v>16</v>
      </c>
      <c r="G642" s="2059">
        <v>17.16</v>
      </c>
      <c r="H642" s="2035">
        <v>6056.7685015686038</v>
      </c>
      <c r="I642" s="1993">
        <v>6056.7685015686038</v>
      </c>
      <c r="J642" s="1993">
        <v>6056.7685015686038</v>
      </c>
      <c r="K642" s="1996">
        <v>12.93</v>
      </c>
      <c r="L642" s="1539"/>
      <c r="O642" s="301"/>
      <c r="P642" s="1157"/>
      <c r="Q642" s="1157"/>
      <c r="R642" s="301">
        <f t="shared" si="267"/>
        <v>78314.016725282039</v>
      </c>
      <c r="S642" s="301">
        <f t="shared" si="278"/>
        <v>34847.91064321858</v>
      </c>
      <c r="T642" s="301">
        <f t="shared" si="278"/>
        <v>484.54148012548836</v>
      </c>
      <c r="U642" s="301">
        <f t="shared" si="278"/>
        <v>26286.375296807739</v>
      </c>
      <c r="V642" s="301">
        <f t="shared" si="278"/>
        <v>0</v>
      </c>
      <c r="W642" s="301">
        <f t="shared" si="278"/>
        <v>7813.2313670234989</v>
      </c>
      <c r="X642" s="301">
        <f t="shared" si="278"/>
        <v>181.70305504705809</v>
      </c>
      <c r="Y642" s="301">
        <f t="shared" si="278"/>
        <v>121.13537003137209</v>
      </c>
      <c r="Z642" s="301">
        <f t="shared" si="278"/>
        <v>121.13537003137209</v>
      </c>
      <c r="AA642" s="301">
        <f t="shared" si="278"/>
        <v>545.10916514117423</v>
      </c>
      <c r="AB642" s="301">
        <f t="shared" si="278"/>
        <v>605.6768501568605</v>
      </c>
      <c r="AC642" s="301">
        <f t="shared" si="278"/>
        <v>302.83842507843025</v>
      </c>
      <c r="AD642" s="301">
        <f t="shared" si="278"/>
        <v>787.3799052039185</v>
      </c>
      <c r="AE642" s="301">
        <f t="shared" si="278"/>
        <v>0</v>
      </c>
      <c r="AF642" s="301">
        <f t="shared" si="278"/>
        <v>0</v>
      </c>
      <c r="AG642" s="301">
        <f t="shared" si="268"/>
        <v>847.94759021960465</v>
      </c>
      <c r="AH642" s="301">
        <f t="shared" si="268"/>
        <v>545.10916514117423</v>
      </c>
      <c r="AI642" s="301">
        <f t="shared" si="268"/>
        <v>423.97379510980232</v>
      </c>
      <c r="AJ642" s="301">
        <f t="shared" si="264"/>
        <v>242.27074006274418</v>
      </c>
      <c r="AK642" s="301">
        <f t="shared" si="259"/>
        <v>4157.6785068832223</v>
      </c>
      <c r="AL642" s="1219" t="s">
        <v>1342</v>
      </c>
      <c r="AM642" s="73" t="s">
        <v>1342</v>
      </c>
      <c r="AN642" s="1219" t="s">
        <v>1342</v>
      </c>
      <c r="AO642" s="301">
        <f t="shared" si="269"/>
        <v>78314.016725282039</v>
      </c>
      <c r="AP642" s="301">
        <f t="shared" si="280"/>
        <v>34847.91064321858</v>
      </c>
      <c r="AQ642" s="301">
        <f t="shared" si="280"/>
        <v>484.54148012548836</v>
      </c>
      <c r="AR642" s="301">
        <f t="shared" si="280"/>
        <v>26286.375296807739</v>
      </c>
      <c r="AS642" s="301">
        <f t="shared" si="280"/>
        <v>0</v>
      </c>
      <c r="AT642" s="301">
        <f t="shared" si="280"/>
        <v>7813.2313670234989</v>
      </c>
      <c r="AU642" s="301">
        <f t="shared" si="280"/>
        <v>181.70305504705809</v>
      </c>
      <c r="AV642" s="301">
        <f t="shared" si="280"/>
        <v>121.13537003137209</v>
      </c>
      <c r="AW642" s="301">
        <f t="shared" si="280"/>
        <v>121.13537003137209</v>
      </c>
      <c r="AX642" s="301">
        <f t="shared" si="280"/>
        <v>545.10916514117423</v>
      </c>
      <c r="AY642" s="301">
        <f t="shared" si="280"/>
        <v>605.6768501568605</v>
      </c>
      <c r="AZ642" s="301">
        <f t="shared" si="280"/>
        <v>302.83842507843025</v>
      </c>
      <c r="BA642" s="301">
        <f t="shared" si="280"/>
        <v>787.3799052039185</v>
      </c>
      <c r="BB642" s="301">
        <f t="shared" si="280"/>
        <v>0</v>
      </c>
      <c r="BC642" s="301">
        <f t="shared" si="280"/>
        <v>0</v>
      </c>
      <c r="BD642" s="301">
        <f t="shared" si="279"/>
        <v>847.94759021960465</v>
      </c>
      <c r="BE642" s="301">
        <f t="shared" si="279"/>
        <v>545.10916514117423</v>
      </c>
      <c r="BF642" s="301">
        <f t="shared" si="279"/>
        <v>423.97379510980232</v>
      </c>
      <c r="BG642" s="301">
        <f t="shared" si="266"/>
        <v>242.27074006274418</v>
      </c>
      <c r="BH642" s="301">
        <f t="shared" si="260"/>
        <v>4157.6785068832223</v>
      </c>
    </row>
    <row r="643" spans="2:60" ht="14.25" x14ac:dyDescent="0.2">
      <c r="B643" s="1730" t="s">
        <v>295</v>
      </c>
      <c r="C643" s="1989" t="s">
        <v>182</v>
      </c>
      <c r="D643" s="1990" t="s">
        <v>320</v>
      </c>
      <c r="E643" s="1989" t="s">
        <v>25</v>
      </c>
      <c r="F643" s="1991" t="s">
        <v>16</v>
      </c>
      <c r="G643" s="2005">
        <v>17.239999999999998</v>
      </c>
      <c r="H643" s="2034">
        <v>1131.3562739557765</v>
      </c>
      <c r="I643" s="1993">
        <v>1131.3562739557765</v>
      </c>
      <c r="J643" s="1993">
        <v>1131.3562739557765</v>
      </c>
      <c r="K643" s="1996">
        <v>12.93</v>
      </c>
      <c r="L643" s="1539"/>
      <c r="O643" s="301"/>
      <c r="P643" s="1157"/>
      <c r="Q643" s="1157"/>
      <c r="R643" s="301">
        <f t="shared" si="267"/>
        <v>14628.436622248189</v>
      </c>
      <c r="S643" s="301">
        <f t="shared" si="278"/>
        <v>6509.313065250074</v>
      </c>
      <c r="T643" s="301">
        <f t="shared" si="278"/>
        <v>90.508501916462137</v>
      </c>
      <c r="U643" s="301">
        <f t="shared" si="278"/>
        <v>4910.0862289680699</v>
      </c>
      <c r="V643" s="301">
        <f t="shared" si="278"/>
        <v>0</v>
      </c>
      <c r="W643" s="301">
        <f t="shared" si="278"/>
        <v>1459.4495934029517</v>
      </c>
      <c r="X643" s="301">
        <f t="shared" si="278"/>
        <v>33.940688218673294</v>
      </c>
      <c r="Y643" s="301">
        <f t="shared" si="278"/>
        <v>22.627125479115534</v>
      </c>
      <c r="Z643" s="301">
        <f t="shared" si="278"/>
        <v>22.627125479115534</v>
      </c>
      <c r="AA643" s="301">
        <f t="shared" si="278"/>
        <v>101.82206465601988</v>
      </c>
      <c r="AB643" s="301">
        <f t="shared" si="278"/>
        <v>113.13562739557767</v>
      </c>
      <c r="AC643" s="301">
        <f t="shared" si="278"/>
        <v>56.567813697788836</v>
      </c>
      <c r="AD643" s="301">
        <f t="shared" si="278"/>
        <v>147.07631561425094</v>
      </c>
      <c r="AE643" s="301">
        <f t="shared" si="278"/>
        <v>0</v>
      </c>
      <c r="AF643" s="301">
        <f t="shared" si="278"/>
        <v>0</v>
      </c>
      <c r="AG643" s="301">
        <f t="shared" si="268"/>
        <v>158.38987835380874</v>
      </c>
      <c r="AH643" s="301">
        <f t="shared" si="268"/>
        <v>101.82206465601988</v>
      </c>
      <c r="AI643" s="301">
        <f t="shared" si="268"/>
        <v>79.19493917690437</v>
      </c>
      <c r="AJ643" s="301">
        <f t="shared" si="264"/>
        <v>45.254250958231069</v>
      </c>
      <c r="AK643" s="301">
        <f t="shared" si="259"/>
        <v>776.62133902512664</v>
      </c>
      <c r="AL643" s="1219" t="s">
        <v>1342</v>
      </c>
      <c r="AM643" s="73" t="s">
        <v>1342</v>
      </c>
      <c r="AN643" s="1219" t="s">
        <v>1342</v>
      </c>
      <c r="AO643" s="301">
        <f t="shared" si="269"/>
        <v>14628.436622248189</v>
      </c>
      <c r="AP643" s="301">
        <f t="shared" si="280"/>
        <v>6509.313065250074</v>
      </c>
      <c r="AQ643" s="301">
        <f t="shared" si="280"/>
        <v>90.508501916462137</v>
      </c>
      <c r="AR643" s="301">
        <f t="shared" si="280"/>
        <v>4910.0862289680699</v>
      </c>
      <c r="AS643" s="301">
        <f t="shared" si="280"/>
        <v>0</v>
      </c>
      <c r="AT643" s="301">
        <f t="shared" si="280"/>
        <v>1459.4495934029517</v>
      </c>
      <c r="AU643" s="301">
        <f t="shared" si="280"/>
        <v>33.940688218673294</v>
      </c>
      <c r="AV643" s="301">
        <f t="shared" si="280"/>
        <v>22.627125479115534</v>
      </c>
      <c r="AW643" s="301">
        <f t="shared" si="280"/>
        <v>22.627125479115534</v>
      </c>
      <c r="AX643" s="301">
        <f t="shared" si="280"/>
        <v>101.82206465601988</v>
      </c>
      <c r="AY643" s="301">
        <f t="shared" si="280"/>
        <v>113.13562739557767</v>
      </c>
      <c r="AZ643" s="301">
        <f t="shared" si="280"/>
        <v>56.567813697788836</v>
      </c>
      <c r="BA643" s="301">
        <f t="shared" si="280"/>
        <v>147.07631561425094</v>
      </c>
      <c r="BB643" s="301">
        <f t="shared" si="280"/>
        <v>0</v>
      </c>
      <c r="BC643" s="301">
        <f t="shared" si="280"/>
        <v>0</v>
      </c>
      <c r="BD643" s="301">
        <f t="shared" si="279"/>
        <v>158.38987835380874</v>
      </c>
      <c r="BE643" s="301">
        <f t="shared" si="279"/>
        <v>101.82206465601988</v>
      </c>
      <c r="BF643" s="301">
        <f t="shared" si="279"/>
        <v>79.19493917690437</v>
      </c>
      <c r="BG643" s="301">
        <f t="shared" si="266"/>
        <v>45.254250958231069</v>
      </c>
      <c r="BH643" s="301">
        <f t="shared" si="260"/>
        <v>776.62133902512664</v>
      </c>
    </row>
    <row r="644" spans="2:60" ht="14.25" x14ac:dyDescent="0.2">
      <c r="B644" s="1740" t="s">
        <v>295</v>
      </c>
      <c r="C644" s="1994" t="s">
        <v>182</v>
      </c>
      <c r="D644" s="1990" t="s">
        <v>321</v>
      </c>
      <c r="E644" s="1994" t="s">
        <v>25</v>
      </c>
      <c r="F644" s="1991" t="s">
        <v>16</v>
      </c>
      <c r="G644" s="2005">
        <v>17</v>
      </c>
      <c r="H644" s="2076">
        <v>1461.42</v>
      </c>
      <c r="I644" s="1995">
        <v>1461.42</v>
      </c>
      <c r="J644" s="1995">
        <v>1461.42</v>
      </c>
      <c r="K644" s="1996">
        <v>12.93</v>
      </c>
      <c r="L644" s="1539"/>
      <c r="O644" s="301"/>
      <c r="P644" s="1157"/>
      <c r="Q644" s="1157"/>
      <c r="R644" s="301">
        <f t="shared" si="267"/>
        <v>18896.160599999999</v>
      </c>
      <c r="S644" s="301">
        <f t="shared" si="278"/>
        <v>8408.3506838709673</v>
      </c>
      <c r="T644" s="301">
        <f t="shared" si="278"/>
        <v>116.91360000000002</v>
      </c>
      <c r="U644" s="301">
        <f t="shared" si="278"/>
        <v>6342.5627999999997</v>
      </c>
      <c r="V644" s="301">
        <f t="shared" si="278"/>
        <v>0</v>
      </c>
      <c r="W644" s="301">
        <f t="shared" si="278"/>
        <v>1885.2318</v>
      </c>
      <c r="X644" s="301">
        <f t="shared" si="278"/>
        <v>43.842599999999997</v>
      </c>
      <c r="Y644" s="301">
        <f t="shared" si="278"/>
        <v>29.228400000000004</v>
      </c>
      <c r="Z644" s="301">
        <f t="shared" si="278"/>
        <v>29.228400000000004</v>
      </c>
      <c r="AA644" s="301">
        <f t="shared" si="278"/>
        <v>131.52779999999998</v>
      </c>
      <c r="AB644" s="301">
        <f t="shared" si="278"/>
        <v>146.14200000000002</v>
      </c>
      <c r="AC644" s="301">
        <f t="shared" si="278"/>
        <v>73.071000000000012</v>
      </c>
      <c r="AD644" s="301">
        <f t="shared" si="278"/>
        <v>189.9846</v>
      </c>
      <c r="AE644" s="301">
        <f t="shared" si="278"/>
        <v>0</v>
      </c>
      <c r="AF644" s="301">
        <f t="shared" si="278"/>
        <v>0</v>
      </c>
      <c r="AG644" s="301">
        <f t="shared" si="268"/>
        <v>204.59880000000004</v>
      </c>
      <c r="AH644" s="301">
        <f t="shared" si="268"/>
        <v>131.52779999999998</v>
      </c>
      <c r="AI644" s="301">
        <f t="shared" si="268"/>
        <v>102.29940000000002</v>
      </c>
      <c r="AJ644" s="301">
        <f t="shared" si="264"/>
        <v>58.456800000000008</v>
      </c>
      <c r="AK644" s="301">
        <f t="shared" si="259"/>
        <v>1003.1941161290324</v>
      </c>
      <c r="AL644" s="1219" t="s">
        <v>1342</v>
      </c>
      <c r="AM644" s="73" t="s">
        <v>1342</v>
      </c>
      <c r="AN644" s="1219" t="s">
        <v>1342</v>
      </c>
      <c r="AO644" s="301">
        <f t="shared" si="269"/>
        <v>18896.160599999999</v>
      </c>
      <c r="AP644" s="301">
        <f t="shared" si="280"/>
        <v>8408.3506838709673</v>
      </c>
      <c r="AQ644" s="301">
        <f t="shared" si="280"/>
        <v>116.91360000000002</v>
      </c>
      <c r="AR644" s="301">
        <f t="shared" si="280"/>
        <v>6342.5627999999997</v>
      </c>
      <c r="AS644" s="301">
        <f t="shared" si="280"/>
        <v>0</v>
      </c>
      <c r="AT644" s="301">
        <f t="shared" si="280"/>
        <v>1885.2318</v>
      </c>
      <c r="AU644" s="301">
        <f t="shared" si="280"/>
        <v>43.842599999999997</v>
      </c>
      <c r="AV644" s="301">
        <f t="shared" si="280"/>
        <v>29.228400000000004</v>
      </c>
      <c r="AW644" s="301">
        <f t="shared" si="280"/>
        <v>29.228400000000004</v>
      </c>
      <c r="AX644" s="301">
        <f t="shared" si="280"/>
        <v>131.52779999999998</v>
      </c>
      <c r="AY644" s="301">
        <f t="shared" si="280"/>
        <v>146.14200000000002</v>
      </c>
      <c r="AZ644" s="301">
        <f t="shared" si="280"/>
        <v>73.071000000000012</v>
      </c>
      <c r="BA644" s="301">
        <f t="shared" si="280"/>
        <v>189.9846</v>
      </c>
      <c r="BB644" s="301">
        <f t="shared" si="280"/>
        <v>0</v>
      </c>
      <c r="BC644" s="301">
        <f t="shared" si="280"/>
        <v>0</v>
      </c>
      <c r="BD644" s="301">
        <f t="shared" si="279"/>
        <v>204.59880000000004</v>
      </c>
      <c r="BE644" s="301">
        <f t="shared" si="279"/>
        <v>131.52779999999998</v>
      </c>
      <c r="BF644" s="301">
        <f t="shared" si="279"/>
        <v>102.29940000000002</v>
      </c>
      <c r="BG644" s="301">
        <f t="shared" si="266"/>
        <v>58.456800000000008</v>
      </c>
      <c r="BH644" s="301">
        <f t="shared" si="260"/>
        <v>1003.1941161290324</v>
      </c>
    </row>
    <row r="645" spans="2:60" ht="14.25" x14ac:dyDescent="0.2">
      <c r="B645" s="1740" t="s">
        <v>295</v>
      </c>
      <c r="C645" s="1994" t="s">
        <v>182</v>
      </c>
      <c r="D645" s="1990" t="s">
        <v>322</v>
      </c>
      <c r="E645" s="1994" t="s">
        <v>25</v>
      </c>
      <c r="F645" s="1991" t="s">
        <v>16</v>
      </c>
      <c r="G645" s="2005">
        <v>17</v>
      </c>
      <c r="H645" s="2076">
        <v>9882.18</v>
      </c>
      <c r="I645" s="1995">
        <v>9882.18</v>
      </c>
      <c r="J645" s="1995">
        <v>9882.18</v>
      </c>
      <c r="K645" s="1996">
        <v>12.93</v>
      </c>
      <c r="L645" s="1539"/>
      <c r="O645" s="301"/>
      <c r="P645" s="1157"/>
      <c r="Q645" s="1157"/>
      <c r="R645" s="301">
        <f t="shared" si="267"/>
        <v>127776.5874</v>
      </c>
      <c r="S645" s="301">
        <f t="shared" si="278"/>
        <v>56857.6008</v>
      </c>
      <c r="T645" s="301">
        <f t="shared" si="278"/>
        <v>790.5744000000002</v>
      </c>
      <c r="U645" s="301">
        <f t="shared" si="278"/>
        <v>42888.661200000002</v>
      </c>
      <c r="V645" s="301">
        <f t="shared" si="278"/>
        <v>0</v>
      </c>
      <c r="W645" s="301">
        <f t="shared" si="278"/>
        <v>12748.012200000001</v>
      </c>
      <c r="X645" s="301">
        <f t="shared" si="278"/>
        <v>296.46539999999999</v>
      </c>
      <c r="Y645" s="301">
        <f t="shared" si="278"/>
        <v>197.64360000000005</v>
      </c>
      <c r="Z645" s="301">
        <f t="shared" si="278"/>
        <v>197.64360000000005</v>
      </c>
      <c r="AA645" s="301">
        <f t="shared" si="278"/>
        <v>889.39620000000002</v>
      </c>
      <c r="AB645" s="301">
        <f t="shared" si="278"/>
        <v>988.2180000000003</v>
      </c>
      <c r="AC645" s="301">
        <f t="shared" si="278"/>
        <v>494.10900000000015</v>
      </c>
      <c r="AD645" s="301">
        <f t="shared" si="278"/>
        <v>1284.6834000000001</v>
      </c>
      <c r="AE645" s="301">
        <f t="shared" si="278"/>
        <v>0</v>
      </c>
      <c r="AF645" s="301">
        <f t="shared" si="278"/>
        <v>0</v>
      </c>
      <c r="AG645" s="301">
        <f t="shared" si="268"/>
        <v>1383.5052000000003</v>
      </c>
      <c r="AH645" s="301">
        <f t="shared" si="268"/>
        <v>889.39620000000002</v>
      </c>
      <c r="AI645" s="301">
        <f t="shared" si="268"/>
        <v>691.75260000000014</v>
      </c>
      <c r="AJ645" s="301">
        <f t="shared" si="264"/>
        <v>395.2872000000001</v>
      </c>
      <c r="AK645" s="301">
        <f t="shared" si="259"/>
        <v>6783.6384000000016</v>
      </c>
      <c r="AL645" s="1219" t="s">
        <v>1342</v>
      </c>
      <c r="AM645" s="73" t="s">
        <v>1342</v>
      </c>
      <c r="AN645" s="1219" t="s">
        <v>1342</v>
      </c>
      <c r="AO645" s="301">
        <f t="shared" si="269"/>
        <v>127776.5874</v>
      </c>
      <c r="AP645" s="301">
        <f t="shared" si="280"/>
        <v>56857.6008</v>
      </c>
      <c r="AQ645" s="301">
        <f t="shared" si="280"/>
        <v>790.5744000000002</v>
      </c>
      <c r="AR645" s="301">
        <f t="shared" si="280"/>
        <v>42888.661200000002</v>
      </c>
      <c r="AS645" s="301">
        <f t="shared" si="280"/>
        <v>0</v>
      </c>
      <c r="AT645" s="301">
        <f t="shared" si="280"/>
        <v>12748.012200000001</v>
      </c>
      <c r="AU645" s="301">
        <f t="shared" si="280"/>
        <v>296.46539999999999</v>
      </c>
      <c r="AV645" s="301">
        <f t="shared" si="280"/>
        <v>197.64360000000005</v>
      </c>
      <c r="AW645" s="301">
        <f t="shared" si="280"/>
        <v>197.64360000000005</v>
      </c>
      <c r="AX645" s="301">
        <f t="shared" si="280"/>
        <v>889.39620000000002</v>
      </c>
      <c r="AY645" s="301">
        <f t="shared" si="280"/>
        <v>988.2180000000003</v>
      </c>
      <c r="AZ645" s="301">
        <f t="shared" si="280"/>
        <v>494.10900000000015</v>
      </c>
      <c r="BA645" s="301">
        <f t="shared" si="280"/>
        <v>1284.6834000000001</v>
      </c>
      <c r="BB645" s="301">
        <f t="shared" si="280"/>
        <v>0</v>
      </c>
      <c r="BC645" s="301">
        <f t="shared" si="280"/>
        <v>0</v>
      </c>
      <c r="BD645" s="301">
        <f t="shared" si="279"/>
        <v>1383.5052000000003</v>
      </c>
      <c r="BE645" s="301">
        <f t="shared" si="279"/>
        <v>889.39620000000002</v>
      </c>
      <c r="BF645" s="301">
        <f t="shared" si="279"/>
        <v>691.75260000000014</v>
      </c>
      <c r="BG645" s="301">
        <f t="shared" si="266"/>
        <v>395.2872000000001</v>
      </c>
      <c r="BH645" s="301">
        <f t="shared" si="260"/>
        <v>6783.6384000000016</v>
      </c>
    </row>
    <row r="646" spans="2:60" ht="14.25" x14ac:dyDescent="0.2">
      <c r="B646" s="1740" t="s">
        <v>295</v>
      </c>
      <c r="C646" s="1994" t="s">
        <v>59</v>
      </c>
      <c r="D646" s="1990" t="s">
        <v>107</v>
      </c>
      <c r="E646" s="1994" t="s">
        <v>25</v>
      </c>
      <c r="F646" s="1991" t="s">
        <v>16</v>
      </c>
      <c r="G646" s="2005">
        <v>17</v>
      </c>
      <c r="H646" s="2342">
        <v>729.55153593506361</v>
      </c>
      <c r="I646" s="2343">
        <v>729.55153593506361</v>
      </c>
      <c r="J646" s="2343">
        <v>729.55153593506361</v>
      </c>
      <c r="K646" s="1996">
        <v>12.93</v>
      </c>
      <c r="L646" s="1539"/>
      <c r="O646" s="301"/>
      <c r="P646" s="1157"/>
      <c r="Q646" s="1157"/>
      <c r="R646" s="301">
        <f t="shared" si="267"/>
        <v>9433.1013596403718</v>
      </c>
      <c r="S646" s="301">
        <f t="shared" si="278"/>
        <v>4197.5100628831597</v>
      </c>
      <c r="T646" s="301">
        <f t="shared" si="278"/>
        <v>58.364122874805098</v>
      </c>
      <c r="U646" s="301">
        <f t="shared" si="278"/>
        <v>3166.2536659581756</v>
      </c>
      <c r="V646" s="301">
        <f t="shared" si="278"/>
        <v>0</v>
      </c>
      <c r="W646" s="301">
        <f t="shared" si="278"/>
        <v>941.12148135623204</v>
      </c>
      <c r="X646" s="301">
        <f t="shared" si="278"/>
        <v>21.886546078051907</v>
      </c>
      <c r="Y646" s="301">
        <f t="shared" si="278"/>
        <v>14.591030718701274</v>
      </c>
      <c r="Z646" s="301">
        <f t="shared" si="278"/>
        <v>14.591030718701274</v>
      </c>
      <c r="AA646" s="301">
        <f t="shared" si="278"/>
        <v>65.659638234155722</v>
      </c>
      <c r="AB646" s="301">
        <f t="shared" si="278"/>
        <v>72.955153593506367</v>
      </c>
      <c r="AC646" s="301">
        <f t="shared" si="278"/>
        <v>36.477576796753183</v>
      </c>
      <c r="AD646" s="301">
        <f t="shared" si="278"/>
        <v>94.841699671558274</v>
      </c>
      <c r="AE646" s="301">
        <f t="shared" si="278"/>
        <v>0</v>
      </c>
      <c r="AF646" s="301">
        <f t="shared" si="278"/>
        <v>0</v>
      </c>
      <c r="AG646" s="301">
        <f t="shared" si="268"/>
        <v>102.13721503090892</v>
      </c>
      <c r="AH646" s="301">
        <f t="shared" si="268"/>
        <v>65.659638234155722</v>
      </c>
      <c r="AI646" s="301">
        <f t="shared" si="268"/>
        <v>51.06860751545446</v>
      </c>
      <c r="AJ646" s="301">
        <f t="shared" si="264"/>
        <v>29.182061437402549</v>
      </c>
      <c r="AK646" s="301">
        <f t="shared" si="259"/>
        <v>500.80182853865017</v>
      </c>
      <c r="AL646" s="1219" t="s">
        <v>1342</v>
      </c>
      <c r="AM646" s="73" t="s">
        <v>1342</v>
      </c>
      <c r="AN646" s="1219" t="s">
        <v>1342</v>
      </c>
      <c r="AO646" s="301">
        <f t="shared" si="269"/>
        <v>9433.1013596403718</v>
      </c>
      <c r="AP646" s="301">
        <f t="shared" si="280"/>
        <v>4197.5100628831597</v>
      </c>
      <c r="AQ646" s="301">
        <f t="shared" si="280"/>
        <v>58.364122874805098</v>
      </c>
      <c r="AR646" s="301">
        <f t="shared" si="280"/>
        <v>3166.2536659581756</v>
      </c>
      <c r="AS646" s="301">
        <f t="shared" si="280"/>
        <v>0</v>
      </c>
      <c r="AT646" s="301">
        <f t="shared" si="280"/>
        <v>941.12148135623204</v>
      </c>
      <c r="AU646" s="301">
        <f t="shared" si="280"/>
        <v>21.886546078051907</v>
      </c>
      <c r="AV646" s="301">
        <f t="shared" si="280"/>
        <v>14.591030718701274</v>
      </c>
      <c r="AW646" s="301">
        <f t="shared" si="280"/>
        <v>14.591030718701274</v>
      </c>
      <c r="AX646" s="301">
        <f t="shared" si="280"/>
        <v>65.659638234155722</v>
      </c>
      <c r="AY646" s="301">
        <f t="shared" si="280"/>
        <v>72.955153593506367</v>
      </c>
      <c r="AZ646" s="301">
        <f t="shared" si="280"/>
        <v>36.477576796753183</v>
      </c>
      <c r="BA646" s="301">
        <f t="shared" si="280"/>
        <v>94.841699671558274</v>
      </c>
      <c r="BB646" s="301">
        <f t="shared" si="280"/>
        <v>0</v>
      </c>
      <c r="BC646" s="301">
        <f t="shared" si="280"/>
        <v>0</v>
      </c>
      <c r="BD646" s="301">
        <f t="shared" si="279"/>
        <v>102.13721503090892</v>
      </c>
      <c r="BE646" s="301">
        <f t="shared" si="279"/>
        <v>65.659638234155722</v>
      </c>
      <c r="BF646" s="301">
        <f t="shared" si="279"/>
        <v>51.06860751545446</v>
      </c>
      <c r="BG646" s="301">
        <f t="shared" si="266"/>
        <v>29.182061437402549</v>
      </c>
      <c r="BH646" s="301">
        <f t="shared" si="260"/>
        <v>500.80182853865017</v>
      </c>
    </row>
    <row r="647" spans="2:60" ht="14.25" x14ac:dyDescent="0.2">
      <c r="B647" s="1740" t="s">
        <v>295</v>
      </c>
      <c r="C647" s="1994" t="s">
        <v>59</v>
      </c>
      <c r="D647" s="1990" t="s">
        <v>106</v>
      </c>
      <c r="E647" s="1994" t="s">
        <v>25</v>
      </c>
      <c r="F647" s="1991" t="s">
        <v>16</v>
      </c>
      <c r="G647" s="2005">
        <v>17.309999999999999</v>
      </c>
      <c r="H647" s="2342">
        <v>2532.9099069683625</v>
      </c>
      <c r="I647" s="2343">
        <v>2532.9099069683625</v>
      </c>
      <c r="J647" s="2343">
        <v>2532.9099069683625</v>
      </c>
      <c r="K647" s="1996">
        <v>12.93</v>
      </c>
      <c r="L647" s="1539"/>
      <c r="O647" s="301"/>
      <c r="P647" s="1157"/>
      <c r="Q647" s="1157"/>
      <c r="R647" s="301">
        <f t="shared" si="267"/>
        <v>32750.525097100926</v>
      </c>
      <c r="S647" s="301">
        <f t="shared" si="278"/>
        <v>14573.219709899262</v>
      </c>
      <c r="T647" s="301">
        <f t="shared" si="278"/>
        <v>202.63279255746903</v>
      </c>
      <c r="U647" s="301">
        <f t="shared" si="278"/>
        <v>10992.828996242693</v>
      </c>
      <c r="V647" s="301">
        <f t="shared" si="278"/>
        <v>0</v>
      </c>
      <c r="W647" s="301">
        <f t="shared" si="278"/>
        <v>3267.4537799891878</v>
      </c>
      <c r="X647" s="301">
        <f t="shared" si="278"/>
        <v>75.987297209050865</v>
      </c>
      <c r="Y647" s="301">
        <f t="shared" si="278"/>
        <v>50.658198139367258</v>
      </c>
      <c r="Z647" s="301">
        <f t="shared" si="278"/>
        <v>50.658198139367258</v>
      </c>
      <c r="AA647" s="301">
        <f t="shared" si="278"/>
        <v>227.9618916271526</v>
      </c>
      <c r="AB647" s="301">
        <f t="shared" si="278"/>
        <v>253.2909906968363</v>
      </c>
      <c r="AC647" s="301">
        <f t="shared" si="278"/>
        <v>126.64549534841815</v>
      </c>
      <c r="AD647" s="301">
        <f t="shared" si="278"/>
        <v>329.27828790588717</v>
      </c>
      <c r="AE647" s="301">
        <f t="shared" si="278"/>
        <v>0</v>
      </c>
      <c r="AF647" s="301">
        <f t="shared" si="278"/>
        <v>0</v>
      </c>
      <c r="AG647" s="301">
        <f t="shared" si="268"/>
        <v>354.60738697557082</v>
      </c>
      <c r="AH647" s="301">
        <f t="shared" si="268"/>
        <v>227.9618916271526</v>
      </c>
      <c r="AI647" s="301">
        <f t="shared" si="268"/>
        <v>177.30369348778541</v>
      </c>
      <c r="AJ647" s="301">
        <f t="shared" si="264"/>
        <v>101.31639627873452</v>
      </c>
      <c r="AK647" s="301">
        <f t="shared" si="259"/>
        <v>1738.7200909769924</v>
      </c>
      <c r="AL647" s="1219" t="s">
        <v>1342</v>
      </c>
      <c r="AM647" s="73" t="s">
        <v>1342</v>
      </c>
      <c r="AN647" s="1219" t="s">
        <v>1342</v>
      </c>
      <c r="AO647" s="301">
        <f t="shared" si="269"/>
        <v>32750.525097100926</v>
      </c>
      <c r="AP647" s="301">
        <f t="shared" si="280"/>
        <v>14573.219709899262</v>
      </c>
      <c r="AQ647" s="301">
        <f t="shared" si="280"/>
        <v>202.63279255746903</v>
      </c>
      <c r="AR647" s="301">
        <f t="shared" si="280"/>
        <v>10992.828996242693</v>
      </c>
      <c r="AS647" s="301">
        <f t="shared" si="280"/>
        <v>0</v>
      </c>
      <c r="AT647" s="301">
        <f t="shared" si="280"/>
        <v>3267.4537799891878</v>
      </c>
      <c r="AU647" s="301">
        <f t="shared" si="280"/>
        <v>75.987297209050865</v>
      </c>
      <c r="AV647" s="301">
        <f t="shared" si="280"/>
        <v>50.658198139367258</v>
      </c>
      <c r="AW647" s="301">
        <f t="shared" si="280"/>
        <v>50.658198139367258</v>
      </c>
      <c r="AX647" s="301">
        <f t="shared" si="280"/>
        <v>227.9618916271526</v>
      </c>
      <c r="AY647" s="301">
        <f t="shared" si="280"/>
        <v>253.2909906968363</v>
      </c>
      <c r="AZ647" s="301">
        <f t="shared" si="280"/>
        <v>126.64549534841815</v>
      </c>
      <c r="BA647" s="301">
        <f t="shared" si="280"/>
        <v>329.27828790588717</v>
      </c>
      <c r="BB647" s="301">
        <f t="shared" si="280"/>
        <v>0</v>
      </c>
      <c r="BC647" s="301">
        <f t="shared" si="280"/>
        <v>0</v>
      </c>
      <c r="BD647" s="301">
        <f t="shared" si="279"/>
        <v>354.60738697557082</v>
      </c>
      <c r="BE647" s="301">
        <f t="shared" si="279"/>
        <v>227.9618916271526</v>
      </c>
      <c r="BF647" s="301">
        <f t="shared" si="279"/>
        <v>177.30369348778541</v>
      </c>
      <c r="BG647" s="301">
        <f t="shared" si="266"/>
        <v>101.31639627873452</v>
      </c>
      <c r="BH647" s="301">
        <f t="shared" si="260"/>
        <v>1738.7200909769924</v>
      </c>
    </row>
    <row r="648" spans="2:60" ht="14.25" x14ac:dyDescent="0.2">
      <c r="B648" s="1740" t="s">
        <v>295</v>
      </c>
      <c r="C648" s="1994" t="s">
        <v>59</v>
      </c>
      <c r="D648" s="1990" t="s">
        <v>209</v>
      </c>
      <c r="E648" s="1994" t="s">
        <v>25</v>
      </c>
      <c r="F648" s="1991" t="s">
        <v>16</v>
      </c>
      <c r="G648" s="2005">
        <v>17.39</v>
      </c>
      <c r="H648" s="2342">
        <v>54.337534695065713</v>
      </c>
      <c r="I648" s="2343">
        <v>54.337534695065713</v>
      </c>
      <c r="J648" s="2343">
        <v>54.337534695065713</v>
      </c>
      <c r="K648" s="1996">
        <v>12.93</v>
      </c>
      <c r="L648" s="1539"/>
      <c r="O648" s="301"/>
      <c r="P648" s="1157"/>
      <c r="Q648" s="1157"/>
      <c r="R648" s="301">
        <f t="shared" si="267"/>
        <v>702.58432360719962</v>
      </c>
      <c r="S648" s="301">
        <f t="shared" si="278"/>
        <v>312.63363510361035</v>
      </c>
      <c r="T648" s="301">
        <f t="shared" si="278"/>
        <v>4.3470027756052572</v>
      </c>
      <c r="U648" s="301">
        <f t="shared" si="278"/>
        <v>235.82490057658518</v>
      </c>
      <c r="V648" s="301">
        <f t="shared" si="278"/>
        <v>0</v>
      </c>
      <c r="W648" s="301">
        <f t="shared" si="278"/>
        <v>70.095419756634769</v>
      </c>
      <c r="X648" s="301">
        <f t="shared" si="278"/>
        <v>1.6301260408519711</v>
      </c>
      <c r="Y648" s="301">
        <f t="shared" si="278"/>
        <v>1.0867506939013143</v>
      </c>
      <c r="Z648" s="301">
        <f t="shared" si="278"/>
        <v>1.0867506939013143</v>
      </c>
      <c r="AA648" s="301">
        <f t="shared" si="278"/>
        <v>4.890378122555914</v>
      </c>
      <c r="AB648" s="301">
        <f t="shared" si="278"/>
        <v>5.4337534695065726</v>
      </c>
      <c r="AC648" s="301">
        <f t="shared" si="278"/>
        <v>2.7168767347532863</v>
      </c>
      <c r="AD648" s="301">
        <f t="shared" si="278"/>
        <v>7.063879510358543</v>
      </c>
      <c r="AE648" s="301">
        <f t="shared" si="278"/>
        <v>0</v>
      </c>
      <c r="AF648" s="301">
        <f t="shared" si="278"/>
        <v>0</v>
      </c>
      <c r="AG648" s="301">
        <f t="shared" si="268"/>
        <v>7.6072548573092007</v>
      </c>
      <c r="AH648" s="301">
        <f t="shared" si="268"/>
        <v>4.890378122555914</v>
      </c>
      <c r="AI648" s="301">
        <f t="shared" si="268"/>
        <v>3.8036274286546004</v>
      </c>
      <c r="AJ648" s="301">
        <f t="shared" si="264"/>
        <v>2.1735013878026286</v>
      </c>
      <c r="AK648" s="301">
        <f t="shared" si="259"/>
        <v>37.300088332612852</v>
      </c>
      <c r="AL648" s="1219" t="s">
        <v>1342</v>
      </c>
      <c r="AM648" s="73" t="s">
        <v>1342</v>
      </c>
      <c r="AN648" s="1219" t="s">
        <v>1342</v>
      </c>
      <c r="AO648" s="301">
        <f t="shared" si="269"/>
        <v>702.58432360719962</v>
      </c>
      <c r="AP648" s="301">
        <f t="shared" si="280"/>
        <v>312.63363510361035</v>
      </c>
      <c r="AQ648" s="301">
        <f t="shared" si="280"/>
        <v>4.3470027756052572</v>
      </c>
      <c r="AR648" s="301">
        <f t="shared" si="280"/>
        <v>235.82490057658518</v>
      </c>
      <c r="AS648" s="301">
        <f t="shared" si="280"/>
        <v>0</v>
      </c>
      <c r="AT648" s="301">
        <f t="shared" si="280"/>
        <v>70.095419756634769</v>
      </c>
      <c r="AU648" s="301">
        <f t="shared" si="280"/>
        <v>1.6301260408519711</v>
      </c>
      <c r="AV648" s="301">
        <f t="shared" si="280"/>
        <v>1.0867506939013143</v>
      </c>
      <c r="AW648" s="301">
        <f t="shared" si="280"/>
        <v>1.0867506939013143</v>
      </c>
      <c r="AX648" s="301">
        <f t="shared" si="280"/>
        <v>4.890378122555914</v>
      </c>
      <c r="AY648" s="301">
        <f t="shared" si="280"/>
        <v>5.4337534695065726</v>
      </c>
      <c r="AZ648" s="301">
        <f t="shared" si="280"/>
        <v>2.7168767347532863</v>
      </c>
      <c r="BA648" s="301">
        <f t="shared" si="280"/>
        <v>7.063879510358543</v>
      </c>
      <c r="BB648" s="301">
        <f t="shared" si="280"/>
        <v>0</v>
      </c>
      <c r="BC648" s="301">
        <f t="shared" si="280"/>
        <v>0</v>
      </c>
      <c r="BD648" s="301">
        <f t="shared" si="279"/>
        <v>7.6072548573092007</v>
      </c>
      <c r="BE648" s="301">
        <f t="shared" si="279"/>
        <v>4.890378122555914</v>
      </c>
      <c r="BF648" s="301">
        <f t="shared" si="279"/>
        <v>3.8036274286546004</v>
      </c>
      <c r="BG648" s="301">
        <f t="shared" si="266"/>
        <v>2.1735013878026286</v>
      </c>
      <c r="BH648" s="301">
        <f t="shared" si="260"/>
        <v>37.300088332612852</v>
      </c>
    </row>
    <row r="649" spans="2:60" ht="14.25" x14ac:dyDescent="0.2">
      <c r="B649" s="1740" t="s">
        <v>295</v>
      </c>
      <c r="C649" s="1994" t="s">
        <v>59</v>
      </c>
      <c r="D649" s="1990" t="s">
        <v>102</v>
      </c>
      <c r="E649" s="1994" t="s">
        <v>25</v>
      </c>
      <c r="F649" s="1991" t="s">
        <v>16</v>
      </c>
      <c r="G649" s="2005">
        <v>17.07</v>
      </c>
      <c r="H649" s="2342">
        <v>7532.1678158413706</v>
      </c>
      <c r="I649" s="2343">
        <v>7532.1678158413706</v>
      </c>
      <c r="J649" s="2343">
        <v>7532.1678158413706</v>
      </c>
      <c r="K649" s="1996">
        <v>12.93</v>
      </c>
      <c r="L649" s="1539"/>
      <c r="O649" s="301"/>
      <c r="P649" s="1157"/>
      <c r="Q649" s="1157"/>
      <c r="R649" s="301">
        <f t="shared" si="267"/>
        <v>97390.929858828924</v>
      </c>
      <c r="S649" s="301">
        <f t="shared" si="278"/>
        <v>43336.691988176353</v>
      </c>
      <c r="T649" s="301">
        <f t="shared" si="278"/>
        <v>602.57342526730974</v>
      </c>
      <c r="U649" s="301">
        <f t="shared" si="278"/>
        <v>32689.608320751548</v>
      </c>
      <c r="V649" s="301">
        <f t="shared" si="278"/>
        <v>0</v>
      </c>
      <c r="W649" s="301">
        <f t="shared" si="278"/>
        <v>9716.4964824353701</v>
      </c>
      <c r="X649" s="301">
        <f t="shared" si="278"/>
        <v>225.96503447524111</v>
      </c>
      <c r="Y649" s="301">
        <f t="shared" si="278"/>
        <v>150.64335631682744</v>
      </c>
      <c r="Z649" s="301">
        <f t="shared" si="278"/>
        <v>150.64335631682744</v>
      </c>
      <c r="AA649" s="301">
        <f t="shared" si="278"/>
        <v>677.89510342572339</v>
      </c>
      <c r="AB649" s="301">
        <f t="shared" si="278"/>
        <v>753.21678158413727</v>
      </c>
      <c r="AC649" s="301">
        <f t="shared" si="278"/>
        <v>376.60839079206863</v>
      </c>
      <c r="AD649" s="301">
        <f t="shared" si="278"/>
        <v>979.18181605937832</v>
      </c>
      <c r="AE649" s="301">
        <f t="shared" si="278"/>
        <v>0</v>
      </c>
      <c r="AF649" s="301">
        <f t="shared" si="278"/>
        <v>0</v>
      </c>
      <c r="AG649" s="301">
        <f t="shared" si="268"/>
        <v>1054.5034942177922</v>
      </c>
      <c r="AH649" s="301">
        <f t="shared" si="268"/>
        <v>677.89510342572339</v>
      </c>
      <c r="AI649" s="301">
        <f t="shared" si="268"/>
        <v>527.2517471088961</v>
      </c>
      <c r="AJ649" s="301">
        <f t="shared" si="264"/>
        <v>301.28671263365487</v>
      </c>
      <c r="AK649" s="301">
        <f t="shared" si="259"/>
        <v>5170.4687458420776</v>
      </c>
      <c r="AL649" s="1219" t="s">
        <v>1342</v>
      </c>
      <c r="AM649" s="73" t="s">
        <v>1342</v>
      </c>
      <c r="AN649" s="1219" t="s">
        <v>1342</v>
      </c>
      <c r="AO649" s="301">
        <f t="shared" si="269"/>
        <v>97390.929858828924</v>
      </c>
      <c r="AP649" s="301">
        <f t="shared" si="280"/>
        <v>43336.691988176353</v>
      </c>
      <c r="AQ649" s="301">
        <f t="shared" si="280"/>
        <v>602.57342526730974</v>
      </c>
      <c r="AR649" s="301">
        <f t="shared" si="280"/>
        <v>32689.608320751548</v>
      </c>
      <c r="AS649" s="301">
        <f t="shared" si="280"/>
        <v>0</v>
      </c>
      <c r="AT649" s="301">
        <f t="shared" si="280"/>
        <v>9716.4964824353701</v>
      </c>
      <c r="AU649" s="301">
        <f t="shared" si="280"/>
        <v>225.96503447524111</v>
      </c>
      <c r="AV649" s="301">
        <f t="shared" si="280"/>
        <v>150.64335631682744</v>
      </c>
      <c r="AW649" s="301">
        <f t="shared" si="280"/>
        <v>150.64335631682744</v>
      </c>
      <c r="AX649" s="301">
        <f t="shared" si="280"/>
        <v>677.89510342572339</v>
      </c>
      <c r="AY649" s="301">
        <f t="shared" si="280"/>
        <v>753.21678158413727</v>
      </c>
      <c r="AZ649" s="301">
        <f t="shared" si="280"/>
        <v>376.60839079206863</v>
      </c>
      <c r="BA649" s="301">
        <f t="shared" si="280"/>
        <v>979.18181605937832</v>
      </c>
      <c r="BB649" s="301">
        <f t="shared" si="280"/>
        <v>0</v>
      </c>
      <c r="BC649" s="301">
        <f t="shared" si="280"/>
        <v>0</v>
      </c>
      <c r="BD649" s="301">
        <f t="shared" si="279"/>
        <v>1054.5034942177922</v>
      </c>
      <c r="BE649" s="301">
        <f t="shared" si="279"/>
        <v>677.89510342572339</v>
      </c>
      <c r="BF649" s="301">
        <f t="shared" si="279"/>
        <v>527.2517471088961</v>
      </c>
      <c r="BG649" s="301">
        <f t="shared" si="266"/>
        <v>301.28671263365487</v>
      </c>
      <c r="BH649" s="301">
        <f t="shared" si="260"/>
        <v>5170.4687458420776</v>
      </c>
    </row>
    <row r="650" spans="2:60" ht="14.25" x14ac:dyDescent="0.2">
      <c r="B650" s="1740" t="s">
        <v>295</v>
      </c>
      <c r="C650" s="1994" t="s">
        <v>59</v>
      </c>
      <c r="D650" s="1990" t="s">
        <v>103</v>
      </c>
      <c r="E650" s="1994" t="s">
        <v>25</v>
      </c>
      <c r="F650" s="1991" t="s">
        <v>16</v>
      </c>
      <c r="G650" s="2005">
        <v>17.39</v>
      </c>
      <c r="H650" s="2342">
        <v>1446.5098495727773</v>
      </c>
      <c r="I650" s="2343">
        <v>1446.5098495727773</v>
      </c>
      <c r="J650" s="2343">
        <v>1446.5098495727773</v>
      </c>
      <c r="K650" s="1996">
        <v>12.93</v>
      </c>
      <c r="L650" s="1539"/>
      <c r="O650" s="301"/>
      <c r="P650" s="1157"/>
      <c r="Q650" s="1157"/>
      <c r="R650" s="301">
        <f t="shared" si="267"/>
        <v>18703.372354976011</v>
      </c>
      <c r="S650" s="301">
        <f t="shared" si="278"/>
        <v>8322.56441192905</v>
      </c>
      <c r="T650" s="301">
        <f t="shared" si="278"/>
        <v>115.72078796582221</v>
      </c>
      <c r="U650" s="301">
        <f t="shared" si="278"/>
        <v>6277.8527471458538</v>
      </c>
      <c r="V650" s="301">
        <f t="shared" si="278"/>
        <v>0</v>
      </c>
      <c r="W650" s="301">
        <f t="shared" si="278"/>
        <v>1865.9977059488829</v>
      </c>
      <c r="X650" s="301">
        <f t="shared" si="278"/>
        <v>43.395295487183319</v>
      </c>
      <c r="Y650" s="301">
        <f t="shared" si="278"/>
        <v>28.930196991455553</v>
      </c>
      <c r="Z650" s="301">
        <f t="shared" si="278"/>
        <v>28.930196991455553</v>
      </c>
      <c r="AA650" s="301">
        <f t="shared" si="278"/>
        <v>130.18588646154996</v>
      </c>
      <c r="AB650" s="301">
        <f t="shared" si="278"/>
        <v>144.65098495727776</v>
      </c>
      <c r="AC650" s="301">
        <f t="shared" si="278"/>
        <v>72.325492478638878</v>
      </c>
      <c r="AD650" s="301">
        <f t="shared" si="278"/>
        <v>188.04628044446108</v>
      </c>
      <c r="AE650" s="301">
        <f t="shared" si="278"/>
        <v>0</v>
      </c>
      <c r="AF650" s="301">
        <f t="shared" si="278"/>
        <v>0</v>
      </c>
      <c r="AG650" s="301">
        <f t="shared" si="268"/>
        <v>202.51137894018885</v>
      </c>
      <c r="AH650" s="301">
        <f t="shared" si="268"/>
        <v>130.18588646154996</v>
      </c>
      <c r="AI650" s="301">
        <f t="shared" si="268"/>
        <v>101.25568947009442</v>
      </c>
      <c r="AJ650" s="301">
        <f t="shared" si="264"/>
        <v>57.860393982911106</v>
      </c>
      <c r="AK650" s="301">
        <f t="shared" si="259"/>
        <v>992.95901931963567</v>
      </c>
      <c r="AL650" s="1219" t="s">
        <v>1342</v>
      </c>
      <c r="AM650" s="73" t="s">
        <v>1342</v>
      </c>
      <c r="AN650" s="1219" t="s">
        <v>1342</v>
      </c>
      <c r="AO650" s="301">
        <f t="shared" si="269"/>
        <v>18703.372354976011</v>
      </c>
      <c r="AP650" s="301">
        <f t="shared" ref="AP650:BC659" si="281">+$AO650*VLOOKUP($E650,$AM$5:$BC$7,AP$1+3,FALSE)</f>
        <v>8322.56441192905</v>
      </c>
      <c r="AQ650" s="301">
        <f t="shared" si="281"/>
        <v>115.72078796582221</v>
      </c>
      <c r="AR650" s="301">
        <f t="shared" si="281"/>
        <v>6277.8527471458538</v>
      </c>
      <c r="AS650" s="301">
        <f t="shared" si="281"/>
        <v>0</v>
      </c>
      <c r="AT650" s="301">
        <f t="shared" si="281"/>
        <v>1865.9977059488829</v>
      </c>
      <c r="AU650" s="301">
        <f t="shared" si="281"/>
        <v>43.395295487183319</v>
      </c>
      <c r="AV650" s="301">
        <f t="shared" si="281"/>
        <v>28.930196991455553</v>
      </c>
      <c r="AW650" s="301">
        <f t="shared" si="281"/>
        <v>28.930196991455553</v>
      </c>
      <c r="AX650" s="301">
        <f t="shared" si="281"/>
        <v>130.18588646154996</v>
      </c>
      <c r="AY650" s="301">
        <f t="shared" si="281"/>
        <v>144.65098495727776</v>
      </c>
      <c r="AZ650" s="301">
        <f t="shared" si="281"/>
        <v>72.325492478638878</v>
      </c>
      <c r="BA650" s="301">
        <f t="shared" si="281"/>
        <v>188.04628044446108</v>
      </c>
      <c r="BB650" s="301">
        <f t="shared" si="281"/>
        <v>0</v>
      </c>
      <c r="BC650" s="301">
        <f t="shared" si="281"/>
        <v>0</v>
      </c>
      <c r="BD650" s="301">
        <f t="shared" si="279"/>
        <v>202.51137894018885</v>
      </c>
      <c r="BE650" s="301">
        <f t="shared" si="279"/>
        <v>130.18588646154996</v>
      </c>
      <c r="BF650" s="301">
        <f t="shared" si="279"/>
        <v>101.25568947009442</v>
      </c>
      <c r="BG650" s="301">
        <f t="shared" si="266"/>
        <v>57.860393982911106</v>
      </c>
      <c r="BH650" s="301">
        <f t="shared" si="260"/>
        <v>992.95901931963567</v>
      </c>
    </row>
    <row r="651" spans="2:60" ht="14.25" x14ac:dyDescent="0.2">
      <c r="B651" s="1740" t="s">
        <v>295</v>
      </c>
      <c r="C651" s="1994" t="s">
        <v>59</v>
      </c>
      <c r="D651" s="1990" t="s">
        <v>211</v>
      </c>
      <c r="E651" s="1994" t="s">
        <v>25</v>
      </c>
      <c r="F651" s="1991" t="s">
        <v>16</v>
      </c>
      <c r="G651" s="2005">
        <v>17.39</v>
      </c>
      <c r="H651" s="2342">
        <v>102.32359686510863</v>
      </c>
      <c r="I651" s="2343">
        <v>102.32359686510863</v>
      </c>
      <c r="J651" s="2343">
        <v>102.32359686510863</v>
      </c>
      <c r="K651" s="1996">
        <v>12.93</v>
      </c>
      <c r="L651" s="1539"/>
      <c r="O651" s="301"/>
      <c r="P651" s="1157"/>
      <c r="Q651" s="1157"/>
      <c r="R651" s="301">
        <f t="shared" si="267"/>
        <v>1323.0441074658545</v>
      </c>
      <c r="S651" s="301">
        <f t="shared" si="278"/>
        <v>588.72376570518622</v>
      </c>
      <c r="T651" s="301">
        <f t="shared" si="278"/>
        <v>8.1858877492086908</v>
      </c>
      <c r="U651" s="301">
        <f t="shared" si="278"/>
        <v>444.08441039457142</v>
      </c>
      <c r="V651" s="301">
        <f t="shared" si="278"/>
        <v>0</v>
      </c>
      <c r="W651" s="301">
        <f t="shared" si="278"/>
        <v>131.99743995599013</v>
      </c>
      <c r="X651" s="301">
        <f t="shared" si="278"/>
        <v>3.0697079059532584</v>
      </c>
      <c r="Y651" s="301">
        <f t="shared" si="278"/>
        <v>2.0464719373021727</v>
      </c>
      <c r="Z651" s="301">
        <f t="shared" si="278"/>
        <v>2.0464719373021727</v>
      </c>
      <c r="AA651" s="301">
        <f t="shared" si="278"/>
        <v>9.2091237178597751</v>
      </c>
      <c r="AB651" s="301">
        <f t="shared" si="278"/>
        <v>10.232359686510865</v>
      </c>
      <c r="AC651" s="301">
        <f t="shared" si="278"/>
        <v>5.1161798432554324</v>
      </c>
      <c r="AD651" s="301">
        <f t="shared" si="278"/>
        <v>13.302067592464121</v>
      </c>
      <c r="AE651" s="301">
        <f t="shared" si="278"/>
        <v>0</v>
      </c>
      <c r="AF651" s="301">
        <f t="shared" si="278"/>
        <v>0</v>
      </c>
      <c r="AG651" s="301">
        <f t="shared" si="268"/>
        <v>14.325303561115209</v>
      </c>
      <c r="AH651" s="301">
        <f t="shared" si="268"/>
        <v>9.2091237178597751</v>
      </c>
      <c r="AI651" s="301">
        <f t="shared" si="268"/>
        <v>7.1626517805576047</v>
      </c>
      <c r="AJ651" s="301">
        <f t="shared" si="264"/>
        <v>4.0929438746043454</v>
      </c>
      <c r="AK651" s="301">
        <f t="shared" ref="AK651:AK724" si="282">+$R651*VLOOKUP($E651,$P$5:$AK$7,AK$1+3,FALSE)</f>
        <v>70.240198106113283</v>
      </c>
      <c r="AL651" s="1219" t="s">
        <v>1342</v>
      </c>
      <c r="AM651" s="73" t="s">
        <v>1342</v>
      </c>
      <c r="AN651" s="1219" t="s">
        <v>1342</v>
      </c>
      <c r="AO651" s="301">
        <f t="shared" si="269"/>
        <v>1323.0441074658545</v>
      </c>
      <c r="AP651" s="301">
        <f t="shared" si="281"/>
        <v>588.72376570518622</v>
      </c>
      <c r="AQ651" s="301">
        <f t="shared" si="281"/>
        <v>8.1858877492086908</v>
      </c>
      <c r="AR651" s="301">
        <f t="shared" si="281"/>
        <v>444.08441039457142</v>
      </c>
      <c r="AS651" s="301">
        <f t="shared" si="281"/>
        <v>0</v>
      </c>
      <c r="AT651" s="301">
        <f t="shared" si="281"/>
        <v>131.99743995599013</v>
      </c>
      <c r="AU651" s="301">
        <f t="shared" si="281"/>
        <v>3.0697079059532584</v>
      </c>
      <c r="AV651" s="301">
        <f t="shared" si="281"/>
        <v>2.0464719373021727</v>
      </c>
      <c r="AW651" s="301">
        <f t="shared" si="281"/>
        <v>2.0464719373021727</v>
      </c>
      <c r="AX651" s="301">
        <f t="shared" si="281"/>
        <v>9.2091237178597751</v>
      </c>
      <c r="AY651" s="301">
        <f t="shared" si="281"/>
        <v>10.232359686510865</v>
      </c>
      <c r="AZ651" s="301">
        <f t="shared" si="281"/>
        <v>5.1161798432554324</v>
      </c>
      <c r="BA651" s="301">
        <f t="shared" si="281"/>
        <v>13.302067592464121</v>
      </c>
      <c r="BB651" s="301">
        <f t="shared" si="281"/>
        <v>0</v>
      </c>
      <c r="BC651" s="301">
        <f t="shared" si="281"/>
        <v>0</v>
      </c>
      <c r="BD651" s="301">
        <f t="shared" si="279"/>
        <v>14.325303561115209</v>
      </c>
      <c r="BE651" s="301">
        <f t="shared" si="279"/>
        <v>9.2091237178597751</v>
      </c>
      <c r="BF651" s="301">
        <f t="shared" si="279"/>
        <v>7.1626517805576047</v>
      </c>
      <c r="BG651" s="301">
        <f t="shared" si="266"/>
        <v>4.0929438746043454</v>
      </c>
      <c r="BH651" s="301">
        <f t="shared" ref="BH651:BH724" si="283">+$AO651*VLOOKUP($E651,$AM$5:$BH$7,BH$1+3,FALSE)</f>
        <v>70.240198106113283</v>
      </c>
    </row>
    <row r="652" spans="2:60" ht="14.25" x14ac:dyDescent="0.2">
      <c r="B652" s="1740" t="s">
        <v>295</v>
      </c>
      <c r="C652" s="1994" t="s">
        <v>59</v>
      </c>
      <c r="D652" s="1990" t="s">
        <v>212</v>
      </c>
      <c r="E652" s="1994" t="s">
        <v>25</v>
      </c>
      <c r="F652" s="1991" t="s">
        <v>16</v>
      </c>
      <c r="G652" s="2005">
        <v>17.39</v>
      </c>
      <c r="H652" s="2342">
        <v>0.97945157109744629</v>
      </c>
      <c r="I652" s="2343">
        <v>0.97945157109744629</v>
      </c>
      <c r="J652" s="2343">
        <v>0.97945157109744629</v>
      </c>
      <c r="K652" s="1996">
        <v>12.93</v>
      </c>
      <c r="L652" s="1539"/>
      <c r="O652" s="301"/>
      <c r="P652" s="1157"/>
      <c r="Q652" s="1157"/>
      <c r="R652" s="301">
        <f t="shared" si="267"/>
        <v>12.66430881428998</v>
      </c>
      <c r="S652" s="301">
        <f t="shared" si="278"/>
        <v>5.6353220071271135</v>
      </c>
      <c r="T652" s="301">
        <f t="shared" si="278"/>
        <v>7.8356125687795708E-2</v>
      </c>
      <c r="U652" s="301">
        <f t="shared" si="278"/>
        <v>4.2508198185629169</v>
      </c>
      <c r="V652" s="301">
        <f t="shared" si="278"/>
        <v>0</v>
      </c>
      <c r="W652" s="301">
        <f t="shared" si="278"/>
        <v>1.2634925267157058</v>
      </c>
      <c r="X652" s="301">
        <f t="shared" si="278"/>
        <v>2.9383547132923384E-2</v>
      </c>
      <c r="Y652" s="301">
        <f t="shared" si="278"/>
        <v>1.9589031421948927E-2</v>
      </c>
      <c r="Z652" s="301">
        <f t="shared" si="278"/>
        <v>1.9589031421948927E-2</v>
      </c>
      <c r="AA652" s="301">
        <f t="shared" si="278"/>
        <v>8.8150641398770158E-2</v>
      </c>
      <c r="AB652" s="301">
        <f t="shared" si="278"/>
        <v>9.7945157109744649E-2</v>
      </c>
      <c r="AC652" s="301">
        <f t="shared" si="278"/>
        <v>4.8972578554872324E-2</v>
      </c>
      <c r="AD652" s="301">
        <f t="shared" si="278"/>
        <v>0.12732870424266801</v>
      </c>
      <c r="AE652" s="301">
        <f t="shared" si="278"/>
        <v>0</v>
      </c>
      <c r="AF652" s="301">
        <f t="shared" si="278"/>
        <v>0</v>
      </c>
      <c r="AG652" s="301">
        <f t="shared" si="268"/>
        <v>0.13712321995364249</v>
      </c>
      <c r="AH652" s="301">
        <f t="shared" si="268"/>
        <v>8.8150641398770158E-2</v>
      </c>
      <c r="AI652" s="301">
        <f t="shared" si="268"/>
        <v>6.8561609976821244E-2</v>
      </c>
      <c r="AJ652" s="301">
        <f t="shared" si="264"/>
        <v>3.9178062843897854E-2</v>
      </c>
      <c r="AK652" s="301">
        <f t="shared" si="282"/>
        <v>0.67234611074044059</v>
      </c>
      <c r="AL652" s="1219" t="s">
        <v>1342</v>
      </c>
      <c r="AM652" s="73" t="s">
        <v>1342</v>
      </c>
      <c r="AN652" s="1219" t="s">
        <v>1342</v>
      </c>
      <c r="AO652" s="301">
        <f t="shared" si="269"/>
        <v>12.66430881428998</v>
      </c>
      <c r="AP652" s="301">
        <f t="shared" si="281"/>
        <v>5.6353220071271135</v>
      </c>
      <c r="AQ652" s="301">
        <f t="shared" si="281"/>
        <v>7.8356125687795708E-2</v>
      </c>
      <c r="AR652" s="301">
        <f t="shared" si="281"/>
        <v>4.2508198185629169</v>
      </c>
      <c r="AS652" s="301">
        <f t="shared" si="281"/>
        <v>0</v>
      </c>
      <c r="AT652" s="301">
        <f t="shared" si="281"/>
        <v>1.2634925267157058</v>
      </c>
      <c r="AU652" s="301">
        <f t="shared" si="281"/>
        <v>2.9383547132923384E-2</v>
      </c>
      <c r="AV652" s="301">
        <f t="shared" si="281"/>
        <v>1.9589031421948927E-2</v>
      </c>
      <c r="AW652" s="301">
        <f t="shared" si="281"/>
        <v>1.9589031421948927E-2</v>
      </c>
      <c r="AX652" s="301">
        <f t="shared" si="281"/>
        <v>8.8150641398770158E-2</v>
      </c>
      <c r="AY652" s="301">
        <f t="shared" si="281"/>
        <v>9.7945157109744649E-2</v>
      </c>
      <c r="AZ652" s="301">
        <f t="shared" si="281"/>
        <v>4.8972578554872324E-2</v>
      </c>
      <c r="BA652" s="301">
        <f t="shared" si="281"/>
        <v>0.12732870424266801</v>
      </c>
      <c r="BB652" s="301">
        <f t="shared" si="281"/>
        <v>0</v>
      </c>
      <c r="BC652" s="301">
        <f t="shared" si="281"/>
        <v>0</v>
      </c>
      <c r="BD652" s="301">
        <f t="shared" si="279"/>
        <v>0.13712321995364249</v>
      </c>
      <c r="BE652" s="301">
        <f t="shared" si="279"/>
        <v>8.8150641398770158E-2</v>
      </c>
      <c r="BF652" s="301">
        <f t="shared" si="279"/>
        <v>6.8561609976821244E-2</v>
      </c>
      <c r="BG652" s="301">
        <f t="shared" si="266"/>
        <v>3.9178062843897854E-2</v>
      </c>
      <c r="BH652" s="301">
        <f t="shared" si="283"/>
        <v>0.67234611074044059</v>
      </c>
    </row>
    <row r="653" spans="2:60" ht="14.25" x14ac:dyDescent="0.2">
      <c r="B653" s="1740" t="s">
        <v>295</v>
      </c>
      <c r="C653" s="1994" t="s">
        <v>59</v>
      </c>
      <c r="D653" s="1990" t="s">
        <v>207</v>
      </c>
      <c r="E653" s="1994" t="s">
        <v>25</v>
      </c>
      <c r="F653" s="1991" t="s">
        <v>16</v>
      </c>
      <c r="G653" s="2005">
        <v>17</v>
      </c>
      <c r="H653" s="2342">
        <v>4282.1183809324548</v>
      </c>
      <c r="I653" s="2340">
        <v>4282.1183809324548</v>
      </c>
      <c r="J653" s="2340">
        <v>4282.1183809324548</v>
      </c>
      <c r="K653" s="1996">
        <v>12.93</v>
      </c>
      <c r="L653" s="1539"/>
      <c r="O653" s="301"/>
      <c r="P653" s="1157"/>
      <c r="Q653" s="1157"/>
      <c r="R653" s="301">
        <f t="shared" si="267"/>
        <v>55367.79066545664</v>
      </c>
      <c r="S653" s="301">
        <f t="shared" si="278"/>
        <v>24637.375303971374</v>
      </c>
      <c r="T653" s="301">
        <f t="shared" si="278"/>
        <v>342.56947047459647</v>
      </c>
      <c r="U653" s="301">
        <f t="shared" si="278"/>
        <v>18584.393773246855</v>
      </c>
      <c r="V653" s="301">
        <f t="shared" si="278"/>
        <v>0</v>
      </c>
      <c r="W653" s="301">
        <f t="shared" si="278"/>
        <v>5523.9327114028674</v>
      </c>
      <c r="X653" s="301">
        <f t="shared" si="278"/>
        <v>128.46355142797364</v>
      </c>
      <c r="Y653" s="301">
        <f t="shared" si="278"/>
        <v>85.642367618649118</v>
      </c>
      <c r="Z653" s="301">
        <f t="shared" ref="S653:AF690" si="284">+$R653*VLOOKUP($E653,$P$5:$AF$7,Z$1+3,FALSE)</f>
        <v>85.642367618649118</v>
      </c>
      <c r="AA653" s="301">
        <f t="shared" si="284"/>
        <v>385.39065428392092</v>
      </c>
      <c r="AB653" s="301">
        <f t="shared" si="284"/>
        <v>428.21183809324555</v>
      </c>
      <c r="AC653" s="301">
        <f t="shared" si="284"/>
        <v>214.10591904662277</v>
      </c>
      <c r="AD653" s="301">
        <f t="shared" si="284"/>
        <v>556.67538952121913</v>
      </c>
      <c r="AE653" s="301">
        <f t="shared" si="284"/>
        <v>0</v>
      </c>
      <c r="AF653" s="301">
        <f t="shared" si="284"/>
        <v>0</v>
      </c>
      <c r="AG653" s="301">
        <f t="shared" si="268"/>
        <v>599.49657333054381</v>
      </c>
      <c r="AH653" s="301">
        <f t="shared" si="268"/>
        <v>385.39065428392092</v>
      </c>
      <c r="AI653" s="301">
        <f t="shared" si="268"/>
        <v>299.74828666527191</v>
      </c>
      <c r="AJ653" s="301">
        <f t="shared" si="264"/>
        <v>171.28473523729824</v>
      </c>
      <c r="AK653" s="301">
        <f t="shared" si="282"/>
        <v>2939.467069233634</v>
      </c>
      <c r="AL653" s="1219" t="s">
        <v>1342</v>
      </c>
      <c r="AM653" s="73" t="s">
        <v>1342</v>
      </c>
      <c r="AN653" s="1219" t="s">
        <v>1342</v>
      </c>
      <c r="AO653" s="301">
        <f t="shared" si="269"/>
        <v>55367.79066545664</v>
      </c>
      <c r="AP653" s="301">
        <f t="shared" si="281"/>
        <v>24637.375303971374</v>
      </c>
      <c r="AQ653" s="301">
        <f t="shared" si="281"/>
        <v>342.56947047459647</v>
      </c>
      <c r="AR653" s="301">
        <f t="shared" si="281"/>
        <v>18584.393773246855</v>
      </c>
      <c r="AS653" s="301">
        <f t="shared" si="281"/>
        <v>0</v>
      </c>
      <c r="AT653" s="301">
        <f t="shared" si="281"/>
        <v>5523.9327114028674</v>
      </c>
      <c r="AU653" s="301">
        <f t="shared" si="281"/>
        <v>128.46355142797364</v>
      </c>
      <c r="AV653" s="301">
        <f t="shared" si="281"/>
        <v>85.642367618649118</v>
      </c>
      <c r="AW653" s="301">
        <f t="shared" si="281"/>
        <v>85.642367618649118</v>
      </c>
      <c r="AX653" s="301">
        <f t="shared" si="281"/>
        <v>385.39065428392092</v>
      </c>
      <c r="AY653" s="301">
        <f t="shared" si="281"/>
        <v>428.21183809324555</v>
      </c>
      <c r="AZ653" s="301">
        <f t="shared" si="281"/>
        <v>214.10591904662277</v>
      </c>
      <c r="BA653" s="301">
        <f t="shared" si="281"/>
        <v>556.67538952121913</v>
      </c>
      <c r="BB653" s="301">
        <f t="shared" si="281"/>
        <v>0</v>
      </c>
      <c r="BC653" s="301">
        <f t="shared" si="281"/>
        <v>0</v>
      </c>
      <c r="BD653" s="301">
        <f t="shared" si="279"/>
        <v>599.49657333054381</v>
      </c>
      <c r="BE653" s="301">
        <f t="shared" si="279"/>
        <v>385.39065428392092</v>
      </c>
      <c r="BF653" s="301">
        <f t="shared" si="279"/>
        <v>299.74828666527191</v>
      </c>
      <c r="BG653" s="301">
        <f t="shared" si="266"/>
        <v>171.28473523729824</v>
      </c>
      <c r="BH653" s="301">
        <f t="shared" si="283"/>
        <v>2939.467069233634</v>
      </c>
    </row>
    <row r="654" spans="2:60" ht="14.25" x14ac:dyDescent="0.2">
      <c r="B654" s="1740" t="s">
        <v>295</v>
      </c>
      <c r="C654" s="1994" t="s">
        <v>59</v>
      </c>
      <c r="D654" s="1990" t="s">
        <v>208</v>
      </c>
      <c r="E654" s="1994" t="s">
        <v>25</v>
      </c>
      <c r="F654" s="1991" t="s">
        <v>16</v>
      </c>
      <c r="G654" s="2005">
        <v>17.07</v>
      </c>
      <c r="H654" s="2342">
        <v>306.47582009913913</v>
      </c>
      <c r="I654" s="2340">
        <v>306.47582009913913</v>
      </c>
      <c r="J654" s="2340">
        <v>306.47582009913913</v>
      </c>
      <c r="K654" s="1996">
        <v>12.93</v>
      </c>
      <c r="L654" s="1539"/>
      <c r="O654" s="301"/>
      <c r="P654" s="1157"/>
      <c r="Q654" s="1157"/>
      <c r="R654" s="301">
        <f t="shared" si="267"/>
        <v>3962.7323538818687</v>
      </c>
      <c r="S654" s="301">
        <f t="shared" si="284"/>
        <v>1763.323460415563</v>
      </c>
      <c r="T654" s="301">
        <f t="shared" si="284"/>
        <v>24.518065607931135</v>
      </c>
      <c r="U654" s="301">
        <f t="shared" si="284"/>
        <v>1330.1050592302638</v>
      </c>
      <c r="V654" s="301">
        <f t="shared" si="284"/>
        <v>0</v>
      </c>
      <c r="W654" s="301">
        <f t="shared" si="284"/>
        <v>395.35380792788948</v>
      </c>
      <c r="X654" s="301">
        <f t="shared" si="284"/>
        <v>9.1942746029741738</v>
      </c>
      <c r="Y654" s="301">
        <f t="shared" si="284"/>
        <v>6.1295164019827837</v>
      </c>
      <c r="Z654" s="301">
        <f t="shared" si="284"/>
        <v>6.1295164019827837</v>
      </c>
      <c r="AA654" s="301">
        <f t="shared" si="284"/>
        <v>27.58282380892252</v>
      </c>
      <c r="AB654" s="301">
        <f t="shared" si="284"/>
        <v>30.647582009913918</v>
      </c>
      <c r="AC654" s="301">
        <f t="shared" si="284"/>
        <v>15.323791004956959</v>
      </c>
      <c r="AD654" s="301">
        <f t="shared" si="284"/>
        <v>39.841856612888087</v>
      </c>
      <c r="AE654" s="301">
        <f t="shared" si="284"/>
        <v>0</v>
      </c>
      <c r="AF654" s="301">
        <f t="shared" si="284"/>
        <v>0</v>
      </c>
      <c r="AG654" s="301">
        <f t="shared" si="268"/>
        <v>42.906614813879486</v>
      </c>
      <c r="AH654" s="301">
        <f t="shared" si="268"/>
        <v>27.58282380892252</v>
      </c>
      <c r="AI654" s="301">
        <f t="shared" si="268"/>
        <v>21.453307406939743</v>
      </c>
      <c r="AJ654" s="301">
        <f t="shared" si="264"/>
        <v>12.259032803965567</v>
      </c>
      <c r="AK654" s="301">
        <f t="shared" si="282"/>
        <v>210.38082102289295</v>
      </c>
      <c r="AL654" s="1219" t="s">
        <v>1342</v>
      </c>
      <c r="AM654" s="73" t="s">
        <v>1342</v>
      </c>
      <c r="AN654" s="1219" t="s">
        <v>1342</v>
      </c>
      <c r="AO654" s="301">
        <f t="shared" si="269"/>
        <v>3962.7323538818687</v>
      </c>
      <c r="AP654" s="301">
        <f t="shared" si="281"/>
        <v>1763.323460415563</v>
      </c>
      <c r="AQ654" s="301">
        <f t="shared" si="281"/>
        <v>24.518065607931135</v>
      </c>
      <c r="AR654" s="301">
        <f t="shared" si="281"/>
        <v>1330.1050592302638</v>
      </c>
      <c r="AS654" s="301">
        <f t="shared" si="281"/>
        <v>0</v>
      </c>
      <c r="AT654" s="301">
        <f t="shared" si="281"/>
        <v>395.35380792788948</v>
      </c>
      <c r="AU654" s="301">
        <f t="shared" si="281"/>
        <v>9.1942746029741738</v>
      </c>
      <c r="AV654" s="301">
        <f t="shared" si="281"/>
        <v>6.1295164019827837</v>
      </c>
      <c r="AW654" s="301">
        <f t="shared" si="281"/>
        <v>6.1295164019827837</v>
      </c>
      <c r="AX654" s="301">
        <f t="shared" si="281"/>
        <v>27.58282380892252</v>
      </c>
      <c r="AY654" s="301">
        <f t="shared" si="281"/>
        <v>30.647582009913918</v>
      </c>
      <c r="AZ654" s="301">
        <f t="shared" si="281"/>
        <v>15.323791004956959</v>
      </c>
      <c r="BA654" s="301">
        <f t="shared" si="281"/>
        <v>39.841856612888087</v>
      </c>
      <c r="BB654" s="301">
        <f t="shared" si="281"/>
        <v>0</v>
      </c>
      <c r="BC654" s="301">
        <f t="shared" si="281"/>
        <v>0</v>
      </c>
      <c r="BD654" s="301">
        <f t="shared" si="279"/>
        <v>42.906614813879486</v>
      </c>
      <c r="BE654" s="301">
        <f t="shared" si="279"/>
        <v>27.58282380892252</v>
      </c>
      <c r="BF654" s="301">
        <f t="shared" si="279"/>
        <v>21.453307406939743</v>
      </c>
      <c r="BG654" s="301">
        <f t="shared" si="266"/>
        <v>12.259032803965567</v>
      </c>
      <c r="BH654" s="301">
        <f t="shared" si="283"/>
        <v>210.38082102289295</v>
      </c>
    </row>
    <row r="655" spans="2:60" ht="14.25" x14ac:dyDescent="0.2">
      <c r="B655" s="1740" t="s">
        <v>295</v>
      </c>
      <c r="C655" s="1994" t="s">
        <v>59</v>
      </c>
      <c r="D655" s="1990" t="s">
        <v>105</v>
      </c>
      <c r="E655" s="1994" t="s">
        <v>25</v>
      </c>
      <c r="F655" s="1991" t="s">
        <v>16</v>
      </c>
      <c r="G655" s="2005">
        <v>17.39</v>
      </c>
      <c r="H655" s="2342">
        <v>41.769510065412817</v>
      </c>
      <c r="I655" s="2340">
        <v>41.769510065412817</v>
      </c>
      <c r="J655" s="2340">
        <v>41.769510065412817</v>
      </c>
      <c r="K655" s="1996">
        <v>12.93</v>
      </c>
      <c r="L655" s="1539"/>
      <c r="O655" s="301"/>
      <c r="P655" s="1157"/>
      <c r="Q655" s="1157"/>
      <c r="R655" s="301">
        <f t="shared" si="267"/>
        <v>540.07976514578775</v>
      </c>
      <c r="S655" s="301">
        <f t="shared" si="284"/>
        <v>240.32289726667841</v>
      </c>
      <c r="T655" s="301">
        <f t="shared" si="284"/>
        <v>3.3415608052330263</v>
      </c>
      <c r="U655" s="301">
        <f t="shared" si="284"/>
        <v>181.27967368389164</v>
      </c>
      <c r="V655" s="301">
        <f t="shared" si="284"/>
        <v>0</v>
      </c>
      <c r="W655" s="301">
        <f t="shared" si="284"/>
        <v>53.882667984382543</v>
      </c>
      <c r="X655" s="301">
        <f t="shared" si="284"/>
        <v>1.2530853019623844</v>
      </c>
      <c r="Y655" s="301">
        <f t="shared" si="284"/>
        <v>0.83539020130825659</v>
      </c>
      <c r="Z655" s="301">
        <f t="shared" si="284"/>
        <v>0.83539020130825659</v>
      </c>
      <c r="AA655" s="301">
        <f t="shared" si="284"/>
        <v>3.7592559058871537</v>
      </c>
      <c r="AB655" s="301">
        <f t="shared" si="284"/>
        <v>4.1769510065412829</v>
      </c>
      <c r="AC655" s="301">
        <f t="shared" si="284"/>
        <v>2.0884755032706415</v>
      </c>
      <c r="AD655" s="301">
        <f t="shared" si="284"/>
        <v>5.4300363085036665</v>
      </c>
      <c r="AE655" s="301">
        <f t="shared" si="284"/>
        <v>0</v>
      </c>
      <c r="AF655" s="301">
        <f t="shared" si="284"/>
        <v>0</v>
      </c>
      <c r="AG655" s="301">
        <f t="shared" si="268"/>
        <v>5.8477314091577952</v>
      </c>
      <c r="AH655" s="301">
        <f t="shared" si="268"/>
        <v>3.7592559058871537</v>
      </c>
      <c r="AI655" s="301">
        <f t="shared" si="268"/>
        <v>2.9238657045788976</v>
      </c>
      <c r="AJ655" s="301">
        <f t="shared" si="264"/>
        <v>1.6707804026165132</v>
      </c>
      <c r="AK655" s="301">
        <f t="shared" si="282"/>
        <v>28.672747554580159</v>
      </c>
      <c r="AL655" s="1219" t="s">
        <v>1342</v>
      </c>
      <c r="AM655" s="73" t="s">
        <v>1342</v>
      </c>
      <c r="AN655" s="1219" t="s">
        <v>1342</v>
      </c>
      <c r="AO655" s="301">
        <f t="shared" si="269"/>
        <v>540.07976514578775</v>
      </c>
      <c r="AP655" s="301">
        <f t="shared" si="281"/>
        <v>240.32289726667841</v>
      </c>
      <c r="AQ655" s="301">
        <f t="shared" si="281"/>
        <v>3.3415608052330263</v>
      </c>
      <c r="AR655" s="301">
        <f t="shared" si="281"/>
        <v>181.27967368389164</v>
      </c>
      <c r="AS655" s="301">
        <f t="shared" si="281"/>
        <v>0</v>
      </c>
      <c r="AT655" s="301">
        <f t="shared" si="281"/>
        <v>53.882667984382543</v>
      </c>
      <c r="AU655" s="301">
        <f t="shared" si="281"/>
        <v>1.2530853019623844</v>
      </c>
      <c r="AV655" s="301">
        <f t="shared" si="281"/>
        <v>0.83539020130825659</v>
      </c>
      <c r="AW655" s="301">
        <f t="shared" si="281"/>
        <v>0.83539020130825659</v>
      </c>
      <c r="AX655" s="301">
        <f t="shared" si="281"/>
        <v>3.7592559058871537</v>
      </c>
      <c r="AY655" s="301">
        <f t="shared" si="281"/>
        <v>4.1769510065412829</v>
      </c>
      <c r="AZ655" s="301">
        <f t="shared" si="281"/>
        <v>2.0884755032706415</v>
      </c>
      <c r="BA655" s="301">
        <f t="shared" si="281"/>
        <v>5.4300363085036665</v>
      </c>
      <c r="BB655" s="301">
        <f t="shared" si="281"/>
        <v>0</v>
      </c>
      <c r="BC655" s="301">
        <f t="shared" si="281"/>
        <v>0</v>
      </c>
      <c r="BD655" s="301">
        <f t="shared" ref="BD655:BF674" si="285">+$AO655*VLOOKUP($E655,$AM$5:$BG$7,BD$1+3,FALSE)</f>
        <v>5.8477314091577952</v>
      </c>
      <c r="BE655" s="301">
        <f t="shared" si="285"/>
        <v>3.7592559058871537</v>
      </c>
      <c r="BF655" s="301">
        <f t="shared" si="285"/>
        <v>2.9238657045788976</v>
      </c>
      <c r="BG655" s="301">
        <f t="shared" si="266"/>
        <v>1.6707804026165132</v>
      </c>
      <c r="BH655" s="301">
        <f t="shared" si="283"/>
        <v>28.672747554580159</v>
      </c>
    </row>
    <row r="656" spans="2:60" ht="14.25" x14ac:dyDescent="0.2">
      <c r="B656" s="1740" t="s">
        <v>295</v>
      </c>
      <c r="C656" s="1994" t="s">
        <v>59</v>
      </c>
      <c r="D656" s="1990" t="s">
        <v>60</v>
      </c>
      <c r="E656" s="1994" t="s">
        <v>25</v>
      </c>
      <c r="F656" s="1991" t="s">
        <v>16</v>
      </c>
      <c r="G656" s="2005">
        <v>17</v>
      </c>
      <c r="H656" s="2342">
        <v>2497.0021368419789</v>
      </c>
      <c r="I656" s="2340">
        <v>2497.0021368419789</v>
      </c>
      <c r="J656" s="2340">
        <v>2497.0021368419789</v>
      </c>
      <c r="K656" s="1996">
        <v>12.93</v>
      </c>
      <c r="L656" s="1539"/>
      <c r="O656" s="301"/>
      <c r="P656" s="1157"/>
      <c r="Q656" s="1157"/>
      <c r="R656" s="301">
        <f t="shared" si="267"/>
        <v>32286.237629366788</v>
      </c>
      <c r="S656" s="301">
        <f t="shared" si="284"/>
        <v>14366.622617004366</v>
      </c>
      <c r="T656" s="301">
        <f t="shared" si="284"/>
        <v>199.76017094735835</v>
      </c>
      <c r="U656" s="301">
        <f t="shared" si="284"/>
        <v>10836.989273894189</v>
      </c>
      <c r="V656" s="301">
        <f t="shared" si="284"/>
        <v>0</v>
      </c>
      <c r="W656" s="301">
        <f t="shared" si="284"/>
        <v>3221.1327565261531</v>
      </c>
      <c r="X656" s="301">
        <f t="shared" si="284"/>
        <v>74.910064105259366</v>
      </c>
      <c r="Y656" s="301">
        <f t="shared" si="284"/>
        <v>49.940042736839587</v>
      </c>
      <c r="Z656" s="301">
        <f t="shared" si="284"/>
        <v>49.940042736839587</v>
      </c>
      <c r="AA656" s="301">
        <f t="shared" si="284"/>
        <v>224.73019231577808</v>
      </c>
      <c r="AB656" s="301">
        <f t="shared" si="284"/>
        <v>249.70021368419796</v>
      </c>
      <c r="AC656" s="301">
        <f t="shared" si="284"/>
        <v>124.85010684209898</v>
      </c>
      <c r="AD656" s="301">
        <f t="shared" si="284"/>
        <v>324.61027778945726</v>
      </c>
      <c r="AE656" s="301">
        <f t="shared" si="284"/>
        <v>0</v>
      </c>
      <c r="AF656" s="301">
        <f t="shared" si="284"/>
        <v>0</v>
      </c>
      <c r="AG656" s="301">
        <f t="shared" si="268"/>
        <v>349.58029915787711</v>
      </c>
      <c r="AH656" s="301">
        <f t="shared" si="268"/>
        <v>224.73019231577808</v>
      </c>
      <c r="AI656" s="301">
        <f t="shared" si="268"/>
        <v>174.79014957893855</v>
      </c>
      <c r="AJ656" s="301">
        <f t="shared" si="264"/>
        <v>99.880085473679173</v>
      </c>
      <c r="AK656" s="301">
        <f t="shared" si="282"/>
        <v>1714.0711442579782</v>
      </c>
      <c r="AL656" s="1219" t="s">
        <v>1342</v>
      </c>
      <c r="AM656" s="73" t="s">
        <v>1342</v>
      </c>
      <c r="AN656" s="1219" t="s">
        <v>1342</v>
      </c>
      <c r="AO656" s="301">
        <f t="shared" si="269"/>
        <v>32286.237629366788</v>
      </c>
      <c r="AP656" s="301">
        <f t="shared" si="281"/>
        <v>14366.622617004366</v>
      </c>
      <c r="AQ656" s="301">
        <f t="shared" si="281"/>
        <v>199.76017094735835</v>
      </c>
      <c r="AR656" s="301">
        <f t="shared" si="281"/>
        <v>10836.989273894189</v>
      </c>
      <c r="AS656" s="301">
        <f t="shared" si="281"/>
        <v>0</v>
      </c>
      <c r="AT656" s="301">
        <f t="shared" si="281"/>
        <v>3221.1327565261531</v>
      </c>
      <c r="AU656" s="301">
        <f t="shared" si="281"/>
        <v>74.910064105259366</v>
      </c>
      <c r="AV656" s="301">
        <f t="shared" si="281"/>
        <v>49.940042736839587</v>
      </c>
      <c r="AW656" s="301">
        <f t="shared" si="281"/>
        <v>49.940042736839587</v>
      </c>
      <c r="AX656" s="301">
        <f t="shared" si="281"/>
        <v>224.73019231577808</v>
      </c>
      <c r="AY656" s="301">
        <f t="shared" si="281"/>
        <v>249.70021368419796</v>
      </c>
      <c r="AZ656" s="301">
        <f t="shared" si="281"/>
        <v>124.85010684209898</v>
      </c>
      <c r="BA656" s="301">
        <f t="shared" si="281"/>
        <v>324.61027778945726</v>
      </c>
      <c r="BB656" s="301">
        <f t="shared" si="281"/>
        <v>0</v>
      </c>
      <c r="BC656" s="301">
        <f t="shared" si="281"/>
        <v>0</v>
      </c>
      <c r="BD656" s="301">
        <f t="shared" si="285"/>
        <v>349.58029915787711</v>
      </c>
      <c r="BE656" s="301">
        <f t="shared" si="285"/>
        <v>224.73019231577808</v>
      </c>
      <c r="BF656" s="301">
        <f t="shared" si="285"/>
        <v>174.79014957893855</v>
      </c>
      <c r="BG656" s="301">
        <f t="shared" si="266"/>
        <v>99.880085473679173</v>
      </c>
      <c r="BH656" s="301">
        <f t="shared" si="283"/>
        <v>1714.0711442579782</v>
      </c>
    </row>
    <row r="657" spans="1:60" ht="14.25" x14ac:dyDescent="0.2">
      <c r="B657" s="1740" t="s">
        <v>295</v>
      </c>
      <c r="C657" s="1994" t="s">
        <v>59</v>
      </c>
      <c r="D657" s="1990" t="s">
        <v>210</v>
      </c>
      <c r="E657" s="1994" t="s">
        <v>25</v>
      </c>
      <c r="F657" s="1991" t="s">
        <v>16</v>
      </c>
      <c r="G657" s="2005">
        <v>17.079999999999998</v>
      </c>
      <c r="H657" s="2342">
        <v>814.23682838809043</v>
      </c>
      <c r="I657" s="2340">
        <v>814.23682838809043</v>
      </c>
      <c r="J657" s="2340">
        <v>814.23682838809043</v>
      </c>
      <c r="K657" s="1996">
        <v>12.93</v>
      </c>
      <c r="L657" s="1539"/>
      <c r="O657" s="301"/>
      <c r="P657" s="1157"/>
      <c r="Q657" s="1157"/>
      <c r="R657" s="301">
        <f t="shared" si="267"/>
        <v>10528.082191058009</v>
      </c>
      <c r="S657" s="301">
        <f t="shared" si="284"/>
        <v>4684.750990687091</v>
      </c>
      <c r="T657" s="301">
        <f t="shared" si="284"/>
        <v>65.138946271047246</v>
      </c>
      <c r="U657" s="301">
        <f t="shared" si="284"/>
        <v>3533.7878352043122</v>
      </c>
      <c r="V657" s="301">
        <f t="shared" si="284"/>
        <v>0</v>
      </c>
      <c r="W657" s="301">
        <f t="shared" si="284"/>
        <v>1050.3655086206368</v>
      </c>
      <c r="X657" s="301">
        <f t="shared" si="284"/>
        <v>24.42710485164271</v>
      </c>
      <c r="Y657" s="301">
        <f t="shared" si="284"/>
        <v>16.284736567761811</v>
      </c>
      <c r="Z657" s="301">
        <f t="shared" si="284"/>
        <v>16.284736567761811</v>
      </c>
      <c r="AA657" s="301">
        <f t="shared" si="284"/>
        <v>73.28131455492813</v>
      </c>
      <c r="AB657" s="301">
        <f t="shared" si="284"/>
        <v>81.423682838809057</v>
      </c>
      <c r="AC657" s="301">
        <f t="shared" si="284"/>
        <v>40.711841419404529</v>
      </c>
      <c r="AD657" s="301">
        <f t="shared" si="284"/>
        <v>105.85078769045175</v>
      </c>
      <c r="AE657" s="301">
        <f t="shared" si="284"/>
        <v>0</v>
      </c>
      <c r="AF657" s="301">
        <f t="shared" si="284"/>
        <v>0</v>
      </c>
      <c r="AG657" s="301">
        <f t="shared" si="268"/>
        <v>113.99315597433268</v>
      </c>
      <c r="AH657" s="301">
        <f t="shared" si="268"/>
        <v>73.28131455492813</v>
      </c>
      <c r="AI657" s="301">
        <f t="shared" si="268"/>
        <v>56.99657798716634</v>
      </c>
      <c r="AJ657" s="301">
        <f t="shared" si="264"/>
        <v>32.569473135523623</v>
      </c>
      <c r="AK657" s="301">
        <f t="shared" si="282"/>
        <v>558.93418413221184</v>
      </c>
      <c r="AL657" s="1219" t="s">
        <v>1342</v>
      </c>
      <c r="AM657" s="73" t="s">
        <v>1342</v>
      </c>
      <c r="AN657" s="1219" t="s">
        <v>1342</v>
      </c>
      <c r="AO657" s="301">
        <f t="shared" si="269"/>
        <v>10528.082191058009</v>
      </c>
      <c r="AP657" s="301">
        <f t="shared" si="281"/>
        <v>4684.750990687091</v>
      </c>
      <c r="AQ657" s="301">
        <f t="shared" si="281"/>
        <v>65.138946271047246</v>
      </c>
      <c r="AR657" s="301">
        <f t="shared" si="281"/>
        <v>3533.7878352043122</v>
      </c>
      <c r="AS657" s="301">
        <f t="shared" si="281"/>
        <v>0</v>
      </c>
      <c r="AT657" s="301">
        <f t="shared" si="281"/>
        <v>1050.3655086206368</v>
      </c>
      <c r="AU657" s="301">
        <f t="shared" si="281"/>
        <v>24.42710485164271</v>
      </c>
      <c r="AV657" s="301">
        <f t="shared" si="281"/>
        <v>16.284736567761811</v>
      </c>
      <c r="AW657" s="301">
        <f t="shared" si="281"/>
        <v>16.284736567761811</v>
      </c>
      <c r="AX657" s="301">
        <f t="shared" si="281"/>
        <v>73.28131455492813</v>
      </c>
      <c r="AY657" s="301">
        <f t="shared" si="281"/>
        <v>81.423682838809057</v>
      </c>
      <c r="AZ657" s="301">
        <f t="shared" si="281"/>
        <v>40.711841419404529</v>
      </c>
      <c r="BA657" s="301">
        <f t="shared" si="281"/>
        <v>105.85078769045175</v>
      </c>
      <c r="BB657" s="301">
        <f t="shared" si="281"/>
        <v>0</v>
      </c>
      <c r="BC657" s="301">
        <f t="shared" si="281"/>
        <v>0</v>
      </c>
      <c r="BD657" s="301">
        <f t="shared" si="285"/>
        <v>113.99315597433268</v>
      </c>
      <c r="BE657" s="301">
        <f t="shared" si="285"/>
        <v>73.28131455492813</v>
      </c>
      <c r="BF657" s="301">
        <f t="shared" si="285"/>
        <v>56.99657798716634</v>
      </c>
      <c r="BG657" s="301">
        <f t="shared" si="266"/>
        <v>32.569473135523623</v>
      </c>
      <c r="BH657" s="301">
        <f t="shared" si="283"/>
        <v>558.93418413221184</v>
      </c>
    </row>
    <row r="658" spans="1:60" ht="14.25" x14ac:dyDescent="0.2">
      <c r="B658" s="1740" t="s">
        <v>295</v>
      </c>
      <c r="C658" s="1994" t="s">
        <v>59</v>
      </c>
      <c r="D658" s="1990" t="s">
        <v>247</v>
      </c>
      <c r="E658" s="1994" t="s">
        <v>25</v>
      </c>
      <c r="F658" s="1991" t="s">
        <v>16</v>
      </c>
      <c r="G658" s="2005">
        <v>17.309999999999999</v>
      </c>
      <c r="H658" s="2342">
        <v>1565.8372947585226</v>
      </c>
      <c r="I658" s="2340">
        <v>1565.8372947585226</v>
      </c>
      <c r="J658" s="2340">
        <v>1565.8372947585226</v>
      </c>
      <c r="K658" s="1996">
        <v>12.93</v>
      </c>
      <c r="L658" s="1539"/>
      <c r="O658" s="301"/>
      <c r="P658" s="1157"/>
      <c r="Q658" s="1157"/>
      <c r="R658" s="301">
        <f t="shared" si="267"/>
        <v>20246.276221227698</v>
      </c>
      <c r="S658" s="301">
        <f t="shared" si="284"/>
        <v>9009.1206417138746</v>
      </c>
      <c r="T658" s="301">
        <f t="shared" si="284"/>
        <v>125.26698358068184</v>
      </c>
      <c r="U658" s="301">
        <f t="shared" si="284"/>
        <v>6795.7338592519882</v>
      </c>
      <c r="V658" s="301">
        <f t="shared" si="284"/>
        <v>0</v>
      </c>
      <c r="W658" s="301">
        <f t="shared" si="284"/>
        <v>2019.9301102384943</v>
      </c>
      <c r="X658" s="301">
        <f t="shared" si="284"/>
        <v>46.975118842755677</v>
      </c>
      <c r="Y658" s="301">
        <f t="shared" si="284"/>
        <v>31.31674589517046</v>
      </c>
      <c r="Z658" s="301">
        <f t="shared" si="284"/>
        <v>31.31674589517046</v>
      </c>
      <c r="AA658" s="301">
        <f t="shared" si="284"/>
        <v>140.92535652826703</v>
      </c>
      <c r="AB658" s="301">
        <f t="shared" si="284"/>
        <v>156.58372947585229</v>
      </c>
      <c r="AC658" s="301">
        <f t="shared" si="284"/>
        <v>78.291864737926147</v>
      </c>
      <c r="AD658" s="301">
        <f t="shared" si="284"/>
        <v>203.55884831860794</v>
      </c>
      <c r="AE658" s="301">
        <f t="shared" si="284"/>
        <v>0</v>
      </c>
      <c r="AF658" s="301">
        <f t="shared" si="284"/>
        <v>0</v>
      </c>
      <c r="AG658" s="301">
        <f t="shared" si="268"/>
        <v>219.21722126619321</v>
      </c>
      <c r="AH658" s="301">
        <f t="shared" si="268"/>
        <v>140.92535652826703</v>
      </c>
      <c r="AI658" s="301">
        <f t="shared" si="268"/>
        <v>109.6086106330966</v>
      </c>
      <c r="AJ658" s="301">
        <f t="shared" si="264"/>
        <v>62.633491790340919</v>
      </c>
      <c r="AK658" s="301">
        <f t="shared" si="282"/>
        <v>1074.8715365310118</v>
      </c>
      <c r="AL658" s="1219" t="s">
        <v>1342</v>
      </c>
      <c r="AM658" s="73" t="s">
        <v>1342</v>
      </c>
      <c r="AN658" s="1219" t="s">
        <v>1342</v>
      </c>
      <c r="AO658" s="301">
        <f t="shared" si="269"/>
        <v>20246.276221227698</v>
      </c>
      <c r="AP658" s="301">
        <f t="shared" si="281"/>
        <v>9009.1206417138746</v>
      </c>
      <c r="AQ658" s="301">
        <f t="shared" si="281"/>
        <v>125.26698358068184</v>
      </c>
      <c r="AR658" s="301">
        <f t="shared" si="281"/>
        <v>6795.7338592519882</v>
      </c>
      <c r="AS658" s="301">
        <f t="shared" si="281"/>
        <v>0</v>
      </c>
      <c r="AT658" s="301">
        <f t="shared" si="281"/>
        <v>2019.9301102384943</v>
      </c>
      <c r="AU658" s="301">
        <f t="shared" si="281"/>
        <v>46.975118842755677</v>
      </c>
      <c r="AV658" s="301">
        <f t="shared" si="281"/>
        <v>31.31674589517046</v>
      </c>
      <c r="AW658" s="301">
        <f t="shared" si="281"/>
        <v>31.31674589517046</v>
      </c>
      <c r="AX658" s="301">
        <f t="shared" si="281"/>
        <v>140.92535652826703</v>
      </c>
      <c r="AY658" s="301">
        <f t="shared" si="281"/>
        <v>156.58372947585229</v>
      </c>
      <c r="AZ658" s="301">
        <f t="shared" si="281"/>
        <v>78.291864737926147</v>
      </c>
      <c r="BA658" s="301">
        <f t="shared" si="281"/>
        <v>203.55884831860794</v>
      </c>
      <c r="BB658" s="301">
        <f t="shared" si="281"/>
        <v>0</v>
      </c>
      <c r="BC658" s="301">
        <f t="shared" si="281"/>
        <v>0</v>
      </c>
      <c r="BD658" s="301">
        <f t="shared" si="285"/>
        <v>219.21722126619321</v>
      </c>
      <c r="BE658" s="301">
        <f t="shared" si="285"/>
        <v>140.92535652826703</v>
      </c>
      <c r="BF658" s="301">
        <f t="shared" si="285"/>
        <v>109.6086106330966</v>
      </c>
      <c r="BG658" s="301">
        <f t="shared" si="266"/>
        <v>62.633491790340919</v>
      </c>
      <c r="BH658" s="301">
        <f t="shared" si="283"/>
        <v>1074.8715365310118</v>
      </c>
    </row>
    <row r="659" spans="1:60" ht="14.25" x14ac:dyDescent="0.2">
      <c r="B659" s="1740" t="s">
        <v>295</v>
      </c>
      <c r="C659" s="1994" t="s">
        <v>59</v>
      </c>
      <c r="D659" s="1994" t="s">
        <v>104</v>
      </c>
      <c r="E659" s="1994" t="s">
        <v>25</v>
      </c>
      <c r="F659" s="2011" t="s">
        <v>16</v>
      </c>
      <c r="G659" s="2005">
        <v>17.25</v>
      </c>
      <c r="H659" s="2342">
        <v>214.06124915494135</v>
      </c>
      <c r="I659" s="2340">
        <v>214.06124915494135</v>
      </c>
      <c r="J659" s="2340">
        <v>214.06124915494135</v>
      </c>
      <c r="K659" s="1996">
        <v>12.93</v>
      </c>
      <c r="L659" s="1539"/>
      <c r="O659" s="301"/>
      <c r="P659" s="1157"/>
      <c r="Q659" s="1157"/>
      <c r="R659" s="301">
        <f t="shared" si="267"/>
        <v>2767.8119515733915</v>
      </c>
      <c r="S659" s="301">
        <f t="shared" si="284"/>
        <v>1231.6117548153336</v>
      </c>
      <c r="T659" s="301">
        <f t="shared" si="284"/>
        <v>17.124899932395312</v>
      </c>
      <c r="U659" s="301">
        <f t="shared" si="284"/>
        <v>929.02582133244539</v>
      </c>
      <c r="V659" s="301">
        <f t="shared" si="284"/>
        <v>0</v>
      </c>
      <c r="W659" s="301">
        <f t="shared" si="284"/>
        <v>276.13901140987434</v>
      </c>
      <c r="X659" s="301">
        <f t="shared" si="284"/>
        <v>6.4218374746482398</v>
      </c>
      <c r="Y659" s="301">
        <f t="shared" si="284"/>
        <v>4.281224983098828</v>
      </c>
      <c r="Z659" s="301">
        <f t="shared" si="284"/>
        <v>4.281224983098828</v>
      </c>
      <c r="AA659" s="301">
        <f t="shared" si="284"/>
        <v>19.26551242394472</v>
      </c>
      <c r="AB659" s="301">
        <f t="shared" si="284"/>
        <v>21.406124915494139</v>
      </c>
      <c r="AC659" s="301">
        <f t="shared" si="284"/>
        <v>10.70306245774707</v>
      </c>
      <c r="AD659" s="301">
        <f t="shared" si="284"/>
        <v>27.827962390142375</v>
      </c>
      <c r="AE659" s="301">
        <f t="shared" si="284"/>
        <v>0</v>
      </c>
      <c r="AF659" s="301">
        <f t="shared" si="284"/>
        <v>0</v>
      </c>
      <c r="AG659" s="301">
        <f t="shared" si="268"/>
        <v>29.968574881691794</v>
      </c>
      <c r="AH659" s="301">
        <f t="shared" si="268"/>
        <v>19.26551242394472</v>
      </c>
      <c r="AI659" s="301">
        <f t="shared" si="268"/>
        <v>14.984287440845897</v>
      </c>
      <c r="AJ659" s="301">
        <f t="shared" si="264"/>
        <v>8.5624499661976561</v>
      </c>
      <c r="AK659" s="301">
        <f t="shared" si="282"/>
        <v>146.9426897424888</v>
      </c>
      <c r="AL659" s="1219" t="s">
        <v>1342</v>
      </c>
      <c r="AM659" s="73" t="s">
        <v>1342</v>
      </c>
      <c r="AN659" s="1219" t="s">
        <v>1342</v>
      </c>
      <c r="AO659" s="301">
        <f t="shared" si="269"/>
        <v>2767.8119515733915</v>
      </c>
      <c r="AP659" s="301">
        <f t="shared" si="281"/>
        <v>1231.6117548153336</v>
      </c>
      <c r="AQ659" s="301">
        <f t="shared" si="281"/>
        <v>17.124899932395312</v>
      </c>
      <c r="AR659" s="301">
        <f t="shared" si="281"/>
        <v>929.02582133244539</v>
      </c>
      <c r="AS659" s="301">
        <f t="shared" si="281"/>
        <v>0</v>
      </c>
      <c r="AT659" s="301">
        <f t="shared" si="281"/>
        <v>276.13901140987434</v>
      </c>
      <c r="AU659" s="301">
        <f t="shared" si="281"/>
        <v>6.4218374746482398</v>
      </c>
      <c r="AV659" s="301">
        <f t="shared" si="281"/>
        <v>4.281224983098828</v>
      </c>
      <c r="AW659" s="301">
        <f t="shared" si="281"/>
        <v>4.281224983098828</v>
      </c>
      <c r="AX659" s="301">
        <f t="shared" si="281"/>
        <v>19.26551242394472</v>
      </c>
      <c r="AY659" s="301">
        <f t="shared" si="281"/>
        <v>21.406124915494139</v>
      </c>
      <c r="AZ659" s="301">
        <f t="shared" si="281"/>
        <v>10.70306245774707</v>
      </c>
      <c r="BA659" s="301">
        <f t="shared" si="281"/>
        <v>27.827962390142375</v>
      </c>
      <c r="BB659" s="301">
        <f t="shared" si="281"/>
        <v>0</v>
      </c>
      <c r="BC659" s="301">
        <f t="shared" si="281"/>
        <v>0</v>
      </c>
      <c r="BD659" s="301">
        <f t="shared" si="285"/>
        <v>29.968574881691794</v>
      </c>
      <c r="BE659" s="301">
        <f t="shared" si="285"/>
        <v>19.26551242394472</v>
      </c>
      <c r="BF659" s="301">
        <f t="shared" si="285"/>
        <v>14.984287440845897</v>
      </c>
      <c r="BG659" s="301">
        <f t="shared" si="266"/>
        <v>8.5624499661976561</v>
      </c>
      <c r="BH659" s="301">
        <f t="shared" si="283"/>
        <v>146.9426897424888</v>
      </c>
    </row>
    <row r="660" spans="1:60" ht="14.25" x14ac:dyDescent="0.2">
      <c r="B660" s="1740" t="s">
        <v>295</v>
      </c>
      <c r="C660" s="1994" t="s">
        <v>108</v>
      </c>
      <c r="D660" s="1994" t="s">
        <v>166</v>
      </c>
      <c r="E660" s="1994" t="s">
        <v>25</v>
      </c>
      <c r="F660" s="2011" t="s">
        <v>16</v>
      </c>
      <c r="G660" s="2005">
        <v>17.38</v>
      </c>
      <c r="H660" s="2342">
        <v>15952.316800878265</v>
      </c>
      <c r="I660" s="2340">
        <v>15952.316800878265</v>
      </c>
      <c r="J660" s="2340">
        <v>15952.316800878265</v>
      </c>
      <c r="K660" s="1996">
        <v>12.93</v>
      </c>
      <c r="L660" s="1539"/>
      <c r="O660" s="301"/>
      <c r="P660" s="1157"/>
      <c r="Q660" s="1157"/>
      <c r="R660" s="301">
        <f t="shared" si="267"/>
        <v>206263.45623535596</v>
      </c>
      <c r="S660" s="301">
        <f t="shared" si="284"/>
        <v>91782.42660014992</v>
      </c>
      <c r="T660" s="301">
        <f t="shared" si="284"/>
        <v>1276.1853440702614</v>
      </c>
      <c r="U660" s="301">
        <f t="shared" si="284"/>
        <v>69233.054915811663</v>
      </c>
      <c r="V660" s="301">
        <f t="shared" si="284"/>
        <v>0</v>
      </c>
      <c r="W660" s="301">
        <f t="shared" si="284"/>
        <v>20578.488673132964</v>
      </c>
      <c r="X660" s="301">
        <f t="shared" si="284"/>
        <v>478.56950402634789</v>
      </c>
      <c r="Y660" s="301">
        <f t="shared" si="284"/>
        <v>319.04633601756535</v>
      </c>
      <c r="Z660" s="301">
        <f t="shared" si="284"/>
        <v>319.04633601756535</v>
      </c>
      <c r="AA660" s="301">
        <f t="shared" si="284"/>
        <v>1435.7085120790437</v>
      </c>
      <c r="AB660" s="301">
        <f t="shared" si="284"/>
        <v>1595.2316800878268</v>
      </c>
      <c r="AC660" s="301">
        <f t="shared" si="284"/>
        <v>797.61584004391341</v>
      </c>
      <c r="AD660" s="301">
        <f t="shared" si="284"/>
        <v>2073.8011841141747</v>
      </c>
      <c r="AE660" s="301">
        <f t="shared" si="284"/>
        <v>0</v>
      </c>
      <c r="AF660" s="301">
        <f t="shared" si="284"/>
        <v>0</v>
      </c>
      <c r="AG660" s="301">
        <f t="shared" si="268"/>
        <v>2233.3243521229574</v>
      </c>
      <c r="AH660" s="301">
        <f t="shared" si="268"/>
        <v>1435.7085120790437</v>
      </c>
      <c r="AI660" s="301">
        <f t="shared" si="268"/>
        <v>1116.6621760614787</v>
      </c>
      <c r="AJ660" s="301">
        <f t="shared" si="264"/>
        <v>638.0926720351307</v>
      </c>
      <c r="AK660" s="301">
        <f t="shared" si="282"/>
        <v>10950.493597506114</v>
      </c>
      <c r="AL660" s="1219" t="s">
        <v>1342</v>
      </c>
      <c r="AM660" s="73" t="s">
        <v>1342</v>
      </c>
      <c r="AN660" s="1219" t="s">
        <v>1342</v>
      </c>
      <c r="AO660" s="301">
        <f t="shared" si="269"/>
        <v>206263.45623535596</v>
      </c>
      <c r="AP660" s="301">
        <f t="shared" ref="AP660:BC669" si="286">+$AO660*VLOOKUP($E660,$AM$5:$BC$7,AP$1+3,FALSE)</f>
        <v>91782.42660014992</v>
      </c>
      <c r="AQ660" s="301">
        <f t="shared" si="286"/>
        <v>1276.1853440702614</v>
      </c>
      <c r="AR660" s="301">
        <f t="shared" si="286"/>
        <v>69233.054915811663</v>
      </c>
      <c r="AS660" s="301">
        <f t="shared" si="286"/>
        <v>0</v>
      </c>
      <c r="AT660" s="301">
        <f t="shared" si="286"/>
        <v>20578.488673132964</v>
      </c>
      <c r="AU660" s="301">
        <f t="shared" si="286"/>
        <v>478.56950402634789</v>
      </c>
      <c r="AV660" s="301">
        <f t="shared" si="286"/>
        <v>319.04633601756535</v>
      </c>
      <c r="AW660" s="301">
        <f t="shared" si="286"/>
        <v>319.04633601756535</v>
      </c>
      <c r="AX660" s="301">
        <f t="shared" si="286"/>
        <v>1435.7085120790437</v>
      </c>
      <c r="AY660" s="301">
        <f t="shared" si="286"/>
        <v>1595.2316800878268</v>
      </c>
      <c r="AZ660" s="301">
        <f t="shared" si="286"/>
        <v>797.61584004391341</v>
      </c>
      <c r="BA660" s="301">
        <f t="shared" si="286"/>
        <v>2073.8011841141747</v>
      </c>
      <c r="BB660" s="301">
        <f t="shared" si="286"/>
        <v>0</v>
      </c>
      <c r="BC660" s="301">
        <f t="shared" si="286"/>
        <v>0</v>
      </c>
      <c r="BD660" s="301">
        <f t="shared" si="285"/>
        <v>2233.3243521229574</v>
      </c>
      <c r="BE660" s="301">
        <f t="shared" si="285"/>
        <v>1435.7085120790437</v>
      </c>
      <c r="BF660" s="301">
        <f t="shared" si="285"/>
        <v>1116.6621760614787</v>
      </c>
      <c r="BG660" s="301">
        <f t="shared" si="266"/>
        <v>638.0926720351307</v>
      </c>
      <c r="BH660" s="301">
        <f t="shared" si="283"/>
        <v>10950.493597506114</v>
      </c>
    </row>
    <row r="661" spans="1:60" ht="14.25" x14ac:dyDescent="0.2">
      <c r="B661" s="1740" t="s">
        <v>295</v>
      </c>
      <c r="C661" s="1994" t="s">
        <v>108</v>
      </c>
      <c r="D661" s="1994" t="s">
        <v>202</v>
      </c>
      <c r="E661" s="1994" t="s">
        <v>25</v>
      </c>
      <c r="F661" s="2011" t="s">
        <v>16</v>
      </c>
      <c r="G661" s="2005">
        <v>17.47</v>
      </c>
      <c r="H661" s="2342">
        <v>1285.2641218338447</v>
      </c>
      <c r="I661" s="2340">
        <v>1285.2641218338447</v>
      </c>
      <c r="J661" s="2340">
        <v>1285.2641218338447</v>
      </c>
      <c r="K661" s="1996">
        <v>12.93</v>
      </c>
      <c r="L661" s="1539"/>
      <c r="O661" s="301"/>
      <c r="P661" s="1157"/>
      <c r="Q661" s="1157"/>
      <c r="R661" s="301">
        <f t="shared" si="267"/>
        <v>16618.465095311611</v>
      </c>
      <c r="S661" s="301">
        <f t="shared" si="284"/>
        <v>7394.8293151704684</v>
      </c>
      <c r="T661" s="301">
        <f t="shared" si="284"/>
        <v>102.82112974670758</v>
      </c>
      <c r="U661" s="301">
        <f t="shared" si="284"/>
        <v>5578.0462887588856</v>
      </c>
      <c r="V661" s="301">
        <f t="shared" si="284"/>
        <v>0</v>
      </c>
      <c r="W661" s="301">
        <f t="shared" si="284"/>
        <v>1657.9907171656596</v>
      </c>
      <c r="X661" s="301">
        <f t="shared" si="284"/>
        <v>38.557923655015337</v>
      </c>
      <c r="Y661" s="301">
        <f t="shared" si="284"/>
        <v>25.705282436676896</v>
      </c>
      <c r="Z661" s="301">
        <f t="shared" si="284"/>
        <v>25.705282436676896</v>
      </c>
      <c r="AA661" s="301">
        <f t="shared" si="284"/>
        <v>115.673770965046</v>
      </c>
      <c r="AB661" s="301">
        <f t="shared" si="284"/>
        <v>128.52641218338448</v>
      </c>
      <c r="AC661" s="301">
        <f t="shared" si="284"/>
        <v>64.26320609169224</v>
      </c>
      <c r="AD661" s="301">
        <f t="shared" si="284"/>
        <v>167.08433583839982</v>
      </c>
      <c r="AE661" s="301">
        <f t="shared" si="284"/>
        <v>0</v>
      </c>
      <c r="AF661" s="301">
        <f t="shared" si="284"/>
        <v>0</v>
      </c>
      <c r="AG661" s="301">
        <f t="shared" si="268"/>
        <v>179.93697705673827</v>
      </c>
      <c r="AH661" s="301">
        <f t="shared" si="268"/>
        <v>115.673770965046</v>
      </c>
      <c r="AI661" s="301">
        <f t="shared" si="268"/>
        <v>89.968488528369136</v>
      </c>
      <c r="AJ661" s="301">
        <f t="shared" si="264"/>
        <v>51.410564873353792</v>
      </c>
      <c r="AK661" s="301">
        <f t="shared" si="282"/>
        <v>882.27162943949088</v>
      </c>
      <c r="AL661" s="1219" t="s">
        <v>1342</v>
      </c>
      <c r="AM661" s="73" t="s">
        <v>1342</v>
      </c>
      <c r="AN661" s="1219" t="s">
        <v>1342</v>
      </c>
      <c r="AO661" s="301">
        <f t="shared" si="269"/>
        <v>16618.465095311611</v>
      </c>
      <c r="AP661" s="301">
        <f t="shared" si="286"/>
        <v>7394.8293151704684</v>
      </c>
      <c r="AQ661" s="301">
        <f t="shared" si="286"/>
        <v>102.82112974670758</v>
      </c>
      <c r="AR661" s="301">
        <f t="shared" si="286"/>
        <v>5578.0462887588856</v>
      </c>
      <c r="AS661" s="301">
        <f t="shared" si="286"/>
        <v>0</v>
      </c>
      <c r="AT661" s="301">
        <f t="shared" si="286"/>
        <v>1657.9907171656596</v>
      </c>
      <c r="AU661" s="301">
        <f t="shared" si="286"/>
        <v>38.557923655015337</v>
      </c>
      <c r="AV661" s="301">
        <f t="shared" si="286"/>
        <v>25.705282436676896</v>
      </c>
      <c r="AW661" s="301">
        <f t="shared" si="286"/>
        <v>25.705282436676896</v>
      </c>
      <c r="AX661" s="301">
        <f t="shared" si="286"/>
        <v>115.673770965046</v>
      </c>
      <c r="AY661" s="301">
        <f t="shared" si="286"/>
        <v>128.52641218338448</v>
      </c>
      <c r="AZ661" s="301">
        <f t="shared" si="286"/>
        <v>64.26320609169224</v>
      </c>
      <c r="BA661" s="301">
        <f t="shared" si="286"/>
        <v>167.08433583839982</v>
      </c>
      <c r="BB661" s="301">
        <f t="shared" si="286"/>
        <v>0</v>
      </c>
      <c r="BC661" s="301">
        <f t="shared" si="286"/>
        <v>0</v>
      </c>
      <c r="BD661" s="301">
        <f t="shared" si="285"/>
        <v>179.93697705673827</v>
      </c>
      <c r="BE661" s="301">
        <f t="shared" si="285"/>
        <v>115.673770965046</v>
      </c>
      <c r="BF661" s="301">
        <f t="shared" si="285"/>
        <v>89.968488528369136</v>
      </c>
      <c r="BG661" s="301">
        <f t="shared" si="266"/>
        <v>51.410564873353792</v>
      </c>
      <c r="BH661" s="301">
        <f t="shared" si="283"/>
        <v>882.27162943949088</v>
      </c>
    </row>
    <row r="662" spans="1:60" ht="14.25" x14ac:dyDescent="0.2">
      <c r="B662" s="1740" t="s">
        <v>295</v>
      </c>
      <c r="C662" s="1994" t="s">
        <v>108</v>
      </c>
      <c r="D662" s="1994" t="s">
        <v>101</v>
      </c>
      <c r="E662" s="1994" t="s">
        <v>25</v>
      </c>
      <c r="F662" s="2011" t="s">
        <v>16</v>
      </c>
      <c r="G662" s="2005">
        <v>17.47</v>
      </c>
      <c r="H662" s="2342">
        <v>1529.1430604857446</v>
      </c>
      <c r="I662" s="2340">
        <v>1529.1430604857446</v>
      </c>
      <c r="J662" s="2340">
        <v>1529.1430604857446</v>
      </c>
      <c r="K662" s="1996">
        <v>12.93</v>
      </c>
      <c r="L662" s="1539"/>
      <c r="O662" s="301"/>
      <c r="P662" s="1157"/>
      <c r="Q662" s="1157"/>
      <c r="R662" s="301">
        <f t="shared" si="267"/>
        <v>19771.819772080678</v>
      </c>
      <c r="S662" s="301">
        <f t="shared" si="284"/>
        <v>8797.9985892979821</v>
      </c>
      <c r="T662" s="301">
        <f t="shared" si="284"/>
        <v>122.3314448388596</v>
      </c>
      <c r="U662" s="301">
        <f t="shared" si="284"/>
        <v>6636.4808825081318</v>
      </c>
      <c r="V662" s="301">
        <f t="shared" si="284"/>
        <v>0</v>
      </c>
      <c r="W662" s="301">
        <f t="shared" si="284"/>
        <v>1972.5945480266107</v>
      </c>
      <c r="X662" s="301">
        <f t="shared" si="284"/>
        <v>45.874291814572338</v>
      </c>
      <c r="Y662" s="301">
        <f t="shared" si="284"/>
        <v>30.582861209714899</v>
      </c>
      <c r="Z662" s="301">
        <f t="shared" si="284"/>
        <v>30.582861209714899</v>
      </c>
      <c r="AA662" s="301">
        <f t="shared" si="284"/>
        <v>137.62287544371702</v>
      </c>
      <c r="AB662" s="301">
        <f t="shared" si="284"/>
        <v>152.9143060485745</v>
      </c>
      <c r="AC662" s="301">
        <f t="shared" si="284"/>
        <v>76.457153024287251</v>
      </c>
      <c r="AD662" s="301">
        <f t="shared" si="284"/>
        <v>198.78859786314683</v>
      </c>
      <c r="AE662" s="301">
        <f t="shared" si="284"/>
        <v>0</v>
      </c>
      <c r="AF662" s="301">
        <f t="shared" si="284"/>
        <v>0</v>
      </c>
      <c r="AG662" s="301">
        <f t="shared" si="268"/>
        <v>214.08002846800429</v>
      </c>
      <c r="AH662" s="301">
        <f t="shared" si="268"/>
        <v>137.62287544371702</v>
      </c>
      <c r="AI662" s="301">
        <f t="shared" si="268"/>
        <v>107.04001423400214</v>
      </c>
      <c r="AJ662" s="301">
        <f t="shared" si="264"/>
        <v>61.165722419429798</v>
      </c>
      <c r="AK662" s="301">
        <f t="shared" si="282"/>
        <v>1049.6827202302145</v>
      </c>
      <c r="AL662" s="1219" t="s">
        <v>1342</v>
      </c>
      <c r="AM662" s="73" t="s">
        <v>1342</v>
      </c>
      <c r="AN662" s="1219" t="s">
        <v>1342</v>
      </c>
      <c r="AO662" s="301">
        <f t="shared" si="269"/>
        <v>19771.819772080678</v>
      </c>
      <c r="AP662" s="301">
        <f t="shared" si="286"/>
        <v>8797.9985892979821</v>
      </c>
      <c r="AQ662" s="301">
        <f t="shared" si="286"/>
        <v>122.3314448388596</v>
      </c>
      <c r="AR662" s="301">
        <f t="shared" si="286"/>
        <v>6636.4808825081318</v>
      </c>
      <c r="AS662" s="301">
        <f t="shared" si="286"/>
        <v>0</v>
      </c>
      <c r="AT662" s="301">
        <f t="shared" si="286"/>
        <v>1972.5945480266107</v>
      </c>
      <c r="AU662" s="301">
        <f t="shared" si="286"/>
        <v>45.874291814572338</v>
      </c>
      <c r="AV662" s="301">
        <f t="shared" si="286"/>
        <v>30.582861209714899</v>
      </c>
      <c r="AW662" s="301">
        <f t="shared" si="286"/>
        <v>30.582861209714899</v>
      </c>
      <c r="AX662" s="301">
        <f t="shared" si="286"/>
        <v>137.62287544371702</v>
      </c>
      <c r="AY662" s="301">
        <f t="shared" si="286"/>
        <v>152.9143060485745</v>
      </c>
      <c r="AZ662" s="301">
        <f t="shared" si="286"/>
        <v>76.457153024287251</v>
      </c>
      <c r="BA662" s="301">
        <f t="shared" si="286"/>
        <v>198.78859786314683</v>
      </c>
      <c r="BB662" s="301">
        <f t="shared" si="286"/>
        <v>0</v>
      </c>
      <c r="BC662" s="301">
        <f t="shared" si="286"/>
        <v>0</v>
      </c>
      <c r="BD662" s="301">
        <f t="shared" si="285"/>
        <v>214.08002846800429</v>
      </c>
      <c r="BE662" s="301">
        <f t="shared" si="285"/>
        <v>137.62287544371702</v>
      </c>
      <c r="BF662" s="301">
        <f t="shared" si="285"/>
        <v>107.04001423400214</v>
      </c>
      <c r="BG662" s="301">
        <f t="shared" si="266"/>
        <v>61.165722419429798</v>
      </c>
      <c r="BH662" s="301">
        <f t="shared" si="283"/>
        <v>1049.6827202302145</v>
      </c>
    </row>
    <row r="663" spans="1:60" ht="14.25" x14ac:dyDescent="0.2">
      <c r="B663" s="1740" t="s">
        <v>295</v>
      </c>
      <c r="C663" s="1994" t="s">
        <v>108</v>
      </c>
      <c r="D663" s="1994" t="s">
        <v>110</v>
      </c>
      <c r="E663" s="1994" t="s">
        <v>25</v>
      </c>
      <c r="F663" s="2011" t="s">
        <v>16</v>
      </c>
      <c r="G663" s="2005">
        <v>17.38</v>
      </c>
      <c r="H663" s="2342">
        <v>3466.1072174364749</v>
      </c>
      <c r="I663" s="2340">
        <v>3466.1072174364749</v>
      </c>
      <c r="J663" s="2340">
        <v>3466.1072174364749</v>
      </c>
      <c r="K663" s="1996">
        <v>12.93</v>
      </c>
      <c r="L663" s="1539"/>
      <c r="O663" s="301"/>
      <c r="P663" s="1157"/>
      <c r="Q663" s="1157"/>
      <c r="R663" s="301">
        <f t="shared" si="267"/>
        <v>44816.766321453622</v>
      </c>
      <c r="S663" s="301">
        <f t="shared" si="284"/>
        <v>19942.415590386121</v>
      </c>
      <c r="T663" s="301">
        <f t="shared" si="284"/>
        <v>277.28857739491804</v>
      </c>
      <c r="U663" s="301">
        <f t="shared" si="284"/>
        <v>15042.905323674302</v>
      </c>
      <c r="V663" s="301">
        <f t="shared" si="284"/>
        <v>0</v>
      </c>
      <c r="W663" s="301">
        <f t="shared" si="284"/>
        <v>4471.2783104930531</v>
      </c>
      <c r="X663" s="301">
        <f t="shared" si="284"/>
        <v>103.98321652309424</v>
      </c>
      <c r="Y663" s="301">
        <f t="shared" si="284"/>
        <v>69.322144348729509</v>
      </c>
      <c r="Z663" s="301">
        <f t="shared" si="284"/>
        <v>69.322144348729509</v>
      </c>
      <c r="AA663" s="301">
        <f t="shared" si="284"/>
        <v>311.94964956928277</v>
      </c>
      <c r="AB663" s="301">
        <f t="shared" si="284"/>
        <v>346.61072174364756</v>
      </c>
      <c r="AC663" s="301">
        <f t="shared" si="284"/>
        <v>173.30536087182378</v>
      </c>
      <c r="AD663" s="301">
        <f t="shared" si="284"/>
        <v>450.59393826674182</v>
      </c>
      <c r="AE663" s="301">
        <f t="shared" si="284"/>
        <v>0</v>
      </c>
      <c r="AF663" s="301">
        <f t="shared" si="284"/>
        <v>0</v>
      </c>
      <c r="AG663" s="301">
        <f t="shared" si="268"/>
        <v>485.25501044110661</v>
      </c>
      <c r="AH663" s="301">
        <f t="shared" si="268"/>
        <v>311.94964956928277</v>
      </c>
      <c r="AI663" s="301">
        <f t="shared" si="268"/>
        <v>242.6275052205533</v>
      </c>
      <c r="AJ663" s="301">
        <f t="shared" si="264"/>
        <v>138.64428869745902</v>
      </c>
      <c r="AK663" s="301">
        <f t="shared" si="282"/>
        <v>2379.3148899047806</v>
      </c>
      <c r="AL663" s="1219" t="s">
        <v>1342</v>
      </c>
      <c r="AM663" s="73" t="s">
        <v>1342</v>
      </c>
      <c r="AN663" s="1219" t="s">
        <v>1342</v>
      </c>
      <c r="AO663" s="301">
        <f t="shared" si="269"/>
        <v>44816.766321453622</v>
      </c>
      <c r="AP663" s="301">
        <f t="shared" si="286"/>
        <v>19942.415590386121</v>
      </c>
      <c r="AQ663" s="301">
        <f t="shared" si="286"/>
        <v>277.28857739491804</v>
      </c>
      <c r="AR663" s="301">
        <f t="shared" si="286"/>
        <v>15042.905323674302</v>
      </c>
      <c r="AS663" s="301">
        <f t="shared" si="286"/>
        <v>0</v>
      </c>
      <c r="AT663" s="301">
        <f t="shared" si="286"/>
        <v>4471.2783104930531</v>
      </c>
      <c r="AU663" s="301">
        <f t="shared" si="286"/>
        <v>103.98321652309424</v>
      </c>
      <c r="AV663" s="301">
        <f t="shared" si="286"/>
        <v>69.322144348729509</v>
      </c>
      <c r="AW663" s="301">
        <f t="shared" si="286"/>
        <v>69.322144348729509</v>
      </c>
      <c r="AX663" s="301">
        <f t="shared" si="286"/>
        <v>311.94964956928277</v>
      </c>
      <c r="AY663" s="301">
        <f t="shared" si="286"/>
        <v>346.61072174364756</v>
      </c>
      <c r="AZ663" s="301">
        <f t="shared" si="286"/>
        <v>173.30536087182378</v>
      </c>
      <c r="BA663" s="301">
        <f t="shared" si="286"/>
        <v>450.59393826674182</v>
      </c>
      <c r="BB663" s="301">
        <f t="shared" si="286"/>
        <v>0</v>
      </c>
      <c r="BC663" s="301">
        <f t="shared" si="286"/>
        <v>0</v>
      </c>
      <c r="BD663" s="301">
        <f t="shared" si="285"/>
        <v>485.25501044110661</v>
      </c>
      <c r="BE663" s="301">
        <f t="shared" si="285"/>
        <v>311.94964956928277</v>
      </c>
      <c r="BF663" s="301">
        <f t="shared" si="285"/>
        <v>242.6275052205533</v>
      </c>
      <c r="BG663" s="301">
        <f t="shared" si="266"/>
        <v>138.64428869745902</v>
      </c>
      <c r="BH663" s="301">
        <f t="shared" si="283"/>
        <v>2379.3148899047806</v>
      </c>
    </row>
    <row r="664" spans="1:60" ht="14.25" x14ac:dyDescent="0.2">
      <c r="B664" s="1740" t="s">
        <v>295</v>
      </c>
      <c r="C664" s="1994" t="s">
        <v>108</v>
      </c>
      <c r="D664" s="1994" t="s">
        <v>203</v>
      </c>
      <c r="E664" s="1994" t="s">
        <v>25</v>
      </c>
      <c r="F664" s="2011" t="s">
        <v>16</v>
      </c>
      <c r="G664" s="2005">
        <v>17.47</v>
      </c>
      <c r="H664" s="2342">
        <v>355.71024040258504</v>
      </c>
      <c r="I664" s="2340">
        <v>355.71024040258504</v>
      </c>
      <c r="J664" s="2340">
        <v>355.71024040258504</v>
      </c>
      <c r="K664" s="1996">
        <v>12.93</v>
      </c>
      <c r="L664" s="1539"/>
      <c r="O664" s="301"/>
      <c r="P664" s="1157"/>
      <c r="Q664" s="1157"/>
      <c r="R664" s="301">
        <f t="shared" si="267"/>
        <v>4599.333408405425</v>
      </c>
      <c r="S664" s="301">
        <f t="shared" si="284"/>
        <v>2046.5960799420991</v>
      </c>
      <c r="T664" s="301">
        <f t="shared" si="284"/>
        <v>28.456819232206811</v>
      </c>
      <c r="U664" s="301">
        <f t="shared" si="284"/>
        <v>1543.7824433472192</v>
      </c>
      <c r="V664" s="301">
        <f t="shared" si="284"/>
        <v>0</v>
      </c>
      <c r="W664" s="301">
        <f t="shared" si="284"/>
        <v>458.86621011933477</v>
      </c>
      <c r="X664" s="301">
        <f t="shared" si="284"/>
        <v>10.671307212077553</v>
      </c>
      <c r="Y664" s="301">
        <f t="shared" si="284"/>
        <v>7.1142048080517029</v>
      </c>
      <c r="Z664" s="301">
        <f t="shared" si="284"/>
        <v>7.1142048080517029</v>
      </c>
      <c r="AA664" s="301">
        <f t="shared" si="284"/>
        <v>32.013921636232652</v>
      </c>
      <c r="AB664" s="301">
        <f t="shared" si="284"/>
        <v>35.571024040258514</v>
      </c>
      <c r="AC664" s="301">
        <f t="shared" si="284"/>
        <v>17.785512020129257</v>
      </c>
      <c r="AD664" s="301">
        <f t="shared" si="284"/>
        <v>46.242331252336065</v>
      </c>
      <c r="AE664" s="301">
        <f t="shared" si="284"/>
        <v>0</v>
      </c>
      <c r="AF664" s="301">
        <f t="shared" si="284"/>
        <v>0</v>
      </c>
      <c r="AG664" s="301">
        <f t="shared" si="268"/>
        <v>49.79943365636192</v>
      </c>
      <c r="AH664" s="301">
        <f t="shared" si="268"/>
        <v>32.013921636232652</v>
      </c>
      <c r="AI664" s="301">
        <f t="shared" si="268"/>
        <v>24.89971682818096</v>
      </c>
      <c r="AJ664" s="301">
        <f t="shared" si="264"/>
        <v>14.228409616103406</v>
      </c>
      <c r="AK664" s="301">
        <f t="shared" si="282"/>
        <v>244.17786825054876</v>
      </c>
      <c r="AL664" s="1219" t="s">
        <v>1342</v>
      </c>
      <c r="AM664" s="73" t="s">
        <v>1342</v>
      </c>
      <c r="AN664" s="1219" t="s">
        <v>1342</v>
      </c>
      <c r="AO664" s="301">
        <f t="shared" si="269"/>
        <v>4599.333408405425</v>
      </c>
      <c r="AP664" s="301">
        <f t="shared" si="286"/>
        <v>2046.5960799420991</v>
      </c>
      <c r="AQ664" s="301">
        <f t="shared" si="286"/>
        <v>28.456819232206811</v>
      </c>
      <c r="AR664" s="301">
        <f t="shared" si="286"/>
        <v>1543.7824433472192</v>
      </c>
      <c r="AS664" s="301">
        <f t="shared" si="286"/>
        <v>0</v>
      </c>
      <c r="AT664" s="301">
        <f t="shared" si="286"/>
        <v>458.86621011933477</v>
      </c>
      <c r="AU664" s="301">
        <f t="shared" si="286"/>
        <v>10.671307212077553</v>
      </c>
      <c r="AV664" s="301">
        <f t="shared" si="286"/>
        <v>7.1142048080517029</v>
      </c>
      <c r="AW664" s="301">
        <f t="shared" si="286"/>
        <v>7.1142048080517029</v>
      </c>
      <c r="AX664" s="301">
        <f t="shared" si="286"/>
        <v>32.013921636232652</v>
      </c>
      <c r="AY664" s="301">
        <f t="shared" si="286"/>
        <v>35.571024040258514</v>
      </c>
      <c r="AZ664" s="301">
        <f t="shared" si="286"/>
        <v>17.785512020129257</v>
      </c>
      <c r="BA664" s="301">
        <f t="shared" si="286"/>
        <v>46.242331252336065</v>
      </c>
      <c r="BB664" s="301">
        <f t="shared" si="286"/>
        <v>0</v>
      </c>
      <c r="BC664" s="301">
        <f t="shared" si="286"/>
        <v>0</v>
      </c>
      <c r="BD664" s="301">
        <f t="shared" si="285"/>
        <v>49.79943365636192</v>
      </c>
      <c r="BE664" s="301">
        <f t="shared" si="285"/>
        <v>32.013921636232652</v>
      </c>
      <c r="BF664" s="301">
        <f t="shared" si="285"/>
        <v>24.89971682818096</v>
      </c>
      <c r="BG664" s="301">
        <f t="shared" si="266"/>
        <v>14.228409616103406</v>
      </c>
      <c r="BH664" s="301">
        <f t="shared" si="283"/>
        <v>244.17786825054876</v>
      </c>
    </row>
    <row r="665" spans="1:60" ht="14.25" x14ac:dyDescent="0.2">
      <c r="B665" s="1740" t="s">
        <v>295</v>
      </c>
      <c r="C665" s="1994" t="s">
        <v>108</v>
      </c>
      <c r="D665" s="1994" t="s">
        <v>204</v>
      </c>
      <c r="E665" s="1994" t="s">
        <v>25</v>
      </c>
      <c r="F665" s="2011" t="s">
        <v>16</v>
      </c>
      <c r="G665" s="2005">
        <v>17.47</v>
      </c>
      <c r="H665" s="2342">
        <v>234.30055522365393</v>
      </c>
      <c r="I665" s="2340">
        <v>234.30055522365393</v>
      </c>
      <c r="J665" s="2340">
        <v>234.30055522365393</v>
      </c>
      <c r="K665" s="1996">
        <v>12.93</v>
      </c>
      <c r="L665" s="1539"/>
      <c r="O665" s="301"/>
      <c r="P665" s="1157"/>
      <c r="Q665" s="1157"/>
      <c r="R665" s="301">
        <f t="shared" si="267"/>
        <v>3029.5061790418454</v>
      </c>
      <c r="S665" s="301">
        <f t="shared" si="284"/>
        <v>1348.0595816029329</v>
      </c>
      <c r="T665" s="301">
        <f t="shared" si="284"/>
        <v>18.744044417892319</v>
      </c>
      <c r="U665" s="301">
        <f t="shared" si="284"/>
        <v>1016.864409670658</v>
      </c>
      <c r="V665" s="301">
        <f t="shared" si="284"/>
        <v>0</v>
      </c>
      <c r="W665" s="301">
        <f t="shared" si="284"/>
        <v>302.24771623851359</v>
      </c>
      <c r="X665" s="301">
        <f t="shared" si="284"/>
        <v>7.0290166567096177</v>
      </c>
      <c r="Y665" s="301">
        <f t="shared" si="284"/>
        <v>4.6860111044730797</v>
      </c>
      <c r="Z665" s="301">
        <f t="shared" si="284"/>
        <v>4.6860111044730797</v>
      </c>
      <c r="AA665" s="301">
        <f t="shared" si="284"/>
        <v>21.087049970128852</v>
      </c>
      <c r="AB665" s="301">
        <f t="shared" si="284"/>
        <v>23.4300555223654</v>
      </c>
      <c r="AC665" s="301">
        <f t="shared" si="284"/>
        <v>11.7150277611827</v>
      </c>
      <c r="AD665" s="301">
        <f t="shared" si="284"/>
        <v>30.459072179075015</v>
      </c>
      <c r="AE665" s="301">
        <f t="shared" si="284"/>
        <v>0</v>
      </c>
      <c r="AF665" s="301">
        <f t="shared" si="284"/>
        <v>0</v>
      </c>
      <c r="AG665" s="301">
        <f t="shared" si="268"/>
        <v>32.802077731311556</v>
      </c>
      <c r="AH665" s="301">
        <f t="shared" si="268"/>
        <v>21.087049970128852</v>
      </c>
      <c r="AI665" s="301">
        <f t="shared" si="268"/>
        <v>16.401038865655778</v>
      </c>
      <c r="AJ665" s="301">
        <f t="shared" si="268"/>
        <v>9.3720222089461593</v>
      </c>
      <c r="AK665" s="301">
        <f t="shared" si="282"/>
        <v>160.83599403739859</v>
      </c>
      <c r="AL665" s="1219" t="s">
        <v>1342</v>
      </c>
      <c r="AM665" s="73" t="s">
        <v>1342</v>
      </c>
      <c r="AN665" s="1219" t="s">
        <v>1342</v>
      </c>
      <c r="AO665" s="301">
        <f t="shared" si="269"/>
        <v>3029.5061790418454</v>
      </c>
      <c r="AP665" s="301">
        <f t="shared" si="286"/>
        <v>1348.0595816029329</v>
      </c>
      <c r="AQ665" s="301">
        <f t="shared" si="286"/>
        <v>18.744044417892319</v>
      </c>
      <c r="AR665" s="301">
        <f t="shared" si="286"/>
        <v>1016.864409670658</v>
      </c>
      <c r="AS665" s="301">
        <f t="shared" si="286"/>
        <v>0</v>
      </c>
      <c r="AT665" s="301">
        <f t="shared" si="286"/>
        <v>302.24771623851359</v>
      </c>
      <c r="AU665" s="301">
        <f t="shared" si="286"/>
        <v>7.0290166567096177</v>
      </c>
      <c r="AV665" s="301">
        <f t="shared" si="286"/>
        <v>4.6860111044730797</v>
      </c>
      <c r="AW665" s="301">
        <f t="shared" si="286"/>
        <v>4.6860111044730797</v>
      </c>
      <c r="AX665" s="301">
        <f t="shared" si="286"/>
        <v>21.087049970128852</v>
      </c>
      <c r="AY665" s="301">
        <f t="shared" si="286"/>
        <v>23.4300555223654</v>
      </c>
      <c r="AZ665" s="301">
        <f t="shared" si="286"/>
        <v>11.7150277611827</v>
      </c>
      <c r="BA665" s="301">
        <f t="shared" si="286"/>
        <v>30.459072179075015</v>
      </c>
      <c r="BB665" s="301">
        <f t="shared" si="286"/>
        <v>0</v>
      </c>
      <c r="BC665" s="301">
        <f t="shared" si="286"/>
        <v>0</v>
      </c>
      <c r="BD665" s="301">
        <f t="shared" si="285"/>
        <v>32.802077731311556</v>
      </c>
      <c r="BE665" s="301">
        <f t="shared" si="285"/>
        <v>21.087049970128852</v>
      </c>
      <c r="BF665" s="301">
        <f t="shared" si="285"/>
        <v>16.401038865655778</v>
      </c>
      <c r="BG665" s="301">
        <f t="shared" ref="BG665:BG738" si="287">+$AO665*VLOOKUP($E665,$AM$5:$BG$7,BG$1+3,FALSE)</f>
        <v>9.3720222089461593</v>
      </c>
      <c r="BH665" s="301">
        <f t="shared" si="283"/>
        <v>160.83599403739859</v>
      </c>
    </row>
    <row r="666" spans="1:60" ht="14.25" x14ac:dyDescent="0.2">
      <c r="B666" s="1740" t="s">
        <v>295</v>
      </c>
      <c r="C666" s="1994" t="s">
        <v>108</v>
      </c>
      <c r="D666" s="1994" t="s">
        <v>205</v>
      </c>
      <c r="E666" s="2077" t="s">
        <v>25</v>
      </c>
      <c r="F666" s="2011" t="s">
        <v>16</v>
      </c>
      <c r="G666" s="2005">
        <v>17.38</v>
      </c>
      <c r="H666" s="2342">
        <v>785.17636369664069</v>
      </c>
      <c r="I666" s="2340">
        <v>785.17636369664069</v>
      </c>
      <c r="J666" s="2340">
        <v>785.17636369664069</v>
      </c>
      <c r="K666" s="1996">
        <v>12.93</v>
      </c>
      <c r="L666" s="1539"/>
      <c r="O666" s="301"/>
      <c r="P666" s="1157"/>
      <c r="Q666" s="1157"/>
      <c r="R666" s="301">
        <f t="shared" ref="R666:R748" si="288">+I666*VLOOKUP($E666,$P$5:$R$7,3,FALSE)</f>
        <v>10152.330382597564</v>
      </c>
      <c r="S666" s="301">
        <f t="shared" si="284"/>
        <v>4517.5502009333168</v>
      </c>
      <c r="T666" s="301">
        <f t="shared" si="284"/>
        <v>62.814109095731261</v>
      </c>
      <c r="U666" s="301">
        <f t="shared" si="284"/>
        <v>3407.6654184434205</v>
      </c>
      <c r="V666" s="301">
        <f t="shared" si="284"/>
        <v>0</v>
      </c>
      <c r="W666" s="301">
        <f t="shared" si="284"/>
        <v>1012.8775091686665</v>
      </c>
      <c r="X666" s="301">
        <f t="shared" si="284"/>
        <v>23.555290910899217</v>
      </c>
      <c r="Y666" s="301">
        <f t="shared" si="284"/>
        <v>15.703527273932815</v>
      </c>
      <c r="Z666" s="301">
        <f t="shared" si="284"/>
        <v>15.703527273932815</v>
      </c>
      <c r="AA666" s="301">
        <f t="shared" si="284"/>
        <v>70.66587273269765</v>
      </c>
      <c r="AB666" s="301">
        <f t="shared" si="284"/>
        <v>78.517636369664089</v>
      </c>
      <c r="AC666" s="301">
        <f t="shared" si="284"/>
        <v>39.258818184832045</v>
      </c>
      <c r="AD666" s="301">
        <f t="shared" si="284"/>
        <v>102.07292728056329</v>
      </c>
      <c r="AE666" s="301">
        <f t="shared" si="284"/>
        <v>0</v>
      </c>
      <c r="AF666" s="301">
        <f t="shared" si="284"/>
        <v>0</v>
      </c>
      <c r="AG666" s="301">
        <f t="shared" ref="AG666:AJ715" si="289">+$R666*VLOOKUP($E666,$P$5:$AJ$7,AG$1+3,FALSE)</f>
        <v>109.92469091752972</v>
      </c>
      <c r="AH666" s="301">
        <f t="shared" si="289"/>
        <v>70.66587273269765</v>
      </c>
      <c r="AI666" s="301">
        <f t="shared" si="289"/>
        <v>54.962345458764858</v>
      </c>
      <c r="AJ666" s="301">
        <f t="shared" si="289"/>
        <v>31.407054547865631</v>
      </c>
      <c r="AK666" s="301">
        <f t="shared" si="282"/>
        <v>538.98558127304887</v>
      </c>
      <c r="AL666" s="1219" t="s">
        <v>1342</v>
      </c>
      <c r="AM666" s="73" t="s">
        <v>1342</v>
      </c>
      <c r="AN666" s="1219" t="s">
        <v>1342</v>
      </c>
      <c r="AO666" s="301">
        <f t="shared" ref="AO666:AO748" si="290">+J666*K666</f>
        <v>10152.330382597564</v>
      </c>
      <c r="AP666" s="301">
        <f t="shared" si="286"/>
        <v>4517.5502009333168</v>
      </c>
      <c r="AQ666" s="301">
        <f t="shared" si="286"/>
        <v>62.814109095731261</v>
      </c>
      <c r="AR666" s="301">
        <f t="shared" si="286"/>
        <v>3407.6654184434205</v>
      </c>
      <c r="AS666" s="301">
        <f t="shared" si="286"/>
        <v>0</v>
      </c>
      <c r="AT666" s="301">
        <f t="shared" si="286"/>
        <v>1012.8775091686665</v>
      </c>
      <c r="AU666" s="301">
        <f t="shared" si="286"/>
        <v>23.555290910899217</v>
      </c>
      <c r="AV666" s="301">
        <f t="shared" si="286"/>
        <v>15.703527273932815</v>
      </c>
      <c r="AW666" s="301">
        <f t="shared" si="286"/>
        <v>15.703527273932815</v>
      </c>
      <c r="AX666" s="301">
        <f t="shared" si="286"/>
        <v>70.66587273269765</v>
      </c>
      <c r="AY666" s="301">
        <f t="shared" si="286"/>
        <v>78.517636369664089</v>
      </c>
      <c r="AZ666" s="301">
        <f t="shared" si="286"/>
        <v>39.258818184832045</v>
      </c>
      <c r="BA666" s="301">
        <f t="shared" si="286"/>
        <v>102.07292728056329</v>
      </c>
      <c r="BB666" s="301">
        <f t="shared" si="286"/>
        <v>0</v>
      </c>
      <c r="BC666" s="301">
        <f t="shared" si="286"/>
        <v>0</v>
      </c>
      <c r="BD666" s="301">
        <f t="shared" si="285"/>
        <v>109.92469091752972</v>
      </c>
      <c r="BE666" s="301">
        <f t="shared" si="285"/>
        <v>70.66587273269765</v>
      </c>
      <c r="BF666" s="301">
        <f t="shared" si="285"/>
        <v>54.962345458764858</v>
      </c>
      <c r="BG666" s="301">
        <f t="shared" si="287"/>
        <v>31.407054547865631</v>
      </c>
      <c r="BH666" s="301">
        <f t="shared" si="283"/>
        <v>538.98558127304887</v>
      </c>
    </row>
    <row r="667" spans="1:60" s="1488" customFormat="1" ht="14.25" x14ac:dyDescent="0.2">
      <c r="A667" s="1219"/>
      <c r="B667" s="1740" t="s">
        <v>295</v>
      </c>
      <c r="C667" s="1994" t="s">
        <v>194</v>
      </c>
      <c r="D667" s="1994" t="s">
        <v>195</v>
      </c>
      <c r="E667" s="1990" t="s">
        <v>15</v>
      </c>
      <c r="F667" s="2011" t="s">
        <v>16</v>
      </c>
      <c r="G667" s="2005">
        <v>17</v>
      </c>
      <c r="H667" s="2342">
        <v>3930.64146966</v>
      </c>
      <c r="I667" s="2340">
        <v>3930.64146966</v>
      </c>
      <c r="J667" s="2340">
        <v>3930.64146966</v>
      </c>
      <c r="K667" s="2032">
        <v>15.72</v>
      </c>
      <c r="L667" s="1539"/>
      <c r="M667" s="301"/>
      <c r="N667" s="301"/>
      <c r="O667" s="301"/>
      <c r="P667" s="1157"/>
      <c r="Q667" s="1157"/>
      <c r="R667" s="301">
        <f t="shared" si="288"/>
        <v>61789.6839030552</v>
      </c>
      <c r="S667" s="301">
        <f t="shared" si="284"/>
        <v>22615.135888017991</v>
      </c>
      <c r="T667" s="301">
        <f t="shared" si="284"/>
        <v>314.45131757280001</v>
      </c>
      <c r="U667" s="301">
        <f t="shared" si="284"/>
        <v>17058.983978324399</v>
      </c>
      <c r="V667" s="301">
        <f t="shared" si="284"/>
        <v>0</v>
      </c>
      <c r="W667" s="301">
        <f t="shared" si="284"/>
        <v>16037.017196212799</v>
      </c>
      <c r="X667" s="301">
        <f t="shared" si="284"/>
        <v>117.91924408979999</v>
      </c>
      <c r="Y667" s="301">
        <f t="shared" si="284"/>
        <v>78.612829393200002</v>
      </c>
      <c r="Z667" s="301">
        <f t="shared" si="284"/>
        <v>78.612829393200002</v>
      </c>
      <c r="AA667" s="301">
        <f t="shared" si="284"/>
        <v>353.75773226939992</v>
      </c>
      <c r="AB667" s="301">
        <f t="shared" si="284"/>
        <v>393.06414696600007</v>
      </c>
      <c r="AC667" s="301">
        <f t="shared" si="284"/>
        <v>196.53207348300003</v>
      </c>
      <c r="AD667" s="301">
        <f t="shared" si="284"/>
        <v>510.98339105579998</v>
      </c>
      <c r="AE667" s="301">
        <f t="shared" si="284"/>
        <v>0</v>
      </c>
      <c r="AF667" s="301">
        <f t="shared" si="284"/>
        <v>0</v>
      </c>
      <c r="AG667" s="301">
        <f t="shared" si="289"/>
        <v>550.28980575239996</v>
      </c>
      <c r="AH667" s="301">
        <f t="shared" si="289"/>
        <v>353.75773226939992</v>
      </c>
      <c r="AI667" s="301">
        <f t="shared" si="289"/>
        <v>275.14490287619998</v>
      </c>
      <c r="AJ667" s="301">
        <f t="shared" si="289"/>
        <v>157.2256587864</v>
      </c>
      <c r="AK667" s="301">
        <f t="shared" si="282"/>
        <v>2698.1951765924127</v>
      </c>
      <c r="AL667" s="1219" t="s">
        <v>1342</v>
      </c>
      <c r="AM667" s="73" t="s">
        <v>1342</v>
      </c>
      <c r="AN667" s="1219" t="s">
        <v>1342</v>
      </c>
      <c r="AO667" s="301">
        <f t="shared" si="290"/>
        <v>61789.6839030552</v>
      </c>
      <c r="AP667" s="301">
        <f t="shared" si="286"/>
        <v>22615.135888017991</v>
      </c>
      <c r="AQ667" s="301">
        <f t="shared" si="286"/>
        <v>314.45131757280001</v>
      </c>
      <c r="AR667" s="301">
        <f t="shared" si="286"/>
        <v>17058.983978324399</v>
      </c>
      <c r="AS667" s="301">
        <f t="shared" si="286"/>
        <v>0</v>
      </c>
      <c r="AT667" s="301">
        <f t="shared" si="286"/>
        <v>16037.017196212799</v>
      </c>
      <c r="AU667" s="301">
        <f t="shared" si="286"/>
        <v>117.91924408979999</v>
      </c>
      <c r="AV667" s="301">
        <f t="shared" si="286"/>
        <v>78.612829393200002</v>
      </c>
      <c r="AW667" s="301">
        <f t="shared" si="286"/>
        <v>78.612829393200002</v>
      </c>
      <c r="AX667" s="301">
        <f t="shared" si="286"/>
        <v>353.75773226939992</v>
      </c>
      <c r="AY667" s="301">
        <f t="shared" si="286"/>
        <v>393.06414696600007</v>
      </c>
      <c r="AZ667" s="301">
        <f t="shared" si="286"/>
        <v>196.53207348300003</v>
      </c>
      <c r="BA667" s="301">
        <f t="shared" si="286"/>
        <v>510.98339105579998</v>
      </c>
      <c r="BB667" s="301">
        <f t="shared" si="286"/>
        <v>0</v>
      </c>
      <c r="BC667" s="301">
        <f t="shared" si="286"/>
        <v>0</v>
      </c>
      <c r="BD667" s="301">
        <f t="shared" si="285"/>
        <v>550.28980575239996</v>
      </c>
      <c r="BE667" s="301">
        <f t="shared" si="285"/>
        <v>353.75773226939992</v>
      </c>
      <c r="BF667" s="301">
        <f t="shared" si="285"/>
        <v>275.14490287619998</v>
      </c>
      <c r="BG667" s="301">
        <f t="shared" si="287"/>
        <v>157.2256587864</v>
      </c>
      <c r="BH667" s="301">
        <f t="shared" si="283"/>
        <v>2698.1951765924127</v>
      </c>
    </row>
    <row r="668" spans="1:60" s="1488" customFormat="1" ht="14.25" x14ac:dyDescent="0.2">
      <c r="B668" s="1740" t="s">
        <v>295</v>
      </c>
      <c r="C668" s="1994" t="s">
        <v>194</v>
      </c>
      <c r="D668" s="1994" t="s">
        <v>36</v>
      </c>
      <c r="E668" s="1990" t="s">
        <v>15</v>
      </c>
      <c r="F668" s="2011" t="s">
        <v>16</v>
      </c>
      <c r="G668" s="2005">
        <v>17</v>
      </c>
      <c r="H668" s="2342">
        <v>2098.3703999999998</v>
      </c>
      <c r="I668" s="2340">
        <v>2098.3703999999998</v>
      </c>
      <c r="J668" s="2340">
        <v>2098.3703999999998</v>
      </c>
      <c r="K668" s="2032">
        <v>15.72</v>
      </c>
      <c r="L668" s="1539"/>
      <c r="M668" s="301"/>
      <c r="N668" s="301"/>
      <c r="O668" s="301"/>
      <c r="P668" s="1157"/>
      <c r="Q668" s="1157"/>
      <c r="R668" s="301">
        <f t="shared" si="288"/>
        <v>32986.382687999998</v>
      </c>
      <c r="S668" s="301">
        <f t="shared" si="284"/>
        <v>12073.075630451613</v>
      </c>
      <c r="T668" s="301">
        <f t="shared" si="284"/>
        <v>167.869632</v>
      </c>
      <c r="U668" s="301">
        <f t="shared" si="284"/>
        <v>9106.9275359999992</v>
      </c>
      <c r="V668" s="301">
        <f t="shared" si="284"/>
        <v>0</v>
      </c>
      <c r="W668" s="301">
        <f t="shared" si="284"/>
        <v>8561.3512319999991</v>
      </c>
      <c r="X668" s="301">
        <f t="shared" si="284"/>
        <v>62.951111999999995</v>
      </c>
      <c r="Y668" s="301">
        <f t="shared" si="284"/>
        <v>41.967407999999999</v>
      </c>
      <c r="Z668" s="301">
        <f t="shared" si="284"/>
        <v>41.967407999999999</v>
      </c>
      <c r="AA668" s="301">
        <f t="shared" si="284"/>
        <v>188.85333599999996</v>
      </c>
      <c r="AB668" s="301">
        <f t="shared" si="284"/>
        <v>209.83704000000003</v>
      </c>
      <c r="AC668" s="301">
        <f t="shared" si="284"/>
        <v>104.91852000000002</v>
      </c>
      <c r="AD668" s="301">
        <f t="shared" si="284"/>
        <v>272.78815199999997</v>
      </c>
      <c r="AE668" s="301">
        <f t="shared" si="284"/>
        <v>0</v>
      </c>
      <c r="AF668" s="301">
        <f t="shared" si="284"/>
        <v>0</v>
      </c>
      <c r="AG668" s="301">
        <f t="shared" si="289"/>
        <v>293.77185599999996</v>
      </c>
      <c r="AH668" s="301">
        <f t="shared" si="289"/>
        <v>188.85333599999996</v>
      </c>
      <c r="AI668" s="301">
        <f t="shared" si="289"/>
        <v>146.88592799999998</v>
      </c>
      <c r="AJ668" s="301">
        <f t="shared" si="289"/>
        <v>83.934815999999998</v>
      </c>
      <c r="AK668" s="301">
        <f t="shared" si="282"/>
        <v>1440.429745548387</v>
      </c>
      <c r="AL668" s="1219" t="s">
        <v>1342</v>
      </c>
      <c r="AM668" s="73" t="s">
        <v>1342</v>
      </c>
      <c r="AN668" s="1219" t="s">
        <v>1342</v>
      </c>
      <c r="AO668" s="301">
        <f t="shared" si="290"/>
        <v>32986.382687999998</v>
      </c>
      <c r="AP668" s="301">
        <f t="shared" si="286"/>
        <v>12073.075630451613</v>
      </c>
      <c r="AQ668" s="301">
        <f t="shared" si="286"/>
        <v>167.869632</v>
      </c>
      <c r="AR668" s="301">
        <f t="shared" si="286"/>
        <v>9106.9275359999992</v>
      </c>
      <c r="AS668" s="301">
        <f t="shared" si="286"/>
        <v>0</v>
      </c>
      <c r="AT668" s="301">
        <f t="shared" si="286"/>
        <v>8561.3512319999991</v>
      </c>
      <c r="AU668" s="301">
        <f t="shared" si="286"/>
        <v>62.951111999999995</v>
      </c>
      <c r="AV668" s="301">
        <f t="shared" si="286"/>
        <v>41.967407999999999</v>
      </c>
      <c r="AW668" s="301">
        <f t="shared" si="286"/>
        <v>41.967407999999999</v>
      </c>
      <c r="AX668" s="301">
        <f t="shared" si="286"/>
        <v>188.85333599999996</v>
      </c>
      <c r="AY668" s="301">
        <f t="shared" si="286"/>
        <v>209.83704000000003</v>
      </c>
      <c r="AZ668" s="301">
        <f t="shared" si="286"/>
        <v>104.91852000000002</v>
      </c>
      <c r="BA668" s="301">
        <f t="shared" si="286"/>
        <v>272.78815199999997</v>
      </c>
      <c r="BB668" s="301">
        <f t="shared" si="286"/>
        <v>0</v>
      </c>
      <c r="BC668" s="301">
        <f t="shared" si="286"/>
        <v>0</v>
      </c>
      <c r="BD668" s="301">
        <f t="shared" si="285"/>
        <v>293.77185599999996</v>
      </c>
      <c r="BE668" s="301">
        <f t="shared" si="285"/>
        <v>188.85333599999996</v>
      </c>
      <c r="BF668" s="301">
        <f t="shared" si="285"/>
        <v>146.88592799999998</v>
      </c>
      <c r="BG668" s="301">
        <f t="shared" si="287"/>
        <v>83.934815999999998</v>
      </c>
      <c r="BH668" s="301">
        <f t="shared" si="283"/>
        <v>1440.429745548387</v>
      </c>
    </row>
    <row r="669" spans="1:60" s="1488" customFormat="1" ht="14.25" x14ac:dyDescent="0.2">
      <c r="B669" s="1740" t="s">
        <v>295</v>
      </c>
      <c r="C669" s="1994" t="s">
        <v>194</v>
      </c>
      <c r="D669" s="1994" t="s">
        <v>23</v>
      </c>
      <c r="E669" s="1990" t="s">
        <v>15</v>
      </c>
      <c r="F669" s="2011" t="s">
        <v>16</v>
      </c>
      <c r="G669" s="2005">
        <v>17</v>
      </c>
      <c r="H669" s="2342">
        <v>175.84166692579319</v>
      </c>
      <c r="I669" s="2340">
        <v>175.84166692579319</v>
      </c>
      <c r="J669" s="2340">
        <v>175.84166692579319</v>
      </c>
      <c r="K669" s="2032">
        <v>15.72</v>
      </c>
      <c r="L669" s="1539"/>
      <c r="M669" s="301"/>
      <c r="N669" s="301"/>
      <c r="O669" s="301"/>
      <c r="P669" s="1157"/>
      <c r="Q669" s="1157"/>
      <c r="R669" s="301">
        <f t="shared" si="288"/>
        <v>2764.2310040734692</v>
      </c>
      <c r="S669" s="301">
        <f t="shared" si="284"/>
        <v>1011.7135391253057</v>
      </c>
      <c r="T669" s="301">
        <f t="shared" si="284"/>
        <v>14.067333354063457</v>
      </c>
      <c r="U669" s="301">
        <f t="shared" si="284"/>
        <v>763.1528344579425</v>
      </c>
      <c r="V669" s="301">
        <f t="shared" si="284"/>
        <v>0</v>
      </c>
      <c r="W669" s="301">
        <f t="shared" si="284"/>
        <v>717.43400105723629</v>
      </c>
      <c r="X669" s="301">
        <f t="shared" si="284"/>
        <v>5.2752500077737956</v>
      </c>
      <c r="Y669" s="301">
        <f t="shared" si="284"/>
        <v>3.5168333385158643</v>
      </c>
      <c r="Z669" s="301">
        <f t="shared" si="284"/>
        <v>3.5168333385158643</v>
      </c>
      <c r="AA669" s="301">
        <f t="shared" si="284"/>
        <v>15.825750023321387</v>
      </c>
      <c r="AB669" s="301">
        <f t="shared" si="284"/>
        <v>17.584166692579323</v>
      </c>
      <c r="AC669" s="301">
        <f t="shared" si="284"/>
        <v>8.7920833462896617</v>
      </c>
      <c r="AD669" s="301">
        <f t="shared" si="284"/>
        <v>22.859416700353115</v>
      </c>
      <c r="AE669" s="301">
        <f t="shared" si="284"/>
        <v>0</v>
      </c>
      <c r="AF669" s="301">
        <f t="shared" si="284"/>
        <v>0</v>
      </c>
      <c r="AG669" s="301">
        <f t="shared" si="289"/>
        <v>24.617833369611049</v>
      </c>
      <c r="AH669" s="301">
        <f t="shared" si="289"/>
        <v>15.825750023321387</v>
      </c>
      <c r="AI669" s="301">
        <f t="shared" si="289"/>
        <v>12.308916684805524</v>
      </c>
      <c r="AJ669" s="301">
        <f t="shared" si="289"/>
        <v>7.0336666770317287</v>
      </c>
      <c r="AK669" s="301">
        <f t="shared" si="282"/>
        <v>120.70679587680256</v>
      </c>
      <c r="AL669" s="1219" t="s">
        <v>1342</v>
      </c>
      <c r="AM669" s="73" t="s">
        <v>1342</v>
      </c>
      <c r="AN669" s="1219" t="s">
        <v>1342</v>
      </c>
      <c r="AO669" s="301">
        <f t="shared" si="290"/>
        <v>2764.2310040734692</v>
      </c>
      <c r="AP669" s="301">
        <f t="shared" si="286"/>
        <v>1011.7135391253057</v>
      </c>
      <c r="AQ669" s="301">
        <f t="shared" si="286"/>
        <v>14.067333354063457</v>
      </c>
      <c r="AR669" s="301">
        <f t="shared" si="286"/>
        <v>763.1528344579425</v>
      </c>
      <c r="AS669" s="301">
        <f t="shared" si="286"/>
        <v>0</v>
      </c>
      <c r="AT669" s="301">
        <f t="shared" si="286"/>
        <v>717.43400105723629</v>
      </c>
      <c r="AU669" s="301">
        <f t="shared" si="286"/>
        <v>5.2752500077737956</v>
      </c>
      <c r="AV669" s="301">
        <f t="shared" si="286"/>
        <v>3.5168333385158643</v>
      </c>
      <c r="AW669" s="301">
        <f t="shared" si="286"/>
        <v>3.5168333385158643</v>
      </c>
      <c r="AX669" s="301">
        <f t="shared" si="286"/>
        <v>15.825750023321387</v>
      </c>
      <c r="AY669" s="301">
        <f t="shared" si="286"/>
        <v>17.584166692579323</v>
      </c>
      <c r="AZ669" s="301">
        <f t="shared" si="286"/>
        <v>8.7920833462896617</v>
      </c>
      <c r="BA669" s="301">
        <f t="shared" si="286"/>
        <v>22.859416700353115</v>
      </c>
      <c r="BB669" s="301">
        <f t="shared" si="286"/>
        <v>0</v>
      </c>
      <c r="BC669" s="301">
        <f t="shared" si="286"/>
        <v>0</v>
      </c>
      <c r="BD669" s="301">
        <f t="shared" si="285"/>
        <v>24.617833369611049</v>
      </c>
      <c r="BE669" s="301">
        <f t="shared" si="285"/>
        <v>15.825750023321387</v>
      </c>
      <c r="BF669" s="301">
        <f t="shared" si="285"/>
        <v>12.308916684805524</v>
      </c>
      <c r="BG669" s="301">
        <f t="shared" si="287"/>
        <v>7.0336666770317287</v>
      </c>
      <c r="BH669" s="301">
        <f t="shared" si="283"/>
        <v>120.70679587680256</v>
      </c>
    </row>
    <row r="670" spans="1:60" s="1488" customFormat="1" ht="14.25" x14ac:dyDescent="0.2">
      <c r="A670" s="1219"/>
      <c r="B670" s="1740" t="s">
        <v>295</v>
      </c>
      <c r="C670" s="1994" t="s">
        <v>35</v>
      </c>
      <c r="D670" s="1994" t="s">
        <v>36</v>
      </c>
      <c r="E670" s="1990" t="s">
        <v>15</v>
      </c>
      <c r="F670" s="2011" t="s">
        <v>16</v>
      </c>
      <c r="G670" s="2005">
        <v>17</v>
      </c>
      <c r="H670" s="2342">
        <v>16946.691933137696</v>
      </c>
      <c r="I670" s="2340">
        <v>16946.691933137696</v>
      </c>
      <c r="J670" s="2340">
        <v>16946.691933137696</v>
      </c>
      <c r="K670" s="2032">
        <v>15.72</v>
      </c>
      <c r="L670" s="1539"/>
      <c r="M670" s="301"/>
      <c r="N670" s="301"/>
      <c r="O670" s="301"/>
      <c r="P670" s="1157"/>
      <c r="Q670" s="1157"/>
      <c r="R670" s="301">
        <f t="shared" ref="R670:R677" si="291">+I670*VLOOKUP($E670,$P$5:$R$7,3,FALSE)</f>
        <v>266401.99718892458</v>
      </c>
      <c r="S670" s="301">
        <f t="shared" ref="S670:AF687" si="292">+$R670*VLOOKUP($E670,$P$5:$AF$7,S$1+3,FALSE)</f>
        <v>97503.612038530307</v>
      </c>
      <c r="T670" s="301">
        <f t="shared" si="292"/>
        <v>1355.7353546510158</v>
      </c>
      <c r="U670" s="301">
        <f t="shared" si="292"/>
        <v>73548.642989817599</v>
      </c>
      <c r="V670" s="301">
        <f t="shared" si="292"/>
        <v>0</v>
      </c>
      <c r="W670" s="301">
        <f t="shared" si="292"/>
        <v>69142.503087201796</v>
      </c>
      <c r="X670" s="301">
        <f t="shared" si="292"/>
        <v>508.40075799413086</v>
      </c>
      <c r="Y670" s="301">
        <f t="shared" si="292"/>
        <v>338.93383866275394</v>
      </c>
      <c r="Z670" s="301">
        <f t="shared" si="292"/>
        <v>338.93383866275394</v>
      </c>
      <c r="AA670" s="301">
        <f t="shared" si="292"/>
        <v>1525.2022739823924</v>
      </c>
      <c r="AB670" s="301">
        <f t="shared" si="292"/>
        <v>1694.6691933137699</v>
      </c>
      <c r="AC670" s="301">
        <f t="shared" si="292"/>
        <v>847.33459665688497</v>
      </c>
      <c r="AD670" s="301">
        <f t="shared" si="292"/>
        <v>2203.0699513079003</v>
      </c>
      <c r="AE670" s="301">
        <f t="shared" si="292"/>
        <v>0</v>
      </c>
      <c r="AF670" s="301">
        <f t="shared" si="292"/>
        <v>0</v>
      </c>
      <c r="AG670" s="301">
        <f t="shared" si="289"/>
        <v>2372.5368706392774</v>
      </c>
      <c r="AH670" s="301">
        <f t="shared" si="289"/>
        <v>1525.2022739823924</v>
      </c>
      <c r="AI670" s="301">
        <f t="shared" si="289"/>
        <v>1186.2684353196387</v>
      </c>
      <c r="AJ670" s="301">
        <f t="shared" si="289"/>
        <v>677.86767732550788</v>
      </c>
      <c r="AK670" s="301">
        <f t="shared" si="282"/>
        <v>11633.084010876457</v>
      </c>
      <c r="AL670" s="1219" t="s">
        <v>1342</v>
      </c>
      <c r="AM670" s="73" t="s">
        <v>1342</v>
      </c>
      <c r="AN670" s="1219" t="s">
        <v>1342</v>
      </c>
      <c r="AO670" s="301">
        <f t="shared" ref="AO670:AO677" si="293">+J670*K670</f>
        <v>266401.99718892458</v>
      </c>
      <c r="AP670" s="301">
        <f t="shared" ref="AP670:BC690" si="294">+$AO670*VLOOKUP($E670,$AM$5:$BC$7,AP$1+3,FALSE)</f>
        <v>97503.612038530307</v>
      </c>
      <c r="AQ670" s="301">
        <f t="shared" si="294"/>
        <v>1355.7353546510158</v>
      </c>
      <c r="AR670" s="301">
        <f t="shared" si="294"/>
        <v>73548.642989817599</v>
      </c>
      <c r="AS670" s="301">
        <f t="shared" si="294"/>
        <v>0</v>
      </c>
      <c r="AT670" s="301">
        <f t="shared" si="294"/>
        <v>69142.503087201796</v>
      </c>
      <c r="AU670" s="301">
        <f t="shared" si="294"/>
        <v>508.40075799413086</v>
      </c>
      <c r="AV670" s="301">
        <f t="shared" si="294"/>
        <v>338.93383866275394</v>
      </c>
      <c r="AW670" s="301">
        <f t="shared" si="294"/>
        <v>338.93383866275394</v>
      </c>
      <c r="AX670" s="301">
        <f t="shared" si="294"/>
        <v>1525.2022739823924</v>
      </c>
      <c r="AY670" s="301">
        <f t="shared" si="294"/>
        <v>1694.6691933137699</v>
      </c>
      <c r="AZ670" s="301">
        <f t="shared" si="294"/>
        <v>847.33459665688497</v>
      </c>
      <c r="BA670" s="301">
        <f t="shared" si="294"/>
        <v>2203.0699513079003</v>
      </c>
      <c r="BB670" s="301">
        <f t="shared" si="294"/>
        <v>0</v>
      </c>
      <c r="BC670" s="301">
        <f t="shared" si="294"/>
        <v>0</v>
      </c>
      <c r="BD670" s="301">
        <f t="shared" si="285"/>
        <v>2372.5368706392774</v>
      </c>
      <c r="BE670" s="301">
        <f t="shared" si="285"/>
        <v>1525.2022739823924</v>
      </c>
      <c r="BF670" s="301">
        <f t="shared" si="285"/>
        <v>1186.2684353196387</v>
      </c>
      <c r="BG670" s="301">
        <f t="shared" si="287"/>
        <v>677.86767732550788</v>
      </c>
      <c r="BH670" s="301">
        <f t="shared" si="283"/>
        <v>11633.084010876457</v>
      </c>
    </row>
    <row r="671" spans="1:60" s="1488" customFormat="1" ht="14.25" x14ac:dyDescent="0.2">
      <c r="A671" s="1219"/>
      <c r="B671" s="1740" t="s">
        <v>295</v>
      </c>
      <c r="C671" s="1994" t="s">
        <v>35</v>
      </c>
      <c r="D671" s="1994" t="s">
        <v>23</v>
      </c>
      <c r="E671" s="1990" t="s">
        <v>15</v>
      </c>
      <c r="F671" s="2011" t="s">
        <v>16</v>
      </c>
      <c r="G671" s="2005">
        <v>17</v>
      </c>
      <c r="H671" s="2342">
        <v>6099.2547694099385</v>
      </c>
      <c r="I671" s="2340">
        <v>6099.2547694099385</v>
      </c>
      <c r="J671" s="2340">
        <v>6099.2547694099385</v>
      </c>
      <c r="K671" s="2032">
        <v>15.72</v>
      </c>
      <c r="L671" s="1539"/>
      <c r="M671" s="301"/>
      <c r="N671" s="301"/>
      <c r="O671" s="301"/>
      <c r="P671" s="1157"/>
      <c r="Q671" s="1157"/>
      <c r="R671" s="301">
        <f t="shared" si="291"/>
        <v>95880.284975124232</v>
      </c>
      <c r="S671" s="301">
        <f t="shared" si="292"/>
        <v>35092.357441030865</v>
      </c>
      <c r="T671" s="301">
        <f t="shared" si="292"/>
        <v>487.94038155279509</v>
      </c>
      <c r="U671" s="301">
        <f t="shared" si="292"/>
        <v>26470.765699239131</v>
      </c>
      <c r="V671" s="301">
        <f t="shared" si="292"/>
        <v>0</v>
      </c>
      <c r="W671" s="301">
        <f t="shared" si="292"/>
        <v>24884.959459192549</v>
      </c>
      <c r="X671" s="301">
        <f t="shared" si="292"/>
        <v>182.97764308229816</v>
      </c>
      <c r="Y671" s="301">
        <f t="shared" si="292"/>
        <v>121.98509538819877</v>
      </c>
      <c r="Z671" s="301">
        <f t="shared" si="292"/>
        <v>121.98509538819877</v>
      </c>
      <c r="AA671" s="301">
        <f t="shared" si="292"/>
        <v>548.93292924689433</v>
      </c>
      <c r="AB671" s="301">
        <f t="shared" si="292"/>
        <v>609.92547694099392</v>
      </c>
      <c r="AC671" s="301">
        <f t="shared" si="292"/>
        <v>304.96273847049696</v>
      </c>
      <c r="AD671" s="301">
        <f t="shared" si="292"/>
        <v>792.90312002329188</v>
      </c>
      <c r="AE671" s="301">
        <f t="shared" si="292"/>
        <v>0</v>
      </c>
      <c r="AF671" s="301">
        <f t="shared" si="292"/>
        <v>0</v>
      </c>
      <c r="AG671" s="301">
        <f t="shared" si="289"/>
        <v>853.89566771739135</v>
      </c>
      <c r="AH671" s="301">
        <f t="shared" si="289"/>
        <v>548.93292924689433</v>
      </c>
      <c r="AI671" s="301">
        <f t="shared" si="289"/>
        <v>426.94783385869567</v>
      </c>
      <c r="AJ671" s="301">
        <f t="shared" si="289"/>
        <v>243.97019077639754</v>
      </c>
      <c r="AK671" s="301">
        <f t="shared" si="282"/>
        <v>4186.8432739691452</v>
      </c>
      <c r="AL671" s="1219" t="s">
        <v>1342</v>
      </c>
      <c r="AM671" s="73" t="s">
        <v>1342</v>
      </c>
      <c r="AN671" s="1219" t="s">
        <v>1342</v>
      </c>
      <c r="AO671" s="301">
        <f t="shared" si="293"/>
        <v>95880.284975124232</v>
      </c>
      <c r="AP671" s="301">
        <f t="shared" si="294"/>
        <v>35092.357441030865</v>
      </c>
      <c r="AQ671" s="301">
        <f t="shared" si="294"/>
        <v>487.94038155279509</v>
      </c>
      <c r="AR671" s="301">
        <f t="shared" si="294"/>
        <v>26470.765699239131</v>
      </c>
      <c r="AS671" s="301">
        <f t="shared" si="294"/>
        <v>0</v>
      </c>
      <c r="AT671" s="301">
        <f t="shared" si="294"/>
        <v>24884.959459192549</v>
      </c>
      <c r="AU671" s="301">
        <f t="shared" si="294"/>
        <v>182.97764308229816</v>
      </c>
      <c r="AV671" s="301">
        <f t="shared" si="294"/>
        <v>121.98509538819877</v>
      </c>
      <c r="AW671" s="301">
        <f t="shared" si="294"/>
        <v>121.98509538819877</v>
      </c>
      <c r="AX671" s="301">
        <f t="shared" si="294"/>
        <v>548.93292924689433</v>
      </c>
      <c r="AY671" s="301">
        <f t="shared" si="294"/>
        <v>609.92547694099392</v>
      </c>
      <c r="AZ671" s="301">
        <f t="shared" si="294"/>
        <v>304.96273847049696</v>
      </c>
      <c r="BA671" s="301">
        <f t="shared" si="294"/>
        <v>792.90312002329188</v>
      </c>
      <c r="BB671" s="301">
        <f t="shared" si="294"/>
        <v>0</v>
      </c>
      <c r="BC671" s="301">
        <f t="shared" si="294"/>
        <v>0</v>
      </c>
      <c r="BD671" s="301">
        <f t="shared" si="285"/>
        <v>853.89566771739135</v>
      </c>
      <c r="BE671" s="301">
        <f t="shared" si="285"/>
        <v>548.93292924689433</v>
      </c>
      <c r="BF671" s="301">
        <f t="shared" si="285"/>
        <v>426.94783385869567</v>
      </c>
      <c r="BG671" s="301">
        <f t="shared" si="287"/>
        <v>243.97019077639754</v>
      </c>
      <c r="BH671" s="301">
        <f t="shared" si="283"/>
        <v>4186.8432739691452</v>
      </c>
    </row>
    <row r="672" spans="1:60" s="1488" customFormat="1" ht="14.25" x14ac:dyDescent="0.2">
      <c r="A672" s="1219"/>
      <c r="B672" s="1740" t="s">
        <v>295</v>
      </c>
      <c r="C672" s="1994" t="s">
        <v>35</v>
      </c>
      <c r="D672" s="1994" t="s">
        <v>37</v>
      </c>
      <c r="E672" s="1990" t="s">
        <v>15</v>
      </c>
      <c r="F672" s="2011" t="s">
        <v>16</v>
      </c>
      <c r="G672" s="2005">
        <v>17.25</v>
      </c>
      <c r="H672" s="2342">
        <v>673.01496747845988</v>
      </c>
      <c r="I672" s="2340">
        <v>673.01496747845988</v>
      </c>
      <c r="J672" s="2340">
        <v>673.01496747845988</v>
      </c>
      <c r="K672" s="2032">
        <v>15.72</v>
      </c>
      <c r="L672" s="1539"/>
      <c r="M672" s="301"/>
      <c r="N672" s="301"/>
      <c r="O672" s="301"/>
      <c r="P672" s="1157"/>
      <c r="Q672" s="1157"/>
      <c r="R672" s="301">
        <f t="shared" si="291"/>
        <v>10579.79528876139</v>
      </c>
      <c r="S672" s="301">
        <f t="shared" si="292"/>
        <v>3872.2241806276816</v>
      </c>
      <c r="T672" s="301">
        <f t="shared" si="292"/>
        <v>53.841197398276798</v>
      </c>
      <c r="U672" s="301">
        <f t="shared" si="292"/>
        <v>2920.8849588565163</v>
      </c>
      <c r="V672" s="301">
        <f t="shared" si="292"/>
        <v>0</v>
      </c>
      <c r="W672" s="301">
        <f t="shared" si="292"/>
        <v>2745.9010673121165</v>
      </c>
      <c r="X672" s="301">
        <f t="shared" si="292"/>
        <v>20.190449024353796</v>
      </c>
      <c r="Y672" s="301">
        <f t="shared" si="292"/>
        <v>13.460299349569199</v>
      </c>
      <c r="Z672" s="301">
        <f t="shared" si="292"/>
        <v>13.460299349569199</v>
      </c>
      <c r="AA672" s="301">
        <f t="shared" si="292"/>
        <v>60.571347073061382</v>
      </c>
      <c r="AB672" s="301">
        <f t="shared" si="292"/>
        <v>67.301496747846002</v>
      </c>
      <c r="AC672" s="301">
        <f t="shared" si="292"/>
        <v>33.650748373923001</v>
      </c>
      <c r="AD672" s="301">
        <f t="shared" si="292"/>
        <v>87.491945772199784</v>
      </c>
      <c r="AE672" s="301">
        <f t="shared" si="292"/>
        <v>0</v>
      </c>
      <c r="AF672" s="301">
        <f t="shared" si="292"/>
        <v>0</v>
      </c>
      <c r="AG672" s="301">
        <f t="shared" si="289"/>
        <v>94.222095446984383</v>
      </c>
      <c r="AH672" s="301">
        <f t="shared" si="289"/>
        <v>60.571347073061382</v>
      </c>
      <c r="AI672" s="301">
        <f t="shared" si="289"/>
        <v>47.111047723492192</v>
      </c>
      <c r="AJ672" s="301">
        <f t="shared" si="289"/>
        <v>26.920598699138399</v>
      </c>
      <c r="AK672" s="301">
        <f t="shared" si="282"/>
        <v>461.99220993360086</v>
      </c>
      <c r="AL672" s="1219" t="s">
        <v>1342</v>
      </c>
      <c r="AM672" s="73" t="s">
        <v>1342</v>
      </c>
      <c r="AN672" s="1219" t="s">
        <v>1342</v>
      </c>
      <c r="AO672" s="301">
        <f t="shared" si="293"/>
        <v>10579.79528876139</v>
      </c>
      <c r="AP672" s="301">
        <f t="shared" si="294"/>
        <v>3872.2241806276816</v>
      </c>
      <c r="AQ672" s="301">
        <f t="shared" si="294"/>
        <v>53.841197398276798</v>
      </c>
      <c r="AR672" s="301">
        <f t="shared" si="294"/>
        <v>2920.8849588565163</v>
      </c>
      <c r="AS672" s="301">
        <f t="shared" si="294"/>
        <v>0</v>
      </c>
      <c r="AT672" s="301">
        <f t="shared" si="294"/>
        <v>2745.9010673121165</v>
      </c>
      <c r="AU672" s="301">
        <f t="shared" si="294"/>
        <v>20.190449024353796</v>
      </c>
      <c r="AV672" s="301">
        <f t="shared" si="294"/>
        <v>13.460299349569199</v>
      </c>
      <c r="AW672" s="301">
        <f t="shared" si="294"/>
        <v>13.460299349569199</v>
      </c>
      <c r="AX672" s="301">
        <f t="shared" si="294"/>
        <v>60.571347073061382</v>
      </c>
      <c r="AY672" s="301">
        <f t="shared" si="294"/>
        <v>67.301496747846002</v>
      </c>
      <c r="AZ672" s="301">
        <f t="shared" si="294"/>
        <v>33.650748373923001</v>
      </c>
      <c r="BA672" s="301">
        <f t="shared" si="294"/>
        <v>87.491945772199784</v>
      </c>
      <c r="BB672" s="301">
        <f t="shared" si="294"/>
        <v>0</v>
      </c>
      <c r="BC672" s="301">
        <f t="shared" si="294"/>
        <v>0</v>
      </c>
      <c r="BD672" s="301">
        <f t="shared" si="285"/>
        <v>94.222095446984383</v>
      </c>
      <c r="BE672" s="301">
        <f t="shared" si="285"/>
        <v>60.571347073061382</v>
      </c>
      <c r="BF672" s="301">
        <f t="shared" si="285"/>
        <v>47.111047723492192</v>
      </c>
      <c r="BG672" s="301">
        <f t="shared" si="287"/>
        <v>26.920598699138399</v>
      </c>
      <c r="BH672" s="301">
        <f t="shared" si="283"/>
        <v>461.99220993360086</v>
      </c>
    </row>
    <row r="673" spans="1:60" s="1488" customFormat="1" ht="14.25" x14ac:dyDescent="0.2">
      <c r="A673" s="1219"/>
      <c r="B673" s="1740" t="s">
        <v>295</v>
      </c>
      <c r="C673" s="1994" t="s">
        <v>35</v>
      </c>
      <c r="D673" s="1994" t="s">
        <v>38</v>
      </c>
      <c r="E673" s="1990" t="s">
        <v>15</v>
      </c>
      <c r="F673" s="2011" t="s">
        <v>16</v>
      </c>
      <c r="G673" s="2005">
        <v>17</v>
      </c>
      <c r="H673" s="2342">
        <v>4098.9585092450725</v>
      </c>
      <c r="I673" s="2340">
        <v>4098.9585092450725</v>
      </c>
      <c r="J673" s="2340">
        <v>4098.9585092450725</v>
      </c>
      <c r="K673" s="2032">
        <v>15.72</v>
      </c>
      <c r="L673" s="1539"/>
      <c r="M673" s="301"/>
      <c r="N673" s="301"/>
      <c r="O673" s="301"/>
      <c r="P673" s="1157"/>
      <c r="Q673" s="1157"/>
      <c r="R673" s="301">
        <f t="shared" si="291"/>
        <v>64435.627765332545</v>
      </c>
      <c r="S673" s="301">
        <f t="shared" si="292"/>
        <v>23583.556119643588</v>
      </c>
      <c r="T673" s="301">
        <f t="shared" si="292"/>
        <v>327.91668073960585</v>
      </c>
      <c r="U673" s="301">
        <f t="shared" si="292"/>
        <v>17789.479930123616</v>
      </c>
      <c r="V673" s="301">
        <f t="shared" si="292"/>
        <v>0</v>
      </c>
      <c r="W673" s="301">
        <f t="shared" si="292"/>
        <v>16723.750717719897</v>
      </c>
      <c r="X673" s="301">
        <f t="shared" si="292"/>
        <v>122.96875527735219</v>
      </c>
      <c r="Y673" s="301">
        <f t="shared" si="292"/>
        <v>81.979170184901463</v>
      </c>
      <c r="Z673" s="301">
        <f t="shared" si="292"/>
        <v>81.979170184901463</v>
      </c>
      <c r="AA673" s="301">
        <f t="shared" si="292"/>
        <v>368.90626583205648</v>
      </c>
      <c r="AB673" s="301">
        <f t="shared" si="292"/>
        <v>409.89585092450739</v>
      </c>
      <c r="AC673" s="301">
        <f t="shared" si="292"/>
        <v>204.94792546225369</v>
      </c>
      <c r="AD673" s="301">
        <f t="shared" si="292"/>
        <v>532.86460620185937</v>
      </c>
      <c r="AE673" s="301">
        <f t="shared" si="292"/>
        <v>0</v>
      </c>
      <c r="AF673" s="301">
        <f t="shared" si="292"/>
        <v>0</v>
      </c>
      <c r="AG673" s="301">
        <f t="shared" si="289"/>
        <v>573.85419129431023</v>
      </c>
      <c r="AH673" s="301">
        <f t="shared" si="289"/>
        <v>368.90626583205648</v>
      </c>
      <c r="AI673" s="301">
        <f t="shared" si="289"/>
        <v>286.92709564715511</v>
      </c>
      <c r="AJ673" s="301">
        <f t="shared" si="289"/>
        <v>163.95834036980293</v>
      </c>
      <c r="AK673" s="301">
        <f t="shared" si="282"/>
        <v>2813.7366798946823</v>
      </c>
      <c r="AL673" s="1219" t="s">
        <v>1342</v>
      </c>
      <c r="AM673" s="73" t="s">
        <v>1342</v>
      </c>
      <c r="AN673" s="1219" t="s">
        <v>1342</v>
      </c>
      <c r="AO673" s="301">
        <f t="shared" si="293"/>
        <v>64435.627765332545</v>
      </c>
      <c r="AP673" s="301">
        <f t="shared" si="294"/>
        <v>23583.556119643588</v>
      </c>
      <c r="AQ673" s="301">
        <f t="shared" si="294"/>
        <v>327.91668073960585</v>
      </c>
      <c r="AR673" s="301">
        <f t="shared" si="294"/>
        <v>17789.479930123616</v>
      </c>
      <c r="AS673" s="301">
        <f t="shared" si="294"/>
        <v>0</v>
      </c>
      <c r="AT673" s="301">
        <f t="shared" si="294"/>
        <v>16723.750717719897</v>
      </c>
      <c r="AU673" s="301">
        <f t="shared" si="294"/>
        <v>122.96875527735219</v>
      </c>
      <c r="AV673" s="301">
        <f t="shared" si="294"/>
        <v>81.979170184901463</v>
      </c>
      <c r="AW673" s="301">
        <f t="shared" si="294"/>
        <v>81.979170184901463</v>
      </c>
      <c r="AX673" s="301">
        <f t="shared" si="294"/>
        <v>368.90626583205648</v>
      </c>
      <c r="AY673" s="301">
        <f t="shared" si="294"/>
        <v>409.89585092450739</v>
      </c>
      <c r="AZ673" s="301">
        <f t="shared" si="294"/>
        <v>204.94792546225369</v>
      </c>
      <c r="BA673" s="301">
        <f t="shared" si="294"/>
        <v>532.86460620185937</v>
      </c>
      <c r="BB673" s="301">
        <f t="shared" si="294"/>
        <v>0</v>
      </c>
      <c r="BC673" s="301">
        <f t="shared" si="294"/>
        <v>0</v>
      </c>
      <c r="BD673" s="301">
        <f t="shared" si="285"/>
        <v>573.85419129431023</v>
      </c>
      <c r="BE673" s="301">
        <f t="shared" si="285"/>
        <v>368.90626583205648</v>
      </c>
      <c r="BF673" s="301">
        <f t="shared" si="285"/>
        <v>286.92709564715511</v>
      </c>
      <c r="BG673" s="301">
        <f t="shared" si="287"/>
        <v>163.95834036980293</v>
      </c>
      <c r="BH673" s="301">
        <f t="shared" si="283"/>
        <v>2813.7366798946823</v>
      </c>
    </row>
    <row r="674" spans="1:60" s="1488" customFormat="1" ht="14.25" x14ac:dyDescent="0.2">
      <c r="A674" s="1219"/>
      <c r="B674" s="1740" t="s">
        <v>295</v>
      </c>
      <c r="C674" s="1994" t="s">
        <v>35</v>
      </c>
      <c r="D674" s="1994" t="s">
        <v>1840</v>
      </c>
      <c r="E674" s="1990" t="s">
        <v>15</v>
      </c>
      <c r="F674" s="2011" t="s">
        <v>16</v>
      </c>
      <c r="G674" s="2005">
        <v>17</v>
      </c>
      <c r="H674" s="2342">
        <v>2182.0868207288363</v>
      </c>
      <c r="I674" s="2340">
        <v>2182.0868207288363</v>
      </c>
      <c r="J674" s="2340">
        <v>2182.0868207288363</v>
      </c>
      <c r="K674" s="2032">
        <v>15.72</v>
      </c>
      <c r="L674" s="1539"/>
      <c r="M674" s="301"/>
      <c r="N674" s="301"/>
      <c r="O674" s="301"/>
      <c r="P674" s="1157"/>
      <c r="Q674" s="1157"/>
      <c r="R674" s="301">
        <f t="shared" ref="R674" si="295">+I674*VLOOKUP($E674,$P$5:$R$7,3,FALSE)</f>
        <v>34302.404821857308</v>
      </c>
      <c r="S674" s="301">
        <f t="shared" si="292"/>
        <v>12554.742107909526</v>
      </c>
      <c r="T674" s="301">
        <f t="shared" si="292"/>
        <v>174.56694565830693</v>
      </c>
      <c r="U674" s="301">
        <f t="shared" si="292"/>
        <v>9470.256801963149</v>
      </c>
      <c r="V674" s="301">
        <f t="shared" si="292"/>
        <v>0</v>
      </c>
      <c r="W674" s="301">
        <f t="shared" si="292"/>
        <v>8902.9142285736525</v>
      </c>
      <c r="X674" s="301">
        <f t="shared" si="292"/>
        <v>65.462604621865083</v>
      </c>
      <c r="Y674" s="301">
        <f t="shared" si="292"/>
        <v>43.641736414576734</v>
      </c>
      <c r="Z674" s="301">
        <f t="shared" si="292"/>
        <v>43.641736414576734</v>
      </c>
      <c r="AA674" s="301">
        <f t="shared" si="292"/>
        <v>196.38781386559523</v>
      </c>
      <c r="AB674" s="301">
        <f t="shared" si="292"/>
        <v>218.20868207288368</v>
      </c>
      <c r="AC674" s="301">
        <f t="shared" si="292"/>
        <v>109.10434103644184</v>
      </c>
      <c r="AD674" s="301">
        <f t="shared" si="292"/>
        <v>283.67128669474869</v>
      </c>
      <c r="AE674" s="301">
        <f t="shared" si="292"/>
        <v>0</v>
      </c>
      <c r="AF674" s="301">
        <f t="shared" si="292"/>
        <v>0</v>
      </c>
      <c r="AG674" s="301">
        <f t="shared" si="289"/>
        <v>305.4921549020371</v>
      </c>
      <c r="AH674" s="301">
        <f t="shared" si="289"/>
        <v>196.38781386559523</v>
      </c>
      <c r="AI674" s="301">
        <f t="shared" si="289"/>
        <v>152.74607745101855</v>
      </c>
      <c r="AJ674" s="301">
        <f t="shared" si="289"/>
        <v>87.283472829153467</v>
      </c>
      <c r="AK674" s="301">
        <f t="shared" si="282"/>
        <v>1497.8970175841819</v>
      </c>
      <c r="AL674" s="1219" t="s">
        <v>1342</v>
      </c>
      <c r="AM674" s="73" t="s">
        <v>1342</v>
      </c>
      <c r="AN674" s="1219" t="s">
        <v>1342</v>
      </c>
      <c r="AO674" s="301">
        <f t="shared" ref="AO674" si="296">+J674*K674</f>
        <v>34302.404821857308</v>
      </c>
      <c r="AP674" s="301">
        <f t="shared" si="294"/>
        <v>12554.742107909526</v>
      </c>
      <c r="AQ674" s="301">
        <f t="shared" si="294"/>
        <v>174.56694565830693</v>
      </c>
      <c r="AR674" s="301">
        <f t="shared" si="294"/>
        <v>9470.256801963149</v>
      </c>
      <c r="AS674" s="301">
        <f t="shared" si="294"/>
        <v>0</v>
      </c>
      <c r="AT674" s="301">
        <f t="shared" si="294"/>
        <v>8902.9142285736525</v>
      </c>
      <c r="AU674" s="301">
        <f t="shared" si="294"/>
        <v>65.462604621865083</v>
      </c>
      <c r="AV674" s="301">
        <f t="shared" si="294"/>
        <v>43.641736414576734</v>
      </c>
      <c r="AW674" s="301">
        <f t="shared" si="294"/>
        <v>43.641736414576734</v>
      </c>
      <c r="AX674" s="301">
        <f t="shared" si="294"/>
        <v>196.38781386559523</v>
      </c>
      <c r="AY674" s="301">
        <f t="shared" si="294"/>
        <v>218.20868207288368</v>
      </c>
      <c r="AZ674" s="301">
        <f t="shared" si="294"/>
        <v>109.10434103644184</v>
      </c>
      <c r="BA674" s="301">
        <f t="shared" si="294"/>
        <v>283.67128669474869</v>
      </c>
      <c r="BB674" s="301">
        <f t="shared" si="294"/>
        <v>0</v>
      </c>
      <c r="BC674" s="301">
        <f t="shared" si="294"/>
        <v>0</v>
      </c>
      <c r="BD674" s="301">
        <f t="shared" si="285"/>
        <v>305.4921549020371</v>
      </c>
      <c r="BE674" s="301">
        <f t="shared" si="285"/>
        <v>196.38781386559523</v>
      </c>
      <c r="BF674" s="301">
        <f t="shared" si="285"/>
        <v>152.74607745101855</v>
      </c>
      <c r="BG674" s="301">
        <f t="shared" si="287"/>
        <v>87.283472829153467</v>
      </c>
      <c r="BH674" s="301">
        <f t="shared" si="283"/>
        <v>1497.8970175841819</v>
      </c>
    </row>
    <row r="675" spans="1:60" s="1488" customFormat="1" ht="14.25" x14ac:dyDescent="0.2">
      <c r="A675" s="1219"/>
      <c r="B675" s="1740" t="s">
        <v>295</v>
      </c>
      <c r="C675" s="1994" t="s">
        <v>59</v>
      </c>
      <c r="D675" s="1994" t="s">
        <v>60</v>
      </c>
      <c r="E675" s="1990" t="s">
        <v>15</v>
      </c>
      <c r="F675" s="2011" t="s">
        <v>16</v>
      </c>
      <c r="G675" s="2005">
        <v>17</v>
      </c>
      <c r="H675" s="2342">
        <v>464.06235648448813</v>
      </c>
      <c r="I675" s="2340">
        <v>464.06235648448813</v>
      </c>
      <c r="J675" s="2340">
        <v>464.06235648448813</v>
      </c>
      <c r="K675" s="2032">
        <v>15.72</v>
      </c>
      <c r="L675" s="1539"/>
      <c r="M675" s="301"/>
      <c r="N675" s="301"/>
      <c r="O675" s="301"/>
      <c r="P675" s="1157"/>
      <c r="Q675" s="1157"/>
      <c r="R675" s="301">
        <f t="shared" si="291"/>
        <v>7295.0602439361537</v>
      </c>
      <c r="S675" s="301">
        <f t="shared" si="292"/>
        <v>2670.0052226636553</v>
      </c>
      <c r="T675" s="301">
        <f t="shared" si="292"/>
        <v>37.124988518759054</v>
      </c>
      <c r="U675" s="301">
        <f t="shared" si="292"/>
        <v>2014.0306271426784</v>
      </c>
      <c r="V675" s="301">
        <f t="shared" si="292"/>
        <v>0</v>
      </c>
      <c r="W675" s="301">
        <f t="shared" si="292"/>
        <v>1893.3744144567115</v>
      </c>
      <c r="X675" s="301">
        <f t="shared" si="292"/>
        <v>13.921870694534643</v>
      </c>
      <c r="Y675" s="301">
        <f t="shared" si="292"/>
        <v>9.2812471296897634</v>
      </c>
      <c r="Z675" s="301">
        <f t="shared" si="292"/>
        <v>9.2812471296897634</v>
      </c>
      <c r="AA675" s="301">
        <f t="shared" si="292"/>
        <v>41.765612083603926</v>
      </c>
      <c r="AB675" s="301">
        <f t="shared" si="292"/>
        <v>46.406235648448828</v>
      </c>
      <c r="AC675" s="301">
        <f t="shared" si="292"/>
        <v>23.203117824224414</v>
      </c>
      <c r="AD675" s="301">
        <f t="shared" si="292"/>
        <v>60.328106342983453</v>
      </c>
      <c r="AE675" s="301">
        <f t="shared" si="292"/>
        <v>0</v>
      </c>
      <c r="AF675" s="301">
        <f t="shared" si="292"/>
        <v>0</v>
      </c>
      <c r="AG675" s="301">
        <f t="shared" si="289"/>
        <v>64.968729907828333</v>
      </c>
      <c r="AH675" s="301">
        <f t="shared" si="289"/>
        <v>41.765612083603926</v>
      </c>
      <c r="AI675" s="301">
        <f t="shared" si="289"/>
        <v>32.484364953914167</v>
      </c>
      <c r="AJ675" s="301">
        <f t="shared" si="289"/>
        <v>18.562494259379527</v>
      </c>
      <c r="AK675" s="301">
        <f t="shared" si="282"/>
        <v>318.55635309644862</v>
      </c>
      <c r="AL675" s="1219" t="s">
        <v>1342</v>
      </c>
      <c r="AM675" s="73" t="s">
        <v>1342</v>
      </c>
      <c r="AN675" s="1219" t="s">
        <v>1342</v>
      </c>
      <c r="AO675" s="301">
        <f t="shared" si="293"/>
        <v>7295.0602439361537</v>
      </c>
      <c r="AP675" s="301">
        <f t="shared" si="294"/>
        <v>2670.0052226636553</v>
      </c>
      <c r="AQ675" s="301">
        <f t="shared" si="294"/>
        <v>37.124988518759054</v>
      </c>
      <c r="AR675" s="301">
        <f t="shared" si="294"/>
        <v>2014.0306271426784</v>
      </c>
      <c r="AS675" s="301">
        <f t="shared" si="294"/>
        <v>0</v>
      </c>
      <c r="AT675" s="301">
        <f t="shared" si="294"/>
        <v>1893.3744144567115</v>
      </c>
      <c r="AU675" s="301">
        <f t="shared" si="294"/>
        <v>13.921870694534643</v>
      </c>
      <c r="AV675" s="301">
        <f t="shared" si="294"/>
        <v>9.2812471296897634</v>
      </c>
      <c r="AW675" s="301">
        <f t="shared" si="294"/>
        <v>9.2812471296897634</v>
      </c>
      <c r="AX675" s="301">
        <f t="shared" si="294"/>
        <v>41.765612083603926</v>
      </c>
      <c r="AY675" s="301">
        <f t="shared" si="294"/>
        <v>46.406235648448828</v>
      </c>
      <c r="AZ675" s="301">
        <f t="shared" si="294"/>
        <v>23.203117824224414</v>
      </c>
      <c r="BA675" s="301">
        <f t="shared" si="294"/>
        <v>60.328106342983453</v>
      </c>
      <c r="BB675" s="301">
        <f t="shared" si="294"/>
        <v>0</v>
      </c>
      <c r="BC675" s="301">
        <f t="shared" si="294"/>
        <v>0</v>
      </c>
      <c r="BD675" s="301">
        <f t="shared" ref="BD675:BF705" si="297">+$AO675*VLOOKUP($E675,$AM$5:$BG$7,BD$1+3,FALSE)</f>
        <v>64.968729907828333</v>
      </c>
      <c r="BE675" s="301">
        <f t="shared" si="297"/>
        <v>41.765612083603926</v>
      </c>
      <c r="BF675" s="301">
        <f t="shared" si="297"/>
        <v>32.484364953914167</v>
      </c>
      <c r="BG675" s="301">
        <f t="shared" si="287"/>
        <v>18.562494259379527</v>
      </c>
      <c r="BH675" s="301">
        <f t="shared" si="283"/>
        <v>318.55635309644862</v>
      </c>
    </row>
    <row r="676" spans="1:60" s="1488" customFormat="1" ht="14.25" x14ac:dyDescent="0.2">
      <c r="A676" s="1219"/>
      <c r="B676" s="1740" t="s">
        <v>295</v>
      </c>
      <c r="C676" s="1994" t="s">
        <v>59</v>
      </c>
      <c r="D676" s="1994" t="s">
        <v>102</v>
      </c>
      <c r="E676" s="1990" t="s">
        <v>15</v>
      </c>
      <c r="F676" s="2011" t="s">
        <v>16</v>
      </c>
      <c r="G676" s="2005">
        <v>17.07</v>
      </c>
      <c r="H676" s="2342">
        <v>2035.9376435155116</v>
      </c>
      <c r="I676" s="2340">
        <v>2035.9376435155116</v>
      </c>
      <c r="J676" s="2340">
        <v>2035.9376435155116</v>
      </c>
      <c r="K676" s="2032">
        <v>15.72</v>
      </c>
      <c r="L676" s="1539"/>
      <c r="M676" s="301"/>
      <c r="N676" s="301"/>
      <c r="O676" s="301"/>
      <c r="P676" s="1157"/>
      <c r="Q676" s="1157"/>
      <c r="R676" s="301">
        <f t="shared" si="291"/>
        <v>32004.939756063843</v>
      </c>
      <c r="S676" s="301">
        <f t="shared" si="292"/>
        <v>11713.865745078279</v>
      </c>
      <c r="T676" s="301">
        <f t="shared" si="292"/>
        <v>162.87501148124093</v>
      </c>
      <c r="U676" s="301">
        <f t="shared" si="292"/>
        <v>8835.9693728573202</v>
      </c>
      <c r="V676" s="301">
        <f t="shared" si="292"/>
        <v>0</v>
      </c>
      <c r="W676" s="301">
        <f t="shared" si="292"/>
        <v>8306.6255855432864</v>
      </c>
      <c r="X676" s="301">
        <f t="shared" si="292"/>
        <v>61.078129305465346</v>
      </c>
      <c r="Y676" s="301">
        <f t="shared" si="292"/>
        <v>40.718752870310233</v>
      </c>
      <c r="Z676" s="301">
        <f t="shared" si="292"/>
        <v>40.718752870310233</v>
      </c>
      <c r="AA676" s="301">
        <f t="shared" si="292"/>
        <v>183.23438791639603</v>
      </c>
      <c r="AB676" s="301">
        <f t="shared" si="292"/>
        <v>203.59376435155121</v>
      </c>
      <c r="AC676" s="301">
        <f t="shared" si="292"/>
        <v>101.79688217577561</v>
      </c>
      <c r="AD676" s="301">
        <f t="shared" si="292"/>
        <v>264.67189365701648</v>
      </c>
      <c r="AE676" s="301">
        <f t="shared" si="292"/>
        <v>0</v>
      </c>
      <c r="AF676" s="301">
        <f t="shared" si="292"/>
        <v>0</v>
      </c>
      <c r="AG676" s="301">
        <f t="shared" si="289"/>
        <v>285.03127009217161</v>
      </c>
      <c r="AH676" s="301">
        <f t="shared" si="289"/>
        <v>183.23438791639603</v>
      </c>
      <c r="AI676" s="301">
        <f t="shared" si="289"/>
        <v>142.51563504608581</v>
      </c>
      <c r="AJ676" s="301">
        <f t="shared" si="289"/>
        <v>81.437505740620466</v>
      </c>
      <c r="AK676" s="301">
        <f t="shared" si="282"/>
        <v>1397.5726791616157</v>
      </c>
      <c r="AL676" s="1219" t="s">
        <v>1342</v>
      </c>
      <c r="AM676" s="73" t="s">
        <v>1342</v>
      </c>
      <c r="AN676" s="1219" t="s">
        <v>1342</v>
      </c>
      <c r="AO676" s="301">
        <f t="shared" si="293"/>
        <v>32004.939756063843</v>
      </c>
      <c r="AP676" s="301">
        <f t="shared" si="294"/>
        <v>11713.865745078279</v>
      </c>
      <c r="AQ676" s="301">
        <f t="shared" si="294"/>
        <v>162.87501148124093</v>
      </c>
      <c r="AR676" s="301">
        <f t="shared" si="294"/>
        <v>8835.9693728573202</v>
      </c>
      <c r="AS676" s="301">
        <f t="shared" si="294"/>
        <v>0</v>
      </c>
      <c r="AT676" s="301">
        <f t="shared" si="294"/>
        <v>8306.6255855432864</v>
      </c>
      <c r="AU676" s="301">
        <f t="shared" si="294"/>
        <v>61.078129305465346</v>
      </c>
      <c r="AV676" s="301">
        <f t="shared" si="294"/>
        <v>40.718752870310233</v>
      </c>
      <c r="AW676" s="301">
        <f t="shared" si="294"/>
        <v>40.718752870310233</v>
      </c>
      <c r="AX676" s="301">
        <f t="shared" si="294"/>
        <v>183.23438791639603</v>
      </c>
      <c r="AY676" s="301">
        <f t="shared" si="294"/>
        <v>203.59376435155121</v>
      </c>
      <c r="AZ676" s="301">
        <f t="shared" si="294"/>
        <v>101.79688217577561</v>
      </c>
      <c r="BA676" s="301">
        <f t="shared" si="294"/>
        <v>264.67189365701648</v>
      </c>
      <c r="BB676" s="301">
        <f t="shared" si="294"/>
        <v>0</v>
      </c>
      <c r="BC676" s="301">
        <f t="shared" si="294"/>
        <v>0</v>
      </c>
      <c r="BD676" s="301">
        <f t="shared" si="297"/>
        <v>285.03127009217161</v>
      </c>
      <c r="BE676" s="301">
        <f t="shared" si="297"/>
        <v>183.23438791639603</v>
      </c>
      <c r="BF676" s="301">
        <f t="shared" si="297"/>
        <v>142.51563504608581</v>
      </c>
      <c r="BG676" s="301">
        <f t="shared" si="287"/>
        <v>81.437505740620466</v>
      </c>
      <c r="BH676" s="301">
        <f t="shared" si="283"/>
        <v>1397.5726791616157</v>
      </c>
    </row>
    <row r="677" spans="1:60" s="1488" customFormat="1" ht="14.25" x14ac:dyDescent="0.2">
      <c r="A677" s="1219"/>
      <c r="B677" s="1740" t="s">
        <v>295</v>
      </c>
      <c r="C677" s="1994" t="s">
        <v>1855</v>
      </c>
      <c r="D677" s="1994" t="s">
        <v>1854</v>
      </c>
      <c r="E677" s="1990" t="s">
        <v>15</v>
      </c>
      <c r="F677" s="2011" t="s">
        <v>16</v>
      </c>
      <c r="G677" s="2005">
        <v>17.61</v>
      </c>
      <c r="H677" s="2076">
        <v>355.41171990966797</v>
      </c>
      <c r="I677" s="1993">
        <v>343.12774658203125</v>
      </c>
      <c r="J677" s="1993">
        <v>343.12774658203125</v>
      </c>
      <c r="K677" s="2032">
        <v>15.72</v>
      </c>
      <c r="L677" s="1539"/>
      <c r="M677" s="301"/>
      <c r="N677" s="301"/>
      <c r="O677" s="301"/>
      <c r="P677" s="1157"/>
      <c r="Q677" s="1157"/>
      <c r="R677" s="301">
        <f t="shared" si="291"/>
        <v>5393.9681762695318</v>
      </c>
      <c r="S677" s="301">
        <f t="shared" si="292"/>
        <v>1974.202092915197</v>
      </c>
      <c r="T677" s="301">
        <f t="shared" si="292"/>
        <v>27.450219726562505</v>
      </c>
      <c r="U677" s="301">
        <f t="shared" si="292"/>
        <v>1489.1744201660158</v>
      </c>
      <c r="V677" s="301">
        <f t="shared" si="292"/>
        <v>0</v>
      </c>
      <c r="W677" s="301">
        <f t="shared" si="292"/>
        <v>1399.9612060546876</v>
      </c>
      <c r="X677" s="301">
        <f t="shared" si="292"/>
        <v>10.293832397460939</v>
      </c>
      <c r="Y677" s="301">
        <f t="shared" si="292"/>
        <v>6.8625549316406262</v>
      </c>
      <c r="Z677" s="301">
        <f t="shared" si="292"/>
        <v>6.8625549316406262</v>
      </c>
      <c r="AA677" s="301">
        <f t="shared" si="292"/>
        <v>30.88149719238281</v>
      </c>
      <c r="AB677" s="301">
        <f t="shared" si="292"/>
        <v>34.312774658203139</v>
      </c>
      <c r="AC677" s="301">
        <f t="shared" si="292"/>
        <v>17.15638732910157</v>
      </c>
      <c r="AD677" s="301">
        <f t="shared" si="292"/>
        <v>44.606607055664064</v>
      </c>
      <c r="AE677" s="301">
        <f t="shared" si="292"/>
        <v>0</v>
      </c>
      <c r="AF677" s="301">
        <f t="shared" si="292"/>
        <v>0</v>
      </c>
      <c r="AG677" s="301">
        <f t="shared" si="289"/>
        <v>48.037884521484379</v>
      </c>
      <c r="AH677" s="301">
        <f t="shared" si="289"/>
        <v>30.88149719238281</v>
      </c>
      <c r="AI677" s="301">
        <f t="shared" si="289"/>
        <v>24.01894226074219</v>
      </c>
      <c r="AJ677" s="301">
        <f t="shared" si="289"/>
        <v>13.725109863281252</v>
      </c>
      <c r="AK677" s="301">
        <f t="shared" si="282"/>
        <v>235.54059507308472</v>
      </c>
      <c r="AL677" s="1219" t="s">
        <v>1342</v>
      </c>
      <c r="AM677" s="73" t="s">
        <v>1342</v>
      </c>
      <c r="AN677" s="1219" t="s">
        <v>1342</v>
      </c>
      <c r="AO677" s="301">
        <f t="shared" si="293"/>
        <v>5393.9681762695318</v>
      </c>
      <c r="AP677" s="301">
        <f t="shared" si="294"/>
        <v>1974.202092915197</v>
      </c>
      <c r="AQ677" s="301">
        <f t="shared" si="294"/>
        <v>27.450219726562505</v>
      </c>
      <c r="AR677" s="301">
        <f t="shared" si="294"/>
        <v>1489.1744201660158</v>
      </c>
      <c r="AS677" s="301">
        <f t="shared" si="294"/>
        <v>0</v>
      </c>
      <c r="AT677" s="301">
        <f t="shared" si="294"/>
        <v>1399.9612060546876</v>
      </c>
      <c r="AU677" s="301">
        <f t="shared" si="294"/>
        <v>10.293832397460939</v>
      </c>
      <c r="AV677" s="301">
        <f t="shared" si="294"/>
        <v>6.8625549316406262</v>
      </c>
      <c r="AW677" s="301">
        <f t="shared" si="294"/>
        <v>6.8625549316406262</v>
      </c>
      <c r="AX677" s="301">
        <f t="shared" si="294"/>
        <v>30.88149719238281</v>
      </c>
      <c r="AY677" s="301">
        <f t="shared" si="294"/>
        <v>34.312774658203139</v>
      </c>
      <c r="AZ677" s="301">
        <f t="shared" si="294"/>
        <v>17.15638732910157</v>
      </c>
      <c r="BA677" s="301">
        <f t="shared" si="294"/>
        <v>44.606607055664064</v>
      </c>
      <c r="BB677" s="301">
        <f t="shared" si="294"/>
        <v>0</v>
      </c>
      <c r="BC677" s="301">
        <f t="shared" si="294"/>
        <v>0</v>
      </c>
      <c r="BD677" s="301">
        <f t="shared" si="297"/>
        <v>48.037884521484379</v>
      </c>
      <c r="BE677" s="301">
        <f t="shared" si="297"/>
        <v>30.88149719238281</v>
      </c>
      <c r="BF677" s="301">
        <f t="shared" si="297"/>
        <v>24.01894226074219</v>
      </c>
      <c r="BG677" s="301">
        <f t="shared" si="287"/>
        <v>13.725109863281252</v>
      </c>
      <c r="BH677" s="301">
        <f t="shared" si="283"/>
        <v>235.54059507308472</v>
      </c>
    </row>
    <row r="678" spans="1:60" s="1488" customFormat="1" ht="14.25" x14ac:dyDescent="0.2">
      <c r="A678" s="1219"/>
      <c r="B678" s="1740" t="s">
        <v>295</v>
      </c>
      <c r="C678" s="1994" t="s">
        <v>111</v>
      </c>
      <c r="D678" s="1994" t="s">
        <v>124</v>
      </c>
      <c r="E678" s="1990" t="s">
        <v>25</v>
      </c>
      <c r="F678" s="2011" t="s">
        <v>16</v>
      </c>
      <c r="G678" s="2005">
        <v>17</v>
      </c>
      <c r="H678" s="2342">
        <v>723.39141706633563</v>
      </c>
      <c r="I678" s="2340">
        <v>723.39141706633563</v>
      </c>
      <c r="J678" s="2340">
        <v>723.39141706633563</v>
      </c>
      <c r="K678" s="2345">
        <v>12.93</v>
      </c>
      <c r="L678" s="1539"/>
      <c r="M678" s="301"/>
      <c r="N678" s="301"/>
      <c r="O678" s="301"/>
      <c r="P678" s="1157"/>
      <c r="Q678" s="1157"/>
      <c r="R678" s="301">
        <f t="shared" ref="R678:R679" si="298">+I678*VLOOKUP($E678,$P$5:$R$7,3,FALSE)</f>
        <v>9353.4510226677194</v>
      </c>
      <c r="S678" s="301">
        <f t="shared" si="292"/>
        <v>4162.0675209016654</v>
      </c>
      <c r="T678" s="301">
        <f t="shared" si="292"/>
        <v>57.871313365306861</v>
      </c>
      <c r="U678" s="301">
        <f t="shared" si="292"/>
        <v>3139.5187500678967</v>
      </c>
      <c r="V678" s="301">
        <f t="shared" si="292"/>
        <v>0</v>
      </c>
      <c r="W678" s="301">
        <f t="shared" si="292"/>
        <v>933.17492801557307</v>
      </c>
      <c r="X678" s="301">
        <f t="shared" si="292"/>
        <v>21.701742511990066</v>
      </c>
      <c r="Y678" s="301">
        <f t="shared" si="292"/>
        <v>14.467828341326715</v>
      </c>
      <c r="Z678" s="301">
        <f t="shared" si="292"/>
        <v>14.467828341326715</v>
      </c>
      <c r="AA678" s="301">
        <f t="shared" si="292"/>
        <v>65.105227535970201</v>
      </c>
      <c r="AB678" s="301">
        <f t="shared" si="292"/>
        <v>72.339141706633583</v>
      </c>
      <c r="AC678" s="301">
        <f t="shared" si="292"/>
        <v>36.169570853316792</v>
      </c>
      <c r="AD678" s="301">
        <f t="shared" si="292"/>
        <v>94.040884218623631</v>
      </c>
      <c r="AE678" s="301">
        <f t="shared" si="292"/>
        <v>0</v>
      </c>
      <c r="AF678" s="301">
        <f t="shared" si="292"/>
        <v>0</v>
      </c>
      <c r="AG678" s="301">
        <f t="shared" si="289"/>
        <v>101.274798389287</v>
      </c>
      <c r="AH678" s="301">
        <f t="shared" si="289"/>
        <v>65.105227535970201</v>
      </c>
      <c r="AI678" s="301">
        <f t="shared" si="289"/>
        <v>50.6373991946435</v>
      </c>
      <c r="AJ678" s="301">
        <f t="shared" si="289"/>
        <v>28.93565668265343</v>
      </c>
      <c r="AK678" s="301">
        <f t="shared" si="282"/>
        <v>496.57320500553629</v>
      </c>
      <c r="AL678" s="1219" t="s">
        <v>1342</v>
      </c>
      <c r="AM678" s="73" t="s">
        <v>1342</v>
      </c>
      <c r="AN678" s="1219" t="s">
        <v>1342</v>
      </c>
      <c r="AO678" s="301">
        <f t="shared" ref="AO678:AO679" si="299">+J678*K678</f>
        <v>9353.4510226677194</v>
      </c>
      <c r="AP678" s="301">
        <f t="shared" ref="AP678:BC679" si="300">+$AO678*VLOOKUP($E678,$AM$5:$BC$7,AP$1+3,FALSE)</f>
        <v>4162.0675209016654</v>
      </c>
      <c r="AQ678" s="301">
        <f t="shared" si="300"/>
        <v>57.871313365306861</v>
      </c>
      <c r="AR678" s="301">
        <f t="shared" si="300"/>
        <v>3139.5187500678967</v>
      </c>
      <c r="AS678" s="301">
        <f t="shared" si="300"/>
        <v>0</v>
      </c>
      <c r="AT678" s="301">
        <f t="shared" si="300"/>
        <v>933.17492801557307</v>
      </c>
      <c r="AU678" s="301">
        <f t="shared" si="300"/>
        <v>21.701742511990066</v>
      </c>
      <c r="AV678" s="301">
        <f t="shared" si="300"/>
        <v>14.467828341326715</v>
      </c>
      <c r="AW678" s="301">
        <f t="shared" si="300"/>
        <v>14.467828341326715</v>
      </c>
      <c r="AX678" s="301">
        <f t="shared" si="300"/>
        <v>65.105227535970201</v>
      </c>
      <c r="AY678" s="301">
        <f t="shared" si="300"/>
        <v>72.339141706633583</v>
      </c>
      <c r="AZ678" s="301">
        <f t="shared" si="300"/>
        <v>36.169570853316792</v>
      </c>
      <c r="BA678" s="301">
        <f t="shared" si="300"/>
        <v>94.040884218623631</v>
      </c>
      <c r="BB678" s="301">
        <f t="shared" si="300"/>
        <v>0</v>
      </c>
      <c r="BC678" s="301">
        <f t="shared" si="300"/>
        <v>0</v>
      </c>
      <c r="BD678" s="301">
        <f t="shared" si="297"/>
        <v>101.274798389287</v>
      </c>
      <c r="BE678" s="301">
        <f t="shared" si="297"/>
        <v>65.105227535970201</v>
      </c>
      <c r="BF678" s="301">
        <f t="shared" si="297"/>
        <v>50.6373991946435</v>
      </c>
      <c r="BG678" s="301">
        <f t="shared" si="287"/>
        <v>28.93565668265343</v>
      </c>
      <c r="BH678" s="301">
        <f t="shared" si="283"/>
        <v>496.57320500553629</v>
      </c>
    </row>
    <row r="679" spans="1:60" s="1488" customFormat="1" ht="14.25" x14ac:dyDescent="0.2">
      <c r="A679" s="1219"/>
      <c r="B679" s="1740" t="s">
        <v>295</v>
      </c>
      <c r="C679" s="1994" t="s">
        <v>111</v>
      </c>
      <c r="D679" s="1994" t="s">
        <v>122</v>
      </c>
      <c r="E679" s="1990" t="s">
        <v>25</v>
      </c>
      <c r="F679" s="2011" t="s">
        <v>16</v>
      </c>
      <c r="G679" s="2005">
        <v>17</v>
      </c>
      <c r="H679" s="2342">
        <v>993.22357615912642</v>
      </c>
      <c r="I679" s="2340">
        <v>993.22357615912642</v>
      </c>
      <c r="J679" s="2340">
        <v>993.22357615912642</v>
      </c>
      <c r="K679" s="2345">
        <v>12.93</v>
      </c>
      <c r="L679" s="1539"/>
      <c r="M679" s="301"/>
      <c r="N679" s="301"/>
      <c r="O679" s="301"/>
      <c r="P679" s="1157"/>
      <c r="Q679" s="1157"/>
      <c r="R679" s="301">
        <f t="shared" si="298"/>
        <v>12842.380839737505</v>
      </c>
      <c r="S679" s="301">
        <f t="shared" si="292"/>
        <v>5714.5599046368325</v>
      </c>
      <c r="T679" s="301">
        <f t="shared" si="292"/>
        <v>79.457886092730135</v>
      </c>
      <c r="U679" s="301">
        <f t="shared" si="292"/>
        <v>4310.5903205306086</v>
      </c>
      <c r="V679" s="301">
        <f t="shared" si="292"/>
        <v>0</v>
      </c>
      <c r="W679" s="301">
        <f t="shared" si="292"/>
        <v>1281.2584132452732</v>
      </c>
      <c r="X679" s="301">
        <f t="shared" si="292"/>
        <v>29.796707284773792</v>
      </c>
      <c r="Y679" s="301">
        <f t="shared" si="292"/>
        <v>19.864471523182534</v>
      </c>
      <c r="Z679" s="301">
        <f t="shared" si="292"/>
        <v>19.864471523182534</v>
      </c>
      <c r="AA679" s="301">
        <f t="shared" si="292"/>
        <v>89.390121854321379</v>
      </c>
      <c r="AB679" s="301">
        <f t="shared" si="292"/>
        <v>99.322357615912665</v>
      </c>
      <c r="AC679" s="301">
        <f t="shared" si="292"/>
        <v>49.661178807956333</v>
      </c>
      <c r="AD679" s="301">
        <f t="shared" si="292"/>
        <v>129.11906490068645</v>
      </c>
      <c r="AE679" s="301">
        <f t="shared" si="292"/>
        <v>0</v>
      </c>
      <c r="AF679" s="301">
        <f t="shared" si="292"/>
        <v>0</v>
      </c>
      <c r="AG679" s="301">
        <f t="shared" si="289"/>
        <v>139.05130066227773</v>
      </c>
      <c r="AH679" s="301">
        <f t="shared" si="289"/>
        <v>89.390121854321379</v>
      </c>
      <c r="AI679" s="301">
        <f t="shared" si="289"/>
        <v>69.525650331138863</v>
      </c>
      <c r="AJ679" s="301">
        <f t="shared" si="289"/>
        <v>39.728943046365067</v>
      </c>
      <c r="AK679" s="301">
        <f t="shared" si="282"/>
        <v>681.79992582794239</v>
      </c>
      <c r="AL679" s="1219" t="s">
        <v>1342</v>
      </c>
      <c r="AM679" s="73" t="s">
        <v>1342</v>
      </c>
      <c r="AN679" s="1219" t="s">
        <v>1342</v>
      </c>
      <c r="AO679" s="301">
        <f t="shared" si="299"/>
        <v>12842.380839737505</v>
      </c>
      <c r="AP679" s="301">
        <f t="shared" si="300"/>
        <v>5714.5599046368325</v>
      </c>
      <c r="AQ679" s="301">
        <f t="shared" si="300"/>
        <v>79.457886092730135</v>
      </c>
      <c r="AR679" s="301">
        <f t="shared" si="300"/>
        <v>4310.5903205306086</v>
      </c>
      <c r="AS679" s="301">
        <f t="shared" si="300"/>
        <v>0</v>
      </c>
      <c r="AT679" s="301">
        <f t="shared" si="300"/>
        <v>1281.2584132452732</v>
      </c>
      <c r="AU679" s="301">
        <f t="shared" si="300"/>
        <v>29.796707284773792</v>
      </c>
      <c r="AV679" s="301">
        <f t="shared" si="300"/>
        <v>19.864471523182534</v>
      </c>
      <c r="AW679" s="301">
        <f t="shared" si="300"/>
        <v>19.864471523182534</v>
      </c>
      <c r="AX679" s="301">
        <f t="shared" si="300"/>
        <v>89.390121854321379</v>
      </c>
      <c r="AY679" s="301">
        <f t="shared" si="300"/>
        <v>99.322357615912665</v>
      </c>
      <c r="AZ679" s="301">
        <f t="shared" si="300"/>
        <v>49.661178807956333</v>
      </c>
      <c r="BA679" s="301">
        <f t="shared" si="300"/>
        <v>129.11906490068645</v>
      </c>
      <c r="BB679" s="301">
        <f t="shared" si="300"/>
        <v>0</v>
      </c>
      <c r="BC679" s="301">
        <f t="shared" si="300"/>
        <v>0</v>
      </c>
      <c r="BD679" s="301">
        <f t="shared" si="297"/>
        <v>139.05130066227773</v>
      </c>
      <c r="BE679" s="301">
        <f t="shared" si="297"/>
        <v>89.390121854321379</v>
      </c>
      <c r="BF679" s="301">
        <f t="shared" si="297"/>
        <v>69.525650331138863</v>
      </c>
      <c r="BG679" s="301">
        <f t="shared" si="287"/>
        <v>39.728943046365067</v>
      </c>
      <c r="BH679" s="301">
        <f t="shared" si="283"/>
        <v>681.79992582794239</v>
      </c>
    </row>
    <row r="680" spans="1:60" s="1488" customFormat="1" ht="14.25" x14ac:dyDescent="0.2">
      <c r="A680" s="1219"/>
      <c r="B680" s="1740" t="s">
        <v>295</v>
      </c>
      <c r="C680" s="1994" t="s">
        <v>111</v>
      </c>
      <c r="D680" s="1994" t="s">
        <v>112</v>
      </c>
      <c r="E680" s="1990" t="s">
        <v>25</v>
      </c>
      <c r="F680" s="2011" t="s">
        <v>16</v>
      </c>
      <c r="G680" s="2344">
        <v>17.420000000000002</v>
      </c>
      <c r="H680" s="2342">
        <v>597.19132362402979</v>
      </c>
      <c r="I680" s="2340">
        <v>597.19132362402979</v>
      </c>
      <c r="J680" s="1993">
        <v>597.19132362402979</v>
      </c>
      <c r="K680" s="2032">
        <v>12.93</v>
      </c>
      <c r="L680" s="1539"/>
      <c r="M680" s="301"/>
      <c r="N680" s="301"/>
      <c r="O680" s="301"/>
      <c r="P680" s="1157"/>
      <c r="Q680" s="1157"/>
      <c r="R680" s="301">
        <f t="shared" ref="R680:R688" si="301">+I680*VLOOKUP($E680,$P$5:$R$7,3,FALSE)</f>
        <v>7721.6838144587055</v>
      </c>
      <c r="S680" s="301">
        <f t="shared" si="292"/>
        <v>3435.9691768252246</v>
      </c>
      <c r="T680" s="301">
        <f t="shared" si="292"/>
        <v>47.775305889922393</v>
      </c>
      <c r="U680" s="301">
        <f t="shared" si="292"/>
        <v>2591.8103445282895</v>
      </c>
      <c r="V680" s="301">
        <f t="shared" si="292"/>
        <v>0</v>
      </c>
      <c r="W680" s="301">
        <f t="shared" si="292"/>
        <v>770.37680747499849</v>
      </c>
      <c r="X680" s="301">
        <f t="shared" si="292"/>
        <v>17.915739708720892</v>
      </c>
      <c r="Y680" s="301">
        <f t="shared" si="292"/>
        <v>11.943826472480598</v>
      </c>
      <c r="Z680" s="301">
        <f t="shared" si="292"/>
        <v>11.943826472480598</v>
      </c>
      <c r="AA680" s="301">
        <f t="shared" si="292"/>
        <v>53.747219126162683</v>
      </c>
      <c r="AB680" s="301">
        <f t="shared" si="292"/>
        <v>59.719132362402995</v>
      </c>
      <c r="AC680" s="301">
        <f t="shared" si="292"/>
        <v>29.859566181201497</v>
      </c>
      <c r="AD680" s="301">
        <f t="shared" si="292"/>
        <v>77.63487207112388</v>
      </c>
      <c r="AE680" s="301">
        <f t="shared" si="292"/>
        <v>0</v>
      </c>
      <c r="AF680" s="301">
        <f t="shared" si="292"/>
        <v>0</v>
      </c>
      <c r="AG680" s="301">
        <f t="shared" si="289"/>
        <v>83.606785307364191</v>
      </c>
      <c r="AH680" s="301">
        <f t="shared" si="289"/>
        <v>53.747219126162683</v>
      </c>
      <c r="AI680" s="301">
        <f t="shared" si="289"/>
        <v>41.803392653682096</v>
      </c>
      <c r="AJ680" s="301">
        <f t="shared" si="289"/>
        <v>23.887652944961197</v>
      </c>
      <c r="AK680" s="301">
        <f t="shared" si="282"/>
        <v>409.94294731352761</v>
      </c>
      <c r="AL680" s="1219" t="s">
        <v>1342</v>
      </c>
      <c r="AM680" s="73" t="s">
        <v>1342</v>
      </c>
      <c r="AN680" s="1219" t="s">
        <v>1342</v>
      </c>
      <c r="AO680" s="301">
        <f t="shared" ref="AO680:AO688" si="302">+J680*K680</f>
        <v>7721.6838144587055</v>
      </c>
      <c r="AP680" s="301">
        <f t="shared" si="294"/>
        <v>3435.9691768252246</v>
      </c>
      <c r="AQ680" s="301">
        <f t="shared" si="294"/>
        <v>47.775305889922393</v>
      </c>
      <c r="AR680" s="301">
        <f t="shared" si="294"/>
        <v>2591.8103445282895</v>
      </c>
      <c r="AS680" s="301">
        <f t="shared" si="294"/>
        <v>0</v>
      </c>
      <c r="AT680" s="301">
        <f t="shared" si="294"/>
        <v>770.37680747499849</v>
      </c>
      <c r="AU680" s="301">
        <f t="shared" si="294"/>
        <v>17.915739708720892</v>
      </c>
      <c r="AV680" s="301">
        <f t="shared" si="294"/>
        <v>11.943826472480598</v>
      </c>
      <c r="AW680" s="301">
        <f t="shared" si="294"/>
        <v>11.943826472480598</v>
      </c>
      <c r="AX680" s="301">
        <f t="shared" si="294"/>
        <v>53.747219126162683</v>
      </c>
      <c r="AY680" s="301">
        <f t="shared" si="294"/>
        <v>59.719132362402995</v>
      </c>
      <c r="AZ680" s="301">
        <f t="shared" si="294"/>
        <v>29.859566181201497</v>
      </c>
      <c r="BA680" s="301">
        <f t="shared" si="294"/>
        <v>77.63487207112388</v>
      </c>
      <c r="BB680" s="301">
        <f t="shared" si="294"/>
        <v>0</v>
      </c>
      <c r="BC680" s="301">
        <f t="shared" si="294"/>
        <v>0</v>
      </c>
      <c r="BD680" s="301">
        <f t="shared" si="297"/>
        <v>83.606785307364191</v>
      </c>
      <c r="BE680" s="301">
        <f t="shared" si="297"/>
        <v>53.747219126162683</v>
      </c>
      <c r="BF680" s="301">
        <f t="shared" si="297"/>
        <v>41.803392653682096</v>
      </c>
      <c r="BG680" s="301">
        <f t="shared" si="287"/>
        <v>23.887652944961197</v>
      </c>
      <c r="BH680" s="301">
        <f t="shared" si="283"/>
        <v>409.94294731352761</v>
      </c>
    </row>
    <row r="681" spans="1:60" s="1488" customFormat="1" ht="14.25" x14ac:dyDescent="0.2">
      <c r="A681" s="1219"/>
      <c r="B681" s="1740" t="s">
        <v>295</v>
      </c>
      <c r="C681" s="1994" t="s">
        <v>111</v>
      </c>
      <c r="D681" s="1994" t="s">
        <v>113</v>
      </c>
      <c r="E681" s="1990" t="s">
        <v>25</v>
      </c>
      <c r="F681" s="2011" t="s">
        <v>16</v>
      </c>
      <c r="G681" s="2005">
        <v>17.420000000000002</v>
      </c>
      <c r="H681" s="2342">
        <v>1348.4575647483393</v>
      </c>
      <c r="I681" s="2340">
        <v>1348.4575647483393</v>
      </c>
      <c r="J681" s="1993">
        <v>1348.4575647483393</v>
      </c>
      <c r="K681" s="2032">
        <v>12.93</v>
      </c>
      <c r="L681" s="1539"/>
      <c r="M681" s="301"/>
      <c r="N681" s="301"/>
      <c r="O681" s="301"/>
      <c r="P681" s="1157"/>
      <c r="Q681" s="1157"/>
      <c r="R681" s="301">
        <f t="shared" si="301"/>
        <v>17435.556312196026</v>
      </c>
      <c r="S681" s="301">
        <f t="shared" si="292"/>
        <v>7758.4158467262514</v>
      </c>
      <c r="T681" s="301">
        <f t="shared" si="292"/>
        <v>107.87660517986716</v>
      </c>
      <c r="U681" s="301">
        <f t="shared" si="292"/>
        <v>5852.3058310077922</v>
      </c>
      <c r="V681" s="301">
        <f t="shared" si="292"/>
        <v>0</v>
      </c>
      <c r="W681" s="301">
        <f t="shared" si="292"/>
        <v>1739.5102585253578</v>
      </c>
      <c r="X681" s="301">
        <f t="shared" si="292"/>
        <v>40.453726942450174</v>
      </c>
      <c r="Y681" s="301">
        <f t="shared" si="292"/>
        <v>26.969151294966789</v>
      </c>
      <c r="Z681" s="301">
        <f t="shared" si="292"/>
        <v>26.969151294966789</v>
      </c>
      <c r="AA681" s="301">
        <f t="shared" si="292"/>
        <v>121.36118082735052</v>
      </c>
      <c r="AB681" s="301">
        <f t="shared" si="292"/>
        <v>134.84575647483396</v>
      </c>
      <c r="AC681" s="301">
        <f t="shared" si="292"/>
        <v>67.422878237416981</v>
      </c>
      <c r="AD681" s="301">
        <f t="shared" si="292"/>
        <v>175.29948341728411</v>
      </c>
      <c r="AE681" s="301">
        <f t="shared" si="292"/>
        <v>0</v>
      </c>
      <c r="AF681" s="301">
        <f t="shared" si="292"/>
        <v>0</v>
      </c>
      <c r="AG681" s="301">
        <f t="shared" si="289"/>
        <v>188.78405906476752</v>
      </c>
      <c r="AH681" s="301">
        <f t="shared" si="289"/>
        <v>121.36118082735052</v>
      </c>
      <c r="AI681" s="301">
        <f t="shared" si="289"/>
        <v>94.392029532383759</v>
      </c>
      <c r="AJ681" s="301">
        <f t="shared" si="289"/>
        <v>53.938302589933578</v>
      </c>
      <c r="AK681" s="301">
        <f t="shared" si="282"/>
        <v>925.65087025305365</v>
      </c>
      <c r="AL681" s="1219" t="s">
        <v>1342</v>
      </c>
      <c r="AM681" s="73" t="s">
        <v>1342</v>
      </c>
      <c r="AN681" s="1219" t="s">
        <v>1342</v>
      </c>
      <c r="AO681" s="301">
        <f t="shared" si="302"/>
        <v>17435.556312196026</v>
      </c>
      <c r="AP681" s="301">
        <f t="shared" si="294"/>
        <v>7758.4158467262514</v>
      </c>
      <c r="AQ681" s="301">
        <f t="shared" si="294"/>
        <v>107.87660517986716</v>
      </c>
      <c r="AR681" s="301">
        <f t="shared" si="294"/>
        <v>5852.3058310077922</v>
      </c>
      <c r="AS681" s="301">
        <f t="shared" si="294"/>
        <v>0</v>
      </c>
      <c r="AT681" s="301">
        <f t="shared" si="294"/>
        <v>1739.5102585253578</v>
      </c>
      <c r="AU681" s="301">
        <f t="shared" si="294"/>
        <v>40.453726942450174</v>
      </c>
      <c r="AV681" s="301">
        <f t="shared" si="294"/>
        <v>26.969151294966789</v>
      </c>
      <c r="AW681" s="301">
        <f t="shared" si="294"/>
        <v>26.969151294966789</v>
      </c>
      <c r="AX681" s="301">
        <f t="shared" si="294"/>
        <v>121.36118082735052</v>
      </c>
      <c r="AY681" s="301">
        <f t="shared" si="294"/>
        <v>134.84575647483396</v>
      </c>
      <c r="AZ681" s="301">
        <f t="shared" si="294"/>
        <v>67.422878237416981</v>
      </c>
      <c r="BA681" s="301">
        <f t="shared" si="294"/>
        <v>175.29948341728411</v>
      </c>
      <c r="BB681" s="301">
        <f t="shared" si="294"/>
        <v>0</v>
      </c>
      <c r="BC681" s="301">
        <f t="shared" si="294"/>
        <v>0</v>
      </c>
      <c r="BD681" s="301">
        <f t="shared" si="297"/>
        <v>188.78405906476752</v>
      </c>
      <c r="BE681" s="301">
        <f t="shared" si="297"/>
        <v>121.36118082735052</v>
      </c>
      <c r="BF681" s="301">
        <f t="shared" si="297"/>
        <v>94.392029532383759</v>
      </c>
      <c r="BG681" s="301">
        <f t="shared" si="287"/>
        <v>53.938302589933578</v>
      </c>
      <c r="BH681" s="301">
        <f t="shared" si="283"/>
        <v>925.65087025305365</v>
      </c>
    </row>
    <row r="682" spans="1:60" s="1488" customFormat="1" ht="14.25" x14ac:dyDescent="0.2">
      <c r="A682" s="1219"/>
      <c r="B682" s="1740" t="s">
        <v>295</v>
      </c>
      <c r="C682" s="1994" t="s">
        <v>111</v>
      </c>
      <c r="D682" s="1994" t="s">
        <v>115</v>
      </c>
      <c r="E682" s="1990" t="s">
        <v>25</v>
      </c>
      <c r="F682" s="2011" t="s">
        <v>16</v>
      </c>
      <c r="G682" s="2005">
        <v>17.420000000000002</v>
      </c>
      <c r="H682" s="2342">
        <v>148.40347810598195</v>
      </c>
      <c r="I682" s="2340">
        <v>148.40347810598195</v>
      </c>
      <c r="J682" s="1993">
        <v>148.40347810598195</v>
      </c>
      <c r="K682" s="2032">
        <v>12.93</v>
      </c>
      <c r="L682" s="1539"/>
      <c r="M682" s="301"/>
      <c r="N682" s="301"/>
      <c r="O682" s="301"/>
      <c r="P682" s="1157"/>
      <c r="Q682" s="1157"/>
      <c r="R682" s="301">
        <f t="shared" si="301"/>
        <v>1918.8569719103466</v>
      </c>
      <c r="S682" s="301">
        <f t="shared" si="292"/>
        <v>853.84659209622384</v>
      </c>
      <c r="T682" s="301">
        <f t="shared" si="292"/>
        <v>11.872278248478558</v>
      </c>
      <c r="U682" s="301">
        <f t="shared" si="292"/>
        <v>644.07109497996169</v>
      </c>
      <c r="V682" s="301">
        <f t="shared" si="292"/>
        <v>0</v>
      </c>
      <c r="W682" s="301">
        <f t="shared" si="292"/>
        <v>191.44048675671672</v>
      </c>
      <c r="X682" s="301">
        <f t="shared" si="292"/>
        <v>4.4521043431794585</v>
      </c>
      <c r="Y682" s="301">
        <f t="shared" si="292"/>
        <v>2.9680695621196396</v>
      </c>
      <c r="Z682" s="301">
        <f t="shared" si="292"/>
        <v>2.9680695621196396</v>
      </c>
      <c r="AA682" s="301">
        <f t="shared" si="292"/>
        <v>13.356313029538375</v>
      </c>
      <c r="AB682" s="301">
        <f t="shared" si="292"/>
        <v>14.840347810598198</v>
      </c>
      <c r="AC682" s="301">
        <f t="shared" si="292"/>
        <v>7.4201739052990989</v>
      </c>
      <c r="AD682" s="301">
        <f t="shared" si="292"/>
        <v>19.292452153777656</v>
      </c>
      <c r="AE682" s="301">
        <f t="shared" si="292"/>
        <v>0</v>
      </c>
      <c r="AF682" s="301">
        <f t="shared" si="292"/>
        <v>0</v>
      </c>
      <c r="AG682" s="301">
        <f t="shared" si="289"/>
        <v>20.776486934837475</v>
      </c>
      <c r="AH682" s="301">
        <f t="shared" si="289"/>
        <v>13.356313029538375</v>
      </c>
      <c r="AI682" s="301">
        <f t="shared" si="289"/>
        <v>10.388243467418738</v>
      </c>
      <c r="AJ682" s="301">
        <f t="shared" si="289"/>
        <v>5.9361391242392791</v>
      </c>
      <c r="AK682" s="301">
        <f t="shared" si="282"/>
        <v>101.87180690629988</v>
      </c>
      <c r="AL682" s="1219" t="s">
        <v>1342</v>
      </c>
      <c r="AM682" s="73" t="s">
        <v>1342</v>
      </c>
      <c r="AN682" s="1219" t="s">
        <v>1342</v>
      </c>
      <c r="AO682" s="301">
        <f t="shared" si="302"/>
        <v>1918.8569719103466</v>
      </c>
      <c r="AP682" s="301">
        <f t="shared" si="294"/>
        <v>853.84659209622384</v>
      </c>
      <c r="AQ682" s="301">
        <f t="shared" si="294"/>
        <v>11.872278248478558</v>
      </c>
      <c r="AR682" s="301">
        <f t="shared" si="294"/>
        <v>644.07109497996169</v>
      </c>
      <c r="AS682" s="301">
        <f t="shared" si="294"/>
        <v>0</v>
      </c>
      <c r="AT682" s="301">
        <f t="shared" si="294"/>
        <v>191.44048675671672</v>
      </c>
      <c r="AU682" s="301">
        <f t="shared" si="294"/>
        <v>4.4521043431794585</v>
      </c>
      <c r="AV682" s="301">
        <f t="shared" si="294"/>
        <v>2.9680695621196396</v>
      </c>
      <c r="AW682" s="301">
        <f t="shared" si="294"/>
        <v>2.9680695621196396</v>
      </c>
      <c r="AX682" s="301">
        <f t="shared" si="294"/>
        <v>13.356313029538375</v>
      </c>
      <c r="AY682" s="301">
        <f t="shared" si="294"/>
        <v>14.840347810598198</v>
      </c>
      <c r="AZ682" s="301">
        <f t="shared" si="294"/>
        <v>7.4201739052990989</v>
      </c>
      <c r="BA682" s="301">
        <f t="shared" si="294"/>
        <v>19.292452153777656</v>
      </c>
      <c r="BB682" s="301">
        <f t="shared" si="294"/>
        <v>0</v>
      </c>
      <c r="BC682" s="301">
        <f t="shared" si="294"/>
        <v>0</v>
      </c>
      <c r="BD682" s="301">
        <f t="shared" si="297"/>
        <v>20.776486934837475</v>
      </c>
      <c r="BE682" s="301">
        <f t="shared" si="297"/>
        <v>13.356313029538375</v>
      </c>
      <c r="BF682" s="301">
        <f t="shared" si="297"/>
        <v>10.388243467418738</v>
      </c>
      <c r="BG682" s="301">
        <f t="shared" si="287"/>
        <v>5.9361391242392791</v>
      </c>
      <c r="BH682" s="301">
        <f t="shared" si="283"/>
        <v>101.87180690629988</v>
      </c>
    </row>
    <row r="683" spans="1:60" s="1488" customFormat="1" ht="14.25" x14ac:dyDescent="0.2">
      <c r="A683" s="1219"/>
      <c r="B683" s="1740" t="s">
        <v>295</v>
      </c>
      <c r="C683" s="1994" t="s">
        <v>111</v>
      </c>
      <c r="D683" s="1994" t="s">
        <v>114</v>
      </c>
      <c r="E683" s="1990" t="s">
        <v>25</v>
      </c>
      <c r="F683" s="2011" t="s">
        <v>16</v>
      </c>
      <c r="G683" s="2005">
        <v>17.420000000000002</v>
      </c>
      <c r="H683" s="2342">
        <v>760.02496543832183</v>
      </c>
      <c r="I683" s="2340">
        <v>760.02496543832183</v>
      </c>
      <c r="J683" s="1993">
        <v>760.02496543832183</v>
      </c>
      <c r="K683" s="2032">
        <v>12.93</v>
      </c>
      <c r="L683" s="1539"/>
      <c r="M683" s="301"/>
      <c r="N683" s="301"/>
      <c r="O683" s="301"/>
      <c r="P683" s="1157"/>
      <c r="Q683" s="1157"/>
      <c r="R683" s="301">
        <f t="shared" si="301"/>
        <v>9827.1228031175015</v>
      </c>
      <c r="S683" s="301">
        <f t="shared" si="292"/>
        <v>4372.8404140509383</v>
      </c>
      <c r="T683" s="301">
        <f t="shared" si="292"/>
        <v>60.801997235065762</v>
      </c>
      <c r="U683" s="301">
        <f t="shared" si="292"/>
        <v>3298.5083500023165</v>
      </c>
      <c r="V683" s="301">
        <f t="shared" si="292"/>
        <v>0</v>
      </c>
      <c r="W683" s="301">
        <f t="shared" si="292"/>
        <v>980.43220541543531</v>
      </c>
      <c r="X683" s="301">
        <f t="shared" si="292"/>
        <v>22.800748963149655</v>
      </c>
      <c r="Y683" s="301">
        <f t="shared" si="292"/>
        <v>15.200499308766441</v>
      </c>
      <c r="Z683" s="301">
        <f t="shared" si="292"/>
        <v>15.200499308766441</v>
      </c>
      <c r="AA683" s="301">
        <f t="shared" si="292"/>
        <v>68.402246889448961</v>
      </c>
      <c r="AB683" s="301">
        <f t="shared" si="292"/>
        <v>76.002496543832194</v>
      </c>
      <c r="AC683" s="301">
        <f t="shared" si="292"/>
        <v>38.001248271916097</v>
      </c>
      <c r="AD683" s="301">
        <f t="shared" si="292"/>
        <v>98.803245506981852</v>
      </c>
      <c r="AE683" s="301">
        <f t="shared" si="292"/>
        <v>0</v>
      </c>
      <c r="AF683" s="301">
        <f t="shared" si="292"/>
        <v>0</v>
      </c>
      <c r="AG683" s="301">
        <f t="shared" si="289"/>
        <v>106.40349516136507</v>
      </c>
      <c r="AH683" s="301">
        <f t="shared" si="289"/>
        <v>68.402246889448961</v>
      </c>
      <c r="AI683" s="301">
        <f t="shared" si="289"/>
        <v>53.201747580682536</v>
      </c>
      <c r="AJ683" s="301">
        <f t="shared" si="289"/>
        <v>30.400998617532881</v>
      </c>
      <c r="AK683" s="301">
        <f t="shared" si="282"/>
        <v>521.72036337185455</v>
      </c>
      <c r="AL683" s="1219" t="s">
        <v>1342</v>
      </c>
      <c r="AM683" s="73" t="s">
        <v>1342</v>
      </c>
      <c r="AN683" s="1219" t="s">
        <v>1342</v>
      </c>
      <c r="AO683" s="301">
        <f t="shared" si="302"/>
        <v>9827.1228031175015</v>
      </c>
      <c r="AP683" s="301">
        <f t="shared" si="294"/>
        <v>4372.8404140509383</v>
      </c>
      <c r="AQ683" s="301">
        <f t="shared" si="294"/>
        <v>60.801997235065762</v>
      </c>
      <c r="AR683" s="301">
        <f t="shared" si="294"/>
        <v>3298.5083500023165</v>
      </c>
      <c r="AS683" s="301">
        <f t="shared" si="294"/>
        <v>0</v>
      </c>
      <c r="AT683" s="301">
        <f t="shared" si="294"/>
        <v>980.43220541543531</v>
      </c>
      <c r="AU683" s="301">
        <f t="shared" si="294"/>
        <v>22.800748963149655</v>
      </c>
      <c r="AV683" s="301">
        <f t="shared" si="294"/>
        <v>15.200499308766441</v>
      </c>
      <c r="AW683" s="301">
        <f t="shared" si="294"/>
        <v>15.200499308766441</v>
      </c>
      <c r="AX683" s="301">
        <f t="shared" si="294"/>
        <v>68.402246889448961</v>
      </c>
      <c r="AY683" s="301">
        <f t="shared" si="294"/>
        <v>76.002496543832194</v>
      </c>
      <c r="AZ683" s="301">
        <f t="shared" si="294"/>
        <v>38.001248271916097</v>
      </c>
      <c r="BA683" s="301">
        <f t="shared" si="294"/>
        <v>98.803245506981852</v>
      </c>
      <c r="BB683" s="301">
        <f t="shared" si="294"/>
        <v>0</v>
      </c>
      <c r="BC683" s="301">
        <f t="shared" si="294"/>
        <v>0</v>
      </c>
      <c r="BD683" s="301">
        <f t="shared" si="297"/>
        <v>106.40349516136507</v>
      </c>
      <c r="BE683" s="301">
        <f t="shared" si="297"/>
        <v>68.402246889448961</v>
      </c>
      <c r="BF683" s="301">
        <f t="shared" si="297"/>
        <v>53.201747580682536</v>
      </c>
      <c r="BG683" s="301">
        <f t="shared" si="287"/>
        <v>30.400998617532881</v>
      </c>
      <c r="BH683" s="301">
        <f t="shared" si="283"/>
        <v>521.72036337185455</v>
      </c>
    </row>
    <row r="684" spans="1:60" s="1488" customFormat="1" ht="14.25" x14ac:dyDescent="0.2">
      <c r="A684" s="1219"/>
      <c r="B684" s="1740" t="s">
        <v>295</v>
      </c>
      <c r="C684" s="1994" t="s">
        <v>111</v>
      </c>
      <c r="D684" s="1994" t="s">
        <v>117</v>
      </c>
      <c r="E684" s="1990" t="s">
        <v>25</v>
      </c>
      <c r="F684" s="2011" t="s">
        <v>16</v>
      </c>
      <c r="G684" s="2344">
        <v>17</v>
      </c>
      <c r="H684" s="2342">
        <v>609.47699504774982</v>
      </c>
      <c r="I684" s="2340">
        <v>609.47699504774982</v>
      </c>
      <c r="J684" s="1993">
        <v>609.47699504774982</v>
      </c>
      <c r="K684" s="2032">
        <v>12.93</v>
      </c>
      <c r="L684" s="1539"/>
      <c r="M684" s="301"/>
      <c r="N684" s="301"/>
      <c r="O684" s="301"/>
      <c r="P684" s="1157"/>
      <c r="Q684" s="1157"/>
      <c r="R684" s="301">
        <f t="shared" si="301"/>
        <v>7880.5375459674051</v>
      </c>
      <c r="S684" s="301">
        <f t="shared" si="292"/>
        <v>3506.6553818295697</v>
      </c>
      <c r="T684" s="301">
        <f t="shared" si="292"/>
        <v>48.758159603819998</v>
      </c>
      <c r="U684" s="301">
        <f t="shared" si="292"/>
        <v>2645.1301585072342</v>
      </c>
      <c r="V684" s="301">
        <f t="shared" si="292"/>
        <v>0</v>
      </c>
      <c r="W684" s="301">
        <f t="shared" si="292"/>
        <v>786.22532361159733</v>
      </c>
      <c r="X684" s="301">
        <f t="shared" si="292"/>
        <v>18.284309851432493</v>
      </c>
      <c r="Y684" s="301">
        <f t="shared" si="292"/>
        <v>12.189539900954999</v>
      </c>
      <c r="Z684" s="301">
        <f t="shared" si="292"/>
        <v>12.189539900954999</v>
      </c>
      <c r="AA684" s="301">
        <f t="shared" si="292"/>
        <v>54.852929554297482</v>
      </c>
      <c r="AB684" s="301">
        <f t="shared" si="292"/>
        <v>60.947699504774995</v>
      </c>
      <c r="AC684" s="301">
        <f t="shared" si="292"/>
        <v>30.473849752387498</v>
      </c>
      <c r="AD684" s="301">
        <f t="shared" si="292"/>
        <v>79.232009356207485</v>
      </c>
      <c r="AE684" s="301">
        <f t="shared" si="292"/>
        <v>0</v>
      </c>
      <c r="AF684" s="301">
        <f t="shared" si="292"/>
        <v>0</v>
      </c>
      <c r="AG684" s="301">
        <f t="shared" si="289"/>
        <v>85.326779306684983</v>
      </c>
      <c r="AH684" s="301">
        <f t="shared" si="289"/>
        <v>54.852929554297482</v>
      </c>
      <c r="AI684" s="301">
        <f t="shared" si="289"/>
        <v>42.663389653342492</v>
      </c>
      <c r="AJ684" s="301">
        <f t="shared" si="289"/>
        <v>24.379079801909999</v>
      </c>
      <c r="AK684" s="301">
        <f t="shared" si="282"/>
        <v>418.3764662779393</v>
      </c>
      <c r="AL684" s="1219" t="s">
        <v>1342</v>
      </c>
      <c r="AM684" s="73" t="s">
        <v>1342</v>
      </c>
      <c r="AN684" s="1219" t="s">
        <v>1342</v>
      </c>
      <c r="AO684" s="301">
        <f t="shared" si="302"/>
        <v>7880.5375459674051</v>
      </c>
      <c r="AP684" s="301">
        <f t="shared" si="294"/>
        <v>3506.6553818295697</v>
      </c>
      <c r="AQ684" s="301">
        <f t="shared" si="294"/>
        <v>48.758159603819998</v>
      </c>
      <c r="AR684" s="301">
        <f t="shared" si="294"/>
        <v>2645.1301585072342</v>
      </c>
      <c r="AS684" s="301">
        <f t="shared" si="294"/>
        <v>0</v>
      </c>
      <c r="AT684" s="301">
        <f t="shared" si="294"/>
        <v>786.22532361159733</v>
      </c>
      <c r="AU684" s="301">
        <f t="shared" si="294"/>
        <v>18.284309851432493</v>
      </c>
      <c r="AV684" s="301">
        <f t="shared" si="294"/>
        <v>12.189539900954999</v>
      </c>
      <c r="AW684" s="301">
        <f t="shared" si="294"/>
        <v>12.189539900954999</v>
      </c>
      <c r="AX684" s="301">
        <f t="shared" si="294"/>
        <v>54.852929554297482</v>
      </c>
      <c r="AY684" s="301">
        <f t="shared" si="294"/>
        <v>60.947699504774995</v>
      </c>
      <c r="AZ684" s="301">
        <f t="shared" si="294"/>
        <v>30.473849752387498</v>
      </c>
      <c r="BA684" s="301">
        <f t="shared" si="294"/>
        <v>79.232009356207485</v>
      </c>
      <c r="BB684" s="301">
        <f t="shared" si="294"/>
        <v>0</v>
      </c>
      <c r="BC684" s="301">
        <f t="shared" si="294"/>
        <v>0</v>
      </c>
      <c r="BD684" s="301">
        <f t="shared" si="297"/>
        <v>85.326779306684983</v>
      </c>
      <c r="BE684" s="301">
        <f t="shared" si="297"/>
        <v>54.852929554297482</v>
      </c>
      <c r="BF684" s="301">
        <f t="shared" si="297"/>
        <v>42.663389653342492</v>
      </c>
      <c r="BG684" s="301">
        <f t="shared" si="287"/>
        <v>24.379079801909999</v>
      </c>
      <c r="BH684" s="301">
        <f t="shared" si="283"/>
        <v>418.3764662779393</v>
      </c>
    </row>
    <row r="685" spans="1:60" s="1488" customFormat="1" ht="14.25" x14ac:dyDescent="0.2">
      <c r="A685" s="1219"/>
      <c r="B685" s="1740" t="s">
        <v>295</v>
      </c>
      <c r="C685" s="1994" t="s">
        <v>111</v>
      </c>
      <c r="D685" s="1994" t="s">
        <v>116</v>
      </c>
      <c r="E685" s="1990" t="s">
        <v>25</v>
      </c>
      <c r="F685" s="2011" t="s">
        <v>16</v>
      </c>
      <c r="G685" s="2344">
        <v>16.59</v>
      </c>
      <c r="H685" s="2342">
        <v>1191.7980238396281</v>
      </c>
      <c r="I685" s="2340">
        <v>1191.7980238396281</v>
      </c>
      <c r="J685" s="1993">
        <v>1191.7980238396281</v>
      </c>
      <c r="K685" s="2032">
        <v>12.93</v>
      </c>
      <c r="L685" s="1539"/>
      <c r="M685" s="301"/>
      <c r="N685" s="301"/>
      <c r="O685" s="301"/>
      <c r="P685" s="1157"/>
      <c r="Q685" s="1157"/>
      <c r="R685" s="301">
        <f t="shared" si="301"/>
        <v>15409.94844824639</v>
      </c>
      <c r="S685" s="301">
        <f t="shared" si="292"/>
        <v>6857.0675978076151</v>
      </c>
      <c r="T685" s="301">
        <f t="shared" si="292"/>
        <v>95.343841907170258</v>
      </c>
      <c r="U685" s="301">
        <f t="shared" si="292"/>
        <v>5172.4034234639857</v>
      </c>
      <c r="V685" s="301">
        <f t="shared" si="292"/>
        <v>0</v>
      </c>
      <c r="W685" s="301">
        <f t="shared" si="292"/>
        <v>1537.4194507531204</v>
      </c>
      <c r="X685" s="301">
        <f t="shared" si="292"/>
        <v>35.75394071518884</v>
      </c>
      <c r="Y685" s="301">
        <f t="shared" si="292"/>
        <v>23.835960476792565</v>
      </c>
      <c r="Z685" s="301">
        <f t="shared" si="292"/>
        <v>23.835960476792565</v>
      </c>
      <c r="AA685" s="301">
        <f t="shared" si="292"/>
        <v>107.26182214556651</v>
      </c>
      <c r="AB685" s="301">
        <f t="shared" si="292"/>
        <v>119.17980238396282</v>
      </c>
      <c r="AC685" s="301">
        <f t="shared" si="292"/>
        <v>59.589901191981411</v>
      </c>
      <c r="AD685" s="301">
        <f t="shared" si="292"/>
        <v>154.93374309915166</v>
      </c>
      <c r="AE685" s="301">
        <f t="shared" si="292"/>
        <v>0</v>
      </c>
      <c r="AF685" s="301">
        <f t="shared" si="292"/>
        <v>0</v>
      </c>
      <c r="AG685" s="301">
        <f t="shared" si="289"/>
        <v>166.85172333754795</v>
      </c>
      <c r="AH685" s="301">
        <f t="shared" si="289"/>
        <v>107.26182214556651</v>
      </c>
      <c r="AI685" s="301">
        <f t="shared" si="289"/>
        <v>83.425861668773976</v>
      </c>
      <c r="AJ685" s="301">
        <f t="shared" si="289"/>
        <v>47.671920953585129</v>
      </c>
      <c r="AK685" s="301">
        <f t="shared" si="282"/>
        <v>818.11167571958993</v>
      </c>
      <c r="AL685" s="1219" t="s">
        <v>1342</v>
      </c>
      <c r="AM685" s="73" t="s">
        <v>1342</v>
      </c>
      <c r="AN685" s="1219" t="s">
        <v>1342</v>
      </c>
      <c r="AO685" s="301">
        <f t="shared" si="302"/>
        <v>15409.94844824639</v>
      </c>
      <c r="AP685" s="301">
        <f t="shared" si="294"/>
        <v>6857.0675978076151</v>
      </c>
      <c r="AQ685" s="301">
        <f t="shared" si="294"/>
        <v>95.343841907170258</v>
      </c>
      <c r="AR685" s="301">
        <f t="shared" si="294"/>
        <v>5172.4034234639857</v>
      </c>
      <c r="AS685" s="301">
        <f t="shared" si="294"/>
        <v>0</v>
      </c>
      <c r="AT685" s="301">
        <f t="shared" si="294"/>
        <v>1537.4194507531204</v>
      </c>
      <c r="AU685" s="301">
        <f t="shared" si="294"/>
        <v>35.75394071518884</v>
      </c>
      <c r="AV685" s="301">
        <f t="shared" si="294"/>
        <v>23.835960476792565</v>
      </c>
      <c r="AW685" s="301">
        <f t="shared" si="294"/>
        <v>23.835960476792565</v>
      </c>
      <c r="AX685" s="301">
        <f t="shared" si="294"/>
        <v>107.26182214556651</v>
      </c>
      <c r="AY685" s="301">
        <f t="shared" si="294"/>
        <v>119.17980238396282</v>
      </c>
      <c r="AZ685" s="301">
        <f t="shared" si="294"/>
        <v>59.589901191981411</v>
      </c>
      <c r="BA685" s="301">
        <f t="shared" si="294"/>
        <v>154.93374309915166</v>
      </c>
      <c r="BB685" s="301">
        <f t="shared" si="294"/>
        <v>0</v>
      </c>
      <c r="BC685" s="301">
        <f t="shared" si="294"/>
        <v>0</v>
      </c>
      <c r="BD685" s="301">
        <f t="shared" si="297"/>
        <v>166.85172333754795</v>
      </c>
      <c r="BE685" s="301">
        <f t="shared" si="297"/>
        <v>107.26182214556651</v>
      </c>
      <c r="BF685" s="301">
        <f t="shared" si="297"/>
        <v>83.425861668773976</v>
      </c>
      <c r="BG685" s="301">
        <f t="shared" si="287"/>
        <v>47.671920953585129</v>
      </c>
      <c r="BH685" s="301">
        <f t="shared" si="283"/>
        <v>818.11167571958993</v>
      </c>
    </row>
    <row r="686" spans="1:60" s="1488" customFormat="1" ht="14.25" x14ac:dyDescent="0.2">
      <c r="A686" s="1219"/>
      <c r="B686" s="1740" t="s">
        <v>295</v>
      </c>
      <c r="C686" s="1994" t="s">
        <v>243</v>
      </c>
      <c r="D686" s="1994" t="s">
        <v>248</v>
      </c>
      <c r="E686" s="1990" t="s">
        <v>25</v>
      </c>
      <c r="F686" s="2011" t="s">
        <v>16</v>
      </c>
      <c r="G686" s="2005">
        <v>17.41</v>
      </c>
      <c r="H686" s="2342">
        <v>6927.6531083316386</v>
      </c>
      <c r="I686" s="2340">
        <v>6927.6531083316386</v>
      </c>
      <c r="J686" s="1993">
        <v>6927.6531083316386</v>
      </c>
      <c r="K686" s="2032">
        <v>12.93</v>
      </c>
      <c r="L686" s="1539"/>
      <c r="M686" s="301"/>
      <c r="N686" s="301"/>
      <c r="O686" s="301"/>
      <c r="P686" s="1157"/>
      <c r="Q686" s="1157"/>
      <c r="R686" s="301">
        <f t="shared" si="301"/>
        <v>89574.55469072808</v>
      </c>
      <c r="S686" s="301">
        <f t="shared" si="292"/>
        <v>39858.587367807449</v>
      </c>
      <c r="T686" s="301">
        <f t="shared" si="292"/>
        <v>554.2122486665312</v>
      </c>
      <c r="U686" s="301">
        <f t="shared" si="292"/>
        <v>30066.014490159308</v>
      </c>
      <c r="V686" s="301">
        <f t="shared" si="292"/>
        <v>0</v>
      </c>
      <c r="W686" s="301">
        <f t="shared" si="292"/>
        <v>8936.6725097478138</v>
      </c>
      <c r="X686" s="301">
        <f t="shared" si="292"/>
        <v>207.82959324994914</v>
      </c>
      <c r="Y686" s="301">
        <f t="shared" si="292"/>
        <v>138.5530621666328</v>
      </c>
      <c r="Z686" s="301">
        <f t="shared" si="292"/>
        <v>138.5530621666328</v>
      </c>
      <c r="AA686" s="301">
        <f t="shared" si="292"/>
        <v>623.48877974984737</v>
      </c>
      <c r="AB686" s="301">
        <f t="shared" si="292"/>
        <v>692.76531083316399</v>
      </c>
      <c r="AC686" s="301">
        <f t="shared" si="292"/>
        <v>346.382655416582</v>
      </c>
      <c r="AD686" s="301">
        <f t="shared" si="292"/>
        <v>900.59490408311297</v>
      </c>
      <c r="AE686" s="301">
        <f t="shared" si="292"/>
        <v>0</v>
      </c>
      <c r="AF686" s="301">
        <f t="shared" si="292"/>
        <v>0</v>
      </c>
      <c r="AG686" s="301">
        <f t="shared" si="289"/>
        <v>969.87143516642948</v>
      </c>
      <c r="AH686" s="301">
        <f t="shared" si="289"/>
        <v>623.48877974984737</v>
      </c>
      <c r="AI686" s="301">
        <f t="shared" si="289"/>
        <v>484.93571758321474</v>
      </c>
      <c r="AJ686" s="301">
        <f t="shared" si="289"/>
        <v>277.1061243332656</v>
      </c>
      <c r="AK686" s="301">
        <f t="shared" si="282"/>
        <v>4755.4986498482995</v>
      </c>
      <c r="AL686" s="1219" t="s">
        <v>1342</v>
      </c>
      <c r="AM686" s="73" t="s">
        <v>1342</v>
      </c>
      <c r="AN686" s="1219" t="s">
        <v>1342</v>
      </c>
      <c r="AO686" s="301">
        <f t="shared" si="302"/>
        <v>89574.55469072808</v>
      </c>
      <c r="AP686" s="301">
        <f t="shared" si="294"/>
        <v>39858.587367807449</v>
      </c>
      <c r="AQ686" s="301">
        <f t="shared" si="294"/>
        <v>554.2122486665312</v>
      </c>
      <c r="AR686" s="301">
        <f t="shared" si="294"/>
        <v>30066.014490159308</v>
      </c>
      <c r="AS686" s="301">
        <f t="shared" si="294"/>
        <v>0</v>
      </c>
      <c r="AT686" s="301">
        <f t="shared" si="294"/>
        <v>8936.6725097478138</v>
      </c>
      <c r="AU686" s="301">
        <f t="shared" si="294"/>
        <v>207.82959324994914</v>
      </c>
      <c r="AV686" s="301">
        <f t="shared" si="294"/>
        <v>138.5530621666328</v>
      </c>
      <c r="AW686" s="301">
        <f t="shared" si="294"/>
        <v>138.5530621666328</v>
      </c>
      <c r="AX686" s="301">
        <f t="shared" si="294"/>
        <v>623.48877974984737</v>
      </c>
      <c r="AY686" s="301">
        <f t="shared" si="294"/>
        <v>692.76531083316399</v>
      </c>
      <c r="AZ686" s="301">
        <f t="shared" si="294"/>
        <v>346.382655416582</v>
      </c>
      <c r="BA686" s="301">
        <f t="shared" si="294"/>
        <v>900.59490408311297</v>
      </c>
      <c r="BB686" s="301">
        <f t="shared" si="294"/>
        <v>0</v>
      </c>
      <c r="BC686" s="301">
        <f t="shared" si="294"/>
        <v>0</v>
      </c>
      <c r="BD686" s="301">
        <f t="shared" si="297"/>
        <v>969.87143516642948</v>
      </c>
      <c r="BE686" s="301">
        <f t="shared" si="297"/>
        <v>623.48877974984737</v>
      </c>
      <c r="BF686" s="301">
        <f t="shared" si="297"/>
        <v>484.93571758321474</v>
      </c>
      <c r="BG686" s="301">
        <f t="shared" si="287"/>
        <v>277.1061243332656</v>
      </c>
      <c r="BH686" s="301">
        <f t="shared" si="283"/>
        <v>4755.4986498482995</v>
      </c>
    </row>
    <row r="687" spans="1:60" s="1488" customFormat="1" ht="14.25" x14ac:dyDescent="0.2">
      <c r="A687" s="1219"/>
      <c r="B687" s="1740" t="s">
        <v>295</v>
      </c>
      <c r="C687" s="1994" t="s">
        <v>243</v>
      </c>
      <c r="D687" s="1994" t="s">
        <v>249</v>
      </c>
      <c r="E687" s="1990" t="s">
        <v>25</v>
      </c>
      <c r="F687" s="2011" t="s">
        <v>16</v>
      </c>
      <c r="G687" s="2005">
        <v>17</v>
      </c>
      <c r="H687" s="2342">
        <v>972.86240209412313</v>
      </c>
      <c r="I687" s="2340">
        <v>972.86240209412313</v>
      </c>
      <c r="J687" s="1993">
        <v>972.86240209412313</v>
      </c>
      <c r="K687" s="2032">
        <v>12.93</v>
      </c>
      <c r="L687" s="1539"/>
      <c r="M687" s="301"/>
      <c r="N687" s="301"/>
      <c r="O687" s="301"/>
      <c r="P687" s="1157"/>
      <c r="Q687" s="1157"/>
      <c r="R687" s="301">
        <f t="shared" si="301"/>
        <v>12579.110859077011</v>
      </c>
      <c r="S687" s="301">
        <f t="shared" si="292"/>
        <v>5597.4109044357347</v>
      </c>
      <c r="T687" s="301">
        <f t="shared" si="292"/>
        <v>77.828992167529861</v>
      </c>
      <c r="U687" s="301">
        <f t="shared" si="292"/>
        <v>4222.2228250884937</v>
      </c>
      <c r="V687" s="301">
        <f t="shared" si="292"/>
        <v>0</v>
      </c>
      <c r="W687" s="301">
        <f t="shared" si="292"/>
        <v>1254.9924987014188</v>
      </c>
      <c r="X687" s="301">
        <f t="shared" si="292"/>
        <v>29.185872062823691</v>
      </c>
      <c r="Y687" s="301">
        <f t="shared" si="292"/>
        <v>19.457248041882465</v>
      </c>
      <c r="Z687" s="301">
        <f t="shared" si="292"/>
        <v>19.457248041882465</v>
      </c>
      <c r="AA687" s="301">
        <f t="shared" si="292"/>
        <v>87.557616188471073</v>
      </c>
      <c r="AB687" s="301">
        <f t="shared" si="292"/>
        <v>97.286240209412327</v>
      </c>
      <c r="AC687" s="301">
        <f t="shared" si="292"/>
        <v>48.643120104706163</v>
      </c>
      <c r="AD687" s="301">
        <f t="shared" si="292"/>
        <v>126.472112272236</v>
      </c>
      <c r="AE687" s="301">
        <f t="shared" si="292"/>
        <v>0</v>
      </c>
      <c r="AF687" s="301">
        <f t="shared" si="292"/>
        <v>0</v>
      </c>
      <c r="AG687" s="301">
        <f t="shared" si="289"/>
        <v>136.20073629317724</v>
      </c>
      <c r="AH687" s="301">
        <f t="shared" si="289"/>
        <v>87.557616188471073</v>
      </c>
      <c r="AI687" s="301">
        <f t="shared" si="289"/>
        <v>68.100368146588622</v>
      </c>
      <c r="AJ687" s="301">
        <f t="shared" si="289"/>
        <v>38.914496083764931</v>
      </c>
      <c r="AK687" s="301">
        <f t="shared" si="282"/>
        <v>667.82296505041745</v>
      </c>
      <c r="AL687" s="1219" t="s">
        <v>1342</v>
      </c>
      <c r="AM687" s="73" t="s">
        <v>1342</v>
      </c>
      <c r="AN687" s="1219" t="s">
        <v>1342</v>
      </c>
      <c r="AO687" s="301">
        <f t="shared" si="302"/>
        <v>12579.110859077011</v>
      </c>
      <c r="AP687" s="301">
        <f t="shared" si="294"/>
        <v>5597.4109044357347</v>
      </c>
      <c r="AQ687" s="301">
        <f t="shared" si="294"/>
        <v>77.828992167529861</v>
      </c>
      <c r="AR687" s="301">
        <f t="shared" si="294"/>
        <v>4222.2228250884937</v>
      </c>
      <c r="AS687" s="301">
        <f t="shared" si="294"/>
        <v>0</v>
      </c>
      <c r="AT687" s="301">
        <f t="shared" si="294"/>
        <v>1254.9924987014188</v>
      </c>
      <c r="AU687" s="301">
        <f t="shared" si="294"/>
        <v>29.185872062823691</v>
      </c>
      <c r="AV687" s="301">
        <f t="shared" si="294"/>
        <v>19.457248041882465</v>
      </c>
      <c r="AW687" s="301">
        <f t="shared" si="294"/>
        <v>19.457248041882465</v>
      </c>
      <c r="AX687" s="301">
        <f t="shared" si="294"/>
        <v>87.557616188471073</v>
      </c>
      <c r="AY687" s="301">
        <f t="shared" si="294"/>
        <v>97.286240209412327</v>
      </c>
      <c r="AZ687" s="301">
        <f t="shared" si="294"/>
        <v>48.643120104706163</v>
      </c>
      <c r="BA687" s="301">
        <f t="shared" si="294"/>
        <v>126.472112272236</v>
      </c>
      <c r="BB687" s="301">
        <f t="shared" si="294"/>
        <v>0</v>
      </c>
      <c r="BC687" s="301">
        <f t="shared" si="294"/>
        <v>0</v>
      </c>
      <c r="BD687" s="301">
        <f t="shared" si="297"/>
        <v>136.20073629317724</v>
      </c>
      <c r="BE687" s="301">
        <f t="shared" si="297"/>
        <v>87.557616188471073</v>
      </c>
      <c r="BF687" s="301">
        <f t="shared" si="297"/>
        <v>68.100368146588622</v>
      </c>
      <c r="BG687" s="301">
        <f t="shared" si="287"/>
        <v>38.914496083764931</v>
      </c>
      <c r="BH687" s="301">
        <f t="shared" si="283"/>
        <v>667.82296505041745</v>
      </c>
    </row>
    <row r="688" spans="1:60" s="1488" customFormat="1" ht="14.25" x14ac:dyDescent="0.2">
      <c r="A688" s="1219"/>
      <c r="B688" s="1741" t="s">
        <v>295</v>
      </c>
      <c r="C688" s="1997" t="s">
        <v>274</v>
      </c>
      <c r="D688" s="1997" t="s">
        <v>21</v>
      </c>
      <c r="E688" s="1998" t="s">
        <v>15</v>
      </c>
      <c r="F688" s="2013" t="s">
        <v>16</v>
      </c>
      <c r="G688" s="2036">
        <v>17</v>
      </c>
      <c r="H688" s="2078">
        <v>4177.9352090820312</v>
      </c>
      <c r="I688" s="2043">
        <v>4033.53466796875</v>
      </c>
      <c r="J688" s="2043">
        <v>4033.53466796875</v>
      </c>
      <c r="K688" s="2079">
        <v>15.72</v>
      </c>
      <c r="L688" s="1539"/>
      <c r="M688" s="301"/>
      <c r="N688" s="301"/>
      <c r="O688" s="301"/>
      <c r="P688" s="1157"/>
      <c r="Q688" s="1157"/>
      <c r="R688" s="301">
        <f t="shared" si="301"/>
        <v>63407.164980468755</v>
      </c>
      <c r="S688" s="301">
        <f t="shared" ref="S688:AF688" si="303">+$R688*VLOOKUP($E688,$P$5:$AF$7,S$1+3,FALSE)</f>
        <v>23207.136883190527</v>
      </c>
      <c r="T688" s="301">
        <f t="shared" si="303"/>
        <v>322.68277343750003</v>
      </c>
      <c r="U688" s="301">
        <f t="shared" si="303"/>
        <v>17505.540458984375</v>
      </c>
      <c r="V688" s="301">
        <f t="shared" si="303"/>
        <v>0</v>
      </c>
      <c r="W688" s="301">
        <f t="shared" si="303"/>
        <v>16456.8214453125</v>
      </c>
      <c r="X688" s="301">
        <f t="shared" si="303"/>
        <v>121.0060400390625</v>
      </c>
      <c r="Y688" s="301">
        <f t="shared" si="303"/>
        <v>80.670693359375008</v>
      </c>
      <c r="Z688" s="301">
        <f t="shared" si="303"/>
        <v>80.670693359375008</v>
      </c>
      <c r="AA688" s="301">
        <f t="shared" si="303"/>
        <v>363.01812011718749</v>
      </c>
      <c r="AB688" s="301">
        <f t="shared" si="303"/>
        <v>403.35346679687513</v>
      </c>
      <c r="AC688" s="301">
        <f t="shared" si="303"/>
        <v>201.67673339843756</v>
      </c>
      <c r="AD688" s="301">
        <f t="shared" si="303"/>
        <v>524.35950683593751</v>
      </c>
      <c r="AE688" s="301">
        <f t="shared" si="303"/>
        <v>0</v>
      </c>
      <c r="AF688" s="301">
        <f t="shared" si="303"/>
        <v>0</v>
      </c>
      <c r="AG688" s="301">
        <f t="shared" si="289"/>
        <v>564.69485351562503</v>
      </c>
      <c r="AH688" s="301">
        <f t="shared" si="289"/>
        <v>363.01812011718749</v>
      </c>
      <c r="AI688" s="301">
        <f t="shared" si="289"/>
        <v>282.34742675781251</v>
      </c>
      <c r="AJ688" s="301">
        <f t="shared" si="289"/>
        <v>161.34138671875002</v>
      </c>
      <c r="AK688" s="301">
        <f t="shared" si="282"/>
        <v>2768.8263785282261</v>
      </c>
      <c r="AL688" s="1219" t="s">
        <v>1342</v>
      </c>
      <c r="AM688" s="73" t="s">
        <v>1342</v>
      </c>
      <c r="AN688" s="1219" t="s">
        <v>1342</v>
      </c>
      <c r="AO688" s="301">
        <f t="shared" si="302"/>
        <v>63407.164980468755</v>
      </c>
      <c r="AP688" s="301">
        <f t="shared" si="294"/>
        <v>23207.136883190527</v>
      </c>
      <c r="AQ688" s="301">
        <f t="shared" si="294"/>
        <v>322.68277343750003</v>
      </c>
      <c r="AR688" s="301">
        <f t="shared" si="294"/>
        <v>17505.540458984375</v>
      </c>
      <c r="AS688" s="301">
        <f t="shared" ref="AS688:BC688" si="304">+$AO688*VLOOKUP($E688,$AM$5:$BC$7,AS$1+3,FALSE)</f>
        <v>0</v>
      </c>
      <c r="AT688" s="301">
        <f t="shared" si="304"/>
        <v>16456.8214453125</v>
      </c>
      <c r="AU688" s="301">
        <f t="shared" si="304"/>
        <v>121.0060400390625</v>
      </c>
      <c r="AV688" s="301">
        <f t="shared" si="304"/>
        <v>80.670693359375008</v>
      </c>
      <c r="AW688" s="301">
        <f t="shared" si="304"/>
        <v>80.670693359375008</v>
      </c>
      <c r="AX688" s="301">
        <f t="shared" si="304"/>
        <v>363.01812011718749</v>
      </c>
      <c r="AY688" s="301">
        <f t="shared" si="304"/>
        <v>403.35346679687513</v>
      </c>
      <c r="AZ688" s="301">
        <f t="shared" si="304"/>
        <v>201.67673339843756</v>
      </c>
      <c r="BA688" s="301">
        <f t="shared" si="304"/>
        <v>524.35950683593751</v>
      </c>
      <c r="BB688" s="301">
        <f t="shared" si="304"/>
        <v>0</v>
      </c>
      <c r="BC688" s="301">
        <f t="shared" si="304"/>
        <v>0</v>
      </c>
      <c r="BD688" s="301">
        <f t="shared" si="297"/>
        <v>564.69485351562503</v>
      </c>
      <c r="BE688" s="301">
        <f t="shared" si="297"/>
        <v>363.01812011718749</v>
      </c>
      <c r="BF688" s="301">
        <f t="shared" si="297"/>
        <v>282.34742675781251</v>
      </c>
      <c r="BG688" s="301">
        <f t="shared" si="287"/>
        <v>161.34138671875002</v>
      </c>
      <c r="BH688" s="301">
        <f t="shared" si="283"/>
        <v>2768.8263785282261</v>
      </c>
    </row>
    <row r="689" spans="2:60" ht="14.25" x14ac:dyDescent="0.2">
      <c r="B689" s="1729" t="s">
        <v>251</v>
      </c>
      <c r="C689" s="1989" t="s">
        <v>252</v>
      </c>
      <c r="D689" s="2045" t="s">
        <v>253</v>
      </c>
      <c r="E689" s="2046" t="s">
        <v>15</v>
      </c>
      <c r="F689" s="2011" t="s">
        <v>16</v>
      </c>
      <c r="G689" s="1992">
        <v>17</v>
      </c>
      <c r="H689" s="1813">
        <v>1227.3562241100001</v>
      </c>
      <c r="I689" s="2006">
        <v>1227.3562241100001</v>
      </c>
      <c r="J689" s="2006">
        <v>1227.3562241100001</v>
      </c>
      <c r="K689" s="1996">
        <v>15.72</v>
      </c>
      <c r="R689" s="301">
        <f t="shared" si="288"/>
        <v>19294.039843009203</v>
      </c>
      <c r="S689" s="301">
        <f t="shared" si="284"/>
        <v>7061.6534236212792</v>
      </c>
      <c r="T689" s="301">
        <f t="shared" si="284"/>
        <v>98.188497928800018</v>
      </c>
      <c r="U689" s="301">
        <f t="shared" si="284"/>
        <v>5326.7260126374003</v>
      </c>
      <c r="V689" s="301">
        <f t="shared" si="284"/>
        <v>0</v>
      </c>
      <c r="W689" s="301">
        <f t="shared" si="284"/>
        <v>5007.6133943688001</v>
      </c>
      <c r="X689" s="301">
        <f t="shared" si="284"/>
        <v>36.820686723300007</v>
      </c>
      <c r="Y689" s="301">
        <f t="shared" si="284"/>
        <v>24.547124482200005</v>
      </c>
      <c r="Z689" s="301">
        <f t="shared" si="284"/>
        <v>24.547124482200005</v>
      </c>
      <c r="AA689" s="301">
        <f t="shared" si="284"/>
        <v>110.4620601699</v>
      </c>
      <c r="AB689" s="301">
        <f t="shared" si="284"/>
        <v>122.73562241100004</v>
      </c>
      <c r="AC689" s="301">
        <f t="shared" si="284"/>
        <v>61.367811205500018</v>
      </c>
      <c r="AD689" s="301">
        <f t="shared" si="284"/>
        <v>159.55630913430002</v>
      </c>
      <c r="AE689" s="301">
        <f t="shared" si="284"/>
        <v>0</v>
      </c>
      <c r="AF689" s="301">
        <f t="shared" si="284"/>
        <v>0</v>
      </c>
      <c r="AG689" s="301">
        <f t="shared" si="289"/>
        <v>171.82987137540002</v>
      </c>
      <c r="AH689" s="301">
        <f t="shared" si="289"/>
        <v>110.4620601699</v>
      </c>
      <c r="AI689" s="301">
        <f t="shared" si="289"/>
        <v>85.914935687700009</v>
      </c>
      <c r="AJ689" s="301">
        <f t="shared" si="289"/>
        <v>49.094248964400009</v>
      </c>
      <c r="AK689" s="301">
        <f t="shared" si="282"/>
        <v>842.52065964712267</v>
      </c>
      <c r="AL689" s="1219" t="s">
        <v>1342</v>
      </c>
      <c r="AM689" s="73" t="s">
        <v>1342</v>
      </c>
      <c r="AN689" s="1219" t="s">
        <v>1342</v>
      </c>
      <c r="AO689" s="301">
        <f t="shared" si="290"/>
        <v>19294.039843009203</v>
      </c>
      <c r="AP689" s="301">
        <f t="shared" si="294"/>
        <v>7061.6534236212792</v>
      </c>
      <c r="AQ689" s="301">
        <f t="shared" si="294"/>
        <v>98.188497928800018</v>
      </c>
      <c r="AR689" s="301">
        <f t="shared" si="294"/>
        <v>5326.7260126374003</v>
      </c>
      <c r="AS689" s="301">
        <f t="shared" si="294"/>
        <v>0</v>
      </c>
      <c r="AT689" s="301">
        <f t="shared" si="294"/>
        <v>5007.6133943688001</v>
      </c>
      <c r="AU689" s="301">
        <f t="shared" si="294"/>
        <v>36.820686723300007</v>
      </c>
      <c r="AV689" s="301">
        <f t="shared" si="294"/>
        <v>24.547124482200005</v>
      </c>
      <c r="AW689" s="301">
        <f t="shared" si="294"/>
        <v>24.547124482200005</v>
      </c>
      <c r="AX689" s="301">
        <f t="shared" si="294"/>
        <v>110.4620601699</v>
      </c>
      <c r="AY689" s="301">
        <f t="shared" si="294"/>
        <v>122.73562241100004</v>
      </c>
      <c r="AZ689" s="301">
        <f t="shared" si="294"/>
        <v>61.367811205500018</v>
      </c>
      <c r="BA689" s="301">
        <f t="shared" si="294"/>
        <v>159.55630913430002</v>
      </c>
      <c r="BB689" s="301">
        <f t="shared" si="294"/>
        <v>0</v>
      </c>
      <c r="BC689" s="301">
        <f t="shared" si="294"/>
        <v>0</v>
      </c>
      <c r="BD689" s="301">
        <f t="shared" si="297"/>
        <v>171.82987137540002</v>
      </c>
      <c r="BE689" s="301">
        <f t="shared" si="297"/>
        <v>110.4620601699</v>
      </c>
      <c r="BF689" s="301">
        <f t="shared" si="297"/>
        <v>85.914935687700009</v>
      </c>
      <c r="BG689" s="301">
        <f t="shared" si="287"/>
        <v>49.094248964400009</v>
      </c>
      <c r="BH689" s="301">
        <f t="shared" si="283"/>
        <v>842.52065964712267</v>
      </c>
    </row>
    <row r="690" spans="2:60" ht="14.25" x14ac:dyDescent="0.2">
      <c r="B690" s="1730" t="s">
        <v>251</v>
      </c>
      <c r="C690" s="1989" t="s">
        <v>254</v>
      </c>
      <c r="D690" s="2045" t="s">
        <v>255</v>
      </c>
      <c r="E690" s="2046" t="s">
        <v>15</v>
      </c>
      <c r="F690" s="2011" t="s">
        <v>16</v>
      </c>
      <c r="G690" s="1992">
        <v>17.32</v>
      </c>
      <c r="H690" s="1813">
        <v>1364.8</v>
      </c>
      <c r="I690" s="2006">
        <v>1364.8</v>
      </c>
      <c r="J690" s="2006">
        <v>1364.8</v>
      </c>
      <c r="K690" s="1996">
        <v>15.72</v>
      </c>
      <c r="R690" s="301">
        <f t="shared" si="288"/>
        <v>21454.655999999999</v>
      </c>
      <c r="S690" s="301">
        <f t="shared" si="284"/>
        <v>7852.4428387096777</v>
      </c>
      <c r="T690" s="301">
        <f t="shared" si="284"/>
        <v>109.184</v>
      </c>
      <c r="U690" s="301">
        <f t="shared" si="284"/>
        <v>5923.232</v>
      </c>
      <c r="V690" s="301">
        <f t="shared" si="284"/>
        <v>0</v>
      </c>
      <c r="W690" s="301">
        <f t="shared" si="284"/>
        <v>5568.3839999999991</v>
      </c>
      <c r="X690" s="301">
        <f t="shared" si="284"/>
        <v>40.943999999999996</v>
      </c>
      <c r="Y690" s="301">
        <f t="shared" si="284"/>
        <v>27.295999999999999</v>
      </c>
      <c r="Z690" s="301">
        <f t="shared" si="284"/>
        <v>27.295999999999999</v>
      </c>
      <c r="AA690" s="301">
        <f t="shared" si="284"/>
        <v>122.83199999999998</v>
      </c>
      <c r="AB690" s="301">
        <f t="shared" si="284"/>
        <v>136.48000000000002</v>
      </c>
      <c r="AC690" s="301">
        <f t="shared" ref="S690:AF708" si="305">+$R690*VLOOKUP($E690,$P$5:$AF$7,AC$1+3,FALSE)</f>
        <v>68.240000000000009</v>
      </c>
      <c r="AD690" s="301">
        <f t="shared" si="305"/>
        <v>177.42399999999998</v>
      </c>
      <c r="AE690" s="301">
        <f t="shared" si="305"/>
        <v>0</v>
      </c>
      <c r="AF690" s="301">
        <f t="shared" si="305"/>
        <v>0</v>
      </c>
      <c r="AG690" s="301">
        <f t="shared" si="289"/>
        <v>191.07199999999997</v>
      </c>
      <c r="AH690" s="301">
        <f t="shared" si="289"/>
        <v>122.83199999999998</v>
      </c>
      <c r="AI690" s="301">
        <f t="shared" si="289"/>
        <v>95.535999999999987</v>
      </c>
      <c r="AJ690" s="301">
        <f t="shared" si="289"/>
        <v>54.591999999999999</v>
      </c>
      <c r="AK690" s="301">
        <f t="shared" si="282"/>
        <v>936.8691612903225</v>
      </c>
      <c r="AL690" s="1219" t="s">
        <v>1342</v>
      </c>
      <c r="AM690" s="73" t="s">
        <v>1342</v>
      </c>
      <c r="AN690" s="1219" t="s">
        <v>1342</v>
      </c>
      <c r="AO690" s="301">
        <f t="shared" si="290"/>
        <v>21454.655999999999</v>
      </c>
      <c r="AP690" s="301">
        <f t="shared" si="294"/>
        <v>7852.4428387096777</v>
      </c>
      <c r="AQ690" s="301">
        <f t="shared" si="294"/>
        <v>109.184</v>
      </c>
      <c r="AR690" s="301">
        <f t="shared" si="294"/>
        <v>5923.232</v>
      </c>
      <c r="AS690" s="301">
        <f t="shared" si="294"/>
        <v>0</v>
      </c>
      <c r="AT690" s="301">
        <f t="shared" si="294"/>
        <v>5568.3839999999991</v>
      </c>
      <c r="AU690" s="301">
        <f t="shared" si="294"/>
        <v>40.943999999999996</v>
      </c>
      <c r="AV690" s="301">
        <f t="shared" si="294"/>
        <v>27.295999999999999</v>
      </c>
      <c r="AW690" s="301">
        <f t="shared" si="294"/>
        <v>27.295999999999999</v>
      </c>
      <c r="AX690" s="301">
        <f t="shared" si="294"/>
        <v>122.83199999999998</v>
      </c>
      <c r="AY690" s="301">
        <f t="shared" si="294"/>
        <v>136.48000000000002</v>
      </c>
      <c r="AZ690" s="301">
        <f t="shared" si="294"/>
        <v>68.240000000000009</v>
      </c>
      <c r="BA690" s="301">
        <f t="shared" si="294"/>
        <v>177.42399999999998</v>
      </c>
      <c r="BB690" s="301">
        <f t="shared" si="294"/>
        <v>0</v>
      </c>
      <c r="BC690" s="301">
        <f t="shared" si="294"/>
        <v>0</v>
      </c>
      <c r="BD690" s="301">
        <f t="shared" si="297"/>
        <v>191.07199999999997</v>
      </c>
      <c r="BE690" s="301">
        <f t="shared" si="297"/>
        <v>122.83199999999998</v>
      </c>
      <c r="BF690" s="301">
        <f t="shared" si="297"/>
        <v>95.535999999999987</v>
      </c>
      <c r="BG690" s="301">
        <f t="shared" si="287"/>
        <v>54.591999999999999</v>
      </c>
      <c r="BH690" s="301">
        <f t="shared" si="283"/>
        <v>936.8691612903225</v>
      </c>
    </row>
    <row r="691" spans="2:60" ht="14.25" x14ac:dyDescent="0.2">
      <c r="B691" s="1730" t="s">
        <v>251</v>
      </c>
      <c r="C691" s="1989" t="s">
        <v>256</v>
      </c>
      <c r="D691" s="1994" t="s">
        <v>257</v>
      </c>
      <c r="E691" s="2080" t="s">
        <v>15</v>
      </c>
      <c r="F691" s="2011" t="s">
        <v>16</v>
      </c>
      <c r="G691" s="1992">
        <v>17.32</v>
      </c>
      <c r="H691" s="1813">
        <v>855.65217399999995</v>
      </c>
      <c r="I691" s="2006">
        <v>855.65217399999995</v>
      </c>
      <c r="J691" s="2006">
        <v>855.65217399999995</v>
      </c>
      <c r="K691" s="1996">
        <v>15.72</v>
      </c>
      <c r="L691" s="1539"/>
      <c r="R691" s="301">
        <f t="shared" si="288"/>
        <v>13450.852175279999</v>
      </c>
      <c r="S691" s="301">
        <f t="shared" si="305"/>
        <v>4923.0361856335485</v>
      </c>
      <c r="T691" s="301">
        <f t="shared" si="305"/>
        <v>68.452173919999993</v>
      </c>
      <c r="U691" s="301">
        <f t="shared" si="305"/>
        <v>3713.5304351599998</v>
      </c>
      <c r="V691" s="301">
        <f t="shared" si="305"/>
        <v>0</v>
      </c>
      <c r="W691" s="301">
        <f t="shared" si="305"/>
        <v>3491.0608699199997</v>
      </c>
      <c r="X691" s="301">
        <f t="shared" si="305"/>
        <v>25.669565219999996</v>
      </c>
      <c r="Y691" s="301">
        <f t="shared" si="305"/>
        <v>17.113043479999998</v>
      </c>
      <c r="Z691" s="301">
        <f t="shared" si="305"/>
        <v>17.113043479999998</v>
      </c>
      <c r="AA691" s="301">
        <f t="shared" si="305"/>
        <v>77.008695659999987</v>
      </c>
      <c r="AB691" s="301">
        <f t="shared" si="305"/>
        <v>85.565217400000009</v>
      </c>
      <c r="AC691" s="301">
        <f t="shared" si="305"/>
        <v>42.782608700000004</v>
      </c>
      <c r="AD691" s="301">
        <f t="shared" si="305"/>
        <v>111.23478261999998</v>
      </c>
      <c r="AE691" s="301">
        <f t="shared" si="305"/>
        <v>0</v>
      </c>
      <c r="AF691" s="301">
        <f t="shared" si="305"/>
        <v>0</v>
      </c>
      <c r="AG691" s="301">
        <f t="shared" si="289"/>
        <v>119.79130435999998</v>
      </c>
      <c r="AH691" s="301">
        <f t="shared" si="289"/>
        <v>77.008695659999987</v>
      </c>
      <c r="AI691" s="301">
        <f t="shared" si="289"/>
        <v>59.895652179999992</v>
      </c>
      <c r="AJ691" s="301">
        <f t="shared" si="289"/>
        <v>34.226086959999996</v>
      </c>
      <c r="AK691" s="301">
        <f t="shared" si="282"/>
        <v>587.3638149264516</v>
      </c>
      <c r="AL691" s="1219" t="s">
        <v>1342</v>
      </c>
      <c r="AM691" s="73" t="s">
        <v>1342</v>
      </c>
      <c r="AN691" s="1219" t="s">
        <v>1342</v>
      </c>
      <c r="AO691" s="301">
        <f t="shared" si="290"/>
        <v>13450.852175279999</v>
      </c>
      <c r="AP691" s="301">
        <f t="shared" ref="AP691:BC700" si="306">+$AO691*VLOOKUP($E691,$AM$5:$BC$7,AP$1+3,FALSE)</f>
        <v>4923.0361856335485</v>
      </c>
      <c r="AQ691" s="301">
        <f t="shared" si="306"/>
        <v>68.452173919999993</v>
      </c>
      <c r="AR691" s="301">
        <f t="shared" si="306"/>
        <v>3713.5304351599998</v>
      </c>
      <c r="AS691" s="301">
        <f t="shared" si="306"/>
        <v>0</v>
      </c>
      <c r="AT691" s="301">
        <f t="shared" si="306"/>
        <v>3491.0608699199997</v>
      </c>
      <c r="AU691" s="301">
        <f t="shared" si="306"/>
        <v>25.669565219999996</v>
      </c>
      <c r="AV691" s="301">
        <f t="shared" si="306"/>
        <v>17.113043479999998</v>
      </c>
      <c r="AW691" s="301">
        <f t="shared" si="306"/>
        <v>17.113043479999998</v>
      </c>
      <c r="AX691" s="301">
        <f t="shared" si="306"/>
        <v>77.008695659999987</v>
      </c>
      <c r="AY691" s="301">
        <f t="shared" si="306"/>
        <v>85.565217400000009</v>
      </c>
      <c r="AZ691" s="301">
        <f t="shared" si="306"/>
        <v>42.782608700000004</v>
      </c>
      <c r="BA691" s="301">
        <f t="shared" si="306"/>
        <v>111.23478261999998</v>
      </c>
      <c r="BB691" s="301">
        <f t="shared" si="306"/>
        <v>0</v>
      </c>
      <c r="BC691" s="301">
        <f t="shared" si="306"/>
        <v>0</v>
      </c>
      <c r="BD691" s="301">
        <f t="shared" si="297"/>
        <v>119.79130435999998</v>
      </c>
      <c r="BE691" s="301">
        <f t="shared" si="297"/>
        <v>77.008695659999987</v>
      </c>
      <c r="BF691" s="301">
        <f t="shared" si="297"/>
        <v>59.895652179999992</v>
      </c>
      <c r="BG691" s="301">
        <f t="shared" si="287"/>
        <v>34.226086959999996</v>
      </c>
      <c r="BH691" s="301">
        <f t="shared" si="283"/>
        <v>587.3638149264516</v>
      </c>
    </row>
    <row r="692" spans="2:60" ht="14.25" x14ac:dyDescent="0.2">
      <c r="B692" s="1730" t="s">
        <v>251</v>
      </c>
      <c r="C692" s="1989" t="s">
        <v>258</v>
      </c>
      <c r="D692" s="1994" t="s">
        <v>259</v>
      </c>
      <c r="E692" s="2080" t="s">
        <v>15</v>
      </c>
      <c r="F692" s="2011" t="s">
        <v>16</v>
      </c>
      <c r="G692" s="2017">
        <v>17.420000000000002</v>
      </c>
      <c r="H692" s="2018">
        <v>788.73981752824341</v>
      </c>
      <c r="I692" s="2006">
        <v>788.73981752824341</v>
      </c>
      <c r="J692" s="2006">
        <v>788.73981752824341</v>
      </c>
      <c r="K692" s="1996">
        <v>15.72</v>
      </c>
      <c r="L692" s="1539"/>
      <c r="R692" s="301">
        <f t="shared" si="288"/>
        <v>12398.989931543987</v>
      </c>
      <c r="S692" s="301">
        <f t="shared" si="305"/>
        <v>4538.0527049786297</v>
      </c>
      <c r="T692" s="301">
        <f t="shared" si="305"/>
        <v>63.099185402259479</v>
      </c>
      <c r="U692" s="301">
        <f t="shared" si="305"/>
        <v>3423.1308080725767</v>
      </c>
      <c r="V692" s="301">
        <f t="shared" si="305"/>
        <v>0</v>
      </c>
      <c r="W692" s="301">
        <f t="shared" si="305"/>
        <v>3218.0584555152332</v>
      </c>
      <c r="X692" s="301">
        <f t="shared" si="305"/>
        <v>23.662194525847301</v>
      </c>
      <c r="Y692" s="301">
        <f t="shared" si="305"/>
        <v>15.77479635056487</v>
      </c>
      <c r="Z692" s="301">
        <f t="shared" si="305"/>
        <v>15.77479635056487</v>
      </c>
      <c r="AA692" s="301">
        <f t="shared" si="305"/>
        <v>70.986583577541893</v>
      </c>
      <c r="AB692" s="301">
        <f t="shared" si="305"/>
        <v>78.873981752824363</v>
      </c>
      <c r="AC692" s="301">
        <f t="shared" si="305"/>
        <v>39.436990876412182</v>
      </c>
      <c r="AD692" s="301">
        <f t="shared" si="305"/>
        <v>102.53617627867165</v>
      </c>
      <c r="AE692" s="301">
        <f t="shared" si="305"/>
        <v>0</v>
      </c>
      <c r="AF692" s="301">
        <f t="shared" si="305"/>
        <v>0</v>
      </c>
      <c r="AG692" s="301">
        <f t="shared" si="289"/>
        <v>110.42357445395407</v>
      </c>
      <c r="AH692" s="301">
        <f t="shared" si="289"/>
        <v>70.986583577541893</v>
      </c>
      <c r="AI692" s="301">
        <f t="shared" si="289"/>
        <v>55.211787226977037</v>
      </c>
      <c r="AJ692" s="301">
        <f t="shared" si="289"/>
        <v>31.54959270112974</v>
      </c>
      <c r="AK692" s="301">
        <f t="shared" si="282"/>
        <v>541.43171990325868</v>
      </c>
      <c r="AL692" s="1219" t="s">
        <v>1342</v>
      </c>
      <c r="AM692" s="73" t="s">
        <v>1342</v>
      </c>
      <c r="AN692" s="1219" t="s">
        <v>1342</v>
      </c>
      <c r="AO692" s="301">
        <f t="shared" si="290"/>
        <v>12398.989931543987</v>
      </c>
      <c r="AP692" s="301">
        <f t="shared" si="306"/>
        <v>4538.0527049786297</v>
      </c>
      <c r="AQ692" s="301">
        <f t="shared" si="306"/>
        <v>63.099185402259479</v>
      </c>
      <c r="AR692" s="301">
        <f t="shared" si="306"/>
        <v>3423.1308080725767</v>
      </c>
      <c r="AS692" s="301">
        <f t="shared" si="306"/>
        <v>0</v>
      </c>
      <c r="AT692" s="301">
        <f t="shared" si="306"/>
        <v>3218.0584555152332</v>
      </c>
      <c r="AU692" s="301">
        <f t="shared" si="306"/>
        <v>23.662194525847301</v>
      </c>
      <c r="AV692" s="301">
        <f t="shared" si="306"/>
        <v>15.77479635056487</v>
      </c>
      <c r="AW692" s="301">
        <f t="shared" si="306"/>
        <v>15.77479635056487</v>
      </c>
      <c r="AX692" s="301">
        <f t="shared" si="306"/>
        <v>70.986583577541893</v>
      </c>
      <c r="AY692" s="301">
        <f t="shared" si="306"/>
        <v>78.873981752824363</v>
      </c>
      <c r="AZ692" s="301">
        <f t="shared" si="306"/>
        <v>39.436990876412182</v>
      </c>
      <c r="BA692" s="301">
        <f t="shared" si="306"/>
        <v>102.53617627867165</v>
      </c>
      <c r="BB692" s="301">
        <f t="shared" si="306"/>
        <v>0</v>
      </c>
      <c r="BC692" s="301">
        <f t="shared" si="306"/>
        <v>0</v>
      </c>
      <c r="BD692" s="301">
        <f t="shared" si="297"/>
        <v>110.42357445395407</v>
      </c>
      <c r="BE692" s="301">
        <f t="shared" si="297"/>
        <v>70.986583577541893</v>
      </c>
      <c r="BF692" s="301">
        <f t="shared" si="297"/>
        <v>55.211787226977037</v>
      </c>
      <c r="BG692" s="301">
        <f t="shared" si="287"/>
        <v>31.54959270112974</v>
      </c>
      <c r="BH692" s="301">
        <f t="shared" si="283"/>
        <v>541.43171990325868</v>
      </c>
    </row>
    <row r="693" spans="2:60" ht="14.25" x14ac:dyDescent="0.2">
      <c r="B693" s="1730" t="s">
        <v>251</v>
      </c>
      <c r="C693" s="1989" t="s">
        <v>260</v>
      </c>
      <c r="D693" s="1994" t="s">
        <v>124</v>
      </c>
      <c r="E693" s="2080" t="s">
        <v>15</v>
      </c>
      <c r="F693" s="2011" t="s">
        <v>16</v>
      </c>
      <c r="G693" s="2017">
        <v>0</v>
      </c>
      <c r="H693" s="2018">
        <v>0</v>
      </c>
      <c r="I693" s="2006">
        <v>0</v>
      </c>
      <c r="J693" s="2006">
        <v>0</v>
      </c>
      <c r="K693" s="1996">
        <v>0</v>
      </c>
      <c r="L693" s="1539"/>
      <c r="R693" s="301">
        <f t="shared" si="288"/>
        <v>0</v>
      </c>
      <c r="S693" s="301">
        <f t="shared" si="305"/>
        <v>0</v>
      </c>
      <c r="T693" s="301">
        <f t="shared" si="305"/>
        <v>0</v>
      </c>
      <c r="U693" s="301">
        <f t="shared" si="305"/>
        <v>0</v>
      </c>
      <c r="V693" s="301">
        <f t="shared" si="305"/>
        <v>0</v>
      </c>
      <c r="W693" s="301">
        <f t="shared" si="305"/>
        <v>0</v>
      </c>
      <c r="X693" s="301">
        <f t="shared" si="305"/>
        <v>0</v>
      </c>
      <c r="Y693" s="301">
        <f t="shared" si="305"/>
        <v>0</v>
      </c>
      <c r="Z693" s="301">
        <f t="shared" si="305"/>
        <v>0</v>
      </c>
      <c r="AA693" s="301">
        <f t="shared" si="305"/>
        <v>0</v>
      </c>
      <c r="AB693" s="301">
        <f t="shared" si="305"/>
        <v>0</v>
      </c>
      <c r="AC693" s="301">
        <f t="shared" si="305"/>
        <v>0</v>
      </c>
      <c r="AD693" s="301">
        <f t="shared" si="305"/>
        <v>0</v>
      </c>
      <c r="AE693" s="301">
        <f t="shared" si="305"/>
        <v>0</v>
      </c>
      <c r="AF693" s="301">
        <f t="shared" si="305"/>
        <v>0</v>
      </c>
      <c r="AG693" s="301">
        <f t="shared" si="289"/>
        <v>0</v>
      </c>
      <c r="AH693" s="301">
        <f t="shared" si="289"/>
        <v>0</v>
      </c>
      <c r="AI693" s="301">
        <f t="shared" si="289"/>
        <v>0</v>
      </c>
      <c r="AJ693" s="301">
        <f t="shared" si="289"/>
        <v>0</v>
      </c>
      <c r="AK693" s="301">
        <f t="shared" si="282"/>
        <v>0</v>
      </c>
      <c r="AL693" s="1219" t="s">
        <v>1342</v>
      </c>
      <c r="AM693" s="73" t="s">
        <v>1342</v>
      </c>
      <c r="AN693" s="1219" t="s">
        <v>1342</v>
      </c>
      <c r="AO693" s="301">
        <f t="shared" si="290"/>
        <v>0</v>
      </c>
      <c r="AP693" s="301">
        <f t="shared" si="306"/>
        <v>0</v>
      </c>
      <c r="AQ693" s="301">
        <f t="shared" si="306"/>
        <v>0</v>
      </c>
      <c r="AR693" s="301">
        <f t="shared" si="306"/>
        <v>0</v>
      </c>
      <c r="AS693" s="301">
        <f t="shared" si="306"/>
        <v>0</v>
      </c>
      <c r="AT693" s="301">
        <f t="shared" si="306"/>
        <v>0</v>
      </c>
      <c r="AU693" s="301">
        <f t="shared" si="306"/>
        <v>0</v>
      </c>
      <c r="AV693" s="301">
        <f t="shared" si="306"/>
        <v>0</v>
      </c>
      <c r="AW693" s="301">
        <f t="shared" si="306"/>
        <v>0</v>
      </c>
      <c r="AX693" s="301">
        <f t="shared" si="306"/>
        <v>0</v>
      </c>
      <c r="AY693" s="301">
        <f t="shared" si="306"/>
        <v>0</v>
      </c>
      <c r="AZ693" s="301">
        <f t="shared" si="306"/>
        <v>0</v>
      </c>
      <c r="BA693" s="301">
        <f t="shared" si="306"/>
        <v>0</v>
      </c>
      <c r="BB693" s="301">
        <f t="shared" si="306"/>
        <v>0</v>
      </c>
      <c r="BC693" s="301">
        <f t="shared" si="306"/>
        <v>0</v>
      </c>
      <c r="BD693" s="301">
        <f t="shared" si="297"/>
        <v>0</v>
      </c>
      <c r="BE693" s="301">
        <f t="shared" si="297"/>
        <v>0</v>
      </c>
      <c r="BF693" s="301">
        <f t="shared" si="297"/>
        <v>0</v>
      </c>
      <c r="BG693" s="301">
        <f t="shared" si="287"/>
        <v>0</v>
      </c>
      <c r="BH693" s="301">
        <f t="shared" si="283"/>
        <v>0</v>
      </c>
    </row>
    <row r="694" spans="2:60" ht="14.25" x14ac:dyDescent="0.2">
      <c r="B694" s="1730" t="s">
        <v>251</v>
      </c>
      <c r="C694" s="1989" t="s">
        <v>261</v>
      </c>
      <c r="D694" s="1994" t="s">
        <v>218</v>
      </c>
      <c r="E694" s="2080" t="s">
        <v>15</v>
      </c>
      <c r="F694" s="2011" t="s">
        <v>16</v>
      </c>
      <c r="G694" s="2017">
        <v>17.32</v>
      </c>
      <c r="H694" s="2018">
        <v>1619.8960365714286</v>
      </c>
      <c r="I694" s="2006">
        <v>1619.8960365714286</v>
      </c>
      <c r="J694" s="2006">
        <v>1619.8960365714286</v>
      </c>
      <c r="K694" s="1996">
        <v>15.72</v>
      </c>
      <c r="L694" s="1539"/>
      <c r="R694" s="301">
        <f t="shared" si="288"/>
        <v>25464.765694902857</v>
      </c>
      <c r="S694" s="301">
        <f t="shared" si="305"/>
        <v>9320.1502284800008</v>
      </c>
      <c r="T694" s="301">
        <f t="shared" si="305"/>
        <v>129.59168292571428</v>
      </c>
      <c r="U694" s="301">
        <f t="shared" si="305"/>
        <v>7030.3487987199996</v>
      </c>
      <c r="V694" s="301">
        <f t="shared" si="305"/>
        <v>0</v>
      </c>
      <c r="W694" s="301">
        <f t="shared" si="305"/>
        <v>6609.1758292114282</v>
      </c>
      <c r="X694" s="301">
        <f t="shared" si="305"/>
        <v>48.596881097142855</v>
      </c>
      <c r="Y694" s="301">
        <f t="shared" si="305"/>
        <v>32.39792073142857</v>
      </c>
      <c r="Z694" s="301">
        <f t="shared" si="305"/>
        <v>32.39792073142857</v>
      </c>
      <c r="AA694" s="301">
        <f t="shared" si="305"/>
        <v>145.79064329142855</v>
      </c>
      <c r="AB694" s="301">
        <f t="shared" si="305"/>
        <v>161.98960365714288</v>
      </c>
      <c r="AC694" s="301">
        <f t="shared" si="305"/>
        <v>80.99480182857144</v>
      </c>
      <c r="AD694" s="301">
        <f t="shared" si="305"/>
        <v>210.58648475428569</v>
      </c>
      <c r="AE694" s="301">
        <f t="shared" si="305"/>
        <v>0</v>
      </c>
      <c r="AF694" s="301">
        <f t="shared" si="305"/>
        <v>0</v>
      </c>
      <c r="AG694" s="301">
        <f t="shared" si="289"/>
        <v>226.78544511999999</v>
      </c>
      <c r="AH694" s="301">
        <f t="shared" si="289"/>
        <v>145.79064329142855</v>
      </c>
      <c r="AI694" s="301">
        <f t="shared" si="289"/>
        <v>113.39272256</v>
      </c>
      <c r="AJ694" s="301">
        <f t="shared" si="289"/>
        <v>64.79584146285714</v>
      </c>
      <c r="AK694" s="301">
        <f t="shared" si="282"/>
        <v>1111.98024704</v>
      </c>
      <c r="AL694" s="1219" t="s">
        <v>1342</v>
      </c>
      <c r="AM694" s="73" t="s">
        <v>1342</v>
      </c>
      <c r="AN694" s="1219" t="s">
        <v>1342</v>
      </c>
      <c r="AO694" s="301">
        <f t="shared" si="290"/>
        <v>25464.765694902857</v>
      </c>
      <c r="AP694" s="301">
        <f t="shared" si="306"/>
        <v>9320.1502284800008</v>
      </c>
      <c r="AQ694" s="301">
        <f t="shared" si="306"/>
        <v>129.59168292571428</v>
      </c>
      <c r="AR694" s="301">
        <f t="shared" si="306"/>
        <v>7030.3487987199996</v>
      </c>
      <c r="AS694" s="301">
        <f t="shared" si="306"/>
        <v>0</v>
      </c>
      <c r="AT694" s="301">
        <f t="shared" si="306"/>
        <v>6609.1758292114282</v>
      </c>
      <c r="AU694" s="301">
        <f t="shared" si="306"/>
        <v>48.596881097142855</v>
      </c>
      <c r="AV694" s="301">
        <f t="shared" si="306"/>
        <v>32.39792073142857</v>
      </c>
      <c r="AW694" s="301">
        <f t="shared" si="306"/>
        <v>32.39792073142857</v>
      </c>
      <c r="AX694" s="301">
        <f t="shared" si="306"/>
        <v>145.79064329142855</v>
      </c>
      <c r="AY694" s="301">
        <f t="shared" si="306"/>
        <v>161.98960365714288</v>
      </c>
      <c r="AZ694" s="301">
        <f t="shared" si="306"/>
        <v>80.99480182857144</v>
      </c>
      <c r="BA694" s="301">
        <f t="shared" si="306"/>
        <v>210.58648475428569</v>
      </c>
      <c r="BB694" s="301">
        <f t="shared" si="306"/>
        <v>0</v>
      </c>
      <c r="BC694" s="301">
        <f t="shared" si="306"/>
        <v>0</v>
      </c>
      <c r="BD694" s="301">
        <f t="shared" si="297"/>
        <v>226.78544511999999</v>
      </c>
      <c r="BE694" s="301">
        <f t="shared" si="297"/>
        <v>145.79064329142855</v>
      </c>
      <c r="BF694" s="301">
        <f t="shared" si="297"/>
        <v>113.39272256</v>
      </c>
      <c r="BG694" s="301">
        <f t="shared" si="287"/>
        <v>64.79584146285714</v>
      </c>
      <c r="BH694" s="301">
        <f t="shared" si="283"/>
        <v>1111.98024704</v>
      </c>
    </row>
    <row r="695" spans="2:60" ht="14.25" x14ac:dyDescent="0.2">
      <c r="B695" s="1730" t="s">
        <v>251</v>
      </c>
      <c r="C695" s="1989" t="s">
        <v>24</v>
      </c>
      <c r="D695" s="1994" t="s">
        <v>23</v>
      </c>
      <c r="E695" s="2080" t="s">
        <v>25</v>
      </c>
      <c r="F695" s="2011" t="s">
        <v>26</v>
      </c>
      <c r="G695" s="2017">
        <v>17</v>
      </c>
      <c r="H695" s="2018">
        <v>849.5275138487076</v>
      </c>
      <c r="I695" s="1812">
        <v>849.5275138487076</v>
      </c>
      <c r="J695" s="1812">
        <v>849.5275138487076</v>
      </c>
      <c r="K695" s="2009">
        <v>12.93</v>
      </c>
      <c r="L695" s="1539"/>
      <c r="R695" s="301">
        <f t="shared" si="288"/>
        <v>10984.390754063788</v>
      </c>
      <c r="S695" s="301">
        <f t="shared" si="305"/>
        <v>4887.7976570985638</v>
      </c>
      <c r="T695" s="301">
        <f t="shared" si="305"/>
        <v>67.962201107896618</v>
      </c>
      <c r="U695" s="301">
        <f t="shared" si="305"/>
        <v>3686.9494101033906</v>
      </c>
      <c r="V695" s="301">
        <f t="shared" si="305"/>
        <v>0</v>
      </c>
      <c r="W695" s="301">
        <f t="shared" si="305"/>
        <v>1095.8904928648328</v>
      </c>
      <c r="X695" s="301">
        <f t="shared" si="305"/>
        <v>25.485825415461225</v>
      </c>
      <c r="Y695" s="301">
        <f t="shared" si="305"/>
        <v>16.990550276974155</v>
      </c>
      <c r="Z695" s="301">
        <f t="shared" si="305"/>
        <v>16.990550276974155</v>
      </c>
      <c r="AA695" s="301">
        <f t="shared" si="305"/>
        <v>76.457476246383678</v>
      </c>
      <c r="AB695" s="301">
        <f t="shared" si="305"/>
        <v>84.952751384870766</v>
      </c>
      <c r="AC695" s="301">
        <f t="shared" si="305"/>
        <v>42.476375692435383</v>
      </c>
      <c r="AD695" s="301">
        <f t="shared" si="305"/>
        <v>110.43857680033199</v>
      </c>
      <c r="AE695" s="301">
        <f t="shared" si="305"/>
        <v>0</v>
      </c>
      <c r="AF695" s="301">
        <f t="shared" si="305"/>
        <v>0</v>
      </c>
      <c r="AG695" s="301">
        <f t="shared" si="289"/>
        <v>118.93385193881907</v>
      </c>
      <c r="AH695" s="301">
        <f t="shared" si="289"/>
        <v>76.457476246383678</v>
      </c>
      <c r="AI695" s="301">
        <f t="shared" si="289"/>
        <v>59.466925969409537</v>
      </c>
      <c r="AJ695" s="301">
        <f t="shared" si="289"/>
        <v>33.981100553948309</v>
      </c>
      <c r="AK695" s="301">
        <f t="shared" si="282"/>
        <v>583.15953208711289</v>
      </c>
      <c r="AL695" s="1219" t="s">
        <v>1342</v>
      </c>
      <c r="AM695" s="73" t="s">
        <v>1342</v>
      </c>
      <c r="AN695" s="1219" t="s">
        <v>1342</v>
      </c>
      <c r="AO695" s="301">
        <f t="shared" si="290"/>
        <v>10984.390754063788</v>
      </c>
      <c r="AP695" s="301">
        <f t="shared" si="306"/>
        <v>4887.7976570985638</v>
      </c>
      <c r="AQ695" s="301">
        <f t="shared" si="306"/>
        <v>67.962201107896618</v>
      </c>
      <c r="AR695" s="301">
        <f t="shared" si="306"/>
        <v>3686.9494101033906</v>
      </c>
      <c r="AS695" s="301">
        <f t="shared" si="306"/>
        <v>0</v>
      </c>
      <c r="AT695" s="301">
        <f t="shared" si="306"/>
        <v>1095.8904928648328</v>
      </c>
      <c r="AU695" s="301">
        <f t="shared" si="306"/>
        <v>25.485825415461225</v>
      </c>
      <c r="AV695" s="301">
        <f t="shared" si="306"/>
        <v>16.990550276974155</v>
      </c>
      <c r="AW695" s="301">
        <f t="shared" si="306"/>
        <v>16.990550276974155</v>
      </c>
      <c r="AX695" s="301">
        <f t="shared" si="306"/>
        <v>76.457476246383678</v>
      </c>
      <c r="AY695" s="301">
        <f t="shared" si="306"/>
        <v>84.952751384870766</v>
      </c>
      <c r="AZ695" s="301">
        <f t="shared" si="306"/>
        <v>42.476375692435383</v>
      </c>
      <c r="BA695" s="301">
        <f t="shared" si="306"/>
        <v>110.43857680033199</v>
      </c>
      <c r="BB695" s="301">
        <f t="shared" si="306"/>
        <v>0</v>
      </c>
      <c r="BC695" s="301">
        <f t="shared" si="306"/>
        <v>0</v>
      </c>
      <c r="BD695" s="301">
        <f t="shared" si="297"/>
        <v>118.93385193881907</v>
      </c>
      <c r="BE695" s="301">
        <f t="shared" si="297"/>
        <v>76.457476246383678</v>
      </c>
      <c r="BF695" s="301">
        <f t="shared" si="297"/>
        <v>59.466925969409537</v>
      </c>
      <c r="BG695" s="301">
        <f t="shared" si="287"/>
        <v>33.981100553948309</v>
      </c>
      <c r="BH695" s="301">
        <f t="shared" si="283"/>
        <v>583.15953208711289</v>
      </c>
    </row>
    <row r="696" spans="2:60" ht="14.25" x14ac:dyDescent="0.2">
      <c r="B696" s="1730" t="s">
        <v>251</v>
      </c>
      <c r="C696" s="1989" t="s">
        <v>24</v>
      </c>
      <c r="D696" s="1994" t="s">
        <v>27</v>
      </c>
      <c r="E696" s="2080" t="s">
        <v>25</v>
      </c>
      <c r="F696" s="2011" t="s">
        <v>26</v>
      </c>
      <c r="G696" s="2017">
        <v>17</v>
      </c>
      <c r="H696" s="2018">
        <v>2411.6526518070914</v>
      </c>
      <c r="I696" s="1812">
        <v>2411.6526518070914</v>
      </c>
      <c r="J696" s="1812">
        <v>2411.6526518070914</v>
      </c>
      <c r="K696" s="2009">
        <v>12.93</v>
      </c>
      <c r="L696" s="1539"/>
      <c r="R696" s="301">
        <f t="shared" si="288"/>
        <v>31182.668787865692</v>
      </c>
      <c r="S696" s="301">
        <f t="shared" si="305"/>
        <v>13875.560225042349</v>
      </c>
      <c r="T696" s="301">
        <f t="shared" si="305"/>
        <v>192.93221214456736</v>
      </c>
      <c r="U696" s="301">
        <f t="shared" si="305"/>
        <v>10466.572508842777</v>
      </c>
      <c r="V696" s="301">
        <f t="shared" si="305"/>
        <v>0</v>
      </c>
      <c r="W696" s="301">
        <f t="shared" si="305"/>
        <v>3111.0319208311485</v>
      </c>
      <c r="X696" s="301">
        <f t="shared" si="305"/>
        <v>72.349579554212738</v>
      </c>
      <c r="Y696" s="301">
        <f t="shared" si="305"/>
        <v>48.23305303614184</v>
      </c>
      <c r="Z696" s="301">
        <f t="shared" si="305"/>
        <v>48.23305303614184</v>
      </c>
      <c r="AA696" s="301">
        <f t="shared" si="305"/>
        <v>217.04873866263821</v>
      </c>
      <c r="AB696" s="301">
        <f t="shared" si="305"/>
        <v>241.16526518070918</v>
      </c>
      <c r="AC696" s="301">
        <f t="shared" si="305"/>
        <v>120.58263259035459</v>
      </c>
      <c r="AD696" s="301">
        <f t="shared" si="305"/>
        <v>313.51484473492189</v>
      </c>
      <c r="AE696" s="301">
        <f t="shared" si="305"/>
        <v>0</v>
      </c>
      <c r="AF696" s="301">
        <f t="shared" si="305"/>
        <v>0</v>
      </c>
      <c r="AG696" s="301">
        <f t="shared" si="289"/>
        <v>337.63137125299284</v>
      </c>
      <c r="AH696" s="301">
        <f t="shared" si="289"/>
        <v>217.04873866263821</v>
      </c>
      <c r="AI696" s="301">
        <f t="shared" si="289"/>
        <v>168.81568562649642</v>
      </c>
      <c r="AJ696" s="301">
        <f t="shared" si="289"/>
        <v>96.466106072283679</v>
      </c>
      <c r="AK696" s="301">
        <f t="shared" si="282"/>
        <v>1655.4828525953199</v>
      </c>
      <c r="AL696" s="1219" t="s">
        <v>1342</v>
      </c>
      <c r="AM696" s="73" t="s">
        <v>1342</v>
      </c>
      <c r="AN696" s="1219" t="s">
        <v>1342</v>
      </c>
      <c r="AO696" s="301">
        <f t="shared" si="290"/>
        <v>31182.668787865692</v>
      </c>
      <c r="AP696" s="301">
        <f t="shared" si="306"/>
        <v>13875.560225042349</v>
      </c>
      <c r="AQ696" s="301">
        <f t="shared" si="306"/>
        <v>192.93221214456736</v>
      </c>
      <c r="AR696" s="301">
        <f t="shared" si="306"/>
        <v>10466.572508842777</v>
      </c>
      <c r="AS696" s="301">
        <f t="shared" si="306"/>
        <v>0</v>
      </c>
      <c r="AT696" s="301">
        <f t="shared" si="306"/>
        <v>3111.0319208311485</v>
      </c>
      <c r="AU696" s="301">
        <f t="shared" si="306"/>
        <v>72.349579554212738</v>
      </c>
      <c r="AV696" s="301">
        <f t="shared" si="306"/>
        <v>48.23305303614184</v>
      </c>
      <c r="AW696" s="301">
        <f t="shared" si="306"/>
        <v>48.23305303614184</v>
      </c>
      <c r="AX696" s="301">
        <f t="shared" si="306"/>
        <v>217.04873866263821</v>
      </c>
      <c r="AY696" s="301">
        <f t="shared" si="306"/>
        <v>241.16526518070918</v>
      </c>
      <c r="AZ696" s="301">
        <f t="shared" si="306"/>
        <v>120.58263259035459</v>
      </c>
      <c r="BA696" s="301">
        <f t="shared" si="306"/>
        <v>313.51484473492189</v>
      </c>
      <c r="BB696" s="301">
        <f t="shared" si="306"/>
        <v>0</v>
      </c>
      <c r="BC696" s="301">
        <f t="shared" si="306"/>
        <v>0</v>
      </c>
      <c r="BD696" s="301">
        <f t="shared" si="297"/>
        <v>337.63137125299284</v>
      </c>
      <c r="BE696" s="301">
        <f t="shared" si="297"/>
        <v>217.04873866263821</v>
      </c>
      <c r="BF696" s="301">
        <f t="shared" si="297"/>
        <v>168.81568562649642</v>
      </c>
      <c r="BG696" s="301">
        <f t="shared" si="287"/>
        <v>96.466106072283679</v>
      </c>
      <c r="BH696" s="301">
        <f t="shared" si="283"/>
        <v>1655.4828525953199</v>
      </c>
    </row>
    <row r="697" spans="2:60" ht="14.25" x14ac:dyDescent="0.2">
      <c r="B697" s="1730" t="s">
        <v>251</v>
      </c>
      <c r="C697" s="1989" t="s">
        <v>24</v>
      </c>
      <c r="D697" s="1994" t="s">
        <v>28</v>
      </c>
      <c r="E697" s="2080" t="s">
        <v>25</v>
      </c>
      <c r="F697" s="2011" t="s">
        <v>26</v>
      </c>
      <c r="G697" s="2017">
        <v>17</v>
      </c>
      <c r="H697" s="2018">
        <v>300.49937619731816</v>
      </c>
      <c r="I697" s="1812">
        <v>300.49937619731816</v>
      </c>
      <c r="J697" s="1812">
        <v>300.49937619731816</v>
      </c>
      <c r="K697" s="2009">
        <v>12.93</v>
      </c>
      <c r="L697" s="1539"/>
      <c r="R697" s="301">
        <f t="shared" si="288"/>
        <v>3885.4569342313239</v>
      </c>
      <c r="S697" s="301">
        <f t="shared" si="305"/>
        <v>1728.9377012436667</v>
      </c>
      <c r="T697" s="301">
        <f t="shared" si="305"/>
        <v>24.039950095785457</v>
      </c>
      <c r="U697" s="301">
        <f t="shared" si="305"/>
        <v>1304.1672926963608</v>
      </c>
      <c r="V697" s="301">
        <f t="shared" si="305"/>
        <v>0</v>
      </c>
      <c r="W697" s="301">
        <f t="shared" si="305"/>
        <v>387.64419529454045</v>
      </c>
      <c r="X697" s="301">
        <f t="shared" si="305"/>
        <v>9.0149812859195446</v>
      </c>
      <c r="Y697" s="301">
        <f t="shared" si="305"/>
        <v>6.0099875239463643</v>
      </c>
      <c r="Z697" s="301">
        <f t="shared" si="305"/>
        <v>6.0099875239463643</v>
      </c>
      <c r="AA697" s="301">
        <f t="shared" si="305"/>
        <v>27.044943857758632</v>
      </c>
      <c r="AB697" s="301">
        <f t="shared" si="305"/>
        <v>30.049937619731825</v>
      </c>
      <c r="AC697" s="301">
        <f t="shared" si="305"/>
        <v>15.024968809865912</v>
      </c>
      <c r="AD697" s="301">
        <f t="shared" si="305"/>
        <v>39.064918905651368</v>
      </c>
      <c r="AE697" s="301">
        <f t="shared" si="305"/>
        <v>0</v>
      </c>
      <c r="AF697" s="301">
        <f t="shared" si="305"/>
        <v>0</v>
      </c>
      <c r="AG697" s="301">
        <f t="shared" si="289"/>
        <v>42.06991266762455</v>
      </c>
      <c r="AH697" s="301">
        <f t="shared" si="289"/>
        <v>27.044943857758632</v>
      </c>
      <c r="AI697" s="301">
        <f t="shared" si="289"/>
        <v>21.034956333812275</v>
      </c>
      <c r="AJ697" s="301">
        <f t="shared" si="289"/>
        <v>12.019975047892729</v>
      </c>
      <c r="AK697" s="301">
        <f t="shared" si="282"/>
        <v>206.2782814670623</v>
      </c>
      <c r="AL697" s="1219" t="s">
        <v>1342</v>
      </c>
      <c r="AM697" s="73" t="s">
        <v>1342</v>
      </c>
      <c r="AN697" s="1219" t="s">
        <v>1342</v>
      </c>
      <c r="AO697" s="301">
        <f t="shared" si="290"/>
        <v>3885.4569342313239</v>
      </c>
      <c r="AP697" s="301">
        <f t="shared" si="306"/>
        <v>1728.9377012436667</v>
      </c>
      <c r="AQ697" s="301">
        <f t="shared" si="306"/>
        <v>24.039950095785457</v>
      </c>
      <c r="AR697" s="301">
        <f t="shared" si="306"/>
        <v>1304.1672926963608</v>
      </c>
      <c r="AS697" s="301">
        <f t="shared" si="306"/>
        <v>0</v>
      </c>
      <c r="AT697" s="301">
        <f t="shared" si="306"/>
        <v>387.64419529454045</v>
      </c>
      <c r="AU697" s="301">
        <f t="shared" si="306"/>
        <v>9.0149812859195446</v>
      </c>
      <c r="AV697" s="301">
        <f t="shared" si="306"/>
        <v>6.0099875239463643</v>
      </c>
      <c r="AW697" s="301">
        <f t="shared" si="306"/>
        <v>6.0099875239463643</v>
      </c>
      <c r="AX697" s="301">
        <f t="shared" si="306"/>
        <v>27.044943857758632</v>
      </c>
      <c r="AY697" s="301">
        <f t="shared" si="306"/>
        <v>30.049937619731825</v>
      </c>
      <c r="AZ697" s="301">
        <f t="shared" si="306"/>
        <v>15.024968809865912</v>
      </c>
      <c r="BA697" s="301">
        <f t="shared" si="306"/>
        <v>39.064918905651368</v>
      </c>
      <c r="BB697" s="301">
        <f t="shared" si="306"/>
        <v>0</v>
      </c>
      <c r="BC697" s="301">
        <f t="shared" si="306"/>
        <v>0</v>
      </c>
      <c r="BD697" s="301">
        <f t="shared" si="297"/>
        <v>42.06991266762455</v>
      </c>
      <c r="BE697" s="301">
        <f t="shared" si="297"/>
        <v>27.044943857758632</v>
      </c>
      <c r="BF697" s="301">
        <f t="shared" si="297"/>
        <v>21.034956333812275</v>
      </c>
      <c r="BG697" s="301">
        <f t="shared" si="287"/>
        <v>12.019975047892729</v>
      </c>
      <c r="BH697" s="301">
        <f t="shared" si="283"/>
        <v>206.2782814670623</v>
      </c>
    </row>
    <row r="698" spans="2:60" ht="14.25" x14ac:dyDescent="0.2">
      <c r="B698" s="1730" t="s">
        <v>251</v>
      </c>
      <c r="C698" s="1989" t="s">
        <v>24</v>
      </c>
      <c r="D698" s="1994" t="s">
        <v>29</v>
      </c>
      <c r="E698" s="2080" t="s">
        <v>25</v>
      </c>
      <c r="F698" s="2011" t="s">
        <v>26</v>
      </c>
      <c r="G698" s="2017">
        <v>17.329999999999998</v>
      </c>
      <c r="H698" s="2018">
        <v>0</v>
      </c>
      <c r="I698" s="1812">
        <v>0</v>
      </c>
      <c r="J698" s="1812">
        <v>0</v>
      </c>
      <c r="K698" s="2009">
        <v>12.93</v>
      </c>
      <c r="L698" s="1539"/>
      <c r="R698" s="301">
        <f t="shared" si="288"/>
        <v>0</v>
      </c>
      <c r="S698" s="301">
        <f t="shared" si="305"/>
        <v>0</v>
      </c>
      <c r="T698" s="301">
        <f t="shared" si="305"/>
        <v>0</v>
      </c>
      <c r="U698" s="301">
        <f t="shared" si="305"/>
        <v>0</v>
      </c>
      <c r="V698" s="301">
        <f t="shared" si="305"/>
        <v>0</v>
      </c>
      <c r="W698" s="301">
        <f t="shared" si="305"/>
        <v>0</v>
      </c>
      <c r="X698" s="301">
        <f t="shared" si="305"/>
        <v>0</v>
      </c>
      <c r="Y698" s="301">
        <f t="shared" si="305"/>
        <v>0</v>
      </c>
      <c r="Z698" s="301">
        <f t="shared" si="305"/>
        <v>0</v>
      </c>
      <c r="AA698" s="301">
        <f t="shared" si="305"/>
        <v>0</v>
      </c>
      <c r="AB698" s="301">
        <f t="shared" si="305"/>
        <v>0</v>
      </c>
      <c r="AC698" s="301">
        <f t="shared" si="305"/>
        <v>0</v>
      </c>
      <c r="AD698" s="301">
        <f t="shared" si="305"/>
        <v>0</v>
      </c>
      <c r="AE698" s="301">
        <f t="shared" si="305"/>
        <v>0</v>
      </c>
      <c r="AF698" s="301">
        <f t="shared" si="305"/>
        <v>0</v>
      </c>
      <c r="AG698" s="301">
        <f t="shared" si="289"/>
        <v>0</v>
      </c>
      <c r="AH698" s="301">
        <f t="shared" si="289"/>
        <v>0</v>
      </c>
      <c r="AI698" s="301">
        <f t="shared" si="289"/>
        <v>0</v>
      </c>
      <c r="AJ698" s="301">
        <f t="shared" si="289"/>
        <v>0</v>
      </c>
      <c r="AK698" s="301">
        <f t="shared" si="282"/>
        <v>0</v>
      </c>
      <c r="AL698" s="1219" t="s">
        <v>1342</v>
      </c>
      <c r="AM698" s="73" t="s">
        <v>1342</v>
      </c>
      <c r="AN698" s="1219" t="s">
        <v>1342</v>
      </c>
      <c r="AO698" s="301">
        <f t="shared" si="290"/>
        <v>0</v>
      </c>
      <c r="AP698" s="301">
        <f t="shared" si="306"/>
        <v>0</v>
      </c>
      <c r="AQ698" s="301">
        <f t="shared" si="306"/>
        <v>0</v>
      </c>
      <c r="AR698" s="301">
        <f t="shared" si="306"/>
        <v>0</v>
      </c>
      <c r="AS698" s="301">
        <f t="shared" si="306"/>
        <v>0</v>
      </c>
      <c r="AT698" s="301">
        <f t="shared" si="306"/>
        <v>0</v>
      </c>
      <c r="AU698" s="301">
        <f t="shared" si="306"/>
        <v>0</v>
      </c>
      <c r="AV698" s="301">
        <f t="shared" si="306"/>
        <v>0</v>
      </c>
      <c r="AW698" s="301">
        <f t="shared" si="306"/>
        <v>0</v>
      </c>
      <c r="AX698" s="301">
        <f t="shared" si="306"/>
        <v>0</v>
      </c>
      <c r="AY698" s="301">
        <f t="shared" si="306"/>
        <v>0</v>
      </c>
      <c r="AZ698" s="301">
        <f t="shared" si="306"/>
        <v>0</v>
      </c>
      <c r="BA698" s="301">
        <f t="shared" si="306"/>
        <v>0</v>
      </c>
      <c r="BB698" s="301">
        <f t="shared" si="306"/>
        <v>0</v>
      </c>
      <c r="BC698" s="301">
        <f t="shared" si="306"/>
        <v>0</v>
      </c>
      <c r="BD698" s="301">
        <f t="shared" si="297"/>
        <v>0</v>
      </c>
      <c r="BE698" s="301">
        <f t="shared" si="297"/>
        <v>0</v>
      </c>
      <c r="BF698" s="301">
        <f t="shared" si="297"/>
        <v>0</v>
      </c>
      <c r="BG698" s="301">
        <f t="shared" si="287"/>
        <v>0</v>
      </c>
      <c r="BH698" s="301">
        <f t="shared" si="283"/>
        <v>0</v>
      </c>
    </row>
    <row r="699" spans="2:60" ht="14.25" x14ac:dyDescent="0.2">
      <c r="B699" s="1730" t="s">
        <v>251</v>
      </c>
      <c r="C699" s="1989" t="s">
        <v>24</v>
      </c>
      <c r="D699" s="1994" t="s">
        <v>30</v>
      </c>
      <c r="E699" s="2080" t="s">
        <v>25</v>
      </c>
      <c r="F699" s="2011" t="s">
        <v>26</v>
      </c>
      <c r="G699" s="2017">
        <v>17.329999999999998</v>
      </c>
      <c r="H699" s="2018">
        <v>52.234955467309767</v>
      </c>
      <c r="I699" s="1812">
        <v>52.234955467309767</v>
      </c>
      <c r="J699" s="1812">
        <v>52.234955467309767</v>
      </c>
      <c r="K699" s="2009">
        <v>12.93</v>
      </c>
      <c r="L699" s="1539"/>
      <c r="R699" s="301">
        <f t="shared" si="288"/>
        <v>675.39797419231525</v>
      </c>
      <c r="S699" s="301">
        <f t="shared" si="305"/>
        <v>300.53634377901193</v>
      </c>
      <c r="T699" s="301">
        <f t="shared" si="305"/>
        <v>4.1787964373847819</v>
      </c>
      <c r="U699" s="301">
        <f t="shared" si="305"/>
        <v>226.69970672812437</v>
      </c>
      <c r="V699" s="301">
        <f t="shared" si="305"/>
        <v>0</v>
      </c>
      <c r="W699" s="301">
        <f t="shared" si="305"/>
        <v>67.383092552829595</v>
      </c>
      <c r="X699" s="301">
        <f t="shared" si="305"/>
        <v>1.5670486640192929</v>
      </c>
      <c r="Y699" s="301">
        <f t="shared" si="305"/>
        <v>1.0446991093461955</v>
      </c>
      <c r="Z699" s="301">
        <f t="shared" si="305"/>
        <v>1.0446991093461955</v>
      </c>
      <c r="AA699" s="301">
        <f t="shared" si="305"/>
        <v>4.7011459920578789</v>
      </c>
      <c r="AB699" s="301">
        <f t="shared" si="305"/>
        <v>5.2234955467309776</v>
      </c>
      <c r="AC699" s="301">
        <f t="shared" si="305"/>
        <v>2.6117477733654888</v>
      </c>
      <c r="AD699" s="301">
        <f t="shared" si="305"/>
        <v>6.7905442107502694</v>
      </c>
      <c r="AE699" s="301">
        <f t="shared" si="305"/>
        <v>0</v>
      </c>
      <c r="AF699" s="301">
        <f t="shared" si="305"/>
        <v>0</v>
      </c>
      <c r="AG699" s="301">
        <f t="shared" si="289"/>
        <v>7.3128937654233681</v>
      </c>
      <c r="AH699" s="301">
        <f t="shared" si="289"/>
        <v>4.7011459920578789</v>
      </c>
      <c r="AI699" s="301">
        <f t="shared" si="289"/>
        <v>3.6564468827116841</v>
      </c>
      <c r="AJ699" s="301">
        <f t="shared" si="289"/>
        <v>2.089398218692391</v>
      </c>
      <c r="AK699" s="301">
        <f t="shared" si="282"/>
        <v>35.856769430462968</v>
      </c>
      <c r="AL699" s="1219" t="s">
        <v>1342</v>
      </c>
      <c r="AM699" s="73" t="s">
        <v>1342</v>
      </c>
      <c r="AN699" s="1219" t="s">
        <v>1342</v>
      </c>
      <c r="AO699" s="301">
        <f t="shared" si="290"/>
        <v>675.39797419231525</v>
      </c>
      <c r="AP699" s="301">
        <f t="shared" si="306"/>
        <v>300.53634377901193</v>
      </c>
      <c r="AQ699" s="301">
        <f t="shared" si="306"/>
        <v>4.1787964373847819</v>
      </c>
      <c r="AR699" s="301">
        <f t="shared" si="306"/>
        <v>226.69970672812437</v>
      </c>
      <c r="AS699" s="301">
        <f t="shared" si="306"/>
        <v>0</v>
      </c>
      <c r="AT699" s="301">
        <f t="shared" si="306"/>
        <v>67.383092552829595</v>
      </c>
      <c r="AU699" s="301">
        <f t="shared" si="306"/>
        <v>1.5670486640192929</v>
      </c>
      <c r="AV699" s="301">
        <f t="shared" si="306"/>
        <v>1.0446991093461955</v>
      </c>
      <c r="AW699" s="301">
        <f t="shared" si="306"/>
        <v>1.0446991093461955</v>
      </c>
      <c r="AX699" s="301">
        <f t="shared" si="306"/>
        <v>4.7011459920578789</v>
      </c>
      <c r="AY699" s="301">
        <f t="shared" si="306"/>
        <v>5.2234955467309776</v>
      </c>
      <c r="AZ699" s="301">
        <f t="shared" si="306"/>
        <v>2.6117477733654888</v>
      </c>
      <c r="BA699" s="301">
        <f t="shared" si="306"/>
        <v>6.7905442107502694</v>
      </c>
      <c r="BB699" s="301">
        <f t="shared" si="306"/>
        <v>0</v>
      </c>
      <c r="BC699" s="301">
        <f t="shared" si="306"/>
        <v>0</v>
      </c>
      <c r="BD699" s="301">
        <f t="shared" si="297"/>
        <v>7.3128937654233681</v>
      </c>
      <c r="BE699" s="301">
        <f t="shared" si="297"/>
        <v>4.7011459920578789</v>
      </c>
      <c r="BF699" s="301">
        <f t="shared" si="297"/>
        <v>3.6564468827116841</v>
      </c>
      <c r="BG699" s="301">
        <f t="shared" si="287"/>
        <v>2.089398218692391</v>
      </c>
      <c r="BH699" s="301">
        <f t="shared" si="283"/>
        <v>35.856769430462968</v>
      </c>
    </row>
    <row r="700" spans="2:60" ht="14.25" x14ac:dyDescent="0.2">
      <c r="B700" s="1730" t="s">
        <v>251</v>
      </c>
      <c r="C700" s="1989" t="s">
        <v>24</v>
      </c>
      <c r="D700" s="1994" t="s">
        <v>31</v>
      </c>
      <c r="E700" s="2080" t="s">
        <v>25</v>
      </c>
      <c r="F700" s="2011" t="s">
        <v>26</v>
      </c>
      <c r="G700" s="2017">
        <v>17.329999999999998</v>
      </c>
      <c r="H700" s="2018">
        <v>120.30592031130065</v>
      </c>
      <c r="I700" s="1812">
        <v>120.30592031130065</v>
      </c>
      <c r="J700" s="1812">
        <v>120.30592031130065</v>
      </c>
      <c r="K700" s="2009">
        <v>12.93</v>
      </c>
      <c r="L700" s="1539"/>
      <c r="R700" s="301">
        <f t="shared" si="288"/>
        <v>1555.5555496251175</v>
      </c>
      <c r="S700" s="301">
        <f t="shared" si="305"/>
        <v>692.1859337652769</v>
      </c>
      <c r="T700" s="301">
        <f t="shared" si="305"/>
        <v>9.6244736249040539</v>
      </c>
      <c r="U700" s="301">
        <f t="shared" si="305"/>
        <v>522.12769415104481</v>
      </c>
      <c r="V700" s="301">
        <f t="shared" si="305"/>
        <v>0</v>
      </c>
      <c r="W700" s="301">
        <f t="shared" si="305"/>
        <v>155.19463720157785</v>
      </c>
      <c r="X700" s="301">
        <f t="shared" si="305"/>
        <v>3.6091776093390195</v>
      </c>
      <c r="Y700" s="301">
        <f t="shared" si="305"/>
        <v>2.4061184062260135</v>
      </c>
      <c r="Z700" s="301">
        <f t="shared" si="305"/>
        <v>2.4061184062260135</v>
      </c>
      <c r="AA700" s="301">
        <f t="shared" si="305"/>
        <v>10.827532828017059</v>
      </c>
      <c r="AB700" s="301">
        <f t="shared" si="305"/>
        <v>12.030592031130068</v>
      </c>
      <c r="AC700" s="301">
        <f t="shared" si="305"/>
        <v>6.0152960155650339</v>
      </c>
      <c r="AD700" s="301">
        <f t="shared" si="305"/>
        <v>15.639769640469087</v>
      </c>
      <c r="AE700" s="301">
        <f t="shared" si="305"/>
        <v>0</v>
      </c>
      <c r="AF700" s="301">
        <f t="shared" si="305"/>
        <v>0</v>
      </c>
      <c r="AG700" s="301">
        <f t="shared" si="289"/>
        <v>16.842828843582094</v>
      </c>
      <c r="AH700" s="301">
        <f t="shared" si="289"/>
        <v>10.827532828017059</v>
      </c>
      <c r="AI700" s="301">
        <f t="shared" si="289"/>
        <v>8.4214144217910469</v>
      </c>
      <c r="AJ700" s="301">
        <f t="shared" si="289"/>
        <v>4.8122368124520269</v>
      </c>
      <c r="AK700" s="301">
        <f t="shared" si="282"/>
        <v>82.584193039499297</v>
      </c>
      <c r="AL700" s="1219" t="s">
        <v>1342</v>
      </c>
      <c r="AM700" s="73" t="s">
        <v>1342</v>
      </c>
      <c r="AN700" s="1219" t="s">
        <v>1342</v>
      </c>
      <c r="AO700" s="301">
        <f t="shared" si="290"/>
        <v>1555.5555496251175</v>
      </c>
      <c r="AP700" s="301">
        <f t="shared" si="306"/>
        <v>692.1859337652769</v>
      </c>
      <c r="AQ700" s="301">
        <f t="shared" si="306"/>
        <v>9.6244736249040539</v>
      </c>
      <c r="AR700" s="301">
        <f t="shared" si="306"/>
        <v>522.12769415104481</v>
      </c>
      <c r="AS700" s="301">
        <f t="shared" si="306"/>
        <v>0</v>
      </c>
      <c r="AT700" s="301">
        <f t="shared" si="306"/>
        <v>155.19463720157785</v>
      </c>
      <c r="AU700" s="301">
        <f t="shared" si="306"/>
        <v>3.6091776093390195</v>
      </c>
      <c r="AV700" s="301">
        <f t="shared" si="306"/>
        <v>2.4061184062260135</v>
      </c>
      <c r="AW700" s="301">
        <f t="shared" si="306"/>
        <v>2.4061184062260135</v>
      </c>
      <c r="AX700" s="301">
        <f t="shared" si="306"/>
        <v>10.827532828017059</v>
      </c>
      <c r="AY700" s="301">
        <f t="shared" si="306"/>
        <v>12.030592031130068</v>
      </c>
      <c r="AZ700" s="301">
        <f t="shared" si="306"/>
        <v>6.0152960155650339</v>
      </c>
      <c r="BA700" s="301">
        <f t="shared" si="306"/>
        <v>15.639769640469087</v>
      </c>
      <c r="BB700" s="301">
        <f t="shared" si="306"/>
        <v>0</v>
      </c>
      <c r="BC700" s="301">
        <f t="shared" si="306"/>
        <v>0</v>
      </c>
      <c r="BD700" s="301">
        <f t="shared" si="297"/>
        <v>16.842828843582094</v>
      </c>
      <c r="BE700" s="301">
        <f t="shared" si="297"/>
        <v>10.827532828017059</v>
      </c>
      <c r="BF700" s="301">
        <f t="shared" si="297"/>
        <v>8.4214144217910469</v>
      </c>
      <c r="BG700" s="301">
        <f t="shared" si="287"/>
        <v>4.8122368124520269</v>
      </c>
      <c r="BH700" s="301">
        <f t="shared" si="283"/>
        <v>82.584193039499297</v>
      </c>
    </row>
    <row r="701" spans="2:60" ht="14.25" x14ac:dyDescent="0.2">
      <c r="B701" s="1730" t="s">
        <v>251</v>
      </c>
      <c r="C701" s="1989" t="s">
        <v>24</v>
      </c>
      <c r="D701" s="1994" t="s">
        <v>32</v>
      </c>
      <c r="E701" s="2080" t="s">
        <v>25</v>
      </c>
      <c r="F701" s="2011" t="s">
        <v>26</v>
      </c>
      <c r="G701" s="2017">
        <v>17.329999999999998</v>
      </c>
      <c r="H701" s="2018">
        <v>145.50270115702827</v>
      </c>
      <c r="I701" s="1812">
        <v>145.50270115702827</v>
      </c>
      <c r="J701" s="1812">
        <v>145.50270115702827</v>
      </c>
      <c r="K701" s="2009">
        <v>12.93</v>
      </c>
      <c r="L701" s="1539"/>
      <c r="R701" s="301">
        <f t="shared" si="288"/>
        <v>1881.3499259603755</v>
      </c>
      <c r="S701" s="301">
        <f t="shared" si="305"/>
        <v>837.15683156024397</v>
      </c>
      <c r="T701" s="301">
        <f t="shared" si="305"/>
        <v>11.640216092562264</v>
      </c>
      <c r="U701" s="301">
        <f t="shared" si="305"/>
        <v>631.4817230215026</v>
      </c>
      <c r="V701" s="301">
        <f t="shared" si="305"/>
        <v>0</v>
      </c>
      <c r="W701" s="301">
        <f t="shared" si="305"/>
        <v>187.69848449256648</v>
      </c>
      <c r="X701" s="301">
        <f t="shared" si="305"/>
        <v>4.3650810347108475</v>
      </c>
      <c r="Y701" s="301">
        <f t="shared" si="305"/>
        <v>2.910054023140566</v>
      </c>
      <c r="Z701" s="301">
        <f t="shared" si="305"/>
        <v>2.910054023140566</v>
      </c>
      <c r="AA701" s="301">
        <f t="shared" si="305"/>
        <v>13.095243104132543</v>
      </c>
      <c r="AB701" s="301">
        <f t="shared" si="305"/>
        <v>14.55027011570283</v>
      </c>
      <c r="AC701" s="301">
        <f t="shared" si="305"/>
        <v>7.2751350578514149</v>
      </c>
      <c r="AD701" s="301">
        <f t="shared" si="305"/>
        <v>18.915351150413677</v>
      </c>
      <c r="AE701" s="301">
        <f t="shared" si="305"/>
        <v>0</v>
      </c>
      <c r="AF701" s="301">
        <f t="shared" si="305"/>
        <v>0</v>
      </c>
      <c r="AG701" s="301">
        <f t="shared" si="289"/>
        <v>20.370378161983961</v>
      </c>
      <c r="AH701" s="301">
        <f t="shared" si="289"/>
        <v>13.095243104132543</v>
      </c>
      <c r="AI701" s="301">
        <f t="shared" si="289"/>
        <v>10.185189080991981</v>
      </c>
      <c r="AJ701" s="301">
        <f t="shared" si="289"/>
        <v>5.8201080462811321</v>
      </c>
      <c r="AK701" s="301">
        <f t="shared" si="282"/>
        <v>99.880563891018127</v>
      </c>
      <c r="AL701" s="1219" t="s">
        <v>1342</v>
      </c>
      <c r="AM701" s="73" t="s">
        <v>1342</v>
      </c>
      <c r="AN701" s="1219" t="s">
        <v>1342</v>
      </c>
      <c r="AO701" s="301">
        <f t="shared" si="290"/>
        <v>1881.3499259603755</v>
      </c>
      <c r="AP701" s="301">
        <f t="shared" ref="AP701:BC710" si="307">+$AO701*VLOOKUP($E701,$AM$5:$BC$7,AP$1+3,FALSE)</f>
        <v>837.15683156024397</v>
      </c>
      <c r="AQ701" s="301">
        <f t="shared" si="307"/>
        <v>11.640216092562264</v>
      </c>
      <c r="AR701" s="301">
        <f t="shared" si="307"/>
        <v>631.4817230215026</v>
      </c>
      <c r="AS701" s="301">
        <f t="shared" si="307"/>
        <v>0</v>
      </c>
      <c r="AT701" s="301">
        <f t="shared" si="307"/>
        <v>187.69848449256648</v>
      </c>
      <c r="AU701" s="301">
        <f t="shared" si="307"/>
        <v>4.3650810347108475</v>
      </c>
      <c r="AV701" s="301">
        <f t="shared" si="307"/>
        <v>2.910054023140566</v>
      </c>
      <c r="AW701" s="301">
        <f t="shared" si="307"/>
        <v>2.910054023140566</v>
      </c>
      <c r="AX701" s="301">
        <f t="shared" si="307"/>
        <v>13.095243104132543</v>
      </c>
      <c r="AY701" s="301">
        <f t="shared" si="307"/>
        <v>14.55027011570283</v>
      </c>
      <c r="AZ701" s="301">
        <f t="shared" si="307"/>
        <v>7.2751350578514149</v>
      </c>
      <c r="BA701" s="301">
        <f t="shared" si="307"/>
        <v>18.915351150413677</v>
      </c>
      <c r="BB701" s="301">
        <f t="shared" si="307"/>
        <v>0</v>
      </c>
      <c r="BC701" s="301">
        <f t="shared" si="307"/>
        <v>0</v>
      </c>
      <c r="BD701" s="301">
        <f t="shared" si="297"/>
        <v>20.370378161983961</v>
      </c>
      <c r="BE701" s="301">
        <f t="shared" si="297"/>
        <v>13.095243104132543</v>
      </c>
      <c r="BF701" s="301">
        <f t="shared" si="297"/>
        <v>10.185189080991981</v>
      </c>
      <c r="BG701" s="301">
        <f t="shared" si="287"/>
        <v>5.8201080462811321</v>
      </c>
      <c r="BH701" s="301">
        <f t="shared" si="283"/>
        <v>99.880563891018127</v>
      </c>
    </row>
    <row r="702" spans="2:60" ht="14.25" x14ac:dyDescent="0.2">
      <c r="B702" s="1730" t="s">
        <v>251</v>
      </c>
      <c r="C702" s="1989" t="s">
        <v>24</v>
      </c>
      <c r="D702" s="1994" t="s">
        <v>33</v>
      </c>
      <c r="E702" s="2080" t="s">
        <v>25</v>
      </c>
      <c r="F702" s="2011" t="s">
        <v>26</v>
      </c>
      <c r="G702" s="2017">
        <v>17.329999999999998</v>
      </c>
      <c r="H702" s="2018">
        <v>121.95677949285424</v>
      </c>
      <c r="I702" s="1812">
        <v>121.95677949285424</v>
      </c>
      <c r="J702" s="1812">
        <v>121.95677949285424</v>
      </c>
      <c r="K702" s="2009">
        <v>12.93</v>
      </c>
      <c r="L702" s="1539"/>
      <c r="R702" s="301">
        <f t="shared" si="288"/>
        <v>1576.9011588426054</v>
      </c>
      <c r="S702" s="301">
        <f t="shared" si="305"/>
        <v>701.68423194662853</v>
      </c>
      <c r="T702" s="301">
        <f t="shared" si="305"/>
        <v>9.7565423594283409</v>
      </c>
      <c r="U702" s="301">
        <f t="shared" si="305"/>
        <v>529.29242299898738</v>
      </c>
      <c r="V702" s="301">
        <f t="shared" si="305"/>
        <v>0</v>
      </c>
      <c r="W702" s="301">
        <f t="shared" si="305"/>
        <v>157.32424554578199</v>
      </c>
      <c r="X702" s="301">
        <f t="shared" si="305"/>
        <v>3.658703384785627</v>
      </c>
      <c r="Y702" s="301">
        <f t="shared" si="305"/>
        <v>2.4391355898570852</v>
      </c>
      <c r="Z702" s="301">
        <f t="shared" si="305"/>
        <v>2.4391355898570852</v>
      </c>
      <c r="AA702" s="301">
        <f t="shared" si="305"/>
        <v>10.976110154356881</v>
      </c>
      <c r="AB702" s="301">
        <f t="shared" si="305"/>
        <v>12.195677949285427</v>
      </c>
      <c r="AC702" s="301">
        <f t="shared" si="305"/>
        <v>6.0978389746427135</v>
      </c>
      <c r="AD702" s="301">
        <f t="shared" si="305"/>
        <v>15.854381334071054</v>
      </c>
      <c r="AE702" s="301">
        <f t="shared" si="305"/>
        <v>0</v>
      </c>
      <c r="AF702" s="301">
        <f t="shared" si="305"/>
        <v>0</v>
      </c>
      <c r="AG702" s="301">
        <f t="shared" si="289"/>
        <v>17.073949128999597</v>
      </c>
      <c r="AH702" s="301">
        <f t="shared" si="289"/>
        <v>10.976110154356881</v>
      </c>
      <c r="AI702" s="301">
        <f t="shared" si="289"/>
        <v>8.5369745644997987</v>
      </c>
      <c r="AJ702" s="301">
        <f t="shared" si="289"/>
        <v>4.8782711797141705</v>
      </c>
      <c r="AK702" s="301">
        <f t="shared" si="282"/>
        <v>83.717427987352863</v>
      </c>
      <c r="AL702" s="1219" t="s">
        <v>1342</v>
      </c>
      <c r="AM702" s="73" t="s">
        <v>1342</v>
      </c>
      <c r="AN702" s="1219" t="s">
        <v>1342</v>
      </c>
      <c r="AO702" s="301">
        <f t="shared" si="290"/>
        <v>1576.9011588426054</v>
      </c>
      <c r="AP702" s="301">
        <f t="shared" si="307"/>
        <v>701.68423194662853</v>
      </c>
      <c r="AQ702" s="301">
        <f t="shared" si="307"/>
        <v>9.7565423594283409</v>
      </c>
      <c r="AR702" s="301">
        <f t="shared" si="307"/>
        <v>529.29242299898738</v>
      </c>
      <c r="AS702" s="301">
        <f t="shared" si="307"/>
        <v>0</v>
      </c>
      <c r="AT702" s="301">
        <f t="shared" si="307"/>
        <v>157.32424554578199</v>
      </c>
      <c r="AU702" s="301">
        <f t="shared" si="307"/>
        <v>3.658703384785627</v>
      </c>
      <c r="AV702" s="301">
        <f t="shared" si="307"/>
        <v>2.4391355898570852</v>
      </c>
      <c r="AW702" s="301">
        <f t="shared" si="307"/>
        <v>2.4391355898570852</v>
      </c>
      <c r="AX702" s="301">
        <f t="shared" si="307"/>
        <v>10.976110154356881</v>
      </c>
      <c r="AY702" s="301">
        <f t="shared" si="307"/>
        <v>12.195677949285427</v>
      </c>
      <c r="AZ702" s="301">
        <f t="shared" si="307"/>
        <v>6.0978389746427135</v>
      </c>
      <c r="BA702" s="301">
        <f t="shared" si="307"/>
        <v>15.854381334071054</v>
      </c>
      <c r="BB702" s="301">
        <f t="shared" si="307"/>
        <v>0</v>
      </c>
      <c r="BC702" s="301">
        <f t="shared" si="307"/>
        <v>0</v>
      </c>
      <c r="BD702" s="301">
        <f t="shared" si="297"/>
        <v>17.073949128999597</v>
      </c>
      <c r="BE702" s="301">
        <f t="shared" si="297"/>
        <v>10.976110154356881</v>
      </c>
      <c r="BF702" s="301">
        <f t="shared" si="297"/>
        <v>8.5369745644997987</v>
      </c>
      <c r="BG702" s="301">
        <f t="shared" si="287"/>
        <v>4.8782711797141705</v>
      </c>
      <c r="BH702" s="301">
        <f t="shared" si="283"/>
        <v>83.717427987352863</v>
      </c>
    </row>
    <row r="703" spans="2:60" ht="14.25" x14ac:dyDescent="0.2">
      <c r="B703" s="1730" t="s">
        <v>251</v>
      </c>
      <c r="C703" s="1989" t="s">
        <v>24</v>
      </c>
      <c r="D703" s="1994" t="s">
        <v>34</v>
      </c>
      <c r="E703" s="2080" t="s">
        <v>25</v>
      </c>
      <c r="F703" s="2011" t="s">
        <v>26</v>
      </c>
      <c r="G703" s="2017">
        <v>17.45</v>
      </c>
      <c r="H703" s="2018">
        <v>1.5231721111930525</v>
      </c>
      <c r="I703" s="1812">
        <v>1.5231721111930525</v>
      </c>
      <c r="J703" s="1812">
        <v>1.5231721111930525</v>
      </c>
      <c r="K703" s="2009">
        <v>12.93</v>
      </c>
      <c r="L703" s="1539"/>
      <c r="O703" s="1488"/>
      <c r="P703" s="1488"/>
      <c r="R703" s="301">
        <f t="shared" si="288"/>
        <v>19.694615397726167</v>
      </c>
      <c r="S703" s="301">
        <f t="shared" si="305"/>
        <v>8.7636444436255747</v>
      </c>
      <c r="T703" s="301">
        <f t="shared" si="305"/>
        <v>0.12185376889544422</v>
      </c>
      <c r="U703" s="301">
        <f t="shared" si="305"/>
        <v>6.6105669625778471</v>
      </c>
      <c r="V703" s="301">
        <f t="shared" si="305"/>
        <v>0</v>
      </c>
      <c r="W703" s="301">
        <f t="shared" si="305"/>
        <v>1.9648920234390377</v>
      </c>
      <c r="X703" s="301">
        <f t="shared" si="305"/>
        <v>4.5695163335791572E-2</v>
      </c>
      <c r="Y703" s="301">
        <f t="shared" si="305"/>
        <v>3.0463442223861055E-2</v>
      </c>
      <c r="Z703" s="301">
        <f t="shared" si="305"/>
        <v>3.0463442223861055E-2</v>
      </c>
      <c r="AA703" s="301">
        <f t="shared" si="305"/>
        <v>0.13708549000737472</v>
      </c>
      <c r="AB703" s="301">
        <f t="shared" si="305"/>
        <v>0.15231721111930527</v>
      </c>
      <c r="AC703" s="301">
        <f t="shared" si="305"/>
        <v>7.6158605559652634E-2</v>
      </c>
      <c r="AD703" s="301">
        <f t="shared" si="305"/>
        <v>0.19801237445509681</v>
      </c>
      <c r="AE703" s="301">
        <f t="shared" si="305"/>
        <v>0</v>
      </c>
      <c r="AF703" s="301">
        <f t="shared" si="305"/>
        <v>0</v>
      </c>
      <c r="AG703" s="301">
        <f t="shared" si="289"/>
        <v>0.21324409556702736</v>
      </c>
      <c r="AH703" s="301">
        <f t="shared" si="289"/>
        <v>0.13708549000737472</v>
      </c>
      <c r="AI703" s="301">
        <f t="shared" si="289"/>
        <v>0.10662204778351368</v>
      </c>
      <c r="AJ703" s="301">
        <f t="shared" si="289"/>
        <v>6.092688444772211E-2</v>
      </c>
      <c r="AK703" s="301">
        <f t="shared" si="282"/>
        <v>1.0455839524576827</v>
      </c>
      <c r="AL703" s="1219" t="s">
        <v>1342</v>
      </c>
      <c r="AM703" s="73" t="s">
        <v>1342</v>
      </c>
      <c r="AN703" s="1219" t="s">
        <v>1342</v>
      </c>
      <c r="AO703" s="301">
        <f t="shared" si="290"/>
        <v>19.694615397726167</v>
      </c>
      <c r="AP703" s="301">
        <f t="shared" si="307"/>
        <v>8.7636444436255747</v>
      </c>
      <c r="AQ703" s="301">
        <f t="shared" si="307"/>
        <v>0.12185376889544422</v>
      </c>
      <c r="AR703" s="301">
        <f t="shared" si="307"/>
        <v>6.6105669625778471</v>
      </c>
      <c r="AS703" s="301">
        <f t="shared" si="307"/>
        <v>0</v>
      </c>
      <c r="AT703" s="301">
        <f t="shared" si="307"/>
        <v>1.9648920234390377</v>
      </c>
      <c r="AU703" s="301">
        <f t="shared" si="307"/>
        <v>4.5695163335791572E-2</v>
      </c>
      <c r="AV703" s="301">
        <f t="shared" si="307"/>
        <v>3.0463442223861055E-2</v>
      </c>
      <c r="AW703" s="301">
        <f t="shared" si="307"/>
        <v>3.0463442223861055E-2</v>
      </c>
      <c r="AX703" s="301">
        <f t="shared" si="307"/>
        <v>0.13708549000737472</v>
      </c>
      <c r="AY703" s="301">
        <f t="shared" si="307"/>
        <v>0.15231721111930527</v>
      </c>
      <c r="AZ703" s="301">
        <f t="shared" si="307"/>
        <v>7.6158605559652634E-2</v>
      </c>
      <c r="BA703" s="301">
        <f t="shared" si="307"/>
        <v>0.19801237445509681</v>
      </c>
      <c r="BB703" s="301">
        <f t="shared" si="307"/>
        <v>0</v>
      </c>
      <c r="BC703" s="301">
        <f t="shared" si="307"/>
        <v>0</v>
      </c>
      <c r="BD703" s="301">
        <f t="shared" si="297"/>
        <v>0.21324409556702736</v>
      </c>
      <c r="BE703" s="301">
        <f t="shared" si="297"/>
        <v>0.13708549000737472</v>
      </c>
      <c r="BF703" s="301">
        <f t="shared" si="297"/>
        <v>0.10662204778351368</v>
      </c>
      <c r="BG703" s="301">
        <f t="shared" si="287"/>
        <v>6.092688444772211E-2</v>
      </c>
      <c r="BH703" s="301">
        <f t="shared" si="283"/>
        <v>1.0455839524576827</v>
      </c>
    </row>
    <row r="704" spans="2:60" s="1488" customFormat="1" ht="14.25" x14ac:dyDescent="0.2">
      <c r="B704" s="1731" t="s">
        <v>251</v>
      </c>
      <c r="C704" s="1999" t="s">
        <v>292</v>
      </c>
      <c r="D704" s="1997" t="s">
        <v>90</v>
      </c>
      <c r="E704" s="2081" t="s">
        <v>25</v>
      </c>
      <c r="F704" s="2013" t="s">
        <v>26</v>
      </c>
      <c r="G704" s="2019">
        <v>17</v>
      </c>
      <c r="H704" s="2020">
        <v>65.681159218213111</v>
      </c>
      <c r="I704" s="2101">
        <v>65.681159218213111</v>
      </c>
      <c r="J704" s="2101">
        <v>65.681159218213111</v>
      </c>
      <c r="K704" s="2016">
        <v>12.93</v>
      </c>
      <c r="L704" s="1539"/>
      <c r="M704" s="301"/>
      <c r="N704" s="301"/>
      <c r="O704"/>
      <c r="P704"/>
      <c r="R704" s="301">
        <f t="shared" si="288"/>
        <v>849.25738869149552</v>
      </c>
      <c r="S704" s="301">
        <f t="shared" si="305"/>
        <v>377.89972768259645</v>
      </c>
      <c r="T704" s="301">
        <f t="shared" si="305"/>
        <v>5.25449273745705</v>
      </c>
      <c r="U704" s="301">
        <f t="shared" si="305"/>
        <v>285.05623100704491</v>
      </c>
      <c r="V704" s="301">
        <f t="shared" si="305"/>
        <v>0</v>
      </c>
      <c r="W704" s="301">
        <f t="shared" si="305"/>
        <v>84.728695391494924</v>
      </c>
      <c r="X704" s="301">
        <f t="shared" si="305"/>
        <v>1.9704347765463932</v>
      </c>
      <c r="Y704" s="301">
        <f t="shared" si="305"/>
        <v>1.3136231843642625</v>
      </c>
      <c r="Z704" s="301">
        <f t="shared" si="305"/>
        <v>1.3136231843642625</v>
      </c>
      <c r="AA704" s="301">
        <f t="shared" si="305"/>
        <v>5.9113043296391794</v>
      </c>
      <c r="AB704" s="301">
        <f t="shared" si="305"/>
        <v>6.5681159218213123</v>
      </c>
      <c r="AC704" s="301">
        <f t="shared" si="305"/>
        <v>3.2840579609106562</v>
      </c>
      <c r="AD704" s="301">
        <f t="shared" si="305"/>
        <v>8.5385506983677057</v>
      </c>
      <c r="AE704" s="301">
        <f t="shared" si="305"/>
        <v>0</v>
      </c>
      <c r="AF704" s="301">
        <f t="shared" si="305"/>
        <v>0</v>
      </c>
      <c r="AG704" s="301">
        <f t="shared" si="289"/>
        <v>9.1953622905498378</v>
      </c>
      <c r="AH704" s="301">
        <f t="shared" si="289"/>
        <v>5.9113043296391794</v>
      </c>
      <c r="AI704" s="301">
        <f t="shared" si="289"/>
        <v>4.5976811452749189</v>
      </c>
      <c r="AJ704" s="301">
        <f t="shared" si="289"/>
        <v>2.627246368728525</v>
      </c>
      <c r="AK704" s="301">
        <f t="shared" si="282"/>
        <v>45.086937682695975</v>
      </c>
      <c r="AL704" s="1219" t="s">
        <v>1342</v>
      </c>
      <c r="AM704" s="73" t="s">
        <v>1342</v>
      </c>
      <c r="AN704" s="1219" t="s">
        <v>1342</v>
      </c>
      <c r="AO704" s="301">
        <f t="shared" si="290"/>
        <v>849.25738869149552</v>
      </c>
      <c r="AP704" s="301">
        <f t="shared" si="307"/>
        <v>377.89972768259645</v>
      </c>
      <c r="AQ704" s="301">
        <f t="shared" si="307"/>
        <v>5.25449273745705</v>
      </c>
      <c r="AR704" s="301">
        <f t="shared" si="307"/>
        <v>285.05623100704491</v>
      </c>
      <c r="AS704" s="301">
        <f t="shared" si="307"/>
        <v>0</v>
      </c>
      <c r="AT704" s="301">
        <f t="shared" si="307"/>
        <v>84.728695391494924</v>
      </c>
      <c r="AU704" s="301">
        <f t="shared" si="307"/>
        <v>1.9704347765463932</v>
      </c>
      <c r="AV704" s="301">
        <f t="shared" si="307"/>
        <v>1.3136231843642625</v>
      </c>
      <c r="AW704" s="301">
        <f t="shared" si="307"/>
        <v>1.3136231843642625</v>
      </c>
      <c r="AX704" s="301">
        <f t="shared" si="307"/>
        <v>5.9113043296391794</v>
      </c>
      <c r="AY704" s="301">
        <f t="shared" si="307"/>
        <v>6.5681159218213123</v>
      </c>
      <c r="AZ704" s="301">
        <f t="shared" si="307"/>
        <v>3.2840579609106562</v>
      </c>
      <c r="BA704" s="301">
        <f t="shared" si="307"/>
        <v>8.5385506983677057</v>
      </c>
      <c r="BB704" s="301">
        <f t="shared" si="307"/>
        <v>0</v>
      </c>
      <c r="BC704" s="301">
        <f t="shared" si="307"/>
        <v>0</v>
      </c>
      <c r="BD704" s="301">
        <f t="shared" si="297"/>
        <v>9.1953622905498378</v>
      </c>
      <c r="BE704" s="301">
        <f t="shared" si="297"/>
        <v>5.9113043296391794</v>
      </c>
      <c r="BF704" s="301">
        <f t="shared" si="297"/>
        <v>4.5976811452749189</v>
      </c>
      <c r="BG704" s="301">
        <f t="shared" si="287"/>
        <v>2.627246368728525</v>
      </c>
      <c r="BH704" s="301">
        <f t="shared" si="283"/>
        <v>45.086937682695975</v>
      </c>
    </row>
    <row r="705" spans="2:60" ht="14.25" x14ac:dyDescent="0.2">
      <c r="B705" s="1729" t="s">
        <v>262</v>
      </c>
      <c r="C705" s="1989" t="s">
        <v>263</v>
      </c>
      <c r="D705" s="1994" t="s">
        <v>23</v>
      </c>
      <c r="E705" s="2080" t="s">
        <v>15</v>
      </c>
      <c r="F705" s="2011" t="s">
        <v>16</v>
      </c>
      <c r="G705" s="2082">
        <v>17</v>
      </c>
      <c r="H705" s="2018">
        <v>1750</v>
      </c>
      <c r="I705" s="1993">
        <v>1750</v>
      </c>
      <c r="J705" s="1993">
        <v>1750</v>
      </c>
      <c r="K705" s="2083">
        <v>15.72</v>
      </c>
      <c r="L705" s="1539"/>
      <c r="O705" s="1157"/>
      <c r="P705" s="1157"/>
      <c r="Q705" s="1157"/>
      <c r="R705" s="301">
        <f t="shared" si="288"/>
        <v>27510</v>
      </c>
      <c r="S705" s="301">
        <f t="shared" si="305"/>
        <v>10068.709677419356</v>
      </c>
      <c r="T705" s="301">
        <f t="shared" si="305"/>
        <v>140</v>
      </c>
      <c r="U705" s="301">
        <f t="shared" si="305"/>
        <v>7595</v>
      </c>
      <c r="V705" s="301">
        <f t="shared" si="305"/>
        <v>0</v>
      </c>
      <c r="W705" s="301">
        <f t="shared" si="305"/>
        <v>7140</v>
      </c>
      <c r="X705" s="301">
        <f t="shared" si="305"/>
        <v>52.5</v>
      </c>
      <c r="Y705" s="301">
        <f t="shared" si="305"/>
        <v>35</v>
      </c>
      <c r="Z705" s="301">
        <f t="shared" si="305"/>
        <v>35</v>
      </c>
      <c r="AA705" s="301">
        <f t="shared" si="305"/>
        <v>157.49999999999997</v>
      </c>
      <c r="AB705" s="301">
        <f t="shared" si="305"/>
        <v>175.00000000000003</v>
      </c>
      <c r="AC705" s="301">
        <f t="shared" si="305"/>
        <v>87.500000000000014</v>
      </c>
      <c r="AD705" s="301">
        <f t="shared" si="305"/>
        <v>227.49999999999997</v>
      </c>
      <c r="AE705" s="301">
        <f t="shared" si="305"/>
        <v>0</v>
      </c>
      <c r="AF705" s="301">
        <f t="shared" si="305"/>
        <v>0</v>
      </c>
      <c r="AG705" s="301">
        <f t="shared" si="289"/>
        <v>245</v>
      </c>
      <c r="AH705" s="301">
        <f t="shared" si="289"/>
        <v>157.49999999999997</v>
      </c>
      <c r="AI705" s="301">
        <f t="shared" si="289"/>
        <v>122.5</v>
      </c>
      <c r="AJ705" s="301">
        <f t="shared" si="289"/>
        <v>70</v>
      </c>
      <c r="AK705" s="301">
        <f t="shared" si="282"/>
        <v>1201.2903225806451</v>
      </c>
      <c r="AL705" s="1219" t="s">
        <v>1342</v>
      </c>
      <c r="AM705" s="73" t="s">
        <v>1342</v>
      </c>
      <c r="AN705" s="1219" t="s">
        <v>1342</v>
      </c>
      <c r="AO705" s="301">
        <f t="shared" si="290"/>
        <v>27510</v>
      </c>
      <c r="AP705" s="301">
        <f t="shared" si="307"/>
        <v>10068.709677419356</v>
      </c>
      <c r="AQ705" s="301">
        <f t="shared" si="307"/>
        <v>140</v>
      </c>
      <c r="AR705" s="301">
        <f t="shared" si="307"/>
        <v>7595</v>
      </c>
      <c r="AS705" s="301">
        <f t="shared" si="307"/>
        <v>0</v>
      </c>
      <c r="AT705" s="301">
        <f t="shared" si="307"/>
        <v>7140</v>
      </c>
      <c r="AU705" s="301">
        <f t="shared" si="307"/>
        <v>52.5</v>
      </c>
      <c r="AV705" s="301">
        <f t="shared" si="307"/>
        <v>35</v>
      </c>
      <c r="AW705" s="301">
        <f t="shared" si="307"/>
        <v>35</v>
      </c>
      <c r="AX705" s="301">
        <f t="shared" si="307"/>
        <v>157.49999999999997</v>
      </c>
      <c r="AY705" s="301">
        <f t="shared" si="307"/>
        <v>175.00000000000003</v>
      </c>
      <c r="AZ705" s="301">
        <f t="shared" si="307"/>
        <v>87.500000000000014</v>
      </c>
      <c r="BA705" s="301">
        <f t="shared" si="307"/>
        <v>227.49999999999997</v>
      </c>
      <c r="BB705" s="301">
        <f t="shared" si="307"/>
        <v>0</v>
      </c>
      <c r="BC705" s="301">
        <f t="shared" si="307"/>
        <v>0</v>
      </c>
      <c r="BD705" s="301">
        <f t="shared" si="297"/>
        <v>245</v>
      </c>
      <c r="BE705" s="301">
        <f t="shared" si="297"/>
        <v>157.49999999999997</v>
      </c>
      <c r="BF705" s="301">
        <f t="shared" si="297"/>
        <v>122.5</v>
      </c>
      <c r="BG705" s="301">
        <f t="shared" si="287"/>
        <v>70</v>
      </c>
      <c r="BH705" s="301">
        <f t="shared" si="283"/>
        <v>1201.2903225806451</v>
      </c>
    </row>
    <row r="706" spans="2:60" ht="14.25" x14ac:dyDescent="0.2">
      <c r="B706" s="1730" t="s">
        <v>262</v>
      </c>
      <c r="C706" s="1994" t="s">
        <v>264</v>
      </c>
      <c r="D706" s="1990" t="s">
        <v>23</v>
      </c>
      <c r="E706" s="2025" t="s">
        <v>15</v>
      </c>
      <c r="F706" s="2011" t="s">
        <v>16</v>
      </c>
      <c r="G706" s="2082">
        <v>17</v>
      </c>
      <c r="H706" s="2018">
        <v>4750.0834867200001</v>
      </c>
      <c r="I706" s="1993">
        <v>4750.0834867200001</v>
      </c>
      <c r="J706" s="1993">
        <v>4750.0834867200001</v>
      </c>
      <c r="K706" s="2083">
        <v>15.72</v>
      </c>
      <c r="L706" s="1539"/>
      <c r="O706" s="1157"/>
      <c r="P706" s="1157"/>
      <c r="Q706" s="1157"/>
      <c r="R706" s="301">
        <f t="shared" si="288"/>
        <v>74671.31241123841</v>
      </c>
      <c r="S706" s="301">
        <f t="shared" si="305"/>
        <v>27329.835183592884</v>
      </c>
      <c r="T706" s="301">
        <f t="shared" si="305"/>
        <v>380.0066789376001</v>
      </c>
      <c r="U706" s="301">
        <f t="shared" si="305"/>
        <v>20615.362332364803</v>
      </c>
      <c r="V706" s="301">
        <f t="shared" si="305"/>
        <v>0</v>
      </c>
      <c r="W706" s="301">
        <f t="shared" si="305"/>
        <v>19380.3406258176</v>
      </c>
      <c r="X706" s="301">
        <f t="shared" si="305"/>
        <v>142.50250460160001</v>
      </c>
      <c r="Y706" s="301">
        <f t="shared" si="305"/>
        <v>95.001669734400025</v>
      </c>
      <c r="Z706" s="301">
        <f t="shared" si="305"/>
        <v>95.001669734400025</v>
      </c>
      <c r="AA706" s="301">
        <f t="shared" si="305"/>
        <v>427.5075138048</v>
      </c>
      <c r="AB706" s="301">
        <f t="shared" si="305"/>
        <v>475.00834867200018</v>
      </c>
      <c r="AC706" s="301">
        <f t="shared" si="305"/>
        <v>237.50417433600009</v>
      </c>
      <c r="AD706" s="301">
        <f t="shared" si="305"/>
        <v>617.51085327359999</v>
      </c>
      <c r="AE706" s="301">
        <f t="shared" si="305"/>
        <v>0</v>
      </c>
      <c r="AF706" s="301">
        <f t="shared" si="305"/>
        <v>0</v>
      </c>
      <c r="AG706" s="301">
        <f t="shared" si="289"/>
        <v>665.01168814080006</v>
      </c>
      <c r="AH706" s="301">
        <f t="shared" si="289"/>
        <v>427.5075138048</v>
      </c>
      <c r="AI706" s="301">
        <f t="shared" si="289"/>
        <v>332.50584407040003</v>
      </c>
      <c r="AJ706" s="301">
        <f t="shared" si="289"/>
        <v>190.00333946880005</v>
      </c>
      <c r="AK706" s="301">
        <f t="shared" si="282"/>
        <v>3260.7024708839231</v>
      </c>
      <c r="AL706" s="1219" t="s">
        <v>1342</v>
      </c>
      <c r="AM706" s="73" t="s">
        <v>1342</v>
      </c>
      <c r="AN706" s="1219" t="s">
        <v>1342</v>
      </c>
      <c r="AO706" s="301">
        <f t="shared" si="290"/>
        <v>74671.31241123841</v>
      </c>
      <c r="AP706" s="301">
        <f t="shared" si="307"/>
        <v>27329.835183592884</v>
      </c>
      <c r="AQ706" s="301">
        <f t="shared" si="307"/>
        <v>380.0066789376001</v>
      </c>
      <c r="AR706" s="301">
        <f t="shared" si="307"/>
        <v>20615.362332364803</v>
      </c>
      <c r="AS706" s="301">
        <f t="shared" si="307"/>
        <v>0</v>
      </c>
      <c r="AT706" s="301">
        <f t="shared" si="307"/>
        <v>19380.3406258176</v>
      </c>
      <c r="AU706" s="301">
        <f t="shared" si="307"/>
        <v>142.50250460160001</v>
      </c>
      <c r="AV706" s="301">
        <f t="shared" si="307"/>
        <v>95.001669734400025</v>
      </c>
      <c r="AW706" s="301">
        <f t="shared" si="307"/>
        <v>95.001669734400025</v>
      </c>
      <c r="AX706" s="301">
        <f t="shared" si="307"/>
        <v>427.5075138048</v>
      </c>
      <c r="AY706" s="301">
        <f t="shared" si="307"/>
        <v>475.00834867200018</v>
      </c>
      <c r="AZ706" s="301">
        <f t="shared" si="307"/>
        <v>237.50417433600009</v>
      </c>
      <c r="BA706" s="301">
        <f t="shared" si="307"/>
        <v>617.51085327359999</v>
      </c>
      <c r="BB706" s="301">
        <f t="shared" si="307"/>
        <v>0</v>
      </c>
      <c r="BC706" s="301">
        <f t="shared" si="307"/>
        <v>0</v>
      </c>
      <c r="BD706" s="301">
        <f t="shared" ref="BD706:BF724" si="308">+$AO706*VLOOKUP($E706,$AM$5:$BG$7,BD$1+3,FALSE)</f>
        <v>665.01168814080006</v>
      </c>
      <c r="BE706" s="301">
        <f t="shared" si="308"/>
        <v>427.5075138048</v>
      </c>
      <c r="BF706" s="301">
        <f t="shared" si="308"/>
        <v>332.50584407040003</v>
      </c>
      <c r="BG706" s="301">
        <f t="shared" si="287"/>
        <v>190.00333946880005</v>
      </c>
      <c r="BH706" s="301">
        <f t="shared" si="283"/>
        <v>3260.7024708839231</v>
      </c>
    </row>
    <row r="707" spans="2:60" ht="14.25" x14ac:dyDescent="0.2">
      <c r="B707" s="1730" t="s">
        <v>262</v>
      </c>
      <c r="C707" s="1994" t="s">
        <v>265</v>
      </c>
      <c r="D707" s="1990" t="s">
        <v>23</v>
      </c>
      <c r="E707" s="2025" t="s">
        <v>19</v>
      </c>
      <c r="F707" s="2011" t="s">
        <v>16</v>
      </c>
      <c r="G707" s="2082">
        <v>17</v>
      </c>
      <c r="H707" s="2018">
        <v>308</v>
      </c>
      <c r="I707" s="1993">
        <v>308</v>
      </c>
      <c r="J707" s="1993">
        <v>308</v>
      </c>
      <c r="K707" s="1996">
        <v>20.53</v>
      </c>
      <c r="L707" s="1539"/>
      <c r="O707" s="1157"/>
      <c r="P707" s="1157"/>
      <c r="Q707" s="1157"/>
      <c r="R707" s="301">
        <f t="shared" si="288"/>
        <v>6323.2400000000007</v>
      </c>
      <c r="S707" s="301">
        <f t="shared" si="305"/>
        <v>1772.0929032258064</v>
      </c>
      <c r="T707" s="301">
        <f t="shared" si="305"/>
        <v>24.640000000000008</v>
      </c>
      <c r="U707" s="301">
        <f t="shared" si="305"/>
        <v>1336.72</v>
      </c>
      <c r="V707" s="301">
        <f t="shared" si="305"/>
        <v>0</v>
      </c>
      <c r="W707" s="301">
        <f t="shared" si="305"/>
        <v>2738.1200000000003</v>
      </c>
      <c r="X707" s="301">
        <f t="shared" si="305"/>
        <v>9.24</v>
      </c>
      <c r="Y707" s="301">
        <f t="shared" si="305"/>
        <v>6.1600000000000019</v>
      </c>
      <c r="Z707" s="301">
        <f t="shared" si="305"/>
        <v>6.1600000000000019</v>
      </c>
      <c r="AA707" s="301">
        <f t="shared" si="305"/>
        <v>27.72</v>
      </c>
      <c r="AB707" s="301">
        <f t="shared" si="305"/>
        <v>30.800000000000008</v>
      </c>
      <c r="AC707" s="301">
        <f t="shared" si="305"/>
        <v>15.400000000000004</v>
      </c>
      <c r="AD707" s="301">
        <f t="shared" si="305"/>
        <v>40.040000000000006</v>
      </c>
      <c r="AE707" s="301">
        <f t="shared" si="305"/>
        <v>0</v>
      </c>
      <c r="AF707" s="301">
        <f t="shared" si="305"/>
        <v>0</v>
      </c>
      <c r="AG707" s="301">
        <f t="shared" si="289"/>
        <v>43.120000000000005</v>
      </c>
      <c r="AH707" s="301">
        <f t="shared" si="289"/>
        <v>27.72</v>
      </c>
      <c r="AI707" s="301">
        <f t="shared" si="289"/>
        <v>21.560000000000002</v>
      </c>
      <c r="AJ707" s="301">
        <f t="shared" si="289"/>
        <v>12.320000000000004</v>
      </c>
      <c r="AK707" s="301">
        <f t="shared" si="282"/>
        <v>211.42709677419359</v>
      </c>
      <c r="AL707" s="1219" t="s">
        <v>1342</v>
      </c>
      <c r="AM707" s="73" t="s">
        <v>1342</v>
      </c>
      <c r="AN707" s="1219" t="s">
        <v>1342</v>
      </c>
      <c r="AO707" s="301">
        <f t="shared" si="290"/>
        <v>6323.2400000000007</v>
      </c>
      <c r="AP707" s="301">
        <f t="shared" si="307"/>
        <v>1772.0929032258064</v>
      </c>
      <c r="AQ707" s="301">
        <f t="shared" si="307"/>
        <v>24.640000000000008</v>
      </c>
      <c r="AR707" s="301">
        <f t="shared" si="307"/>
        <v>1336.72</v>
      </c>
      <c r="AS707" s="301">
        <f t="shared" si="307"/>
        <v>0</v>
      </c>
      <c r="AT707" s="301">
        <f t="shared" si="307"/>
        <v>2738.1200000000003</v>
      </c>
      <c r="AU707" s="301">
        <f t="shared" si="307"/>
        <v>9.24</v>
      </c>
      <c r="AV707" s="301">
        <f t="shared" si="307"/>
        <v>6.1600000000000019</v>
      </c>
      <c r="AW707" s="301">
        <f t="shared" si="307"/>
        <v>6.1600000000000019</v>
      </c>
      <c r="AX707" s="301">
        <f t="shared" si="307"/>
        <v>27.72</v>
      </c>
      <c r="AY707" s="301">
        <f t="shared" si="307"/>
        <v>30.800000000000008</v>
      </c>
      <c r="AZ707" s="301">
        <f t="shared" si="307"/>
        <v>15.400000000000004</v>
      </c>
      <c r="BA707" s="301">
        <f t="shared" si="307"/>
        <v>40.040000000000006</v>
      </c>
      <c r="BB707" s="301">
        <f t="shared" si="307"/>
        <v>0</v>
      </c>
      <c r="BC707" s="301">
        <f t="shared" si="307"/>
        <v>0</v>
      </c>
      <c r="BD707" s="301">
        <f t="shared" si="308"/>
        <v>43.120000000000005</v>
      </c>
      <c r="BE707" s="301">
        <f t="shared" si="308"/>
        <v>27.72</v>
      </c>
      <c r="BF707" s="301">
        <f t="shared" si="308"/>
        <v>21.560000000000002</v>
      </c>
      <c r="BG707" s="301">
        <f t="shared" si="287"/>
        <v>12.320000000000004</v>
      </c>
      <c r="BH707" s="301">
        <f t="shared" si="283"/>
        <v>211.42709677419359</v>
      </c>
    </row>
    <row r="708" spans="2:60" ht="14.25" x14ac:dyDescent="0.2">
      <c r="B708" s="1730" t="s">
        <v>262</v>
      </c>
      <c r="C708" s="1994" t="s">
        <v>266</v>
      </c>
      <c r="D708" s="1990" t="s">
        <v>124</v>
      </c>
      <c r="E708" s="2025" t="s">
        <v>15</v>
      </c>
      <c r="F708" s="2011" t="s">
        <v>16</v>
      </c>
      <c r="G708" s="2082">
        <v>17</v>
      </c>
      <c r="H708" s="2346">
        <v>5838</v>
      </c>
      <c r="I708" s="2340">
        <v>5838</v>
      </c>
      <c r="J708" s="2340">
        <v>5838</v>
      </c>
      <c r="K708" s="2083">
        <v>15.72</v>
      </c>
      <c r="L708" s="1539"/>
      <c r="O708" s="1157"/>
      <c r="P708" s="1157"/>
      <c r="Q708" s="1157"/>
      <c r="R708" s="301">
        <f t="shared" si="288"/>
        <v>91773.36</v>
      </c>
      <c r="S708" s="301">
        <f t="shared" si="305"/>
        <v>33589.215483870968</v>
      </c>
      <c r="T708" s="301">
        <f t="shared" si="305"/>
        <v>467.04</v>
      </c>
      <c r="U708" s="301">
        <f t="shared" si="305"/>
        <v>25336.92</v>
      </c>
      <c r="V708" s="301">
        <f t="shared" si="305"/>
        <v>0</v>
      </c>
      <c r="W708" s="301">
        <f t="shared" si="305"/>
        <v>23819.040000000001</v>
      </c>
      <c r="X708" s="301">
        <f t="shared" si="305"/>
        <v>175.14</v>
      </c>
      <c r="Y708" s="301">
        <f t="shared" si="305"/>
        <v>116.76</v>
      </c>
      <c r="Z708" s="301">
        <f t="shared" si="305"/>
        <v>116.76</v>
      </c>
      <c r="AA708" s="301">
        <f t="shared" si="305"/>
        <v>525.41999999999996</v>
      </c>
      <c r="AB708" s="301">
        <f t="shared" si="305"/>
        <v>583.80000000000018</v>
      </c>
      <c r="AC708" s="301">
        <f t="shared" si="305"/>
        <v>291.90000000000009</v>
      </c>
      <c r="AD708" s="301">
        <f t="shared" si="305"/>
        <v>758.93999999999994</v>
      </c>
      <c r="AE708" s="301">
        <f t="shared" si="305"/>
        <v>0</v>
      </c>
      <c r="AF708" s="301">
        <f t="shared" ref="S708:AF726" si="309">+$R708*VLOOKUP($E708,$P$5:$AF$7,AF$1+3,FALSE)</f>
        <v>0</v>
      </c>
      <c r="AG708" s="301">
        <f t="shared" si="289"/>
        <v>817.31999999999994</v>
      </c>
      <c r="AH708" s="301">
        <f t="shared" si="289"/>
        <v>525.41999999999996</v>
      </c>
      <c r="AI708" s="301">
        <f t="shared" si="289"/>
        <v>408.65999999999997</v>
      </c>
      <c r="AJ708" s="301">
        <f t="shared" si="289"/>
        <v>233.52</v>
      </c>
      <c r="AK708" s="301">
        <f t="shared" si="282"/>
        <v>4007.5045161290323</v>
      </c>
      <c r="AL708" s="1219" t="s">
        <v>1342</v>
      </c>
      <c r="AM708" s="73" t="s">
        <v>1342</v>
      </c>
      <c r="AN708" s="1219" t="s">
        <v>1342</v>
      </c>
      <c r="AO708" s="301">
        <f t="shared" si="290"/>
        <v>91773.36</v>
      </c>
      <c r="AP708" s="301">
        <f t="shared" si="307"/>
        <v>33589.215483870968</v>
      </c>
      <c r="AQ708" s="301">
        <f t="shared" si="307"/>
        <v>467.04</v>
      </c>
      <c r="AR708" s="301">
        <f t="shared" si="307"/>
        <v>25336.92</v>
      </c>
      <c r="AS708" s="301">
        <f t="shared" si="307"/>
        <v>0</v>
      </c>
      <c r="AT708" s="301">
        <f t="shared" si="307"/>
        <v>23819.040000000001</v>
      </c>
      <c r="AU708" s="301">
        <f t="shared" si="307"/>
        <v>175.14</v>
      </c>
      <c r="AV708" s="301">
        <f t="shared" si="307"/>
        <v>116.76</v>
      </c>
      <c r="AW708" s="301">
        <f t="shared" si="307"/>
        <v>116.76</v>
      </c>
      <c r="AX708" s="301">
        <f t="shared" si="307"/>
        <v>525.41999999999996</v>
      </c>
      <c r="AY708" s="301">
        <f t="shared" si="307"/>
        <v>583.80000000000018</v>
      </c>
      <c r="AZ708" s="301">
        <f t="shared" si="307"/>
        <v>291.90000000000009</v>
      </c>
      <c r="BA708" s="301">
        <f t="shared" si="307"/>
        <v>758.93999999999994</v>
      </c>
      <c r="BB708" s="301">
        <f t="shared" si="307"/>
        <v>0</v>
      </c>
      <c r="BC708" s="301">
        <f t="shared" si="307"/>
        <v>0</v>
      </c>
      <c r="BD708" s="301">
        <f t="shared" si="308"/>
        <v>817.31999999999994</v>
      </c>
      <c r="BE708" s="301">
        <f t="shared" si="308"/>
        <v>525.41999999999996</v>
      </c>
      <c r="BF708" s="301">
        <f t="shared" si="308"/>
        <v>408.65999999999997</v>
      </c>
      <c r="BG708" s="301">
        <f t="shared" si="287"/>
        <v>233.52</v>
      </c>
      <c r="BH708" s="301">
        <f t="shared" si="283"/>
        <v>4007.5045161290323</v>
      </c>
    </row>
    <row r="709" spans="2:60" ht="14.25" x14ac:dyDescent="0.2">
      <c r="B709" s="1730" t="s">
        <v>262</v>
      </c>
      <c r="C709" s="1994" t="s">
        <v>264</v>
      </c>
      <c r="D709" s="1990" t="s">
        <v>54</v>
      </c>
      <c r="E709" s="2025" t="s">
        <v>19</v>
      </c>
      <c r="F709" s="2011" t="s">
        <v>16</v>
      </c>
      <c r="G709" s="2082">
        <v>17</v>
      </c>
      <c r="H709" s="2018">
        <v>0</v>
      </c>
      <c r="I709" s="1993">
        <v>0</v>
      </c>
      <c r="J709" s="1993">
        <v>0</v>
      </c>
      <c r="K709" s="1996">
        <v>20.53</v>
      </c>
      <c r="L709" s="1539"/>
      <c r="O709" s="1157"/>
      <c r="P709" s="1157"/>
      <c r="Q709" s="1157"/>
      <c r="R709" s="301">
        <f t="shared" si="288"/>
        <v>0</v>
      </c>
      <c r="S709" s="301">
        <f t="shared" si="309"/>
        <v>0</v>
      </c>
      <c r="T709" s="301">
        <f t="shared" si="309"/>
        <v>0</v>
      </c>
      <c r="U709" s="301">
        <f t="shared" si="309"/>
        <v>0</v>
      </c>
      <c r="V709" s="301">
        <f t="shared" si="309"/>
        <v>0</v>
      </c>
      <c r="W709" s="301">
        <f t="shared" si="309"/>
        <v>0</v>
      </c>
      <c r="X709" s="301">
        <f t="shared" si="309"/>
        <v>0</v>
      </c>
      <c r="Y709" s="301">
        <f t="shared" si="309"/>
        <v>0</v>
      </c>
      <c r="Z709" s="301">
        <f t="shared" si="309"/>
        <v>0</v>
      </c>
      <c r="AA709" s="301">
        <f t="shared" si="309"/>
        <v>0</v>
      </c>
      <c r="AB709" s="301">
        <f t="shared" si="309"/>
        <v>0</v>
      </c>
      <c r="AC709" s="301">
        <f t="shared" si="309"/>
        <v>0</v>
      </c>
      <c r="AD709" s="301">
        <f t="shared" si="309"/>
        <v>0</v>
      </c>
      <c r="AE709" s="301">
        <f t="shared" si="309"/>
        <v>0</v>
      </c>
      <c r="AF709" s="301">
        <f t="shared" si="309"/>
        <v>0</v>
      </c>
      <c r="AG709" s="301">
        <f t="shared" si="289"/>
        <v>0</v>
      </c>
      <c r="AH709" s="301">
        <f t="shared" si="289"/>
        <v>0</v>
      </c>
      <c r="AI709" s="301">
        <f t="shared" si="289"/>
        <v>0</v>
      </c>
      <c r="AJ709" s="301">
        <f t="shared" si="289"/>
        <v>0</v>
      </c>
      <c r="AK709" s="301">
        <f t="shared" si="282"/>
        <v>0</v>
      </c>
      <c r="AL709" s="1219" t="s">
        <v>1342</v>
      </c>
      <c r="AM709" s="73" t="s">
        <v>1342</v>
      </c>
      <c r="AN709" s="1219" t="s">
        <v>1342</v>
      </c>
      <c r="AO709" s="301">
        <f t="shared" si="290"/>
        <v>0</v>
      </c>
      <c r="AP709" s="301">
        <f t="shared" si="307"/>
        <v>0</v>
      </c>
      <c r="AQ709" s="301">
        <f t="shared" si="307"/>
        <v>0</v>
      </c>
      <c r="AR709" s="301">
        <f t="shared" si="307"/>
        <v>0</v>
      </c>
      <c r="AS709" s="301">
        <f t="shared" si="307"/>
        <v>0</v>
      </c>
      <c r="AT709" s="301">
        <f t="shared" si="307"/>
        <v>0</v>
      </c>
      <c r="AU709" s="301">
        <f t="shared" si="307"/>
        <v>0</v>
      </c>
      <c r="AV709" s="301">
        <f t="shared" si="307"/>
        <v>0</v>
      </c>
      <c r="AW709" s="301">
        <f t="shared" si="307"/>
        <v>0</v>
      </c>
      <c r="AX709" s="301">
        <f t="shared" si="307"/>
        <v>0</v>
      </c>
      <c r="AY709" s="301">
        <f t="shared" si="307"/>
        <v>0</v>
      </c>
      <c r="AZ709" s="301">
        <f t="shared" si="307"/>
        <v>0</v>
      </c>
      <c r="BA709" s="301">
        <f t="shared" si="307"/>
        <v>0</v>
      </c>
      <c r="BB709" s="301">
        <f t="shared" si="307"/>
        <v>0</v>
      </c>
      <c r="BC709" s="301">
        <f t="shared" si="307"/>
        <v>0</v>
      </c>
      <c r="BD709" s="301">
        <f t="shared" si="308"/>
        <v>0</v>
      </c>
      <c r="BE709" s="301">
        <f t="shared" si="308"/>
        <v>0</v>
      </c>
      <c r="BF709" s="301">
        <f t="shared" si="308"/>
        <v>0</v>
      </c>
      <c r="BG709" s="301">
        <f t="shared" si="287"/>
        <v>0</v>
      </c>
      <c r="BH709" s="301">
        <f t="shared" si="283"/>
        <v>0</v>
      </c>
    </row>
    <row r="710" spans="2:60" ht="14.25" x14ac:dyDescent="0.2">
      <c r="B710" s="1730" t="s">
        <v>262</v>
      </c>
      <c r="C710" s="1994" t="s">
        <v>267</v>
      </c>
      <c r="D710" s="1990" t="s">
        <v>268</v>
      </c>
      <c r="E710" s="2025" t="s">
        <v>15</v>
      </c>
      <c r="F710" s="2011" t="s">
        <v>16</v>
      </c>
      <c r="G710" s="2082">
        <v>17</v>
      </c>
      <c r="H710" s="2018">
        <v>3039</v>
      </c>
      <c r="I710" s="1993">
        <v>3039</v>
      </c>
      <c r="J710" s="1993">
        <v>3039</v>
      </c>
      <c r="K710" s="2083">
        <v>15.72</v>
      </c>
      <c r="L710" s="1539"/>
      <c r="O710" s="1157"/>
      <c r="P710" s="1157"/>
      <c r="Q710" s="1157"/>
      <c r="R710" s="301">
        <f t="shared" si="288"/>
        <v>47773.08</v>
      </c>
      <c r="S710" s="301">
        <f t="shared" si="309"/>
        <v>17485.033548387099</v>
      </c>
      <c r="T710" s="301">
        <f t="shared" si="309"/>
        <v>243.12000000000003</v>
      </c>
      <c r="U710" s="301">
        <f t="shared" si="309"/>
        <v>13189.26</v>
      </c>
      <c r="V710" s="301">
        <f t="shared" si="309"/>
        <v>0</v>
      </c>
      <c r="W710" s="301">
        <f t="shared" si="309"/>
        <v>12399.119999999999</v>
      </c>
      <c r="X710" s="301">
        <f t="shared" si="309"/>
        <v>91.17</v>
      </c>
      <c r="Y710" s="301">
        <f t="shared" si="309"/>
        <v>60.780000000000008</v>
      </c>
      <c r="Z710" s="301">
        <f t="shared" si="309"/>
        <v>60.780000000000008</v>
      </c>
      <c r="AA710" s="301">
        <f t="shared" si="309"/>
        <v>273.51</v>
      </c>
      <c r="AB710" s="301">
        <f t="shared" si="309"/>
        <v>303.90000000000009</v>
      </c>
      <c r="AC710" s="301">
        <f t="shared" si="309"/>
        <v>151.95000000000005</v>
      </c>
      <c r="AD710" s="301">
        <f t="shared" si="309"/>
        <v>395.07</v>
      </c>
      <c r="AE710" s="301">
        <f t="shared" si="309"/>
        <v>0</v>
      </c>
      <c r="AF710" s="301">
        <f t="shared" si="309"/>
        <v>0</v>
      </c>
      <c r="AG710" s="301">
        <f t="shared" si="289"/>
        <v>425.46</v>
      </c>
      <c r="AH710" s="301">
        <f t="shared" si="289"/>
        <v>273.51</v>
      </c>
      <c r="AI710" s="301">
        <f t="shared" si="289"/>
        <v>212.73</v>
      </c>
      <c r="AJ710" s="301">
        <f t="shared" si="289"/>
        <v>121.56000000000002</v>
      </c>
      <c r="AK710" s="301">
        <f t="shared" si="282"/>
        <v>2086.1264516129031</v>
      </c>
      <c r="AL710" s="1219" t="s">
        <v>1342</v>
      </c>
      <c r="AM710" s="73" t="s">
        <v>1342</v>
      </c>
      <c r="AN710" s="1219" t="s">
        <v>1342</v>
      </c>
      <c r="AO710" s="301">
        <f t="shared" si="290"/>
        <v>47773.08</v>
      </c>
      <c r="AP710" s="301">
        <f t="shared" si="307"/>
        <v>17485.033548387099</v>
      </c>
      <c r="AQ710" s="301">
        <f t="shared" si="307"/>
        <v>243.12000000000003</v>
      </c>
      <c r="AR710" s="301">
        <f t="shared" si="307"/>
        <v>13189.26</v>
      </c>
      <c r="AS710" s="301">
        <f t="shared" si="307"/>
        <v>0</v>
      </c>
      <c r="AT710" s="301">
        <f t="shared" si="307"/>
        <v>12399.119999999999</v>
      </c>
      <c r="AU710" s="301">
        <f t="shared" si="307"/>
        <v>91.17</v>
      </c>
      <c r="AV710" s="301">
        <f t="shared" si="307"/>
        <v>60.780000000000008</v>
      </c>
      <c r="AW710" s="301">
        <f t="shared" si="307"/>
        <v>60.780000000000008</v>
      </c>
      <c r="AX710" s="301">
        <f t="shared" si="307"/>
        <v>273.51</v>
      </c>
      <c r="AY710" s="301">
        <f t="shared" si="307"/>
        <v>303.90000000000009</v>
      </c>
      <c r="AZ710" s="301">
        <f t="shared" si="307"/>
        <v>151.95000000000005</v>
      </c>
      <c r="BA710" s="301">
        <f t="shared" si="307"/>
        <v>395.07</v>
      </c>
      <c r="BB710" s="301">
        <f t="shared" si="307"/>
        <v>0</v>
      </c>
      <c r="BC710" s="301">
        <f t="shared" si="307"/>
        <v>0</v>
      </c>
      <c r="BD710" s="301">
        <f t="shared" si="308"/>
        <v>425.46</v>
      </c>
      <c r="BE710" s="301">
        <f t="shared" si="308"/>
        <v>273.51</v>
      </c>
      <c r="BF710" s="301">
        <f t="shared" si="308"/>
        <v>212.73</v>
      </c>
      <c r="BG710" s="301">
        <f t="shared" si="287"/>
        <v>121.56000000000002</v>
      </c>
      <c r="BH710" s="301">
        <f t="shared" si="283"/>
        <v>2086.1264516129031</v>
      </c>
    </row>
    <row r="711" spans="2:60" ht="14.25" x14ac:dyDescent="0.2">
      <c r="B711" s="1730" t="s">
        <v>262</v>
      </c>
      <c r="C711" s="1994" t="s">
        <v>269</v>
      </c>
      <c r="D711" s="1990" t="s">
        <v>28</v>
      </c>
      <c r="E711" s="2025" t="s">
        <v>19</v>
      </c>
      <c r="F711" s="2011" t="s">
        <v>16</v>
      </c>
      <c r="G711" s="2082">
        <v>17</v>
      </c>
      <c r="H711" s="2018">
        <v>5800</v>
      </c>
      <c r="I711" s="1993">
        <v>5800</v>
      </c>
      <c r="J711" s="1993">
        <v>5800</v>
      </c>
      <c r="K711" s="1996">
        <v>20.53</v>
      </c>
      <c r="L711" s="1539"/>
      <c r="O711" s="1157"/>
      <c r="P711" s="1157"/>
      <c r="Q711" s="1157"/>
      <c r="R711" s="301">
        <f t="shared" si="288"/>
        <v>119074</v>
      </c>
      <c r="S711" s="301">
        <f t="shared" si="309"/>
        <v>33370.580645161288</v>
      </c>
      <c r="T711" s="301">
        <f t="shared" si="309"/>
        <v>464.00000000000006</v>
      </c>
      <c r="U711" s="301">
        <f t="shared" si="309"/>
        <v>25172</v>
      </c>
      <c r="V711" s="301">
        <f t="shared" si="309"/>
        <v>0</v>
      </c>
      <c r="W711" s="301">
        <f t="shared" si="309"/>
        <v>51562</v>
      </c>
      <c r="X711" s="301">
        <f t="shared" si="309"/>
        <v>174</v>
      </c>
      <c r="Y711" s="301">
        <f t="shared" si="309"/>
        <v>116.00000000000001</v>
      </c>
      <c r="Z711" s="301">
        <f t="shared" si="309"/>
        <v>116.00000000000001</v>
      </c>
      <c r="AA711" s="301">
        <f t="shared" si="309"/>
        <v>521.99999999999989</v>
      </c>
      <c r="AB711" s="301">
        <f t="shared" si="309"/>
        <v>580.00000000000011</v>
      </c>
      <c r="AC711" s="301">
        <f t="shared" si="309"/>
        <v>290.00000000000006</v>
      </c>
      <c r="AD711" s="301">
        <f t="shared" si="309"/>
        <v>754</v>
      </c>
      <c r="AE711" s="301">
        <f t="shared" si="309"/>
        <v>0</v>
      </c>
      <c r="AF711" s="301">
        <f t="shared" si="309"/>
        <v>0</v>
      </c>
      <c r="AG711" s="301">
        <f t="shared" si="289"/>
        <v>812</v>
      </c>
      <c r="AH711" s="301">
        <f t="shared" si="289"/>
        <v>521.99999999999989</v>
      </c>
      <c r="AI711" s="301">
        <f t="shared" si="289"/>
        <v>406</v>
      </c>
      <c r="AJ711" s="301">
        <f t="shared" si="289"/>
        <v>232.00000000000003</v>
      </c>
      <c r="AK711" s="301">
        <f t="shared" si="282"/>
        <v>3981.4193548387098</v>
      </c>
      <c r="AL711" s="1219" t="s">
        <v>1342</v>
      </c>
      <c r="AM711" s="73" t="s">
        <v>1342</v>
      </c>
      <c r="AN711" s="1219" t="s">
        <v>1342</v>
      </c>
      <c r="AO711" s="301">
        <f t="shared" si="290"/>
        <v>119074</v>
      </c>
      <c r="AP711" s="301">
        <f t="shared" ref="AP711:BC719" si="310">+$AO711*VLOOKUP($E711,$AM$5:$BC$7,AP$1+3,FALSE)</f>
        <v>33370.580645161288</v>
      </c>
      <c r="AQ711" s="301">
        <f t="shared" si="310"/>
        <v>464.00000000000006</v>
      </c>
      <c r="AR711" s="301">
        <f t="shared" si="310"/>
        <v>25172</v>
      </c>
      <c r="AS711" s="301">
        <f t="shared" si="310"/>
        <v>0</v>
      </c>
      <c r="AT711" s="301">
        <f t="shared" si="310"/>
        <v>51562</v>
      </c>
      <c r="AU711" s="301">
        <f t="shared" si="310"/>
        <v>174</v>
      </c>
      <c r="AV711" s="301">
        <f t="shared" si="310"/>
        <v>116.00000000000001</v>
      </c>
      <c r="AW711" s="301">
        <f t="shared" si="310"/>
        <v>116.00000000000001</v>
      </c>
      <c r="AX711" s="301">
        <f t="shared" si="310"/>
        <v>521.99999999999989</v>
      </c>
      <c r="AY711" s="301">
        <f t="shared" si="310"/>
        <v>580.00000000000011</v>
      </c>
      <c r="AZ711" s="301">
        <f t="shared" si="310"/>
        <v>290.00000000000006</v>
      </c>
      <c r="BA711" s="301">
        <f t="shared" si="310"/>
        <v>754</v>
      </c>
      <c r="BB711" s="301">
        <f t="shared" si="310"/>
        <v>0</v>
      </c>
      <c r="BC711" s="301">
        <f t="shared" si="310"/>
        <v>0</v>
      </c>
      <c r="BD711" s="301">
        <f t="shared" si="308"/>
        <v>812</v>
      </c>
      <c r="BE711" s="301">
        <f t="shared" si="308"/>
        <v>521.99999999999989</v>
      </c>
      <c r="BF711" s="301">
        <f t="shared" si="308"/>
        <v>406</v>
      </c>
      <c r="BG711" s="301">
        <f t="shared" si="287"/>
        <v>232.00000000000003</v>
      </c>
      <c r="BH711" s="301">
        <f t="shared" si="283"/>
        <v>3981.4193548387098</v>
      </c>
    </row>
    <row r="712" spans="2:60" ht="14.25" x14ac:dyDescent="0.2">
      <c r="B712" s="1730" t="s">
        <v>262</v>
      </c>
      <c r="C712" s="1994" t="s">
        <v>270</v>
      </c>
      <c r="D712" s="1990" t="s">
        <v>36</v>
      </c>
      <c r="E712" s="2025" t="s">
        <v>19</v>
      </c>
      <c r="F712" s="2011" t="s">
        <v>16</v>
      </c>
      <c r="G712" s="2082">
        <v>17</v>
      </c>
      <c r="H712" s="2018">
        <v>11242</v>
      </c>
      <c r="I712" s="1993">
        <v>11242</v>
      </c>
      <c r="J712" s="1993">
        <v>11242</v>
      </c>
      <c r="K712" s="1996">
        <v>20.53</v>
      </c>
      <c r="L712" s="1539"/>
      <c r="O712" s="1157"/>
      <c r="P712" s="1157"/>
      <c r="Q712" s="1157"/>
      <c r="R712" s="301">
        <f t="shared" si="288"/>
        <v>230798.26</v>
      </c>
      <c r="S712" s="301">
        <f t="shared" si="309"/>
        <v>64681.390967741929</v>
      </c>
      <c r="T712" s="301">
        <f t="shared" si="309"/>
        <v>899.36000000000013</v>
      </c>
      <c r="U712" s="301">
        <f t="shared" si="309"/>
        <v>48790.28</v>
      </c>
      <c r="V712" s="301">
        <f t="shared" si="309"/>
        <v>0</v>
      </c>
      <c r="W712" s="301">
        <f t="shared" si="309"/>
        <v>99941.38</v>
      </c>
      <c r="X712" s="301">
        <f t="shared" si="309"/>
        <v>337.26</v>
      </c>
      <c r="Y712" s="301">
        <f t="shared" si="309"/>
        <v>224.84000000000003</v>
      </c>
      <c r="Z712" s="301">
        <f t="shared" si="309"/>
        <v>224.84000000000003</v>
      </c>
      <c r="AA712" s="301">
        <f t="shared" si="309"/>
        <v>1011.78</v>
      </c>
      <c r="AB712" s="301">
        <f t="shared" si="309"/>
        <v>1124.2000000000003</v>
      </c>
      <c r="AC712" s="301">
        <f t="shared" si="309"/>
        <v>562.10000000000014</v>
      </c>
      <c r="AD712" s="301">
        <f t="shared" si="309"/>
        <v>1461.46</v>
      </c>
      <c r="AE712" s="301">
        <f t="shared" si="309"/>
        <v>0</v>
      </c>
      <c r="AF712" s="301">
        <f t="shared" si="309"/>
        <v>0</v>
      </c>
      <c r="AG712" s="301">
        <f t="shared" si="289"/>
        <v>1573.88</v>
      </c>
      <c r="AH712" s="301">
        <f t="shared" si="289"/>
        <v>1011.78</v>
      </c>
      <c r="AI712" s="301">
        <f t="shared" si="289"/>
        <v>786.94</v>
      </c>
      <c r="AJ712" s="301">
        <f t="shared" si="289"/>
        <v>449.68000000000006</v>
      </c>
      <c r="AK712" s="301">
        <f t="shared" si="282"/>
        <v>7717.0890322580653</v>
      </c>
      <c r="AL712" s="1219" t="s">
        <v>1342</v>
      </c>
      <c r="AM712" s="73" t="s">
        <v>1342</v>
      </c>
      <c r="AN712" s="1219" t="s">
        <v>1342</v>
      </c>
      <c r="AO712" s="301">
        <f t="shared" si="290"/>
        <v>230798.26</v>
      </c>
      <c r="AP712" s="301">
        <f t="shared" si="310"/>
        <v>64681.390967741929</v>
      </c>
      <c r="AQ712" s="301">
        <f t="shared" si="310"/>
        <v>899.36000000000013</v>
      </c>
      <c r="AR712" s="301">
        <f t="shared" si="310"/>
        <v>48790.28</v>
      </c>
      <c r="AS712" s="301">
        <f t="shared" si="310"/>
        <v>0</v>
      </c>
      <c r="AT712" s="301">
        <f t="shared" si="310"/>
        <v>99941.38</v>
      </c>
      <c r="AU712" s="301">
        <f t="shared" si="310"/>
        <v>337.26</v>
      </c>
      <c r="AV712" s="301">
        <f t="shared" si="310"/>
        <v>224.84000000000003</v>
      </c>
      <c r="AW712" s="301">
        <f t="shared" si="310"/>
        <v>224.84000000000003</v>
      </c>
      <c r="AX712" s="301">
        <f t="shared" si="310"/>
        <v>1011.78</v>
      </c>
      <c r="AY712" s="301">
        <f t="shared" si="310"/>
        <v>1124.2000000000003</v>
      </c>
      <c r="AZ712" s="301">
        <f t="shared" si="310"/>
        <v>562.10000000000014</v>
      </c>
      <c r="BA712" s="301">
        <f t="shared" si="310"/>
        <v>1461.46</v>
      </c>
      <c r="BB712" s="301">
        <f t="shared" si="310"/>
        <v>0</v>
      </c>
      <c r="BC712" s="301">
        <f t="shared" si="310"/>
        <v>0</v>
      </c>
      <c r="BD712" s="301">
        <f t="shared" si="308"/>
        <v>1573.88</v>
      </c>
      <c r="BE712" s="301">
        <f t="shared" si="308"/>
        <v>1011.78</v>
      </c>
      <c r="BF712" s="301">
        <f t="shared" si="308"/>
        <v>786.94</v>
      </c>
      <c r="BG712" s="301">
        <f t="shared" si="287"/>
        <v>449.68000000000006</v>
      </c>
      <c r="BH712" s="301">
        <f t="shared" si="283"/>
        <v>7717.0890322580653</v>
      </c>
    </row>
    <row r="713" spans="2:60" ht="14.25" x14ac:dyDescent="0.2">
      <c r="B713" s="1730" t="s">
        <v>262</v>
      </c>
      <c r="C713" s="1994" t="s">
        <v>271</v>
      </c>
      <c r="D713" s="1990" t="s">
        <v>235</v>
      </c>
      <c r="E713" s="2025" t="s">
        <v>19</v>
      </c>
      <c r="F713" s="2011" t="s">
        <v>16</v>
      </c>
      <c r="G713" s="2082">
        <v>17</v>
      </c>
      <c r="H713" s="2018">
        <v>4967.0111203812867</v>
      </c>
      <c r="I713" s="1993">
        <v>4967.0111203812867</v>
      </c>
      <c r="J713" s="1993">
        <v>4967.0111203812867</v>
      </c>
      <c r="K713" s="1996">
        <v>20.53</v>
      </c>
      <c r="L713" s="1539"/>
      <c r="O713" s="1157"/>
      <c r="P713" s="1157"/>
      <c r="Q713" s="1157"/>
      <c r="R713" s="301">
        <f t="shared" si="288"/>
        <v>101972.73830142782</v>
      </c>
      <c r="S713" s="301">
        <f t="shared" si="309"/>
        <v>28577.938820361491</v>
      </c>
      <c r="T713" s="301">
        <f t="shared" si="309"/>
        <v>397.36088963050298</v>
      </c>
      <c r="U713" s="301">
        <f t="shared" si="309"/>
        <v>21556.828262454783</v>
      </c>
      <c r="V713" s="301">
        <f t="shared" si="309"/>
        <v>0</v>
      </c>
      <c r="W713" s="301">
        <f t="shared" si="309"/>
        <v>44156.728860189636</v>
      </c>
      <c r="X713" s="301">
        <f t="shared" si="309"/>
        <v>149.0103336114386</v>
      </c>
      <c r="Y713" s="301">
        <f t="shared" si="309"/>
        <v>99.340222407625745</v>
      </c>
      <c r="Z713" s="301">
        <f t="shared" si="309"/>
        <v>99.340222407625745</v>
      </c>
      <c r="AA713" s="301">
        <f t="shared" si="309"/>
        <v>447.03100083431576</v>
      </c>
      <c r="AB713" s="301">
        <f t="shared" si="309"/>
        <v>496.70111203812877</v>
      </c>
      <c r="AC713" s="301">
        <f t="shared" si="309"/>
        <v>248.35055601906438</v>
      </c>
      <c r="AD713" s="301">
        <f t="shared" si="309"/>
        <v>645.71144564956728</v>
      </c>
      <c r="AE713" s="301">
        <f t="shared" si="309"/>
        <v>0</v>
      </c>
      <c r="AF713" s="301">
        <f t="shared" si="309"/>
        <v>0</v>
      </c>
      <c r="AG713" s="301">
        <f t="shared" si="289"/>
        <v>695.38155685338018</v>
      </c>
      <c r="AH713" s="301">
        <f t="shared" si="289"/>
        <v>447.03100083431576</v>
      </c>
      <c r="AI713" s="301">
        <f t="shared" si="289"/>
        <v>347.69077842669009</v>
      </c>
      <c r="AJ713" s="301">
        <f t="shared" si="289"/>
        <v>198.68044481525149</v>
      </c>
      <c r="AK713" s="301">
        <f t="shared" si="282"/>
        <v>3409.6127948939929</v>
      </c>
      <c r="AL713" s="1219" t="s">
        <v>1342</v>
      </c>
      <c r="AM713" s="73" t="s">
        <v>1342</v>
      </c>
      <c r="AN713" s="1219" t="s">
        <v>1342</v>
      </c>
      <c r="AO713" s="301">
        <f t="shared" si="290"/>
        <v>101972.73830142782</v>
      </c>
      <c r="AP713" s="301">
        <f t="shared" si="310"/>
        <v>28577.938820361491</v>
      </c>
      <c r="AQ713" s="301">
        <f t="shared" si="310"/>
        <v>397.36088963050298</v>
      </c>
      <c r="AR713" s="301">
        <f t="shared" si="310"/>
        <v>21556.828262454783</v>
      </c>
      <c r="AS713" s="301">
        <f t="shared" si="310"/>
        <v>0</v>
      </c>
      <c r="AT713" s="301">
        <f t="shared" si="310"/>
        <v>44156.728860189636</v>
      </c>
      <c r="AU713" s="301">
        <f t="shared" si="310"/>
        <v>149.0103336114386</v>
      </c>
      <c r="AV713" s="301">
        <f t="shared" si="310"/>
        <v>99.340222407625745</v>
      </c>
      <c r="AW713" s="301">
        <f t="shared" si="310"/>
        <v>99.340222407625745</v>
      </c>
      <c r="AX713" s="301">
        <f t="shared" si="310"/>
        <v>447.03100083431576</v>
      </c>
      <c r="AY713" s="301">
        <f t="shared" si="310"/>
        <v>496.70111203812877</v>
      </c>
      <c r="AZ713" s="301">
        <f t="shared" si="310"/>
        <v>248.35055601906438</v>
      </c>
      <c r="BA713" s="301">
        <f t="shared" si="310"/>
        <v>645.71144564956728</v>
      </c>
      <c r="BB713" s="301">
        <f t="shared" si="310"/>
        <v>0</v>
      </c>
      <c r="BC713" s="301">
        <f t="shared" si="310"/>
        <v>0</v>
      </c>
      <c r="BD713" s="301">
        <f t="shared" si="308"/>
        <v>695.38155685338018</v>
      </c>
      <c r="BE713" s="301">
        <f t="shared" si="308"/>
        <v>447.03100083431576</v>
      </c>
      <c r="BF713" s="301">
        <f t="shared" si="308"/>
        <v>347.69077842669009</v>
      </c>
      <c r="BG713" s="301">
        <f t="shared" si="287"/>
        <v>198.68044481525149</v>
      </c>
      <c r="BH713" s="301">
        <f t="shared" si="283"/>
        <v>3409.6127948939929</v>
      </c>
    </row>
    <row r="714" spans="2:60" ht="14.25" x14ac:dyDescent="0.2">
      <c r="B714" s="1730" t="s">
        <v>262</v>
      </c>
      <c r="C714" s="1994" t="s">
        <v>272</v>
      </c>
      <c r="D714" s="1990" t="s">
        <v>54</v>
      </c>
      <c r="E714" s="2025" t="s">
        <v>15</v>
      </c>
      <c r="F714" s="2011" t="s">
        <v>16</v>
      </c>
      <c r="G714" s="2082">
        <v>17</v>
      </c>
      <c r="H714" s="2018">
        <v>0</v>
      </c>
      <c r="I714" s="1993">
        <v>0</v>
      </c>
      <c r="J714" s="1993">
        <v>0</v>
      </c>
      <c r="K714" s="2083">
        <v>15.72</v>
      </c>
      <c r="L714" s="1539"/>
      <c r="O714" s="1157"/>
      <c r="P714" s="1157"/>
      <c r="Q714" s="1157"/>
      <c r="R714" s="301">
        <f t="shared" si="288"/>
        <v>0</v>
      </c>
      <c r="S714" s="301">
        <f t="shared" si="309"/>
        <v>0</v>
      </c>
      <c r="T714" s="301">
        <f t="shared" si="309"/>
        <v>0</v>
      </c>
      <c r="U714" s="301">
        <f t="shared" si="309"/>
        <v>0</v>
      </c>
      <c r="V714" s="301">
        <f t="shared" si="309"/>
        <v>0</v>
      </c>
      <c r="W714" s="301">
        <f t="shared" si="309"/>
        <v>0</v>
      </c>
      <c r="X714" s="301">
        <f t="shared" si="309"/>
        <v>0</v>
      </c>
      <c r="Y714" s="301">
        <f t="shared" si="309"/>
        <v>0</v>
      </c>
      <c r="Z714" s="301">
        <f t="shared" si="309"/>
        <v>0</v>
      </c>
      <c r="AA714" s="301">
        <f t="shared" si="309"/>
        <v>0</v>
      </c>
      <c r="AB714" s="301">
        <f t="shared" si="309"/>
        <v>0</v>
      </c>
      <c r="AC714" s="301">
        <f t="shared" si="309"/>
        <v>0</v>
      </c>
      <c r="AD714" s="301">
        <f t="shared" si="309"/>
        <v>0</v>
      </c>
      <c r="AE714" s="301">
        <f t="shared" si="309"/>
        <v>0</v>
      </c>
      <c r="AF714" s="301">
        <f t="shared" si="309"/>
        <v>0</v>
      </c>
      <c r="AG714" s="301">
        <f t="shared" si="289"/>
        <v>0</v>
      </c>
      <c r="AH714" s="301">
        <f t="shared" si="289"/>
        <v>0</v>
      </c>
      <c r="AI714" s="301">
        <f t="shared" si="289"/>
        <v>0</v>
      </c>
      <c r="AJ714" s="301">
        <f t="shared" si="289"/>
        <v>0</v>
      </c>
      <c r="AK714" s="301">
        <f t="shared" si="282"/>
        <v>0</v>
      </c>
      <c r="AL714" s="1219" t="s">
        <v>1342</v>
      </c>
      <c r="AM714" s="73" t="s">
        <v>1342</v>
      </c>
      <c r="AN714" s="1219" t="s">
        <v>1342</v>
      </c>
      <c r="AO714" s="301">
        <f t="shared" si="290"/>
        <v>0</v>
      </c>
      <c r="AP714" s="301">
        <f t="shared" si="310"/>
        <v>0</v>
      </c>
      <c r="AQ714" s="301">
        <f t="shared" si="310"/>
        <v>0</v>
      </c>
      <c r="AR714" s="301">
        <f t="shared" si="310"/>
        <v>0</v>
      </c>
      <c r="AS714" s="301">
        <f t="shared" si="310"/>
        <v>0</v>
      </c>
      <c r="AT714" s="301">
        <f t="shared" si="310"/>
        <v>0</v>
      </c>
      <c r="AU714" s="301">
        <f t="shared" si="310"/>
        <v>0</v>
      </c>
      <c r="AV714" s="301">
        <f t="shared" si="310"/>
        <v>0</v>
      </c>
      <c r="AW714" s="301">
        <f t="shared" si="310"/>
        <v>0</v>
      </c>
      <c r="AX714" s="301">
        <f t="shared" si="310"/>
        <v>0</v>
      </c>
      <c r="AY714" s="301">
        <f t="shared" si="310"/>
        <v>0</v>
      </c>
      <c r="AZ714" s="301">
        <f t="shared" si="310"/>
        <v>0</v>
      </c>
      <c r="BA714" s="301">
        <f t="shared" si="310"/>
        <v>0</v>
      </c>
      <c r="BB714" s="301">
        <f t="shared" si="310"/>
        <v>0</v>
      </c>
      <c r="BC714" s="301">
        <f t="shared" si="310"/>
        <v>0</v>
      </c>
      <c r="BD714" s="301">
        <f t="shared" si="308"/>
        <v>0</v>
      </c>
      <c r="BE714" s="301">
        <f t="shared" si="308"/>
        <v>0</v>
      </c>
      <c r="BF714" s="301">
        <f t="shared" si="308"/>
        <v>0</v>
      </c>
      <c r="BG714" s="301">
        <f t="shared" si="287"/>
        <v>0</v>
      </c>
      <c r="BH714" s="301">
        <f t="shared" si="283"/>
        <v>0</v>
      </c>
    </row>
    <row r="715" spans="2:60" ht="14.25" x14ac:dyDescent="0.2">
      <c r="B715" s="1730" t="s">
        <v>262</v>
      </c>
      <c r="C715" s="1994" t="s">
        <v>273</v>
      </c>
      <c r="D715" s="1990" t="s">
        <v>27</v>
      </c>
      <c r="E715" s="2025" t="s">
        <v>15</v>
      </c>
      <c r="F715" s="2011" t="s">
        <v>16</v>
      </c>
      <c r="G715" s="2082">
        <v>17</v>
      </c>
      <c r="H715" s="2018">
        <v>7693</v>
      </c>
      <c r="I715" s="1993">
        <v>7693</v>
      </c>
      <c r="J715" s="1993">
        <v>7693</v>
      </c>
      <c r="K715" s="2083">
        <v>15.72</v>
      </c>
      <c r="L715" s="1539"/>
      <c r="O715" s="1157"/>
      <c r="P715" s="1157"/>
      <c r="Q715" s="1157"/>
      <c r="R715" s="301">
        <f t="shared" si="288"/>
        <v>120933.96</v>
      </c>
      <c r="S715" s="301">
        <f t="shared" si="309"/>
        <v>44262.047741935487</v>
      </c>
      <c r="T715" s="301">
        <f t="shared" si="309"/>
        <v>615.44000000000005</v>
      </c>
      <c r="U715" s="301">
        <f t="shared" si="309"/>
        <v>33387.620000000003</v>
      </c>
      <c r="V715" s="301">
        <f t="shared" si="309"/>
        <v>0</v>
      </c>
      <c r="W715" s="301">
        <f t="shared" si="309"/>
        <v>31387.439999999999</v>
      </c>
      <c r="X715" s="301">
        <f t="shared" si="309"/>
        <v>230.79</v>
      </c>
      <c r="Y715" s="301">
        <f t="shared" si="309"/>
        <v>153.86000000000001</v>
      </c>
      <c r="Z715" s="301">
        <f t="shared" si="309"/>
        <v>153.86000000000001</v>
      </c>
      <c r="AA715" s="301">
        <f t="shared" si="309"/>
        <v>692.36999999999989</v>
      </c>
      <c r="AB715" s="301">
        <f t="shared" si="309"/>
        <v>769.30000000000018</v>
      </c>
      <c r="AC715" s="301">
        <f t="shared" si="309"/>
        <v>384.65000000000009</v>
      </c>
      <c r="AD715" s="301">
        <f t="shared" si="309"/>
        <v>1000.0899999999999</v>
      </c>
      <c r="AE715" s="301">
        <f t="shared" si="309"/>
        <v>0</v>
      </c>
      <c r="AF715" s="301">
        <f t="shared" si="309"/>
        <v>0</v>
      </c>
      <c r="AG715" s="301">
        <f t="shared" si="289"/>
        <v>1077.02</v>
      </c>
      <c r="AH715" s="301">
        <f t="shared" si="289"/>
        <v>692.36999999999989</v>
      </c>
      <c r="AI715" s="301">
        <f t="shared" si="289"/>
        <v>538.51</v>
      </c>
      <c r="AJ715" s="301">
        <f t="shared" si="289"/>
        <v>307.72000000000003</v>
      </c>
      <c r="AK715" s="301">
        <f t="shared" si="282"/>
        <v>5280.8722580645162</v>
      </c>
      <c r="AL715" s="1219" t="s">
        <v>1342</v>
      </c>
      <c r="AM715" s="73" t="s">
        <v>1342</v>
      </c>
      <c r="AN715" s="1219" t="s">
        <v>1342</v>
      </c>
      <c r="AO715" s="301">
        <f t="shared" si="290"/>
        <v>120933.96</v>
      </c>
      <c r="AP715" s="301">
        <f t="shared" si="310"/>
        <v>44262.047741935487</v>
      </c>
      <c r="AQ715" s="301">
        <f t="shared" si="310"/>
        <v>615.44000000000005</v>
      </c>
      <c r="AR715" s="301">
        <f t="shared" si="310"/>
        <v>33387.620000000003</v>
      </c>
      <c r="AS715" s="301">
        <f t="shared" si="310"/>
        <v>0</v>
      </c>
      <c r="AT715" s="301">
        <f t="shared" si="310"/>
        <v>31387.439999999999</v>
      </c>
      <c r="AU715" s="301">
        <f t="shared" si="310"/>
        <v>230.79</v>
      </c>
      <c r="AV715" s="301">
        <f t="shared" si="310"/>
        <v>153.86000000000001</v>
      </c>
      <c r="AW715" s="301">
        <f t="shared" si="310"/>
        <v>153.86000000000001</v>
      </c>
      <c r="AX715" s="301">
        <f t="shared" si="310"/>
        <v>692.36999999999989</v>
      </c>
      <c r="AY715" s="301">
        <f t="shared" si="310"/>
        <v>769.30000000000018</v>
      </c>
      <c r="AZ715" s="301">
        <f t="shared" si="310"/>
        <v>384.65000000000009</v>
      </c>
      <c r="BA715" s="301">
        <f t="shared" si="310"/>
        <v>1000.0899999999999</v>
      </c>
      <c r="BB715" s="301">
        <f t="shared" si="310"/>
        <v>0</v>
      </c>
      <c r="BC715" s="301">
        <f t="shared" si="310"/>
        <v>0</v>
      </c>
      <c r="BD715" s="301">
        <f t="shared" si="308"/>
        <v>1077.02</v>
      </c>
      <c r="BE715" s="301">
        <f t="shared" si="308"/>
        <v>692.36999999999989</v>
      </c>
      <c r="BF715" s="301">
        <f t="shared" si="308"/>
        <v>538.51</v>
      </c>
      <c r="BG715" s="301">
        <f t="shared" si="287"/>
        <v>307.72000000000003</v>
      </c>
      <c r="BH715" s="301">
        <f t="shared" si="283"/>
        <v>5280.8722580645162</v>
      </c>
    </row>
    <row r="716" spans="2:60" ht="14.25" x14ac:dyDescent="0.2">
      <c r="B716" s="1730" t="s">
        <v>262</v>
      </c>
      <c r="C716" s="1994" t="s">
        <v>24</v>
      </c>
      <c r="D716" s="1990" t="s">
        <v>23</v>
      </c>
      <c r="E716" s="2025" t="s">
        <v>25</v>
      </c>
      <c r="F716" s="2011" t="s">
        <v>26</v>
      </c>
      <c r="G716" s="2082">
        <v>17</v>
      </c>
      <c r="H716" s="2018">
        <v>79052.997271959903</v>
      </c>
      <c r="I716" s="1993">
        <v>79052.997271959903</v>
      </c>
      <c r="J716" s="1993">
        <v>79052.997271959903</v>
      </c>
      <c r="K716" s="2083">
        <v>12.93</v>
      </c>
      <c r="L716" s="1539"/>
      <c r="O716" s="1157"/>
      <c r="P716" s="1157"/>
      <c r="Q716" s="1157"/>
      <c r="R716" s="301">
        <f t="shared" si="288"/>
        <v>1022155.2547264416</v>
      </c>
      <c r="S716" s="301">
        <f t="shared" si="309"/>
        <v>454835.2449492506</v>
      </c>
      <c r="T716" s="301">
        <f t="shared" si="309"/>
        <v>6324.2397817567935</v>
      </c>
      <c r="U716" s="301">
        <f t="shared" si="309"/>
        <v>343090.00816030597</v>
      </c>
      <c r="V716" s="301">
        <f t="shared" si="309"/>
        <v>0</v>
      </c>
      <c r="W716" s="301">
        <f t="shared" si="309"/>
        <v>101978.36648082829</v>
      </c>
      <c r="X716" s="301">
        <f t="shared" si="309"/>
        <v>2371.589918158797</v>
      </c>
      <c r="Y716" s="301">
        <f t="shared" si="309"/>
        <v>1581.0599454391984</v>
      </c>
      <c r="Z716" s="301">
        <f t="shared" si="309"/>
        <v>1581.0599454391984</v>
      </c>
      <c r="AA716" s="301">
        <f t="shared" si="309"/>
        <v>7114.7697544763914</v>
      </c>
      <c r="AB716" s="301">
        <f t="shared" si="309"/>
        <v>7905.2997271959921</v>
      </c>
      <c r="AC716" s="301">
        <f t="shared" si="309"/>
        <v>3952.649863597996</v>
      </c>
      <c r="AD716" s="301">
        <f t="shared" si="309"/>
        <v>10276.889645354788</v>
      </c>
      <c r="AE716" s="301">
        <f t="shared" si="309"/>
        <v>0</v>
      </c>
      <c r="AF716" s="301">
        <f t="shared" si="309"/>
        <v>0</v>
      </c>
      <c r="AG716" s="301">
        <f t="shared" ref="AG716:AJ748" si="311">+$R716*VLOOKUP($E716,$P$5:$AJ$7,AG$1+3,FALSE)</f>
        <v>11067.419618074389</v>
      </c>
      <c r="AH716" s="301">
        <f t="shared" si="311"/>
        <v>7114.7697544763914</v>
      </c>
      <c r="AI716" s="301">
        <f t="shared" si="311"/>
        <v>5533.7098090371946</v>
      </c>
      <c r="AJ716" s="301">
        <f t="shared" si="311"/>
        <v>3162.1198908783967</v>
      </c>
      <c r="AK716" s="301">
        <f t="shared" si="282"/>
        <v>54266.057482171193</v>
      </c>
      <c r="AL716" s="1219" t="s">
        <v>1342</v>
      </c>
      <c r="AM716" s="73" t="s">
        <v>1342</v>
      </c>
      <c r="AN716" s="1219" t="s">
        <v>1342</v>
      </c>
      <c r="AO716" s="301">
        <f t="shared" si="290"/>
        <v>1022155.2547264416</v>
      </c>
      <c r="AP716" s="301">
        <f t="shared" si="310"/>
        <v>454835.2449492506</v>
      </c>
      <c r="AQ716" s="301">
        <f t="shared" si="310"/>
        <v>6324.2397817567935</v>
      </c>
      <c r="AR716" s="301">
        <f t="shared" si="310"/>
        <v>343090.00816030597</v>
      </c>
      <c r="AS716" s="301">
        <f t="shared" si="310"/>
        <v>0</v>
      </c>
      <c r="AT716" s="301">
        <f t="shared" si="310"/>
        <v>101978.36648082829</v>
      </c>
      <c r="AU716" s="301">
        <f t="shared" si="310"/>
        <v>2371.589918158797</v>
      </c>
      <c r="AV716" s="301">
        <f t="shared" si="310"/>
        <v>1581.0599454391984</v>
      </c>
      <c r="AW716" s="301">
        <f t="shared" si="310"/>
        <v>1581.0599454391984</v>
      </c>
      <c r="AX716" s="301">
        <f t="shared" si="310"/>
        <v>7114.7697544763914</v>
      </c>
      <c r="AY716" s="301">
        <f t="shared" si="310"/>
        <v>7905.2997271959921</v>
      </c>
      <c r="AZ716" s="301">
        <f t="shared" si="310"/>
        <v>3952.649863597996</v>
      </c>
      <c r="BA716" s="301">
        <f t="shared" si="310"/>
        <v>10276.889645354788</v>
      </c>
      <c r="BB716" s="301">
        <f t="shared" si="310"/>
        <v>0</v>
      </c>
      <c r="BC716" s="301">
        <f t="shared" si="310"/>
        <v>0</v>
      </c>
      <c r="BD716" s="301">
        <f t="shared" si="308"/>
        <v>11067.419618074389</v>
      </c>
      <c r="BE716" s="301">
        <f t="shared" si="308"/>
        <v>7114.7697544763914</v>
      </c>
      <c r="BF716" s="301">
        <f t="shared" si="308"/>
        <v>5533.7098090371946</v>
      </c>
      <c r="BG716" s="301">
        <f t="shared" si="287"/>
        <v>3162.1198908783967</v>
      </c>
      <c r="BH716" s="301">
        <f t="shared" si="283"/>
        <v>54266.057482171193</v>
      </c>
    </row>
    <row r="717" spans="2:60" ht="14.25" x14ac:dyDescent="0.2">
      <c r="B717" s="1730" t="s">
        <v>262</v>
      </c>
      <c r="C717" s="1994" t="s">
        <v>24</v>
      </c>
      <c r="D717" s="1990" t="s">
        <v>27</v>
      </c>
      <c r="E717" s="2025" t="s">
        <v>25</v>
      </c>
      <c r="F717" s="2011" t="s">
        <v>26</v>
      </c>
      <c r="G717" s="2082">
        <v>17</v>
      </c>
      <c r="H717" s="2018">
        <v>279087.96142178687</v>
      </c>
      <c r="I717" s="1993">
        <v>279087.96142178687</v>
      </c>
      <c r="J717" s="1993">
        <v>279087.96142178687</v>
      </c>
      <c r="K717" s="2083">
        <v>12.93</v>
      </c>
      <c r="L717" s="1539"/>
      <c r="O717" s="1157"/>
      <c r="P717" s="1157"/>
      <c r="Q717" s="1157"/>
      <c r="R717" s="301">
        <f t="shared" si="288"/>
        <v>3608607.3411837043</v>
      </c>
      <c r="S717" s="301">
        <f t="shared" si="309"/>
        <v>1605746.0902964487</v>
      </c>
      <c r="T717" s="301">
        <f t="shared" si="309"/>
        <v>22327.036913742955</v>
      </c>
      <c r="U717" s="301">
        <f t="shared" si="309"/>
        <v>1211241.7525705551</v>
      </c>
      <c r="V717" s="301">
        <f t="shared" si="309"/>
        <v>0</v>
      </c>
      <c r="W717" s="301">
        <f t="shared" si="309"/>
        <v>360023.47023410513</v>
      </c>
      <c r="X717" s="301">
        <f t="shared" si="309"/>
        <v>8372.6388426536068</v>
      </c>
      <c r="Y717" s="301">
        <f t="shared" si="309"/>
        <v>5581.7592284357388</v>
      </c>
      <c r="Z717" s="301">
        <f t="shared" si="309"/>
        <v>5581.7592284357388</v>
      </c>
      <c r="AA717" s="301">
        <f t="shared" si="309"/>
        <v>25117.916527960817</v>
      </c>
      <c r="AB717" s="301">
        <f t="shared" si="309"/>
        <v>27908.796142178693</v>
      </c>
      <c r="AC717" s="301">
        <f t="shared" si="309"/>
        <v>13954.398071089347</v>
      </c>
      <c r="AD717" s="301">
        <f t="shared" si="309"/>
        <v>36281.434984832296</v>
      </c>
      <c r="AE717" s="301">
        <f t="shared" si="309"/>
        <v>0</v>
      </c>
      <c r="AF717" s="301">
        <f t="shared" si="309"/>
        <v>0</v>
      </c>
      <c r="AG717" s="301">
        <f t="shared" si="311"/>
        <v>39072.314599050173</v>
      </c>
      <c r="AH717" s="301">
        <f t="shared" si="311"/>
        <v>25117.916527960817</v>
      </c>
      <c r="AI717" s="301">
        <f t="shared" si="311"/>
        <v>19536.157299525086</v>
      </c>
      <c r="AJ717" s="301">
        <f t="shared" si="311"/>
        <v>11163.518456871478</v>
      </c>
      <c r="AK717" s="301">
        <f t="shared" si="282"/>
        <v>191580.3812598589</v>
      </c>
      <c r="AL717" s="1219" t="s">
        <v>1342</v>
      </c>
      <c r="AM717" s="73" t="s">
        <v>1342</v>
      </c>
      <c r="AN717" s="1219" t="s">
        <v>1342</v>
      </c>
      <c r="AO717" s="301">
        <f t="shared" si="290"/>
        <v>3608607.3411837043</v>
      </c>
      <c r="AP717" s="301">
        <f t="shared" si="310"/>
        <v>1605746.0902964487</v>
      </c>
      <c r="AQ717" s="301">
        <f t="shared" si="310"/>
        <v>22327.036913742955</v>
      </c>
      <c r="AR717" s="301">
        <f t="shared" si="310"/>
        <v>1211241.7525705551</v>
      </c>
      <c r="AS717" s="301">
        <f t="shared" si="310"/>
        <v>0</v>
      </c>
      <c r="AT717" s="301">
        <f t="shared" si="310"/>
        <v>360023.47023410513</v>
      </c>
      <c r="AU717" s="301">
        <f t="shared" si="310"/>
        <v>8372.6388426536068</v>
      </c>
      <c r="AV717" s="301">
        <f t="shared" si="310"/>
        <v>5581.7592284357388</v>
      </c>
      <c r="AW717" s="301">
        <f t="shared" si="310"/>
        <v>5581.7592284357388</v>
      </c>
      <c r="AX717" s="301">
        <f t="shared" si="310"/>
        <v>25117.916527960817</v>
      </c>
      <c r="AY717" s="301">
        <f t="shared" si="310"/>
        <v>27908.796142178693</v>
      </c>
      <c r="AZ717" s="301">
        <f t="shared" si="310"/>
        <v>13954.398071089347</v>
      </c>
      <c r="BA717" s="301">
        <f t="shared" si="310"/>
        <v>36281.434984832296</v>
      </c>
      <c r="BB717" s="301">
        <f t="shared" si="310"/>
        <v>0</v>
      </c>
      <c r="BC717" s="301">
        <f t="shared" si="310"/>
        <v>0</v>
      </c>
      <c r="BD717" s="301">
        <f t="shared" si="308"/>
        <v>39072.314599050173</v>
      </c>
      <c r="BE717" s="301">
        <f t="shared" si="308"/>
        <v>25117.916527960817</v>
      </c>
      <c r="BF717" s="301">
        <f t="shared" si="308"/>
        <v>19536.157299525086</v>
      </c>
      <c r="BG717" s="301">
        <f t="shared" si="287"/>
        <v>11163.518456871478</v>
      </c>
      <c r="BH717" s="301">
        <f t="shared" si="283"/>
        <v>191580.3812598589</v>
      </c>
    </row>
    <row r="718" spans="2:60" ht="14.25" x14ac:dyDescent="0.2">
      <c r="B718" s="1730" t="s">
        <v>262</v>
      </c>
      <c r="C718" s="1994" t="s">
        <v>24</v>
      </c>
      <c r="D718" s="1990" t="s">
        <v>28</v>
      </c>
      <c r="E718" s="2025" t="s">
        <v>25</v>
      </c>
      <c r="F718" s="2011" t="s">
        <v>26</v>
      </c>
      <c r="G718" s="2082">
        <v>17</v>
      </c>
      <c r="H718" s="2018">
        <v>21739.527209630549</v>
      </c>
      <c r="I718" s="1993">
        <v>21739.527209630549</v>
      </c>
      <c r="J718" s="1993">
        <v>21739.527209630549</v>
      </c>
      <c r="K718" s="2083">
        <v>12.93</v>
      </c>
      <c r="L718" s="1539"/>
      <c r="O718" s="1157"/>
      <c r="P718" s="1157"/>
      <c r="Q718" s="1157"/>
      <c r="R718" s="301">
        <f t="shared" si="288"/>
        <v>281092.08682052296</v>
      </c>
      <c r="S718" s="301">
        <f t="shared" si="309"/>
        <v>125079.42171321627</v>
      </c>
      <c r="T718" s="301">
        <f t="shared" si="309"/>
        <v>1739.1621767704441</v>
      </c>
      <c r="U718" s="301">
        <f t="shared" si="309"/>
        <v>94349.548089796575</v>
      </c>
      <c r="V718" s="301">
        <f t="shared" si="309"/>
        <v>0</v>
      </c>
      <c r="W718" s="301">
        <f t="shared" si="309"/>
        <v>28043.990100423409</v>
      </c>
      <c r="X718" s="301">
        <f t="shared" si="309"/>
        <v>652.18581628891639</v>
      </c>
      <c r="Y718" s="301">
        <f t="shared" si="309"/>
        <v>434.79054419261104</v>
      </c>
      <c r="Z718" s="301">
        <f t="shared" si="309"/>
        <v>434.79054419261104</v>
      </c>
      <c r="AA718" s="301">
        <f t="shared" si="309"/>
        <v>1956.5574488667492</v>
      </c>
      <c r="AB718" s="301">
        <f t="shared" si="309"/>
        <v>2173.9527209630551</v>
      </c>
      <c r="AC718" s="301">
        <f t="shared" si="309"/>
        <v>1086.9763604815275</v>
      </c>
      <c r="AD718" s="301">
        <f t="shared" si="309"/>
        <v>2826.1385372519712</v>
      </c>
      <c r="AE718" s="301">
        <f t="shared" si="309"/>
        <v>0</v>
      </c>
      <c r="AF718" s="301">
        <f t="shared" si="309"/>
        <v>0</v>
      </c>
      <c r="AG718" s="301">
        <f t="shared" si="311"/>
        <v>3043.5338093482769</v>
      </c>
      <c r="AH718" s="301">
        <f t="shared" si="311"/>
        <v>1956.5574488667492</v>
      </c>
      <c r="AI718" s="301">
        <f t="shared" si="311"/>
        <v>1521.7669046741385</v>
      </c>
      <c r="AJ718" s="301">
        <f t="shared" si="311"/>
        <v>869.58108838522207</v>
      </c>
      <c r="AK718" s="301">
        <f t="shared" si="282"/>
        <v>14923.133516804455</v>
      </c>
      <c r="AL718" s="1219" t="s">
        <v>1342</v>
      </c>
      <c r="AM718" s="73" t="s">
        <v>1342</v>
      </c>
      <c r="AN718" s="1219" t="s">
        <v>1342</v>
      </c>
      <c r="AO718" s="301">
        <f t="shared" si="290"/>
        <v>281092.08682052296</v>
      </c>
      <c r="AP718" s="301">
        <f t="shared" si="310"/>
        <v>125079.42171321627</v>
      </c>
      <c r="AQ718" s="301">
        <f t="shared" si="310"/>
        <v>1739.1621767704441</v>
      </c>
      <c r="AR718" s="301">
        <f t="shared" si="310"/>
        <v>94349.548089796575</v>
      </c>
      <c r="AS718" s="301">
        <f t="shared" si="310"/>
        <v>0</v>
      </c>
      <c r="AT718" s="301">
        <f t="shared" si="310"/>
        <v>28043.990100423409</v>
      </c>
      <c r="AU718" s="301">
        <f t="shared" si="310"/>
        <v>652.18581628891639</v>
      </c>
      <c r="AV718" s="301">
        <f t="shared" si="310"/>
        <v>434.79054419261104</v>
      </c>
      <c r="AW718" s="301">
        <f t="shared" si="310"/>
        <v>434.79054419261104</v>
      </c>
      <c r="AX718" s="301">
        <f t="shared" si="310"/>
        <v>1956.5574488667492</v>
      </c>
      <c r="AY718" s="301">
        <f t="shared" si="310"/>
        <v>2173.9527209630551</v>
      </c>
      <c r="AZ718" s="301">
        <f t="shared" si="310"/>
        <v>1086.9763604815275</v>
      </c>
      <c r="BA718" s="301">
        <f t="shared" si="310"/>
        <v>2826.1385372519712</v>
      </c>
      <c r="BB718" s="301">
        <f t="shared" si="310"/>
        <v>0</v>
      </c>
      <c r="BC718" s="301">
        <f t="shared" si="310"/>
        <v>0</v>
      </c>
      <c r="BD718" s="301">
        <f t="shared" si="308"/>
        <v>3043.5338093482769</v>
      </c>
      <c r="BE718" s="301">
        <f t="shared" si="308"/>
        <v>1956.5574488667492</v>
      </c>
      <c r="BF718" s="301">
        <f t="shared" si="308"/>
        <v>1521.7669046741385</v>
      </c>
      <c r="BG718" s="301">
        <f t="shared" si="287"/>
        <v>869.58108838522207</v>
      </c>
      <c r="BH718" s="301">
        <f t="shared" si="283"/>
        <v>14923.133516804455</v>
      </c>
    </row>
    <row r="719" spans="2:60" ht="14.25" x14ac:dyDescent="0.2">
      <c r="B719" s="1730" t="s">
        <v>262</v>
      </c>
      <c r="C719" s="1994" t="s">
        <v>24</v>
      </c>
      <c r="D719" s="1990" t="s">
        <v>29</v>
      </c>
      <c r="E719" s="2025" t="s">
        <v>25</v>
      </c>
      <c r="F719" s="2011" t="s">
        <v>26</v>
      </c>
      <c r="G719" s="2082">
        <v>17.329999999999998</v>
      </c>
      <c r="H719" s="2018">
        <v>0</v>
      </c>
      <c r="I719" s="1993">
        <v>0</v>
      </c>
      <c r="J719" s="1993">
        <v>0</v>
      </c>
      <c r="K719" s="2083">
        <v>12.93</v>
      </c>
      <c r="L719" s="1539"/>
      <c r="O719" s="1157"/>
      <c r="P719" s="1157"/>
      <c r="Q719" s="1157"/>
      <c r="R719" s="301">
        <f t="shared" si="288"/>
        <v>0</v>
      </c>
      <c r="S719" s="301">
        <f t="shared" si="309"/>
        <v>0</v>
      </c>
      <c r="T719" s="301">
        <f t="shared" si="309"/>
        <v>0</v>
      </c>
      <c r="U719" s="301">
        <f t="shared" si="309"/>
        <v>0</v>
      </c>
      <c r="V719" s="301">
        <f t="shared" si="309"/>
        <v>0</v>
      </c>
      <c r="W719" s="301">
        <f t="shared" si="309"/>
        <v>0</v>
      </c>
      <c r="X719" s="301">
        <f t="shared" si="309"/>
        <v>0</v>
      </c>
      <c r="Y719" s="301">
        <f t="shared" si="309"/>
        <v>0</v>
      </c>
      <c r="Z719" s="301">
        <f t="shared" si="309"/>
        <v>0</v>
      </c>
      <c r="AA719" s="301">
        <f t="shared" si="309"/>
        <v>0</v>
      </c>
      <c r="AB719" s="301">
        <f t="shared" si="309"/>
        <v>0</v>
      </c>
      <c r="AC719" s="301">
        <f t="shared" si="309"/>
        <v>0</v>
      </c>
      <c r="AD719" s="301">
        <f t="shared" si="309"/>
        <v>0</v>
      </c>
      <c r="AE719" s="301">
        <f t="shared" si="309"/>
        <v>0</v>
      </c>
      <c r="AF719" s="301">
        <f t="shared" si="309"/>
        <v>0</v>
      </c>
      <c r="AG719" s="301">
        <f t="shared" si="311"/>
        <v>0</v>
      </c>
      <c r="AH719" s="301">
        <f t="shared" si="311"/>
        <v>0</v>
      </c>
      <c r="AI719" s="301">
        <f t="shared" si="311"/>
        <v>0</v>
      </c>
      <c r="AJ719" s="301">
        <f t="shared" si="311"/>
        <v>0</v>
      </c>
      <c r="AK719" s="301">
        <f t="shared" si="282"/>
        <v>0</v>
      </c>
      <c r="AL719" s="1219" t="s">
        <v>1342</v>
      </c>
      <c r="AM719" s="73" t="s">
        <v>1342</v>
      </c>
      <c r="AN719" s="1219" t="s">
        <v>1342</v>
      </c>
      <c r="AO719" s="301">
        <f t="shared" si="290"/>
        <v>0</v>
      </c>
      <c r="AP719" s="301">
        <f t="shared" si="310"/>
        <v>0</v>
      </c>
      <c r="AQ719" s="301">
        <f t="shared" si="310"/>
        <v>0</v>
      </c>
      <c r="AR719" s="301">
        <f t="shared" si="310"/>
        <v>0</v>
      </c>
      <c r="AS719" s="301">
        <f t="shared" si="310"/>
        <v>0</v>
      </c>
      <c r="AT719" s="301">
        <f t="shared" si="310"/>
        <v>0</v>
      </c>
      <c r="AU719" s="301">
        <f t="shared" si="310"/>
        <v>0</v>
      </c>
      <c r="AV719" s="301">
        <f t="shared" si="310"/>
        <v>0</v>
      </c>
      <c r="AW719" s="301">
        <f t="shared" si="310"/>
        <v>0</v>
      </c>
      <c r="AX719" s="301">
        <f t="shared" si="310"/>
        <v>0</v>
      </c>
      <c r="AY719" s="301">
        <f t="shared" si="310"/>
        <v>0</v>
      </c>
      <c r="AZ719" s="301">
        <f t="shared" si="310"/>
        <v>0</v>
      </c>
      <c r="BA719" s="301">
        <f t="shared" si="310"/>
        <v>0</v>
      </c>
      <c r="BB719" s="301">
        <f t="shared" si="310"/>
        <v>0</v>
      </c>
      <c r="BC719" s="301">
        <f t="shared" si="310"/>
        <v>0</v>
      </c>
      <c r="BD719" s="301">
        <f t="shared" si="308"/>
        <v>0</v>
      </c>
      <c r="BE719" s="301">
        <f t="shared" si="308"/>
        <v>0</v>
      </c>
      <c r="BF719" s="301">
        <f t="shared" si="308"/>
        <v>0</v>
      </c>
      <c r="BG719" s="301">
        <f t="shared" si="287"/>
        <v>0</v>
      </c>
      <c r="BH719" s="301">
        <f t="shared" si="283"/>
        <v>0</v>
      </c>
    </row>
    <row r="720" spans="2:60" ht="14.25" x14ac:dyDescent="0.2">
      <c r="B720" s="1730" t="s">
        <v>262</v>
      </c>
      <c r="C720" s="1994" t="s">
        <v>24</v>
      </c>
      <c r="D720" s="1990" t="s">
        <v>30</v>
      </c>
      <c r="E720" s="2025" t="s">
        <v>25</v>
      </c>
      <c r="F720" s="2011" t="s">
        <v>26</v>
      </c>
      <c r="G720" s="2082">
        <v>17.329999999999998</v>
      </c>
      <c r="H720" s="2018">
        <v>1171.5129266511799</v>
      </c>
      <c r="I720" s="1993">
        <v>1171.5129266511799</v>
      </c>
      <c r="J720" s="1993">
        <v>1171.5129266511799</v>
      </c>
      <c r="K720" s="2083">
        <v>12.93</v>
      </c>
      <c r="L720" s="1539"/>
      <c r="O720" s="1157"/>
      <c r="P720" s="1157"/>
      <c r="Q720" s="1157"/>
      <c r="R720" s="301">
        <f t="shared" si="288"/>
        <v>15147.662141599756</v>
      </c>
      <c r="S720" s="301">
        <f t="shared" si="309"/>
        <v>6740.3563095969175</v>
      </c>
      <c r="T720" s="301">
        <f t="shared" si="309"/>
        <v>93.721034132094417</v>
      </c>
      <c r="U720" s="301">
        <f t="shared" si="309"/>
        <v>5084.3661016661208</v>
      </c>
      <c r="V720" s="301">
        <f t="shared" si="309"/>
        <v>0</v>
      </c>
      <c r="W720" s="301">
        <f t="shared" si="309"/>
        <v>1511.2516753800221</v>
      </c>
      <c r="X720" s="301">
        <f t="shared" si="309"/>
        <v>35.145387799535392</v>
      </c>
      <c r="Y720" s="301">
        <f t="shared" si="309"/>
        <v>23.430258533023604</v>
      </c>
      <c r="Z720" s="301">
        <f t="shared" si="309"/>
        <v>23.430258533023604</v>
      </c>
      <c r="AA720" s="301">
        <f t="shared" si="309"/>
        <v>105.43616339860618</v>
      </c>
      <c r="AB720" s="301">
        <f t="shared" si="309"/>
        <v>117.15129266511802</v>
      </c>
      <c r="AC720" s="301">
        <f t="shared" si="309"/>
        <v>58.57564633255901</v>
      </c>
      <c r="AD720" s="301">
        <f t="shared" si="309"/>
        <v>152.29668046465341</v>
      </c>
      <c r="AE720" s="301">
        <f t="shared" si="309"/>
        <v>0</v>
      </c>
      <c r="AF720" s="301">
        <f t="shared" si="309"/>
        <v>0</v>
      </c>
      <c r="AG720" s="301">
        <f t="shared" si="311"/>
        <v>164.01180973116521</v>
      </c>
      <c r="AH720" s="301">
        <f t="shared" si="311"/>
        <v>105.43616339860618</v>
      </c>
      <c r="AI720" s="301">
        <f t="shared" si="311"/>
        <v>82.005904865582607</v>
      </c>
      <c r="AJ720" s="301">
        <f t="shared" si="311"/>
        <v>46.860517066047208</v>
      </c>
      <c r="AK720" s="301">
        <f t="shared" si="282"/>
        <v>804.186938036681</v>
      </c>
      <c r="AL720" s="1219" t="s">
        <v>1342</v>
      </c>
      <c r="AM720" s="73" t="s">
        <v>1342</v>
      </c>
      <c r="AN720" s="1219" t="s">
        <v>1342</v>
      </c>
      <c r="AO720" s="301">
        <f t="shared" si="290"/>
        <v>15147.662141599756</v>
      </c>
      <c r="AP720" s="301">
        <f t="shared" ref="AP720:BC729" si="312">+$AO720*VLOOKUP($E720,$AM$5:$BC$7,AP$1+3,FALSE)</f>
        <v>6740.3563095969175</v>
      </c>
      <c r="AQ720" s="301">
        <f t="shared" si="312"/>
        <v>93.721034132094417</v>
      </c>
      <c r="AR720" s="301">
        <f t="shared" si="312"/>
        <v>5084.3661016661208</v>
      </c>
      <c r="AS720" s="301">
        <f t="shared" si="312"/>
        <v>0</v>
      </c>
      <c r="AT720" s="301">
        <f t="shared" si="312"/>
        <v>1511.2516753800221</v>
      </c>
      <c r="AU720" s="301">
        <f t="shared" si="312"/>
        <v>35.145387799535392</v>
      </c>
      <c r="AV720" s="301">
        <f t="shared" si="312"/>
        <v>23.430258533023604</v>
      </c>
      <c r="AW720" s="301">
        <f t="shared" si="312"/>
        <v>23.430258533023604</v>
      </c>
      <c r="AX720" s="301">
        <f t="shared" si="312"/>
        <v>105.43616339860618</v>
      </c>
      <c r="AY720" s="301">
        <f t="shared" si="312"/>
        <v>117.15129266511802</v>
      </c>
      <c r="AZ720" s="301">
        <f t="shared" si="312"/>
        <v>58.57564633255901</v>
      </c>
      <c r="BA720" s="301">
        <f t="shared" si="312"/>
        <v>152.29668046465341</v>
      </c>
      <c r="BB720" s="301">
        <f t="shared" si="312"/>
        <v>0</v>
      </c>
      <c r="BC720" s="301">
        <f t="shared" si="312"/>
        <v>0</v>
      </c>
      <c r="BD720" s="301">
        <f t="shared" si="308"/>
        <v>164.01180973116521</v>
      </c>
      <c r="BE720" s="301">
        <f t="shared" si="308"/>
        <v>105.43616339860618</v>
      </c>
      <c r="BF720" s="301">
        <f t="shared" si="308"/>
        <v>82.005904865582607</v>
      </c>
      <c r="BG720" s="301">
        <f t="shared" si="287"/>
        <v>46.860517066047208</v>
      </c>
      <c r="BH720" s="301">
        <f t="shared" si="283"/>
        <v>804.186938036681</v>
      </c>
    </row>
    <row r="721" spans="2:60" ht="14.25" x14ac:dyDescent="0.2">
      <c r="B721" s="1730" t="s">
        <v>262</v>
      </c>
      <c r="C721" s="1994" t="s">
        <v>24</v>
      </c>
      <c r="D721" s="1990" t="s">
        <v>31</v>
      </c>
      <c r="E721" s="2025" t="s">
        <v>25</v>
      </c>
      <c r="F721" s="2011" t="s">
        <v>26</v>
      </c>
      <c r="G721" s="2082">
        <v>17.329999999999998</v>
      </c>
      <c r="H721" s="2018">
        <v>2698.1920351317226</v>
      </c>
      <c r="I721" s="1993">
        <v>2698.1920351317226</v>
      </c>
      <c r="J721" s="1993">
        <v>2698.1920351317226</v>
      </c>
      <c r="K721" s="2083">
        <v>12.93</v>
      </c>
      <c r="L721" s="1539"/>
      <c r="O721" s="1157"/>
      <c r="P721" s="1157"/>
      <c r="Q721" s="1157"/>
      <c r="R721" s="301">
        <f t="shared" si="288"/>
        <v>34887.623014253171</v>
      </c>
      <c r="S721" s="301">
        <f t="shared" si="309"/>
        <v>15524.178431809485</v>
      </c>
      <c r="T721" s="301">
        <f t="shared" si="309"/>
        <v>215.85536281053783</v>
      </c>
      <c r="U721" s="301">
        <f t="shared" si="309"/>
        <v>11710.153432471676</v>
      </c>
      <c r="V721" s="301">
        <f t="shared" si="309"/>
        <v>0</v>
      </c>
      <c r="W721" s="301">
        <f t="shared" si="309"/>
        <v>3480.6677253199223</v>
      </c>
      <c r="X721" s="301">
        <f t="shared" si="309"/>
        <v>80.945761053951671</v>
      </c>
      <c r="Y721" s="301">
        <f t="shared" si="309"/>
        <v>53.963840702634457</v>
      </c>
      <c r="Z721" s="301">
        <f t="shared" si="309"/>
        <v>53.963840702634457</v>
      </c>
      <c r="AA721" s="301">
        <f t="shared" si="309"/>
        <v>242.837283161855</v>
      </c>
      <c r="AB721" s="301">
        <f t="shared" si="309"/>
        <v>269.81920351317228</v>
      </c>
      <c r="AC721" s="301">
        <f t="shared" si="309"/>
        <v>134.90960175658614</v>
      </c>
      <c r="AD721" s="301">
        <f t="shared" si="309"/>
        <v>350.76496456712397</v>
      </c>
      <c r="AE721" s="301">
        <f t="shared" si="309"/>
        <v>0</v>
      </c>
      <c r="AF721" s="301">
        <f t="shared" si="309"/>
        <v>0</v>
      </c>
      <c r="AG721" s="301">
        <f t="shared" si="311"/>
        <v>377.7468849184412</v>
      </c>
      <c r="AH721" s="301">
        <f t="shared" si="311"/>
        <v>242.837283161855</v>
      </c>
      <c r="AI721" s="301">
        <f t="shared" si="311"/>
        <v>188.8734424592206</v>
      </c>
      <c r="AJ721" s="301">
        <f t="shared" si="311"/>
        <v>107.92768140526891</v>
      </c>
      <c r="AK721" s="301">
        <f t="shared" si="282"/>
        <v>1852.1782744388086</v>
      </c>
      <c r="AL721" s="1219" t="s">
        <v>1342</v>
      </c>
      <c r="AM721" s="73" t="s">
        <v>1342</v>
      </c>
      <c r="AN721" s="1219" t="s">
        <v>1342</v>
      </c>
      <c r="AO721" s="301">
        <f t="shared" si="290"/>
        <v>34887.623014253171</v>
      </c>
      <c r="AP721" s="301">
        <f t="shared" si="312"/>
        <v>15524.178431809485</v>
      </c>
      <c r="AQ721" s="301">
        <f t="shared" si="312"/>
        <v>215.85536281053783</v>
      </c>
      <c r="AR721" s="301">
        <f t="shared" si="312"/>
        <v>11710.153432471676</v>
      </c>
      <c r="AS721" s="301">
        <f t="shared" si="312"/>
        <v>0</v>
      </c>
      <c r="AT721" s="301">
        <f t="shared" si="312"/>
        <v>3480.6677253199223</v>
      </c>
      <c r="AU721" s="301">
        <f t="shared" si="312"/>
        <v>80.945761053951671</v>
      </c>
      <c r="AV721" s="301">
        <f t="shared" si="312"/>
        <v>53.963840702634457</v>
      </c>
      <c r="AW721" s="301">
        <f t="shared" si="312"/>
        <v>53.963840702634457</v>
      </c>
      <c r="AX721" s="301">
        <f t="shared" si="312"/>
        <v>242.837283161855</v>
      </c>
      <c r="AY721" s="301">
        <f t="shared" si="312"/>
        <v>269.81920351317228</v>
      </c>
      <c r="AZ721" s="301">
        <f t="shared" si="312"/>
        <v>134.90960175658614</v>
      </c>
      <c r="BA721" s="301">
        <f t="shared" si="312"/>
        <v>350.76496456712397</v>
      </c>
      <c r="BB721" s="301">
        <f t="shared" si="312"/>
        <v>0</v>
      </c>
      <c r="BC721" s="301">
        <f t="shared" si="312"/>
        <v>0</v>
      </c>
      <c r="BD721" s="301">
        <f t="shared" si="308"/>
        <v>377.7468849184412</v>
      </c>
      <c r="BE721" s="301">
        <f t="shared" si="308"/>
        <v>242.837283161855</v>
      </c>
      <c r="BF721" s="301">
        <f t="shared" si="308"/>
        <v>188.8734424592206</v>
      </c>
      <c r="BG721" s="301">
        <f t="shared" si="287"/>
        <v>107.92768140526891</v>
      </c>
      <c r="BH721" s="301">
        <f t="shared" si="283"/>
        <v>1852.1782744388086</v>
      </c>
    </row>
    <row r="722" spans="2:60" ht="14.25" x14ac:dyDescent="0.2">
      <c r="B722" s="1730" t="s">
        <v>262</v>
      </c>
      <c r="C722" s="1994" t="s">
        <v>24</v>
      </c>
      <c r="D722" s="1990" t="s">
        <v>32</v>
      </c>
      <c r="E722" s="2025" t="s">
        <v>25</v>
      </c>
      <c r="F722" s="2011" t="s">
        <v>26</v>
      </c>
      <c r="G722" s="2082">
        <v>17.329999999999998</v>
      </c>
      <c r="H722" s="2018">
        <v>3263.2993317051883</v>
      </c>
      <c r="I722" s="1993">
        <v>3263.2993317051883</v>
      </c>
      <c r="J722" s="1993">
        <v>3263.2993317051883</v>
      </c>
      <c r="K722" s="2083">
        <v>12.93</v>
      </c>
      <c r="L722" s="1539"/>
      <c r="O722" s="1157"/>
      <c r="P722" s="1157"/>
      <c r="Q722" s="1157"/>
      <c r="R722" s="301">
        <f t="shared" si="288"/>
        <v>42194.460358948083</v>
      </c>
      <c r="S722" s="301">
        <f t="shared" si="309"/>
        <v>18775.550606546367</v>
      </c>
      <c r="T722" s="301">
        <f t="shared" si="309"/>
        <v>261.06394653641513</v>
      </c>
      <c r="U722" s="301">
        <f t="shared" si="309"/>
        <v>14162.719099600516</v>
      </c>
      <c r="V722" s="301">
        <f t="shared" si="309"/>
        <v>0</v>
      </c>
      <c r="W722" s="301">
        <f t="shared" si="309"/>
        <v>4209.656137899693</v>
      </c>
      <c r="X722" s="301">
        <f t="shared" si="309"/>
        <v>97.898979951155638</v>
      </c>
      <c r="Y722" s="301">
        <f t="shared" si="309"/>
        <v>65.265986634103783</v>
      </c>
      <c r="Z722" s="301">
        <f t="shared" si="309"/>
        <v>65.265986634103783</v>
      </c>
      <c r="AA722" s="301">
        <f t="shared" si="309"/>
        <v>293.69693985346692</v>
      </c>
      <c r="AB722" s="301">
        <f t="shared" si="309"/>
        <v>326.32993317051887</v>
      </c>
      <c r="AC722" s="301">
        <f t="shared" si="309"/>
        <v>163.16496658525944</v>
      </c>
      <c r="AD722" s="301">
        <f t="shared" si="309"/>
        <v>424.22891312167451</v>
      </c>
      <c r="AE722" s="301">
        <f t="shared" si="309"/>
        <v>0</v>
      </c>
      <c r="AF722" s="301">
        <f t="shared" si="309"/>
        <v>0</v>
      </c>
      <c r="AG722" s="301">
        <f t="shared" si="311"/>
        <v>456.86190643872641</v>
      </c>
      <c r="AH722" s="301">
        <f t="shared" si="311"/>
        <v>293.69693985346692</v>
      </c>
      <c r="AI722" s="301">
        <f t="shared" si="311"/>
        <v>228.4309532193632</v>
      </c>
      <c r="AJ722" s="301">
        <f t="shared" si="311"/>
        <v>130.53197326820757</v>
      </c>
      <c r="AK722" s="301">
        <f t="shared" si="282"/>
        <v>2240.0970896350459</v>
      </c>
      <c r="AL722" s="1219" t="s">
        <v>1342</v>
      </c>
      <c r="AM722" s="73" t="s">
        <v>1342</v>
      </c>
      <c r="AN722" s="1219" t="s">
        <v>1342</v>
      </c>
      <c r="AO722" s="301">
        <f t="shared" si="290"/>
        <v>42194.460358948083</v>
      </c>
      <c r="AP722" s="301">
        <f t="shared" si="312"/>
        <v>18775.550606546367</v>
      </c>
      <c r="AQ722" s="301">
        <f t="shared" si="312"/>
        <v>261.06394653641513</v>
      </c>
      <c r="AR722" s="301">
        <f t="shared" si="312"/>
        <v>14162.719099600516</v>
      </c>
      <c r="AS722" s="301">
        <f t="shared" si="312"/>
        <v>0</v>
      </c>
      <c r="AT722" s="301">
        <f t="shared" si="312"/>
        <v>4209.656137899693</v>
      </c>
      <c r="AU722" s="301">
        <f t="shared" si="312"/>
        <v>97.898979951155638</v>
      </c>
      <c r="AV722" s="301">
        <f t="shared" si="312"/>
        <v>65.265986634103783</v>
      </c>
      <c r="AW722" s="301">
        <f t="shared" si="312"/>
        <v>65.265986634103783</v>
      </c>
      <c r="AX722" s="301">
        <f t="shared" si="312"/>
        <v>293.69693985346692</v>
      </c>
      <c r="AY722" s="301">
        <f t="shared" si="312"/>
        <v>326.32993317051887</v>
      </c>
      <c r="AZ722" s="301">
        <f t="shared" si="312"/>
        <v>163.16496658525944</v>
      </c>
      <c r="BA722" s="301">
        <f t="shared" si="312"/>
        <v>424.22891312167451</v>
      </c>
      <c r="BB722" s="301">
        <f t="shared" si="312"/>
        <v>0</v>
      </c>
      <c r="BC722" s="301">
        <f t="shared" si="312"/>
        <v>0</v>
      </c>
      <c r="BD722" s="301">
        <f t="shared" si="308"/>
        <v>456.86190643872641</v>
      </c>
      <c r="BE722" s="301">
        <f t="shared" si="308"/>
        <v>293.69693985346692</v>
      </c>
      <c r="BF722" s="301">
        <f t="shared" si="308"/>
        <v>228.4309532193632</v>
      </c>
      <c r="BG722" s="301">
        <f t="shared" si="287"/>
        <v>130.53197326820757</v>
      </c>
      <c r="BH722" s="301">
        <f t="shared" si="283"/>
        <v>2240.0970896350459</v>
      </c>
    </row>
    <row r="723" spans="2:60" ht="14.25" x14ac:dyDescent="0.2">
      <c r="B723" s="1730" t="s">
        <v>262</v>
      </c>
      <c r="C723" s="1994" t="s">
        <v>24</v>
      </c>
      <c r="D723" s="1990" t="s">
        <v>33</v>
      </c>
      <c r="E723" s="2025" t="s">
        <v>25</v>
      </c>
      <c r="F723" s="2011" t="s">
        <v>26</v>
      </c>
      <c r="G723" s="2082">
        <v>17.329999999999998</v>
      </c>
      <c r="H723" s="2018">
        <v>2735.2171049143731</v>
      </c>
      <c r="I723" s="1993">
        <v>2735.2171049143731</v>
      </c>
      <c r="J723" s="1993">
        <v>2735.2171049143731</v>
      </c>
      <c r="K723" s="2083">
        <v>12.93</v>
      </c>
      <c r="L723" s="1539"/>
      <c r="O723" s="1157"/>
      <c r="P723" s="1157"/>
      <c r="Q723" s="1157"/>
      <c r="R723" s="301">
        <f t="shared" si="288"/>
        <v>35366.357166542846</v>
      </c>
      <c r="S723" s="301">
        <f t="shared" si="309"/>
        <v>15737.203962339601</v>
      </c>
      <c r="T723" s="301">
        <f t="shared" si="309"/>
        <v>218.81736839314991</v>
      </c>
      <c r="U723" s="301">
        <f t="shared" si="309"/>
        <v>11870.84223532838</v>
      </c>
      <c r="V723" s="301">
        <f t="shared" si="309"/>
        <v>0</v>
      </c>
      <c r="W723" s="301">
        <f t="shared" si="309"/>
        <v>3528.4300653395417</v>
      </c>
      <c r="X723" s="301">
        <f t="shared" si="309"/>
        <v>82.05651314743119</v>
      </c>
      <c r="Y723" s="301">
        <f t="shared" si="309"/>
        <v>54.704342098287476</v>
      </c>
      <c r="Z723" s="301">
        <f t="shared" si="309"/>
        <v>54.704342098287476</v>
      </c>
      <c r="AA723" s="301">
        <f t="shared" si="309"/>
        <v>246.16953944229357</v>
      </c>
      <c r="AB723" s="301">
        <f t="shared" si="309"/>
        <v>273.52171049143737</v>
      </c>
      <c r="AC723" s="301">
        <f t="shared" si="309"/>
        <v>136.76085524571869</v>
      </c>
      <c r="AD723" s="301">
        <f t="shared" si="309"/>
        <v>355.57822363886856</v>
      </c>
      <c r="AE723" s="301">
        <f t="shared" si="309"/>
        <v>0</v>
      </c>
      <c r="AF723" s="301">
        <f t="shared" si="309"/>
        <v>0</v>
      </c>
      <c r="AG723" s="301">
        <f t="shared" si="311"/>
        <v>382.93039468801231</v>
      </c>
      <c r="AH723" s="301">
        <f t="shared" si="311"/>
        <v>246.16953944229357</v>
      </c>
      <c r="AI723" s="301">
        <f t="shared" si="311"/>
        <v>191.46519734400616</v>
      </c>
      <c r="AJ723" s="301">
        <f t="shared" si="311"/>
        <v>109.40868419657495</v>
      </c>
      <c r="AK723" s="301">
        <f t="shared" si="282"/>
        <v>1877.5941933089637</v>
      </c>
      <c r="AL723" s="1219" t="s">
        <v>1342</v>
      </c>
      <c r="AM723" s="73" t="s">
        <v>1342</v>
      </c>
      <c r="AN723" s="1219" t="s">
        <v>1342</v>
      </c>
      <c r="AO723" s="301">
        <f t="shared" si="290"/>
        <v>35366.357166542846</v>
      </c>
      <c r="AP723" s="301">
        <f t="shared" si="312"/>
        <v>15737.203962339601</v>
      </c>
      <c r="AQ723" s="301">
        <f t="shared" si="312"/>
        <v>218.81736839314991</v>
      </c>
      <c r="AR723" s="301">
        <f t="shared" si="312"/>
        <v>11870.84223532838</v>
      </c>
      <c r="AS723" s="301">
        <f t="shared" si="312"/>
        <v>0</v>
      </c>
      <c r="AT723" s="301">
        <f t="shared" si="312"/>
        <v>3528.4300653395417</v>
      </c>
      <c r="AU723" s="301">
        <f t="shared" si="312"/>
        <v>82.05651314743119</v>
      </c>
      <c r="AV723" s="301">
        <f t="shared" si="312"/>
        <v>54.704342098287476</v>
      </c>
      <c r="AW723" s="301">
        <f t="shared" si="312"/>
        <v>54.704342098287476</v>
      </c>
      <c r="AX723" s="301">
        <f t="shared" si="312"/>
        <v>246.16953944229357</v>
      </c>
      <c r="AY723" s="301">
        <f t="shared" si="312"/>
        <v>273.52171049143737</v>
      </c>
      <c r="AZ723" s="301">
        <f t="shared" si="312"/>
        <v>136.76085524571869</v>
      </c>
      <c r="BA723" s="301">
        <f t="shared" si="312"/>
        <v>355.57822363886856</v>
      </c>
      <c r="BB723" s="301">
        <f t="shared" si="312"/>
        <v>0</v>
      </c>
      <c r="BC723" s="301">
        <f t="shared" si="312"/>
        <v>0</v>
      </c>
      <c r="BD723" s="301">
        <f t="shared" si="308"/>
        <v>382.93039468801231</v>
      </c>
      <c r="BE723" s="301">
        <f t="shared" si="308"/>
        <v>246.16953944229357</v>
      </c>
      <c r="BF723" s="301">
        <f t="shared" si="308"/>
        <v>191.46519734400616</v>
      </c>
      <c r="BG723" s="301">
        <f t="shared" si="287"/>
        <v>109.40868419657495</v>
      </c>
      <c r="BH723" s="301">
        <f t="shared" si="283"/>
        <v>1877.5941933089637</v>
      </c>
    </row>
    <row r="724" spans="2:60" ht="14.25" x14ac:dyDescent="0.2">
      <c r="B724" s="1730" t="s">
        <v>262</v>
      </c>
      <c r="C724" s="1994" t="s">
        <v>24</v>
      </c>
      <c r="D724" s="1990" t="s">
        <v>34</v>
      </c>
      <c r="E724" s="2025" t="s">
        <v>25</v>
      </c>
      <c r="F724" s="2011" t="s">
        <v>26</v>
      </c>
      <c r="G724" s="2082">
        <v>17.46</v>
      </c>
      <c r="H724" s="2018">
        <v>34.161335102390801</v>
      </c>
      <c r="I724" s="1993">
        <v>34.161335102390801</v>
      </c>
      <c r="J724" s="1993">
        <v>34.161335102390801</v>
      </c>
      <c r="K724" s="2083">
        <v>12.93</v>
      </c>
      <c r="L724" s="1539"/>
      <c r="O724" s="1157"/>
      <c r="P724" s="1157"/>
      <c r="Q724" s="1157"/>
      <c r="R724" s="301">
        <f t="shared" si="288"/>
        <v>441.70606287391303</v>
      </c>
      <c r="S724" s="301">
        <f t="shared" si="309"/>
        <v>196.54889447943299</v>
      </c>
      <c r="T724" s="301">
        <f t="shared" si="309"/>
        <v>2.7329068081912644</v>
      </c>
      <c r="U724" s="301">
        <f t="shared" si="309"/>
        <v>148.26019434437606</v>
      </c>
      <c r="V724" s="301">
        <f t="shared" si="309"/>
        <v>0</v>
      </c>
      <c r="W724" s="301">
        <f t="shared" si="309"/>
        <v>44.068122282084133</v>
      </c>
      <c r="X724" s="301">
        <f t="shared" si="309"/>
        <v>1.0248400530717239</v>
      </c>
      <c r="Y724" s="301">
        <f t="shared" si="309"/>
        <v>0.6832267020478161</v>
      </c>
      <c r="Z724" s="301">
        <f t="shared" si="309"/>
        <v>0.6832267020478161</v>
      </c>
      <c r="AA724" s="301">
        <f t="shared" si="309"/>
        <v>3.0745201592151719</v>
      </c>
      <c r="AB724" s="301">
        <f t="shared" si="309"/>
        <v>3.4161335102390806</v>
      </c>
      <c r="AC724" s="301">
        <f t="shared" si="309"/>
        <v>1.7080667551195403</v>
      </c>
      <c r="AD724" s="301">
        <f t="shared" si="309"/>
        <v>4.4409735633108038</v>
      </c>
      <c r="AE724" s="301">
        <f t="shared" si="309"/>
        <v>0</v>
      </c>
      <c r="AF724" s="301">
        <f t="shared" si="309"/>
        <v>0</v>
      </c>
      <c r="AG724" s="301">
        <f t="shared" si="311"/>
        <v>4.7825869143347131</v>
      </c>
      <c r="AH724" s="301">
        <f t="shared" si="311"/>
        <v>3.0745201592151719</v>
      </c>
      <c r="AI724" s="301">
        <f t="shared" si="311"/>
        <v>2.3912934571673565</v>
      </c>
      <c r="AJ724" s="301">
        <f t="shared" si="311"/>
        <v>1.3664534040956322</v>
      </c>
      <c r="AK724" s="301">
        <f t="shared" si="282"/>
        <v>23.450103579963752</v>
      </c>
      <c r="AL724" s="1219" t="s">
        <v>1342</v>
      </c>
      <c r="AM724" s="73" t="s">
        <v>1342</v>
      </c>
      <c r="AN724" s="1219" t="s">
        <v>1342</v>
      </c>
      <c r="AO724" s="301">
        <f t="shared" si="290"/>
        <v>441.70606287391303</v>
      </c>
      <c r="AP724" s="301">
        <f t="shared" si="312"/>
        <v>196.54889447943299</v>
      </c>
      <c r="AQ724" s="301">
        <f t="shared" si="312"/>
        <v>2.7329068081912644</v>
      </c>
      <c r="AR724" s="301">
        <f t="shared" si="312"/>
        <v>148.26019434437606</v>
      </c>
      <c r="AS724" s="301">
        <f t="shared" si="312"/>
        <v>0</v>
      </c>
      <c r="AT724" s="301">
        <f t="shared" si="312"/>
        <v>44.068122282084133</v>
      </c>
      <c r="AU724" s="301">
        <f t="shared" si="312"/>
        <v>1.0248400530717239</v>
      </c>
      <c r="AV724" s="301">
        <f t="shared" si="312"/>
        <v>0.6832267020478161</v>
      </c>
      <c r="AW724" s="301">
        <f t="shared" si="312"/>
        <v>0.6832267020478161</v>
      </c>
      <c r="AX724" s="301">
        <f t="shared" si="312"/>
        <v>3.0745201592151719</v>
      </c>
      <c r="AY724" s="301">
        <f t="shared" si="312"/>
        <v>3.4161335102390806</v>
      </c>
      <c r="AZ724" s="301">
        <f t="shared" si="312"/>
        <v>1.7080667551195403</v>
      </c>
      <c r="BA724" s="301">
        <f t="shared" si="312"/>
        <v>4.4409735633108038</v>
      </c>
      <c r="BB724" s="301">
        <f t="shared" si="312"/>
        <v>0</v>
      </c>
      <c r="BC724" s="301">
        <f t="shared" si="312"/>
        <v>0</v>
      </c>
      <c r="BD724" s="301">
        <f t="shared" si="308"/>
        <v>4.7825869143347131</v>
      </c>
      <c r="BE724" s="301">
        <f t="shared" si="308"/>
        <v>3.0745201592151719</v>
      </c>
      <c r="BF724" s="301">
        <f t="shared" si="308"/>
        <v>2.3912934571673565</v>
      </c>
      <c r="BG724" s="301">
        <f t="shared" si="287"/>
        <v>1.3664534040956322</v>
      </c>
      <c r="BH724" s="301">
        <f t="shared" si="283"/>
        <v>23.450103579963752</v>
      </c>
    </row>
    <row r="725" spans="2:60" ht="14.25" x14ac:dyDescent="0.2">
      <c r="B725" s="1730" t="s">
        <v>262</v>
      </c>
      <c r="C725" s="1994" t="s">
        <v>292</v>
      </c>
      <c r="D725" s="1990" t="s">
        <v>90</v>
      </c>
      <c r="E725" s="2025" t="s">
        <v>25</v>
      </c>
      <c r="F725" s="2011" t="s">
        <v>26</v>
      </c>
      <c r="G725" s="2082">
        <v>17</v>
      </c>
      <c r="H725" s="2346">
        <v>3604.956508402066</v>
      </c>
      <c r="I725" s="2340">
        <v>3604.956508402066</v>
      </c>
      <c r="J725" s="2340">
        <v>3604.956508402066</v>
      </c>
      <c r="K725" s="2083">
        <v>12.93</v>
      </c>
      <c r="L725" s="1539"/>
      <c r="O725" s="1157"/>
      <c r="P725" s="1157"/>
      <c r="Q725" s="1157"/>
      <c r="R725" s="301">
        <f t="shared" si="288"/>
        <v>46612.087653638715</v>
      </c>
      <c r="S725" s="301">
        <f t="shared" si="309"/>
        <v>20741.291704470728</v>
      </c>
      <c r="T725" s="301">
        <f t="shared" si="309"/>
        <v>288.39652067216537</v>
      </c>
      <c r="U725" s="301">
        <f t="shared" si="309"/>
        <v>15645.511246464966</v>
      </c>
      <c r="V725" s="301">
        <f t="shared" si="309"/>
        <v>0</v>
      </c>
      <c r="W725" s="301">
        <f t="shared" si="309"/>
        <v>4650.3938958386661</v>
      </c>
      <c r="X725" s="301">
        <f t="shared" si="309"/>
        <v>108.14869525206198</v>
      </c>
      <c r="Y725" s="301">
        <f t="shared" si="309"/>
        <v>72.099130168041341</v>
      </c>
      <c r="Z725" s="301">
        <f t="shared" si="309"/>
        <v>72.099130168041341</v>
      </c>
      <c r="AA725" s="301">
        <f t="shared" si="309"/>
        <v>324.44608575618594</v>
      </c>
      <c r="AB725" s="301">
        <f t="shared" si="309"/>
        <v>360.49565084020668</v>
      </c>
      <c r="AC725" s="301">
        <f t="shared" si="309"/>
        <v>180.24782542010334</v>
      </c>
      <c r="AD725" s="301">
        <f t="shared" si="309"/>
        <v>468.64434609226862</v>
      </c>
      <c r="AE725" s="301">
        <f t="shared" si="309"/>
        <v>0</v>
      </c>
      <c r="AF725" s="301">
        <f t="shared" si="309"/>
        <v>0</v>
      </c>
      <c r="AG725" s="301">
        <f t="shared" si="311"/>
        <v>504.69391117628936</v>
      </c>
      <c r="AH725" s="301">
        <f t="shared" si="311"/>
        <v>324.44608575618594</v>
      </c>
      <c r="AI725" s="301">
        <f t="shared" si="311"/>
        <v>252.34695558814468</v>
      </c>
      <c r="AJ725" s="301">
        <f t="shared" si="311"/>
        <v>144.19826033608268</v>
      </c>
      <c r="AK725" s="301">
        <f t="shared" ref="AK725:AK788" si="313">+$R725*VLOOKUP($E725,$P$5:$AK$7,AK$1+3,FALSE)</f>
        <v>2474.6282096385798</v>
      </c>
      <c r="AL725" s="1219" t="s">
        <v>1342</v>
      </c>
      <c r="AM725" s="73" t="s">
        <v>1342</v>
      </c>
      <c r="AN725" s="1219" t="s">
        <v>1342</v>
      </c>
      <c r="AO725" s="301">
        <f t="shared" si="290"/>
        <v>46612.087653638715</v>
      </c>
      <c r="AP725" s="301">
        <f t="shared" si="312"/>
        <v>20741.291704470728</v>
      </c>
      <c r="AQ725" s="301">
        <f t="shared" si="312"/>
        <v>288.39652067216537</v>
      </c>
      <c r="AR725" s="301">
        <f t="shared" si="312"/>
        <v>15645.511246464966</v>
      </c>
      <c r="AS725" s="301">
        <f t="shared" si="312"/>
        <v>0</v>
      </c>
      <c r="AT725" s="301">
        <f t="shared" si="312"/>
        <v>4650.3938958386661</v>
      </c>
      <c r="AU725" s="301">
        <f t="shared" si="312"/>
        <v>108.14869525206198</v>
      </c>
      <c r="AV725" s="301">
        <f t="shared" si="312"/>
        <v>72.099130168041341</v>
      </c>
      <c r="AW725" s="301">
        <f t="shared" si="312"/>
        <v>72.099130168041341</v>
      </c>
      <c r="AX725" s="301">
        <f t="shared" si="312"/>
        <v>324.44608575618594</v>
      </c>
      <c r="AY725" s="301">
        <f t="shared" si="312"/>
        <v>360.49565084020668</v>
      </c>
      <c r="AZ725" s="301">
        <f t="shared" si="312"/>
        <v>180.24782542010334</v>
      </c>
      <c r="BA725" s="301">
        <f t="shared" si="312"/>
        <v>468.64434609226862</v>
      </c>
      <c r="BB725" s="301">
        <f t="shared" si="312"/>
        <v>0</v>
      </c>
      <c r="BC725" s="301">
        <f t="shared" si="312"/>
        <v>0</v>
      </c>
      <c r="BD725" s="301">
        <f t="shared" ref="BD725:BF744" si="314">+$AO725*VLOOKUP($E725,$AM$5:$BG$7,BD$1+3,FALSE)</f>
        <v>504.69391117628936</v>
      </c>
      <c r="BE725" s="301">
        <f t="shared" si="314"/>
        <v>324.44608575618594</v>
      </c>
      <c r="BF725" s="301">
        <f t="shared" si="314"/>
        <v>252.34695558814468</v>
      </c>
      <c r="BG725" s="301">
        <f t="shared" si="287"/>
        <v>144.19826033608268</v>
      </c>
      <c r="BH725" s="301">
        <f t="shared" ref="BH725:BH788" si="315">+$AO725*VLOOKUP($E725,$AM$5:$BH$7,BH$1+3,FALSE)</f>
        <v>2474.6282096385798</v>
      </c>
    </row>
    <row r="726" spans="2:60" ht="14.25" x14ac:dyDescent="0.2">
      <c r="B726" s="1730" t="s">
        <v>262</v>
      </c>
      <c r="C726" s="1994" t="s">
        <v>59</v>
      </c>
      <c r="D726" s="1990" t="s">
        <v>60</v>
      </c>
      <c r="E726" s="2025" t="s">
        <v>25</v>
      </c>
      <c r="F726" s="2011" t="s">
        <v>16</v>
      </c>
      <c r="G726" s="2082">
        <v>17</v>
      </c>
      <c r="H726" s="2346">
        <v>6370.4266490449627</v>
      </c>
      <c r="I726" s="2340">
        <v>6370.4266490449627</v>
      </c>
      <c r="J726" s="2340">
        <v>6370.4266490449627</v>
      </c>
      <c r="K726" s="2083">
        <v>12.93</v>
      </c>
      <c r="L726" s="1539"/>
      <c r="O726" s="1157"/>
      <c r="P726" s="1157"/>
      <c r="Q726" s="1157"/>
      <c r="R726" s="301">
        <f t="shared" si="288"/>
        <v>82369.616572151368</v>
      </c>
      <c r="S726" s="301">
        <f t="shared" si="309"/>
        <v>36652.557971730952</v>
      </c>
      <c r="T726" s="301">
        <f t="shared" si="309"/>
        <v>509.63413192359712</v>
      </c>
      <c r="U726" s="301">
        <f t="shared" ref="S726:AF744" si="316">+$R726*VLOOKUP($E726,$P$5:$AF$7,U$1+3,FALSE)</f>
        <v>27647.651656855138</v>
      </c>
      <c r="V726" s="301">
        <f t="shared" si="316"/>
        <v>0</v>
      </c>
      <c r="W726" s="301">
        <f t="shared" si="316"/>
        <v>8217.8503772680033</v>
      </c>
      <c r="X726" s="301">
        <f t="shared" si="316"/>
        <v>191.11279947134886</v>
      </c>
      <c r="Y726" s="301">
        <f t="shared" si="316"/>
        <v>127.40853298089928</v>
      </c>
      <c r="Z726" s="301">
        <f t="shared" si="316"/>
        <v>127.40853298089928</v>
      </c>
      <c r="AA726" s="301">
        <f t="shared" si="316"/>
        <v>573.33839841404665</v>
      </c>
      <c r="AB726" s="301">
        <f t="shared" si="316"/>
        <v>637.04266490449641</v>
      </c>
      <c r="AC726" s="301">
        <f t="shared" si="316"/>
        <v>318.5213324522482</v>
      </c>
      <c r="AD726" s="301">
        <f t="shared" si="316"/>
        <v>828.15546437584521</v>
      </c>
      <c r="AE726" s="301">
        <f t="shared" si="316"/>
        <v>0</v>
      </c>
      <c r="AF726" s="301">
        <f t="shared" si="316"/>
        <v>0</v>
      </c>
      <c r="AG726" s="301">
        <f t="shared" si="311"/>
        <v>891.85973086629497</v>
      </c>
      <c r="AH726" s="301">
        <f t="shared" si="311"/>
        <v>573.33839841404665</v>
      </c>
      <c r="AI726" s="301">
        <f t="shared" si="311"/>
        <v>445.92986543314748</v>
      </c>
      <c r="AJ726" s="301">
        <f t="shared" si="311"/>
        <v>254.81706596179856</v>
      </c>
      <c r="AK726" s="301">
        <f t="shared" si="313"/>
        <v>4372.9896481186079</v>
      </c>
      <c r="AL726" s="1219" t="s">
        <v>1342</v>
      </c>
      <c r="AM726" s="73" t="s">
        <v>1342</v>
      </c>
      <c r="AN726" s="1219" t="s">
        <v>1342</v>
      </c>
      <c r="AO726" s="301">
        <f t="shared" si="290"/>
        <v>82369.616572151368</v>
      </c>
      <c r="AP726" s="301">
        <f t="shared" si="312"/>
        <v>36652.557971730952</v>
      </c>
      <c r="AQ726" s="301">
        <f t="shared" si="312"/>
        <v>509.63413192359712</v>
      </c>
      <c r="AR726" s="301">
        <f t="shared" si="312"/>
        <v>27647.651656855138</v>
      </c>
      <c r="AS726" s="301">
        <f t="shared" si="312"/>
        <v>0</v>
      </c>
      <c r="AT726" s="301">
        <f t="shared" si="312"/>
        <v>8217.8503772680033</v>
      </c>
      <c r="AU726" s="301">
        <f t="shared" si="312"/>
        <v>191.11279947134886</v>
      </c>
      <c r="AV726" s="301">
        <f t="shared" si="312"/>
        <v>127.40853298089928</v>
      </c>
      <c r="AW726" s="301">
        <f t="shared" si="312"/>
        <v>127.40853298089928</v>
      </c>
      <c r="AX726" s="301">
        <f t="shared" si="312"/>
        <v>573.33839841404665</v>
      </c>
      <c r="AY726" s="301">
        <f t="shared" si="312"/>
        <v>637.04266490449641</v>
      </c>
      <c r="AZ726" s="301">
        <f t="shared" si="312"/>
        <v>318.5213324522482</v>
      </c>
      <c r="BA726" s="301">
        <f t="shared" si="312"/>
        <v>828.15546437584521</v>
      </c>
      <c r="BB726" s="301">
        <f t="shared" si="312"/>
        <v>0</v>
      </c>
      <c r="BC726" s="301">
        <f t="shared" si="312"/>
        <v>0</v>
      </c>
      <c r="BD726" s="301">
        <f t="shared" si="314"/>
        <v>891.85973086629497</v>
      </c>
      <c r="BE726" s="301">
        <f t="shared" si="314"/>
        <v>573.33839841404665</v>
      </c>
      <c r="BF726" s="301">
        <f t="shared" si="314"/>
        <v>445.92986543314748</v>
      </c>
      <c r="BG726" s="301">
        <f t="shared" si="287"/>
        <v>254.81706596179856</v>
      </c>
      <c r="BH726" s="301">
        <f t="shared" si="315"/>
        <v>4372.9896481186079</v>
      </c>
    </row>
    <row r="727" spans="2:60" ht="14.25" x14ac:dyDescent="0.2">
      <c r="B727" s="1730" t="s">
        <v>262</v>
      </c>
      <c r="C727" s="1994" t="s">
        <v>59</v>
      </c>
      <c r="D727" s="1990" t="s">
        <v>210</v>
      </c>
      <c r="E727" s="2025" t="s">
        <v>25</v>
      </c>
      <c r="F727" s="2011" t="s">
        <v>16</v>
      </c>
      <c r="G727" s="2082">
        <v>17.079999999999998</v>
      </c>
      <c r="H727" s="2346">
        <v>1751.7470497139398</v>
      </c>
      <c r="I727" s="2340">
        <v>1751.7470497139398</v>
      </c>
      <c r="J727" s="2340">
        <v>1751.7470497139398</v>
      </c>
      <c r="K727" s="2083">
        <v>12.93</v>
      </c>
      <c r="L727" s="1539"/>
      <c r="O727" s="1157"/>
      <c r="P727" s="1157"/>
      <c r="Q727" s="1157"/>
      <c r="R727" s="301">
        <f t="shared" si="288"/>
        <v>22650.089352801242</v>
      </c>
      <c r="S727" s="301">
        <f t="shared" si="316"/>
        <v>10078.761412483171</v>
      </c>
      <c r="T727" s="301">
        <f t="shared" si="316"/>
        <v>140.13976397711522</v>
      </c>
      <c r="U727" s="301">
        <f t="shared" si="316"/>
        <v>7602.5821957584985</v>
      </c>
      <c r="V727" s="301">
        <f t="shared" si="316"/>
        <v>0</v>
      </c>
      <c r="W727" s="301">
        <f t="shared" si="316"/>
        <v>2259.7536941309827</v>
      </c>
      <c r="X727" s="301">
        <f t="shared" si="316"/>
        <v>52.552411491418191</v>
      </c>
      <c r="Y727" s="301">
        <f t="shared" si="316"/>
        <v>35.034940994278806</v>
      </c>
      <c r="Z727" s="301">
        <f t="shared" si="316"/>
        <v>35.034940994278806</v>
      </c>
      <c r="AA727" s="301">
        <f t="shared" si="316"/>
        <v>157.65723447425458</v>
      </c>
      <c r="AB727" s="301">
        <f t="shared" si="316"/>
        <v>175.17470497139402</v>
      </c>
      <c r="AC727" s="301">
        <f t="shared" si="316"/>
        <v>87.587352485697011</v>
      </c>
      <c r="AD727" s="301">
        <f t="shared" si="316"/>
        <v>227.72711646281221</v>
      </c>
      <c r="AE727" s="301">
        <f t="shared" si="316"/>
        <v>0</v>
      </c>
      <c r="AF727" s="301">
        <f t="shared" si="316"/>
        <v>0</v>
      </c>
      <c r="AG727" s="301">
        <f t="shared" si="311"/>
        <v>245.24458695995162</v>
      </c>
      <c r="AH727" s="301">
        <f t="shared" si="311"/>
        <v>157.65723447425458</v>
      </c>
      <c r="AI727" s="301">
        <f t="shared" si="311"/>
        <v>122.62229347997581</v>
      </c>
      <c r="AJ727" s="301">
        <f t="shared" si="311"/>
        <v>70.069881988557611</v>
      </c>
      <c r="AK727" s="301">
        <f t="shared" si="313"/>
        <v>1202.4895876746016</v>
      </c>
      <c r="AL727" s="1219" t="s">
        <v>1342</v>
      </c>
      <c r="AM727" s="73" t="s">
        <v>1342</v>
      </c>
      <c r="AN727" s="1219" t="s">
        <v>1342</v>
      </c>
      <c r="AO727" s="301">
        <f t="shared" si="290"/>
        <v>22650.089352801242</v>
      </c>
      <c r="AP727" s="301">
        <f t="shared" si="312"/>
        <v>10078.761412483171</v>
      </c>
      <c r="AQ727" s="301">
        <f t="shared" si="312"/>
        <v>140.13976397711522</v>
      </c>
      <c r="AR727" s="301">
        <f t="shared" si="312"/>
        <v>7602.5821957584985</v>
      </c>
      <c r="AS727" s="301">
        <f t="shared" si="312"/>
        <v>0</v>
      </c>
      <c r="AT727" s="301">
        <f t="shared" si="312"/>
        <v>2259.7536941309827</v>
      </c>
      <c r="AU727" s="301">
        <f t="shared" si="312"/>
        <v>52.552411491418191</v>
      </c>
      <c r="AV727" s="301">
        <f t="shared" si="312"/>
        <v>35.034940994278806</v>
      </c>
      <c r="AW727" s="301">
        <f t="shared" si="312"/>
        <v>35.034940994278806</v>
      </c>
      <c r="AX727" s="301">
        <f t="shared" si="312"/>
        <v>157.65723447425458</v>
      </c>
      <c r="AY727" s="301">
        <f t="shared" si="312"/>
        <v>175.17470497139402</v>
      </c>
      <c r="AZ727" s="301">
        <f t="shared" si="312"/>
        <v>87.587352485697011</v>
      </c>
      <c r="BA727" s="301">
        <f t="shared" si="312"/>
        <v>227.72711646281221</v>
      </c>
      <c r="BB727" s="301">
        <f t="shared" si="312"/>
        <v>0</v>
      </c>
      <c r="BC727" s="301">
        <f t="shared" si="312"/>
        <v>0</v>
      </c>
      <c r="BD727" s="301">
        <f t="shared" si="314"/>
        <v>245.24458695995162</v>
      </c>
      <c r="BE727" s="301">
        <f t="shared" si="314"/>
        <v>157.65723447425458</v>
      </c>
      <c r="BF727" s="301">
        <f t="shared" si="314"/>
        <v>122.62229347997581</v>
      </c>
      <c r="BG727" s="301">
        <f t="shared" si="287"/>
        <v>70.069881988557611</v>
      </c>
      <c r="BH727" s="301">
        <f t="shared" si="315"/>
        <v>1202.4895876746016</v>
      </c>
    </row>
    <row r="728" spans="2:60" ht="14.25" x14ac:dyDescent="0.2">
      <c r="B728" s="1730" t="s">
        <v>262</v>
      </c>
      <c r="C728" s="1994" t="s">
        <v>59</v>
      </c>
      <c r="D728" s="1990" t="s">
        <v>207</v>
      </c>
      <c r="E728" s="2025" t="s">
        <v>25</v>
      </c>
      <c r="F728" s="2011" t="s">
        <v>16</v>
      </c>
      <c r="G728" s="2082">
        <v>17</v>
      </c>
      <c r="H728" s="2346">
        <v>9212.4784857372724</v>
      </c>
      <c r="I728" s="2340">
        <v>9212.4784857372724</v>
      </c>
      <c r="J728" s="2340">
        <v>9212.4784857372724</v>
      </c>
      <c r="K728" s="2083">
        <v>12.93</v>
      </c>
      <c r="L728" s="1539"/>
      <c r="O728" s="1157"/>
      <c r="P728" s="1157"/>
      <c r="Q728" s="1157"/>
      <c r="R728" s="301">
        <f t="shared" si="288"/>
        <v>119117.34682058293</v>
      </c>
      <c r="S728" s="301">
        <f t="shared" si="316"/>
        <v>53004.440732777417</v>
      </c>
      <c r="T728" s="301">
        <f t="shared" si="316"/>
        <v>736.99827885898185</v>
      </c>
      <c r="U728" s="301">
        <f t="shared" si="316"/>
        <v>39982.156628099758</v>
      </c>
      <c r="V728" s="301">
        <f t="shared" si="316"/>
        <v>0</v>
      </c>
      <c r="W728" s="301">
        <f t="shared" si="316"/>
        <v>11884.097246601083</v>
      </c>
      <c r="X728" s="301">
        <f t="shared" si="316"/>
        <v>276.37435457211814</v>
      </c>
      <c r="Y728" s="301">
        <f t="shared" si="316"/>
        <v>184.24956971474546</v>
      </c>
      <c r="Z728" s="301">
        <f t="shared" si="316"/>
        <v>184.24956971474546</v>
      </c>
      <c r="AA728" s="301">
        <f t="shared" si="316"/>
        <v>829.12306371635441</v>
      </c>
      <c r="AB728" s="301">
        <f t="shared" si="316"/>
        <v>921.24784857372742</v>
      </c>
      <c r="AC728" s="301">
        <f t="shared" si="316"/>
        <v>460.62392428686371</v>
      </c>
      <c r="AD728" s="301">
        <f t="shared" si="316"/>
        <v>1197.6222031458453</v>
      </c>
      <c r="AE728" s="301">
        <f t="shared" si="316"/>
        <v>0</v>
      </c>
      <c r="AF728" s="301">
        <f t="shared" si="316"/>
        <v>0</v>
      </c>
      <c r="AG728" s="301">
        <f t="shared" si="311"/>
        <v>1289.7469880032183</v>
      </c>
      <c r="AH728" s="301">
        <f t="shared" si="311"/>
        <v>829.12306371635441</v>
      </c>
      <c r="AI728" s="301">
        <f t="shared" si="311"/>
        <v>644.87349400160917</v>
      </c>
      <c r="AJ728" s="301">
        <f t="shared" si="311"/>
        <v>368.49913942949092</v>
      </c>
      <c r="AK728" s="301">
        <f t="shared" si="313"/>
        <v>6323.9207153706184</v>
      </c>
      <c r="AL728" s="1219" t="s">
        <v>1342</v>
      </c>
      <c r="AM728" s="73" t="s">
        <v>1342</v>
      </c>
      <c r="AN728" s="1219" t="s">
        <v>1342</v>
      </c>
      <c r="AO728" s="301">
        <f t="shared" si="290"/>
        <v>119117.34682058293</v>
      </c>
      <c r="AP728" s="301">
        <f t="shared" si="312"/>
        <v>53004.440732777417</v>
      </c>
      <c r="AQ728" s="301">
        <f t="shared" si="312"/>
        <v>736.99827885898185</v>
      </c>
      <c r="AR728" s="301">
        <f t="shared" si="312"/>
        <v>39982.156628099758</v>
      </c>
      <c r="AS728" s="301">
        <f t="shared" si="312"/>
        <v>0</v>
      </c>
      <c r="AT728" s="301">
        <f t="shared" si="312"/>
        <v>11884.097246601083</v>
      </c>
      <c r="AU728" s="301">
        <f t="shared" si="312"/>
        <v>276.37435457211814</v>
      </c>
      <c r="AV728" s="301">
        <f t="shared" si="312"/>
        <v>184.24956971474546</v>
      </c>
      <c r="AW728" s="301">
        <f t="shared" si="312"/>
        <v>184.24956971474546</v>
      </c>
      <c r="AX728" s="301">
        <f t="shared" si="312"/>
        <v>829.12306371635441</v>
      </c>
      <c r="AY728" s="301">
        <f t="shared" si="312"/>
        <v>921.24784857372742</v>
      </c>
      <c r="AZ728" s="301">
        <f t="shared" si="312"/>
        <v>460.62392428686371</v>
      </c>
      <c r="BA728" s="301">
        <f t="shared" si="312"/>
        <v>1197.6222031458453</v>
      </c>
      <c r="BB728" s="301">
        <f t="shared" si="312"/>
        <v>0</v>
      </c>
      <c r="BC728" s="301">
        <f t="shared" si="312"/>
        <v>0</v>
      </c>
      <c r="BD728" s="301">
        <f t="shared" si="314"/>
        <v>1289.7469880032183</v>
      </c>
      <c r="BE728" s="301">
        <f t="shared" si="314"/>
        <v>829.12306371635441</v>
      </c>
      <c r="BF728" s="301">
        <f t="shared" si="314"/>
        <v>644.87349400160917</v>
      </c>
      <c r="BG728" s="301">
        <f t="shared" si="287"/>
        <v>368.49913942949092</v>
      </c>
      <c r="BH728" s="301">
        <f t="shared" si="315"/>
        <v>6323.9207153706184</v>
      </c>
    </row>
    <row r="729" spans="2:60" ht="14.25" x14ac:dyDescent="0.2">
      <c r="B729" s="1730" t="s">
        <v>262</v>
      </c>
      <c r="C729" s="1994" t="s">
        <v>59</v>
      </c>
      <c r="D729" s="1990" t="s">
        <v>105</v>
      </c>
      <c r="E729" s="2025" t="s">
        <v>25</v>
      </c>
      <c r="F729" s="2011" t="s">
        <v>16</v>
      </c>
      <c r="G729" s="2082">
        <v>17.39</v>
      </c>
      <c r="H729" s="2346">
        <v>89.862231401834677</v>
      </c>
      <c r="I729" s="2340">
        <v>89.862231401834677</v>
      </c>
      <c r="J729" s="2340">
        <v>89.862231401834677</v>
      </c>
      <c r="K729" s="2083">
        <v>12.93</v>
      </c>
      <c r="L729" s="1539"/>
      <c r="O729" s="1157"/>
      <c r="P729" s="1157"/>
      <c r="Q729" s="1157"/>
      <c r="R729" s="301">
        <f t="shared" si="288"/>
        <v>1161.9186520257224</v>
      </c>
      <c r="S729" s="301">
        <f t="shared" si="316"/>
        <v>517.026696542943</v>
      </c>
      <c r="T729" s="301">
        <f t="shared" si="316"/>
        <v>7.1889785121467753</v>
      </c>
      <c r="U729" s="301">
        <f t="shared" si="316"/>
        <v>390.00208428396252</v>
      </c>
      <c r="V729" s="301">
        <f t="shared" si="316"/>
        <v>0</v>
      </c>
      <c r="W729" s="301">
        <f t="shared" si="316"/>
        <v>115.92227850836674</v>
      </c>
      <c r="X729" s="301">
        <f t="shared" si="316"/>
        <v>2.6958669420550403</v>
      </c>
      <c r="Y729" s="301">
        <f t="shared" si="316"/>
        <v>1.7972446280366938</v>
      </c>
      <c r="Z729" s="301">
        <f t="shared" si="316"/>
        <v>1.7972446280366938</v>
      </c>
      <c r="AA729" s="301">
        <f t="shared" si="316"/>
        <v>8.0876008261651204</v>
      </c>
      <c r="AB729" s="301">
        <f t="shared" si="316"/>
        <v>8.9862231401834691</v>
      </c>
      <c r="AC729" s="301">
        <f t="shared" si="316"/>
        <v>4.4931115700917346</v>
      </c>
      <c r="AD729" s="301">
        <f t="shared" si="316"/>
        <v>11.68209008223851</v>
      </c>
      <c r="AE729" s="301">
        <f t="shared" si="316"/>
        <v>0</v>
      </c>
      <c r="AF729" s="301">
        <f t="shared" si="316"/>
        <v>0</v>
      </c>
      <c r="AG729" s="301">
        <f t="shared" si="311"/>
        <v>12.580712396256857</v>
      </c>
      <c r="AH729" s="301">
        <f t="shared" si="311"/>
        <v>8.0876008261651204</v>
      </c>
      <c r="AI729" s="301">
        <f t="shared" si="311"/>
        <v>6.2903561981284284</v>
      </c>
      <c r="AJ729" s="301">
        <f t="shared" si="311"/>
        <v>3.5944892560733877</v>
      </c>
      <c r="AK729" s="301">
        <f t="shared" si="313"/>
        <v>61.686073684872333</v>
      </c>
      <c r="AL729" s="1219" t="s">
        <v>1342</v>
      </c>
      <c r="AM729" s="73" t="s">
        <v>1342</v>
      </c>
      <c r="AN729" s="1219" t="s">
        <v>1342</v>
      </c>
      <c r="AO729" s="301">
        <f t="shared" si="290"/>
        <v>1161.9186520257224</v>
      </c>
      <c r="AP729" s="301">
        <f t="shared" si="312"/>
        <v>517.026696542943</v>
      </c>
      <c r="AQ729" s="301">
        <f t="shared" si="312"/>
        <v>7.1889785121467753</v>
      </c>
      <c r="AR729" s="301">
        <f t="shared" si="312"/>
        <v>390.00208428396252</v>
      </c>
      <c r="AS729" s="301">
        <f t="shared" si="312"/>
        <v>0</v>
      </c>
      <c r="AT729" s="301">
        <f t="shared" si="312"/>
        <v>115.92227850836674</v>
      </c>
      <c r="AU729" s="301">
        <f t="shared" si="312"/>
        <v>2.6958669420550403</v>
      </c>
      <c r="AV729" s="301">
        <f t="shared" si="312"/>
        <v>1.7972446280366938</v>
      </c>
      <c r="AW729" s="301">
        <f t="shared" si="312"/>
        <v>1.7972446280366938</v>
      </c>
      <c r="AX729" s="301">
        <f t="shared" si="312"/>
        <v>8.0876008261651204</v>
      </c>
      <c r="AY729" s="301">
        <f t="shared" si="312"/>
        <v>8.9862231401834691</v>
      </c>
      <c r="AZ729" s="301">
        <f t="shared" si="312"/>
        <v>4.4931115700917346</v>
      </c>
      <c r="BA729" s="301">
        <f t="shared" si="312"/>
        <v>11.68209008223851</v>
      </c>
      <c r="BB729" s="301">
        <f t="shared" si="312"/>
        <v>0</v>
      </c>
      <c r="BC729" s="301">
        <f t="shared" si="312"/>
        <v>0</v>
      </c>
      <c r="BD729" s="301">
        <f t="shared" si="314"/>
        <v>12.580712396256857</v>
      </c>
      <c r="BE729" s="301">
        <f t="shared" si="314"/>
        <v>8.0876008261651204</v>
      </c>
      <c r="BF729" s="301">
        <f t="shared" si="314"/>
        <v>6.2903561981284284</v>
      </c>
      <c r="BG729" s="301">
        <f t="shared" si="287"/>
        <v>3.5944892560733877</v>
      </c>
      <c r="BH729" s="301">
        <f t="shared" si="315"/>
        <v>61.686073684872333</v>
      </c>
    </row>
    <row r="730" spans="2:60" ht="14.25" x14ac:dyDescent="0.2">
      <c r="B730" s="1730" t="s">
        <v>262</v>
      </c>
      <c r="C730" s="1994" t="s">
        <v>59</v>
      </c>
      <c r="D730" s="1990" t="s">
        <v>208</v>
      </c>
      <c r="E730" s="2025" t="s">
        <v>25</v>
      </c>
      <c r="F730" s="2011" t="s">
        <v>16</v>
      </c>
      <c r="G730" s="2082">
        <v>17.07</v>
      </c>
      <c r="H730" s="2346">
        <v>659.34699788640444</v>
      </c>
      <c r="I730" s="2340">
        <v>659.34699788640444</v>
      </c>
      <c r="J730" s="2340">
        <v>659.34699788640444</v>
      </c>
      <c r="K730" s="2083">
        <v>12.93</v>
      </c>
      <c r="L730" s="1539"/>
      <c r="O730" s="1157"/>
      <c r="P730" s="1157"/>
      <c r="Q730" s="1157"/>
      <c r="R730" s="301">
        <f t="shared" si="288"/>
        <v>8525.3566826712085</v>
      </c>
      <c r="S730" s="301">
        <f t="shared" si="316"/>
        <v>3793.5848562264223</v>
      </c>
      <c r="T730" s="301">
        <f t="shared" si="316"/>
        <v>52.747759830912358</v>
      </c>
      <c r="U730" s="301">
        <f t="shared" si="316"/>
        <v>2861.565970826995</v>
      </c>
      <c r="V730" s="301">
        <f t="shared" si="316"/>
        <v>0</v>
      </c>
      <c r="W730" s="301">
        <f t="shared" si="316"/>
        <v>850.55762727346178</v>
      </c>
      <c r="X730" s="301">
        <f t="shared" si="316"/>
        <v>19.780409936592129</v>
      </c>
      <c r="Y730" s="301">
        <f t="shared" si="316"/>
        <v>13.186939957728089</v>
      </c>
      <c r="Z730" s="301">
        <f t="shared" si="316"/>
        <v>13.186939957728089</v>
      </c>
      <c r="AA730" s="301">
        <f t="shared" si="316"/>
        <v>59.341229809776394</v>
      </c>
      <c r="AB730" s="301">
        <f t="shared" si="316"/>
        <v>65.934699788640458</v>
      </c>
      <c r="AC730" s="301">
        <f t="shared" si="316"/>
        <v>32.967349894320229</v>
      </c>
      <c r="AD730" s="301">
        <f t="shared" si="316"/>
        <v>85.71510972523258</v>
      </c>
      <c r="AE730" s="301">
        <f t="shared" si="316"/>
        <v>0</v>
      </c>
      <c r="AF730" s="301">
        <f t="shared" si="316"/>
        <v>0</v>
      </c>
      <c r="AG730" s="301">
        <f t="shared" si="311"/>
        <v>92.30857970409663</v>
      </c>
      <c r="AH730" s="301">
        <f t="shared" si="311"/>
        <v>59.341229809776394</v>
      </c>
      <c r="AI730" s="301">
        <f t="shared" si="311"/>
        <v>46.154289852048315</v>
      </c>
      <c r="AJ730" s="301">
        <f t="shared" si="311"/>
        <v>26.373879915456179</v>
      </c>
      <c r="AK730" s="301">
        <f t="shared" si="313"/>
        <v>452.6098101620222</v>
      </c>
      <c r="AL730" s="1219" t="s">
        <v>1342</v>
      </c>
      <c r="AM730" s="73" t="s">
        <v>1342</v>
      </c>
      <c r="AN730" s="1219" t="s">
        <v>1342</v>
      </c>
      <c r="AO730" s="301">
        <f t="shared" si="290"/>
        <v>8525.3566826712085</v>
      </c>
      <c r="AP730" s="301">
        <f t="shared" ref="AP730:BC739" si="317">+$AO730*VLOOKUP($E730,$AM$5:$BC$7,AP$1+3,FALSE)</f>
        <v>3793.5848562264223</v>
      </c>
      <c r="AQ730" s="301">
        <f t="shared" si="317"/>
        <v>52.747759830912358</v>
      </c>
      <c r="AR730" s="301">
        <f t="shared" si="317"/>
        <v>2861.565970826995</v>
      </c>
      <c r="AS730" s="301">
        <f t="shared" si="317"/>
        <v>0</v>
      </c>
      <c r="AT730" s="301">
        <f t="shared" si="317"/>
        <v>850.55762727346178</v>
      </c>
      <c r="AU730" s="301">
        <f t="shared" si="317"/>
        <v>19.780409936592129</v>
      </c>
      <c r="AV730" s="301">
        <f t="shared" si="317"/>
        <v>13.186939957728089</v>
      </c>
      <c r="AW730" s="301">
        <f t="shared" si="317"/>
        <v>13.186939957728089</v>
      </c>
      <c r="AX730" s="301">
        <f t="shared" si="317"/>
        <v>59.341229809776394</v>
      </c>
      <c r="AY730" s="301">
        <f t="shared" si="317"/>
        <v>65.934699788640458</v>
      </c>
      <c r="AZ730" s="301">
        <f t="shared" si="317"/>
        <v>32.967349894320229</v>
      </c>
      <c r="BA730" s="301">
        <f t="shared" si="317"/>
        <v>85.71510972523258</v>
      </c>
      <c r="BB730" s="301">
        <f t="shared" si="317"/>
        <v>0</v>
      </c>
      <c r="BC730" s="301">
        <f t="shared" si="317"/>
        <v>0</v>
      </c>
      <c r="BD730" s="301">
        <f t="shared" si="314"/>
        <v>92.30857970409663</v>
      </c>
      <c r="BE730" s="301">
        <f t="shared" si="314"/>
        <v>59.341229809776394</v>
      </c>
      <c r="BF730" s="301">
        <f t="shared" si="314"/>
        <v>46.154289852048315</v>
      </c>
      <c r="BG730" s="301">
        <f t="shared" si="287"/>
        <v>26.373879915456179</v>
      </c>
      <c r="BH730" s="301">
        <f t="shared" si="315"/>
        <v>452.6098101620222</v>
      </c>
    </row>
    <row r="731" spans="2:60" ht="14.25" x14ac:dyDescent="0.2">
      <c r="B731" s="1730" t="s">
        <v>262</v>
      </c>
      <c r="C731" s="1994" t="s">
        <v>59</v>
      </c>
      <c r="D731" s="1990" t="s">
        <v>107</v>
      </c>
      <c r="E731" s="2025" t="s">
        <v>25</v>
      </c>
      <c r="F731" s="2011" t="s">
        <v>16</v>
      </c>
      <c r="G731" s="2082">
        <v>17</v>
      </c>
      <c r="H731" s="2346">
        <v>1569.8087182082156</v>
      </c>
      <c r="I731" s="2340">
        <v>1569.8087182082156</v>
      </c>
      <c r="J731" s="2340">
        <v>1569.8087182082156</v>
      </c>
      <c r="K731" s="2083">
        <v>12.93</v>
      </c>
      <c r="L731" s="1539"/>
      <c r="O731" s="1157"/>
      <c r="P731" s="1157"/>
      <c r="Q731" s="1157"/>
      <c r="R731" s="301">
        <f t="shared" si="288"/>
        <v>20297.626726432227</v>
      </c>
      <c r="S731" s="301">
        <f t="shared" si="316"/>
        <v>9031.970418697334</v>
      </c>
      <c r="T731" s="301">
        <f t="shared" si="316"/>
        <v>125.58469745665727</v>
      </c>
      <c r="U731" s="301">
        <f t="shared" si="316"/>
        <v>6812.9698370236556</v>
      </c>
      <c r="V731" s="301">
        <f t="shared" si="316"/>
        <v>0</v>
      </c>
      <c r="W731" s="301">
        <f t="shared" si="316"/>
        <v>2025.0532464885982</v>
      </c>
      <c r="X731" s="301">
        <f t="shared" si="316"/>
        <v>47.094261546246464</v>
      </c>
      <c r="Y731" s="301">
        <f t="shared" si="316"/>
        <v>31.396174364164317</v>
      </c>
      <c r="Z731" s="301">
        <f t="shared" si="316"/>
        <v>31.396174364164317</v>
      </c>
      <c r="AA731" s="301">
        <f t="shared" si="316"/>
        <v>141.2827846387394</v>
      </c>
      <c r="AB731" s="301">
        <f t="shared" si="316"/>
        <v>156.98087182082159</v>
      </c>
      <c r="AC731" s="301">
        <f t="shared" si="316"/>
        <v>78.490435910410795</v>
      </c>
      <c r="AD731" s="301">
        <f t="shared" si="316"/>
        <v>204.07513336706805</v>
      </c>
      <c r="AE731" s="301">
        <f t="shared" si="316"/>
        <v>0</v>
      </c>
      <c r="AF731" s="301">
        <f t="shared" si="316"/>
        <v>0</v>
      </c>
      <c r="AG731" s="301">
        <f t="shared" si="311"/>
        <v>219.77322054915021</v>
      </c>
      <c r="AH731" s="301">
        <f t="shared" si="311"/>
        <v>141.2827846387394</v>
      </c>
      <c r="AI731" s="301">
        <f t="shared" si="311"/>
        <v>109.8866102745751</v>
      </c>
      <c r="AJ731" s="301">
        <f t="shared" si="311"/>
        <v>62.792348728328633</v>
      </c>
      <c r="AK731" s="301">
        <f t="shared" si="313"/>
        <v>1077.5977265635752</v>
      </c>
      <c r="AL731" s="1219" t="s">
        <v>1342</v>
      </c>
      <c r="AM731" s="73" t="s">
        <v>1342</v>
      </c>
      <c r="AN731" s="1219" t="s">
        <v>1342</v>
      </c>
      <c r="AO731" s="301">
        <f t="shared" si="290"/>
        <v>20297.626726432227</v>
      </c>
      <c r="AP731" s="301">
        <f t="shared" si="317"/>
        <v>9031.970418697334</v>
      </c>
      <c r="AQ731" s="301">
        <f t="shared" si="317"/>
        <v>125.58469745665727</v>
      </c>
      <c r="AR731" s="301">
        <f t="shared" si="317"/>
        <v>6812.9698370236556</v>
      </c>
      <c r="AS731" s="301">
        <f t="shared" si="317"/>
        <v>0</v>
      </c>
      <c r="AT731" s="301">
        <f t="shared" si="317"/>
        <v>2025.0532464885982</v>
      </c>
      <c r="AU731" s="301">
        <f t="shared" si="317"/>
        <v>47.094261546246464</v>
      </c>
      <c r="AV731" s="301">
        <f t="shared" si="317"/>
        <v>31.396174364164317</v>
      </c>
      <c r="AW731" s="301">
        <f t="shared" si="317"/>
        <v>31.396174364164317</v>
      </c>
      <c r="AX731" s="301">
        <f t="shared" si="317"/>
        <v>141.2827846387394</v>
      </c>
      <c r="AY731" s="301">
        <f t="shared" si="317"/>
        <v>156.98087182082159</v>
      </c>
      <c r="AZ731" s="301">
        <f t="shared" si="317"/>
        <v>78.490435910410795</v>
      </c>
      <c r="BA731" s="301">
        <f t="shared" si="317"/>
        <v>204.07513336706805</v>
      </c>
      <c r="BB731" s="301">
        <f t="shared" si="317"/>
        <v>0</v>
      </c>
      <c r="BC731" s="301">
        <f t="shared" si="317"/>
        <v>0</v>
      </c>
      <c r="BD731" s="301">
        <f t="shared" si="314"/>
        <v>219.77322054915021</v>
      </c>
      <c r="BE731" s="301">
        <f t="shared" si="314"/>
        <v>141.2827846387394</v>
      </c>
      <c r="BF731" s="301">
        <f t="shared" si="314"/>
        <v>109.8866102745751</v>
      </c>
      <c r="BG731" s="301">
        <f t="shared" si="287"/>
        <v>62.792348728328633</v>
      </c>
      <c r="BH731" s="301">
        <f t="shared" si="315"/>
        <v>1077.5977265635752</v>
      </c>
    </row>
    <row r="732" spans="2:60" ht="14.25" x14ac:dyDescent="0.2">
      <c r="B732" s="1730" t="s">
        <v>262</v>
      </c>
      <c r="C732" s="1994" t="s">
        <v>59</v>
      </c>
      <c r="D732" s="1990" t="s">
        <v>106</v>
      </c>
      <c r="E732" s="2025" t="s">
        <v>25</v>
      </c>
      <c r="F732" s="2011" t="s">
        <v>16</v>
      </c>
      <c r="G732" s="2082">
        <v>17.309999999999999</v>
      </c>
      <c r="H732" s="2346">
        <v>5450.1757018421367</v>
      </c>
      <c r="I732" s="2340">
        <v>5450.1757018421367</v>
      </c>
      <c r="J732" s="2340">
        <v>5450.1757018421367</v>
      </c>
      <c r="K732" s="1996">
        <v>12.93</v>
      </c>
      <c r="L732" s="1539"/>
      <c r="O732" s="1157"/>
      <c r="P732" s="1157"/>
      <c r="Q732" s="1157"/>
      <c r="R732" s="301">
        <f t="shared" si="288"/>
        <v>70470.771824818832</v>
      </c>
      <c r="S732" s="301">
        <f t="shared" si="316"/>
        <v>31357.849618727858</v>
      </c>
      <c r="T732" s="301">
        <f t="shared" si="316"/>
        <v>436.01405614737104</v>
      </c>
      <c r="U732" s="301">
        <f t="shared" si="316"/>
        <v>23653.762545994876</v>
      </c>
      <c r="V732" s="301">
        <f t="shared" si="316"/>
        <v>0</v>
      </c>
      <c r="W732" s="301">
        <f t="shared" si="316"/>
        <v>7030.7266553763575</v>
      </c>
      <c r="X732" s="301">
        <f t="shared" si="316"/>
        <v>163.5052710552641</v>
      </c>
      <c r="Y732" s="301">
        <f t="shared" si="316"/>
        <v>109.00351403684276</v>
      </c>
      <c r="Z732" s="301">
        <f t="shared" si="316"/>
        <v>109.00351403684276</v>
      </c>
      <c r="AA732" s="301">
        <f t="shared" si="316"/>
        <v>490.51581316579234</v>
      </c>
      <c r="AB732" s="301">
        <f t="shared" si="316"/>
        <v>545.01757018421381</v>
      </c>
      <c r="AC732" s="301">
        <f t="shared" si="316"/>
        <v>272.5087850921069</v>
      </c>
      <c r="AD732" s="301">
        <f t="shared" si="316"/>
        <v>708.52284123947788</v>
      </c>
      <c r="AE732" s="301">
        <f t="shared" si="316"/>
        <v>0</v>
      </c>
      <c r="AF732" s="301">
        <f t="shared" si="316"/>
        <v>0</v>
      </c>
      <c r="AG732" s="301">
        <f t="shared" si="311"/>
        <v>763.02459825789936</v>
      </c>
      <c r="AH732" s="301">
        <f t="shared" si="311"/>
        <v>490.51581316579234</v>
      </c>
      <c r="AI732" s="301">
        <f t="shared" si="311"/>
        <v>381.51229912894968</v>
      </c>
      <c r="AJ732" s="301">
        <f t="shared" si="311"/>
        <v>218.00702807368552</v>
      </c>
      <c r="AK732" s="301">
        <f t="shared" si="313"/>
        <v>3741.2819011355064</v>
      </c>
      <c r="AL732" s="1219" t="s">
        <v>1342</v>
      </c>
      <c r="AM732" s="73" t="s">
        <v>1342</v>
      </c>
      <c r="AN732" s="1219" t="s">
        <v>1342</v>
      </c>
      <c r="AO732" s="301">
        <f t="shared" si="290"/>
        <v>70470.771824818832</v>
      </c>
      <c r="AP732" s="301">
        <f t="shared" si="317"/>
        <v>31357.849618727858</v>
      </c>
      <c r="AQ732" s="301">
        <f t="shared" si="317"/>
        <v>436.01405614737104</v>
      </c>
      <c r="AR732" s="301">
        <f t="shared" si="317"/>
        <v>23653.762545994876</v>
      </c>
      <c r="AS732" s="301">
        <f t="shared" si="317"/>
        <v>0</v>
      </c>
      <c r="AT732" s="301">
        <f t="shared" si="317"/>
        <v>7030.7266553763575</v>
      </c>
      <c r="AU732" s="301">
        <f t="shared" si="317"/>
        <v>163.5052710552641</v>
      </c>
      <c r="AV732" s="301">
        <f t="shared" si="317"/>
        <v>109.00351403684276</v>
      </c>
      <c r="AW732" s="301">
        <f t="shared" si="317"/>
        <v>109.00351403684276</v>
      </c>
      <c r="AX732" s="301">
        <f t="shared" si="317"/>
        <v>490.51581316579234</v>
      </c>
      <c r="AY732" s="301">
        <f t="shared" si="317"/>
        <v>545.01757018421381</v>
      </c>
      <c r="AZ732" s="301">
        <f t="shared" si="317"/>
        <v>272.5087850921069</v>
      </c>
      <c r="BA732" s="301">
        <f t="shared" si="317"/>
        <v>708.52284123947788</v>
      </c>
      <c r="BB732" s="301">
        <f t="shared" si="317"/>
        <v>0</v>
      </c>
      <c r="BC732" s="301">
        <f t="shared" si="317"/>
        <v>0</v>
      </c>
      <c r="BD732" s="301">
        <f t="shared" si="314"/>
        <v>763.02459825789936</v>
      </c>
      <c r="BE732" s="301">
        <f t="shared" si="314"/>
        <v>490.51581316579234</v>
      </c>
      <c r="BF732" s="301">
        <f t="shared" si="314"/>
        <v>381.51229912894968</v>
      </c>
      <c r="BG732" s="301">
        <f t="shared" si="287"/>
        <v>218.00702807368552</v>
      </c>
      <c r="BH732" s="301">
        <f t="shared" si="315"/>
        <v>3741.2819011355064</v>
      </c>
    </row>
    <row r="733" spans="2:60" ht="14.25" x14ac:dyDescent="0.2">
      <c r="B733" s="1730" t="s">
        <v>262</v>
      </c>
      <c r="C733" s="1994" t="s">
        <v>59</v>
      </c>
      <c r="D733" s="1990" t="s">
        <v>106</v>
      </c>
      <c r="E733" s="2025" t="s">
        <v>25</v>
      </c>
      <c r="F733" s="2011" t="s">
        <v>16</v>
      </c>
      <c r="G733" s="2082">
        <v>17.309999999999999</v>
      </c>
      <c r="H733" s="2018">
        <v>0</v>
      </c>
      <c r="I733" s="1993">
        <v>0</v>
      </c>
      <c r="J733" s="1993">
        <v>0</v>
      </c>
      <c r="K733" s="1996">
        <v>12.93</v>
      </c>
      <c r="L733" s="1539"/>
      <c r="O733" s="1157"/>
      <c r="P733" s="1157"/>
      <c r="Q733" s="1157"/>
      <c r="R733" s="301">
        <f t="shared" si="288"/>
        <v>0</v>
      </c>
      <c r="S733" s="301">
        <f t="shared" si="316"/>
        <v>0</v>
      </c>
      <c r="T733" s="301">
        <f t="shared" si="316"/>
        <v>0</v>
      </c>
      <c r="U733" s="301">
        <f t="shared" si="316"/>
        <v>0</v>
      </c>
      <c r="V733" s="301">
        <f t="shared" si="316"/>
        <v>0</v>
      </c>
      <c r="W733" s="301">
        <f t="shared" si="316"/>
        <v>0</v>
      </c>
      <c r="X733" s="301">
        <f t="shared" si="316"/>
        <v>0</v>
      </c>
      <c r="Y733" s="301">
        <f t="shared" si="316"/>
        <v>0</v>
      </c>
      <c r="Z733" s="301">
        <f t="shared" si="316"/>
        <v>0</v>
      </c>
      <c r="AA733" s="301">
        <f t="shared" si="316"/>
        <v>0</v>
      </c>
      <c r="AB733" s="301">
        <f t="shared" si="316"/>
        <v>0</v>
      </c>
      <c r="AC733" s="301">
        <f t="shared" si="316"/>
        <v>0</v>
      </c>
      <c r="AD733" s="301">
        <f t="shared" si="316"/>
        <v>0</v>
      </c>
      <c r="AE733" s="301">
        <f t="shared" si="316"/>
        <v>0</v>
      </c>
      <c r="AF733" s="301">
        <f t="shared" si="316"/>
        <v>0</v>
      </c>
      <c r="AG733" s="301">
        <f t="shared" si="311"/>
        <v>0</v>
      </c>
      <c r="AH733" s="301">
        <f t="shared" si="311"/>
        <v>0</v>
      </c>
      <c r="AI733" s="301">
        <f t="shared" si="311"/>
        <v>0</v>
      </c>
      <c r="AJ733" s="301">
        <f t="shared" si="311"/>
        <v>0</v>
      </c>
      <c r="AK733" s="301">
        <f t="shared" si="313"/>
        <v>0</v>
      </c>
      <c r="AL733" s="1219" t="s">
        <v>1342</v>
      </c>
      <c r="AM733" s="73" t="s">
        <v>1342</v>
      </c>
      <c r="AN733" s="1219" t="s">
        <v>1342</v>
      </c>
      <c r="AO733" s="301">
        <f t="shared" si="290"/>
        <v>0</v>
      </c>
      <c r="AP733" s="301">
        <f t="shared" si="317"/>
        <v>0</v>
      </c>
      <c r="AQ733" s="301">
        <f t="shared" si="317"/>
        <v>0</v>
      </c>
      <c r="AR733" s="301">
        <f t="shared" si="317"/>
        <v>0</v>
      </c>
      <c r="AS733" s="301">
        <f t="shared" si="317"/>
        <v>0</v>
      </c>
      <c r="AT733" s="301">
        <f t="shared" si="317"/>
        <v>0</v>
      </c>
      <c r="AU733" s="301">
        <f t="shared" si="317"/>
        <v>0</v>
      </c>
      <c r="AV733" s="301">
        <f t="shared" si="317"/>
        <v>0</v>
      </c>
      <c r="AW733" s="301">
        <f t="shared" si="317"/>
        <v>0</v>
      </c>
      <c r="AX733" s="301">
        <f t="shared" si="317"/>
        <v>0</v>
      </c>
      <c r="AY733" s="301">
        <f t="shared" si="317"/>
        <v>0</v>
      </c>
      <c r="AZ733" s="301">
        <f t="shared" si="317"/>
        <v>0</v>
      </c>
      <c r="BA733" s="301">
        <f t="shared" si="317"/>
        <v>0</v>
      </c>
      <c r="BB733" s="301">
        <f t="shared" si="317"/>
        <v>0</v>
      </c>
      <c r="BC733" s="301">
        <f t="shared" si="317"/>
        <v>0</v>
      </c>
      <c r="BD733" s="301">
        <f t="shared" si="314"/>
        <v>0</v>
      </c>
      <c r="BE733" s="301">
        <f t="shared" si="314"/>
        <v>0</v>
      </c>
      <c r="BF733" s="301">
        <f t="shared" si="314"/>
        <v>0</v>
      </c>
      <c r="BG733" s="301">
        <f t="shared" si="287"/>
        <v>0</v>
      </c>
      <c r="BH733" s="301">
        <f t="shared" si="315"/>
        <v>0</v>
      </c>
    </row>
    <row r="734" spans="2:60" ht="14.25" x14ac:dyDescent="0.2">
      <c r="B734" s="1730" t="s">
        <v>262</v>
      </c>
      <c r="C734" s="1994" t="s">
        <v>59</v>
      </c>
      <c r="D734" s="1990" t="s">
        <v>209</v>
      </c>
      <c r="E734" s="2025" t="s">
        <v>25</v>
      </c>
      <c r="F734" s="2011" t="s">
        <v>16</v>
      </c>
      <c r="G734" s="2082">
        <v>17.39</v>
      </c>
      <c r="H734" s="2346">
        <v>116.92050730991531</v>
      </c>
      <c r="I734" s="2340">
        <v>116.92050730991531</v>
      </c>
      <c r="J734" s="2340">
        <v>116.92050730991531</v>
      </c>
      <c r="K734" s="1996">
        <v>12.93</v>
      </c>
      <c r="L734" s="1539"/>
      <c r="O734" s="1157"/>
      <c r="P734" s="1157"/>
      <c r="Q734" s="1157"/>
      <c r="R734" s="301">
        <f t="shared" si="288"/>
        <v>1511.7821595172049</v>
      </c>
      <c r="S734" s="301">
        <f t="shared" si="316"/>
        <v>672.70779625149987</v>
      </c>
      <c r="T734" s="301">
        <f t="shared" si="316"/>
        <v>9.3536405847932258</v>
      </c>
      <c r="U734" s="301">
        <f t="shared" si="316"/>
        <v>507.43500172503241</v>
      </c>
      <c r="V734" s="301">
        <f t="shared" si="316"/>
        <v>0</v>
      </c>
      <c r="W734" s="301">
        <f t="shared" si="316"/>
        <v>150.82745442979078</v>
      </c>
      <c r="X734" s="301">
        <f t="shared" si="316"/>
        <v>3.5076152192974592</v>
      </c>
      <c r="Y734" s="301">
        <f t="shared" si="316"/>
        <v>2.3384101461983064</v>
      </c>
      <c r="Z734" s="301">
        <f t="shared" si="316"/>
        <v>2.3384101461983064</v>
      </c>
      <c r="AA734" s="301">
        <f t="shared" si="316"/>
        <v>10.522845657892377</v>
      </c>
      <c r="AB734" s="301">
        <f t="shared" si="316"/>
        <v>11.692050730991534</v>
      </c>
      <c r="AC734" s="301">
        <f t="shared" si="316"/>
        <v>5.846025365495767</v>
      </c>
      <c r="AD734" s="301">
        <f t="shared" si="316"/>
        <v>15.199665950288992</v>
      </c>
      <c r="AE734" s="301">
        <f t="shared" si="316"/>
        <v>0</v>
      </c>
      <c r="AF734" s="301">
        <f t="shared" si="316"/>
        <v>0</v>
      </c>
      <c r="AG734" s="301">
        <f t="shared" si="311"/>
        <v>16.368871023388145</v>
      </c>
      <c r="AH734" s="301">
        <f t="shared" si="311"/>
        <v>10.522845657892377</v>
      </c>
      <c r="AI734" s="301">
        <f t="shared" si="311"/>
        <v>8.1844355116940726</v>
      </c>
      <c r="AJ734" s="301">
        <f t="shared" si="311"/>
        <v>4.6768202923966129</v>
      </c>
      <c r="AK734" s="301">
        <f t="shared" si="313"/>
        <v>80.260270824354777</v>
      </c>
      <c r="AL734" s="1219" t="s">
        <v>1342</v>
      </c>
      <c r="AM734" s="73" t="s">
        <v>1342</v>
      </c>
      <c r="AN734" s="1219" t="s">
        <v>1342</v>
      </c>
      <c r="AO734" s="301">
        <f t="shared" si="290"/>
        <v>1511.7821595172049</v>
      </c>
      <c r="AP734" s="301">
        <f t="shared" si="317"/>
        <v>672.70779625149987</v>
      </c>
      <c r="AQ734" s="301">
        <f t="shared" si="317"/>
        <v>9.3536405847932258</v>
      </c>
      <c r="AR734" s="301">
        <f t="shared" si="317"/>
        <v>507.43500172503241</v>
      </c>
      <c r="AS734" s="301">
        <f t="shared" si="317"/>
        <v>0</v>
      </c>
      <c r="AT734" s="301">
        <f t="shared" si="317"/>
        <v>150.82745442979078</v>
      </c>
      <c r="AU734" s="301">
        <f t="shared" si="317"/>
        <v>3.5076152192974592</v>
      </c>
      <c r="AV734" s="301">
        <f t="shared" si="317"/>
        <v>2.3384101461983064</v>
      </c>
      <c r="AW734" s="301">
        <f t="shared" si="317"/>
        <v>2.3384101461983064</v>
      </c>
      <c r="AX734" s="301">
        <f t="shared" si="317"/>
        <v>10.522845657892377</v>
      </c>
      <c r="AY734" s="301">
        <f t="shared" si="317"/>
        <v>11.692050730991534</v>
      </c>
      <c r="AZ734" s="301">
        <f t="shared" si="317"/>
        <v>5.846025365495767</v>
      </c>
      <c r="BA734" s="301">
        <f t="shared" si="317"/>
        <v>15.199665950288992</v>
      </c>
      <c r="BB734" s="301">
        <f t="shared" si="317"/>
        <v>0</v>
      </c>
      <c r="BC734" s="301">
        <f t="shared" si="317"/>
        <v>0</v>
      </c>
      <c r="BD734" s="301">
        <f t="shared" si="314"/>
        <v>16.368871023388145</v>
      </c>
      <c r="BE734" s="301">
        <f t="shared" si="314"/>
        <v>10.522845657892377</v>
      </c>
      <c r="BF734" s="301">
        <f t="shared" si="314"/>
        <v>8.1844355116940726</v>
      </c>
      <c r="BG734" s="301">
        <f t="shared" si="287"/>
        <v>4.6768202923966129</v>
      </c>
      <c r="BH734" s="301">
        <f t="shared" si="315"/>
        <v>80.260270824354777</v>
      </c>
    </row>
    <row r="735" spans="2:60" ht="14.25" x14ac:dyDescent="0.2">
      <c r="B735" s="1730" t="s">
        <v>262</v>
      </c>
      <c r="C735" s="1994" t="s">
        <v>59</v>
      </c>
      <c r="D735" s="1990" t="s">
        <v>102</v>
      </c>
      <c r="E735" s="2025" t="s">
        <v>25</v>
      </c>
      <c r="F735" s="2011" t="s">
        <v>16</v>
      </c>
      <c r="G735" s="2082">
        <v>17.07</v>
      </c>
      <c r="H735" s="2346">
        <v>20581.754800479164</v>
      </c>
      <c r="I735" s="2340">
        <v>20581.754800479164</v>
      </c>
      <c r="J735" s="2340">
        <v>20581.754800479164</v>
      </c>
      <c r="K735" s="2083">
        <v>12.93</v>
      </c>
      <c r="L735" s="1539"/>
      <c r="O735" s="1157"/>
      <c r="P735" s="1157"/>
      <c r="Q735" s="1157"/>
      <c r="R735" s="301">
        <f t="shared" si="288"/>
        <v>266122.08957019559</v>
      </c>
      <c r="S735" s="301">
        <f t="shared" si="316"/>
        <v>118418.12213591818</v>
      </c>
      <c r="T735" s="301">
        <f t="shared" si="316"/>
        <v>1646.5403840383335</v>
      </c>
      <c r="U735" s="301">
        <f t="shared" si="316"/>
        <v>89324.815834079564</v>
      </c>
      <c r="V735" s="301">
        <f t="shared" si="316"/>
        <v>0</v>
      </c>
      <c r="W735" s="301">
        <f t="shared" si="316"/>
        <v>26550.463692618123</v>
      </c>
      <c r="X735" s="301">
        <f t="shared" si="316"/>
        <v>617.45264401437487</v>
      </c>
      <c r="Y735" s="301">
        <f t="shared" si="316"/>
        <v>411.63509600958338</v>
      </c>
      <c r="Z735" s="301">
        <f t="shared" si="316"/>
        <v>411.63509600958338</v>
      </c>
      <c r="AA735" s="301">
        <f t="shared" si="316"/>
        <v>1852.3579320431247</v>
      </c>
      <c r="AB735" s="301">
        <f t="shared" si="316"/>
        <v>2058.1754800479171</v>
      </c>
      <c r="AC735" s="301">
        <f t="shared" si="316"/>
        <v>1029.0877400239585</v>
      </c>
      <c r="AD735" s="301">
        <f t="shared" si="316"/>
        <v>2675.6281240622916</v>
      </c>
      <c r="AE735" s="301">
        <f t="shared" si="316"/>
        <v>0</v>
      </c>
      <c r="AF735" s="301">
        <f t="shared" si="316"/>
        <v>0</v>
      </c>
      <c r="AG735" s="301">
        <f t="shared" si="311"/>
        <v>2881.4456720670833</v>
      </c>
      <c r="AH735" s="301">
        <f t="shared" si="311"/>
        <v>1852.3579320431247</v>
      </c>
      <c r="AI735" s="301">
        <f t="shared" si="311"/>
        <v>1440.7228360335416</v>
      </c>
      <c r="AJ735" s="301">
        <f t="shared" si="311"/>
        <v>823.27019201916676</v>
      </c>
      <c r="AK735" s="301">
        <f t="shared" si="313"/>
        <v>14128.378779167635</v>
      </c>
      <c r="AL735" s="1219" t="s">
        <v>1342</v>
      </c>
      <c r="AM735" s="73" t="s">
        <v>1342</v>
      </c>
      <c r="AN735" s="1219" t="s">
        <v>1342</v>
      </c>
      <c r="AO735" s="301">
        <f t="shared" si="290"/>
        <v>266122.08957019559</v>
      </c>
      <c r="AP735" s="301">
        <f t="shared" si="317"/>
        <v>118418.12213591818</v>
      </c>
      <c r="AQ735" s="301">
        <f t="shared" si="317"/>
        <v>1646.5403840383335</v>
      </c>
      <c r="AR735" s="301">
        <f t="shared" si="317"/>
        <v>89324.815834079564</v>
      </c>
      <c r="AS735" s="301">
        <f t="shared" si="317"/>
        <v>0</v>
      </c>
      <c r="AT735" s="301">
        <f t="shared" si="317"/>
        <v>26550.463692618123</v>
      </c>
      <c r="AU735" s="301">
        <f t="shared" si="317"/>
        <v>617.45264401437487</v>
      </c>
      <c r="AV735" s="301">
        <f t="shared" si="317"/>
        <v>411.63509600958338</v>
      </c>
      <c r="AW735" s="301">
        <f t="shared" si="317"/>
        <v>411.63509600958338</v>
      </c>
      <c r="AX735" s="301">
        <f t="shared" si="317"/>
        <v>1852.3579320431247</v>
      </c>
      <c r="AY735" s="301">
        <f t="shared" si="317"/>
        <v>2058.1754800479171</v>
      </c>
      <c r="AZ735" s="301">
        <f t="shared" si="317"/>
        <v>1029.0877400239585</v>
      </c>
      <c r="BA735" s="301">
        <f t="shared" si="317"/>
        <v>2675.6281240622916</v>
      </c>
      <c r="BB735" s="301">
        <f t="shared" si="317"/>
        <v>0</v>
      </c>
      <c r="BC735" s="301">
        <f t="shared" si="317"/>
        <v>0</v>
      </c>
      <c r="BD735" s="301">
        <f t="shared" si="314"/>
        <v>2881.4456720670833</v>
      </c>
      <c r="BE735" s="301">
        <f t="shared" si="314"/>
        <v>1852.3579320431247</v>
      </c>
      <c r="BF735" s="301">
        <f t="shared" si="314"/>
        <v>1440.7228360335416</v>
      </c>
      <c r="BG735" s="301">
        <f t="shared" si="287"/>
        <v>823.27019201916676</v>
      </c>
      <c r="BH735" s="301">
        <f t="shared" si="315"/>
        <v>14128.378779167635</v>
      </c>
    </row>
    <row r="736" spans="2:60" ht="14.25" x14ac:dyDescent="0.2">
      <c r="B736" s="1730" t="s">
        <v>262</v>
      </c>
      <c r="C736" s="1994" t="s">
        <v>59</v>
      </c>
      <c r="D736" s="1990" t="s">
        <v>103</v>
      </c>
      <c r="E736" s="2025" t="s">
        <v>25</v>
      </c>
      <c r="F736" s="2011" t="s">
        <v>16</v>
      </c>
      <c r="G736" s="2082">
        <v>17.39</v>
      </c>
      <c r="H736" s="2346">
        <v>3111.5418698768526</v>
      </c>
      <c r="I736" s="2340">
        <v>3111.5418698768526</v>
      </c>
      <c r="J736" s="2340">
        <v>3111.5418698768526</v>
      </c>
      <c r="K736" s="2083">
        <v>12.93</v>
      </c>
      <c r="L736" s="1539"/>
      <c r="O736" s="1157"/>
      <c r="P736" s="1157"/>
      <c r="Q736" s="1157"/>
      <c r="R736" s="301">
        <f t="shared" si="288"/>
        <v>40232.236377507703</v>
      </c>
      <c r="S736" s="301">
        <f t="shared" si="316"/>
        <v>17902.406706814047</v>
      </c>
      <c r="T736" s="301">
        <f t="shared" si="316"/>
        <v>248.92334959014823</v>
      </c>
      <c r="U736" s="301">
        <f t="shared" si="316"/>
        <v>13504.09171526554</v>
      </c>
      <c r="V736" s="301">
        <f t="shared" si="316"/>
        <v>0</v>
      </c>
      <c r="W736" s="301">
        <f t="shared" si="316"/>
        <v>4013.88901214114</v>
      </c>
      <c r="X736" s="301">
        <f t="shared" si="316"/>
        <v>93.346256096305567</v>
      </c>
      <c r="Y736" s="301">
        <f t="shared" si="316"/>
        <v>62.230837397537059</v>
      </c>
      <c r="Z736" s="301">
        <f t="shared" si="316"/>
        <v>62.230837397537059</v>
      </c>
      <c r="AA736" s="301">
        <f t="shared" si="316"/>
        <v>280.03876828891669</v>
      </c>
      <c r="AB736" s="301">
        <f t="shared" si="316"/>
        <v>311.15418698768531</v>
      </c>
      <c r="AC736" s="301">
        <f t="shared" si="316"/>
        <v>155.57709349384265</v>
      </c>
      <c r="AD736" s="301">
        <f t="shared" si="316"/>
        <v>404.50044308399083</v>
      </c>
      <c r="AE736" s="301">
        <f t="shared" si="316"/>
        <v>0</v>
      </c>
      <c r="AF736" s="301">
        <f t="shared" si="316"/>
        <v>0</v>
      </c>
      <c r="AG736" s="301">
        <f t="shared" si="311"/>
        <v>435.61586178275945</v>
      </c>
      <c r="AH736" s="301">
        <f t="shared" si="311"/>
        <v>280.03876828891669</v>
      </c>
      <c r="AI736" s="301">
        <f t="shared" si="311"/>
        <v>217.80793089137973</v>
      </c>
      <c r="AJ736" s="301">
        <f t="shared" si="311"/>
        <v>124.46167479507412</v>
      </c>
      <c r="AK736" s="301">
        <f t="shared" si="313"/>
        <v>2135.9229351928848</v>
      </c>
      <c r="AL736" s="1219" t="s">
        <v>1342</v>
      </c>
      <c r="AM736" s="73" t="s">
        <v>1342</v>
      </c>
      <c r="AN736" s="1219" t="s">
        <v>1342</v>
      </c>
      <c r="AO736" s="301">
        <f t="shared" si="290"/>
        <v>40232.236377507703</v>
      </c>
      <c r="AP736" s="301">
        <f t="shared" si="317"/>
        <v>17902.406706814047</v>
      </c>
      <c r="AQ736" s="301">
        <f t="shared" si="317"/>
        <v>248.92334959014823</v>
      </c>
      <c r="AR736" s="301">
        <f t="shared" si="317"/>
        <v>13504.09171526554</v>
      </c>
      <c r="AS736" s="301">
        <f t="shared" si="317"/>
        <v>0</v>
      </c>
      <c r="AT736" s="301">
        <f t="shared" si="317"/>
        <v>4013.88901214114</v>
      </c>
      <c r="AU736" s="301">
        <f t="shared" si="317"/>
        <v>93.346256096305567</v>
      </c>
      <c r="AV736" s="301">
        <f t="shared" si="317"/>
        <v>62.230837397537059</v>
      </c>
      <c r="AW736" s="301">
        <f t="shared" si="317"/>
        <v>62.230837397537059</v>
      </c>
      <c r="AX736" s="301">
        <f t="shared" si="317"/>
        <v>280.03876828891669</v>
      </c>
      <c r="AY736" s="301">
        <f t="shared" si="317"/>
        <v>311.15418698768531</v>
      </c>
      <c r="AZ736" s="301">
        <f t="shared" si="317"/>
        <v>155.57709349384265</v>
      </c>
      <c r="BA736" s="301">
        <f t="shared" si="317"/>
        <v>404.50044308399083</v>
      </c>
      <c r="BB736" s="301">
        <f t="shared" si="317"/>
        <v>0</v>
      </c>
      <c r="BC736" s="301">
        <f t="shared" si="317"/>
        <v>0</v>
      </c>
      <c r="BD736" s="301">
        <f t="shared" si="314"/>
        <v>435.61586178275945</v>
      </c>
      <c r="BE736" s="301">
        <f t="shared" si="314"/>
        <v>280.03876828891669</v>
      </c>
      <c r="BF736" s="301">
        <f t="shared" si="314"/>
        <v>217.80793089137973</v>
      </c>
      <c r="BG736" s="301">
        <f t="shared" si="287"/>
        <v>124.46167479507412</v>
      </c>
      <c r="BH736" s="301">
        <f t="shared" si="315"/>
        <v>2135.9229351928848</v>
      </c>
    </row>
    <row r="737" spans="2:60" ht="14.25" x14ac:dyDescent="0.2">
      <c r="B737" s="1730" t="s">
        <v>262</v>
      </c>
      <c r="C737" s="1994" t="s">
        <v>59</v>
      </c>
      <c r="D737" s="1990" t="s">
        <v>104</v>
      </c>
      <c r="E737" s="2025" t="s">
        <v>25</v>
      </c>
      <c r="F737" s="2011" t="s">
        <v>16</v>
      </c>
      <c r="G737" s="2082">
        <v>17.25</v>
      </c>
      <c r="H737" s="2346">
        <v>460.36344202644386</v>
      </c>
      <c r="I737" s="2340">
        <v>460.36344202644386</v>
      </c>
      <c r="J737" s="2340">
        <v>460.36344202644386</v>
      </c>
      <c r="K737" s="1996">
        <v>12.93</v>
      </c>
      <c r="L737" s="1539"/>
      <c r="O737" s="1157"/>
      <c r="P737" s="1157"/>
      <c r="Q737" s="1157"/>
      <c r="R737" s="301">
        <f t="shared" si="288"/>
        <v>5952.4993054019187</v>
      </c>
      <c r="S737" s="301">
        <f t="shared" si="316"/>
        <v>2648.7233393495653</v>
      </c>
      <c r="T737" s="301">
        <f t="shared" si="316"/>
        <v>36.82907536211551</v>
      </c>
      <c r="U737" s="301">
        <f t="shared" si="316"/>
        <v>1997.9773383947661</v>
      </c>
      <c r="V737" s="301">
        <f t="shared" si="316"/>
        <v>0</v>
      </c>
      <c r="W737" s="301">
        <f t="shared" si="316"/>
        <v>593.86884021411265</v>
      </c>
      <c r="X737" s="301">
        <f t="shared" si="316"/>
        <v>13.810903260793314</v>
      </c>
      <c r="Y737" s="301">
        <f t="shared" si="316"/>
        <v>9.2072688405288776</v>
      </c>
      <c r="Z737" s="301">
        <f t="shared" si="316"/>
        <v>9.2072688405288776</v>
      </c>
      <c r="AA737" s="301">
        <f t="shared" si="316"/>
        <v>41.432709782379945</v>
      </c>
      <c r="AB737" s="301">
        <f t="shared" si="316"/>
        <v>46.036344202644393</v>
      </c>
      <c r="AC737" s="301">
        <f t="shared" si="316"/>
        <v>23.018172101322197</v>
      </c>
      <c r="AD737" s="301">
        <f t="shared" si="316"/>
        <v>59.847247463437704</v>
      </c>
      <c r="AE737" s="301">
        <f t="shared" si="316"/>
        <v>0</v>
      </c>
      <c r="AF737" s="301">
        <f t="shared" si="316"/>
        <v>0</v>
      </c>
      <c r="AG737" s="301">
        <f t="shared" si="311"/>
        <v>64.450881883702152</v>
      </c>
      <c r="AH737" s="301">
        <f t="shared" si="311"/>
        <v>41.432709782379945</v>
      </c>
      <c r="AI737" s="301">
        <f t="shared" si="311"/>
        <v>32.225440941851076</v>
      </c>
      <c r="AJ737" s="301">
        <f t="shared" si="311"/>
        <v>18.414537681057755</v>
      </c>
      <c r="AK737" s="301">
        <f t="shared" si="313"/>
        <v>316.01722730073311</v>
      </c>
      <c r="AL737" s="1219" t="s">
        <v>1342</v>
      </c>
      <c r="AM737" s="73" t="s">
        <v>1342</v>
      </c>
      <c r="AN737" s="1219" t="s">
        <v>1342</v>
      </c>
      <c r="AO737" s="301">
        <f t="shared" si="290"/>
        <v>5952.4993054019187</v>
      </c>
      <c r="AP737" s="301">
        <f t="shared" si="317"/>
        <v>2648.7233393495653</v>
      </c>
      <c r="AQ737" s="301">
        <f t="shared" si="317"/>
        <v>36.82907536211551</v>
      </c>
      <c r="AR737" s="301">
        <f t="shared" si="317"/>
        <v>1997.9773383947661</v>
      </c>
      <c r="AS737" s="301">
        <f t="shared" si="317"/>
        <v>0</v>
      </c>
      <c r="AT737" s="301">
        <f t="shared" si="317"/>
        <v>593.86884021411265</v>
      </c>
      <c r="AU737" s="301">
        <f t="shared" si="317"/>
        <v>13.810903260793314</v>
      </c>
      <c r="AV737" s="301">
        <f t="shared" si="317"/>
        <v>9.2072688405288776</v>
      </c>
      <c r="AW737" s="301">
        <f t="shared" si="317"/>
        <v>9.2072688405288776</v>
      </c>
      <c r="AX737" s="301">
        <f t="shared" si="317"/>
        <v>41.432709782379945</v>
      </c>
      <c r="AY737" s="301">
        <f t="shared" si="317"/>
        <v>46.036344202644393</v>
      </c>
      <c r="AZ737" s="301">
        <f t="shared" si="317"/>
        <v>23.018172101322197</v>
      </c>
      <c r="BA737" s="301">
        <f t="shared" si="317"/>
        <v>59.847247463437704</v>
      </c>
      <c r="BB737" s="301">
        <f t="shared" si="317"/>
        <v>0</v>
      </c>
      <c r="BC737" s="301">
        <f t="shared" si="317"/>
        <v>0</v>
      </c>
      <c r="BD737" s="301">
        <f t="shared" si="314"/>
        <v>64.450881883702152</v>
      </c>
      <c r="BE737" s="301">
        <f t="shared" si="314"/>
        <v>41.432709782379945</v>
      </c>
      <c r="BF737" s="301">
        <f t="shared" si="314"/>
        <v>32.225440941851076</v>
      </c>
      <c r="BG737" s="301">
        <f t="shared" si="287"/>
        <v>18.414537681057755</v>
      </c>
      <c r="BH737" s="301">
        <f t="shared" si="315"/>
        <v>316.01722730073311</v>
      </c>
    </row>
    <row r="738" spans="2:60" ht="14.25" x14ac:dyDescent="0.2">
      <c r="B738" s="1730" t="s">
        <v>262</v>
      </c>
      <c r="C738" s="1994" t="s">
        <v>59</v>
      </c>
      <c r="D738" s="1990" t="s">
        <v>211</v>
      </c>
      <c r="E738" s="2025" t="s">
        <v>25</v>
      </c>
      <c r="F738" s="2011" t="s">
        <v>16</v>
      </c>
      <c r="G738" s="2082">
        <v>17.39</v>
      </c>
      <c r="H738" s="2346">
        <v>220.20971796825654</v>
      </c>
      <c r="I738" s="2340">
        <v>220.20971796825654</v>
      </c>
      <c r="J738" s="2340">
        <v>220.20971796825654</v>
      </c>
      <c r="K738" s="2083">
        <v>12.93</v>
      </c>
      <c r="L738" s="1539"/>
      <c r="O738" s="1157"/>
      <c r="P738" s="1157"/>
      <c r="Q738" s="1157"/>
      <c r="R738" s="301">
        <f t="shared" si="288"/>
        <v>2847.311653329557</v>
      </c>
      <c r="S738" s="301">
        <f t="shared" si="316"/>
        <v>1266.9872676392979</v>
      </c>
      <c r="T738" s="301">
        <f t="shared" si="316"/>
        <v>17.616777437460527</v>
      </c>
      <c r="U738" s="301">
        <f t="shared" si="316"/>
        <v>955.7101759822333</v>
      </c>
      <c r="V738" s="301">
        <f t="shared" si="316"/>
        <v>0</v>
      </c>
      <c r="W738" s="301">
        <f t="shared" si="316"/>
        <v>284.07053617905098</v>
      </c>
      <c r="X738" s="301">
        <f t="shared" si="316"/>
        <v>6.6062915390476959</v>
      </c>
      <c r="Y738" s="301">
        <f t="shared" si="316"/>
        <v>4.4041943593651318</v>
      </c>
      <c r="Z738" s="301">
        <f t="shared" si="316"/>
        <v>4.4041943593651318</v>
      </c>
      <c r="AA738" s="301">
        <f t="shared" si="316"/>
        <v>19.818874617143088</v>
      </c>
      <c r="AB738" s="301">
        <f t="shared" si="316"/>
        <v>22.020971796825659</v>
      </c>
      <c r="AC738" s="301">
        <f t="shared" si="316"/>
        <v>11.01048589841283</v>
      </c>
      <c r="AD738" s="301">
        <f t="shared" si="316"/>
        <v>28.627263335873351</v>
      </c>
      <c r="AE738" s="301">
        <f t="shared" si="316"/>
        <v>0</v>
      </c>
      <c r="AF738" s="301">
        <f t="shared" si="316"/>
        <v>0</v>
      </c>
      <c r="AG738" s="301">
        <f t="shared" si="311"/>
        <v>30.829360515555919</v>
      </c>
      <c r="AH738" s="301">
        <f t="shared" si="311"/>
        <v>19.818874617143088</v>
      </c>
      <c r="AI738" s="301">
        <f t="shared" si="311"/>
        <v>15.41468025777796</v>
      </c>
      <c r="AJ738" s="301">
        <f t="shared" si="311"/>
        <v>8.8083887187302636</v>
      </c>
      <c r="AK738" s="301">
        <f t="shared" si="313"/>
        <v>151.16331607627419</v>
      </c>
      <c r="AL738" s="1219" t="s">
        <v>1342</v>
      </c>
      <c r="AM738" s="73" t="s">
        <v>1342</v>
      </c>
      <c r="AN738" s="1219" t="s">
        <v>1342</v>
      </c>
      <c r="AO738" s="301">
        <f t="shared" si="290"/>
        <v>2847.311653329557</v>
      </c>
      <c r="AP738" s="301">
        <f t="shared" si="317"/>
        <v>1266.9872676392979</v>
      </c>
      <c r="AQ738" s="301">
        <f t="shared" si="317"/>
        <v>17.616777437460527</v>
      </c>
      <c r="AR738" s="301">
        <f t="shared" si="317"/>
        <v>955.7101759822333</v>
      </c>
      <c r="AS738" s="301">
        <f t="shared" si="317"/>
        <v>0</v>
      </c>
      <c r="AT738" s="301">
        <f t="shared" si="317"/>
        <v>284.07053617905098</v>
      </c>
      <c r="AU738" s="301">
        <f t="shared" si="317"/>
        <v>6.6062915390476959</v>
      </c>
      <c r="AV738" s="301">
        <f t="shared" si="317"/>
        <v>4.4041943593651318</v>
      </c>
      <c r="AW738" s="301">
        <f t="shared" si="317"/>
        <v>4.4041943593651318</v>
      </c>
      <c r="AX738" s="301">
        <f t="shared" si="317"/>
        <v>19.818874617143088</v>
      </c>
      <c r="AY738" s="301">
        <f t="shared" si="317"/>
        <v>22.020971796825659</v>
      </c>
      <c r="AZ738" s="301">
        <f t="shared" si="317"/>
        <v>11.01048589841283</v>
      </c>
      <c r="BA738" s="301">
        <f t="shared" si="317"/>
        <v>28.627263335873351</v>
      </c>
      <c r="BB738" s="301">
        <f t="shared" si="317"/>
        <v>0</v>
      </c>
      <c r="BC738" s="301">
        <f t="shared" si="317"/>
        <v>0</v>
      </c>
      <c r="BD738" s="301">
        <f t="shared" si="314"/>
        <v>30.829360515555919</v>
      </c>
      <c r="BE738" s="301">
        <f t="shared" si="314"/>
        <v>19.818874617143088</v>
      </c>
      <c r="BF738" s="301">
        <f t="shared" si="314"/>
        <v>15.41468025777796</v>
      </c>
      <c r="BG738" s="301">
        <f t="shared" si="287"/>
        <v>8.8083887187302636</v>
      </c>
      <c r="BH738" s="301">
        <f t="shared" si="315"/>
        <v>151.16331607627419</v>
      </c>
    </row>
    <row r="739" spans="2:60" ht="14.25" x14ac:dyDescent="0.2">
      <c r="B739" s="1730" t="s">
        <v>262</v>
      </c>
      <c r="C739" s="1994" t="s">
        <v>59</v>
      </c>
      <c r="D739" s="1990" t="s">
        <v>212</v>
      </c>
      <c r="E739" s="2025" t="s">
        <v>25</v>
      </c>
      <c r="F739" s="2011" t="s">
        <v>16</v>
      </c>
      <c r="G739" s="2082">
        <v>17.39</v>
      </c>
      <c r="H739" s="2346">
        <v>2.1078691606127551</v>
      </c>
      <c r="I739" s="2340">
        <v>2.1078691606127551</v>
      </c>
      <c r="J739" s="2340">
        <v>2.1078691606127551</v>
      </c>
      <c r="K739" s="2083">
        <v>12.93</v>
      </c>
      <c r="L739" s="1539"/>
      <c r="O739" s="1157"/>
      <c r="P739" s="1157"/>
      <c r="Q739" s="1157"/>
      <c r="R739" s="301">
        <f t="shared" si="288"/>
        <v>27.254748246722922</v>
      </c>
      <c r="S739" s="301">
        <f t="shared" si="316"/>
        <v>12.127727209254548</v>
      </c>
      <c r="T739" s="301">
        <f t="shared" si="316"/>
        <v>0.16862953284902044</v>
      </c>
      <c r="U739" s="301">
        <f t="shared" si="316"/>
        <v>9.1481521570593571</v>
      </c>
      <c r="V739" s="301">
        <f t="shared" si="316"/>
        <v>0</v>
      </c>
      <c r="W739" s="301">
        <f t="shared" si="316"/>
        <v>2.7191512171904542</v>
      </c>
      <c r="X739" s="301">
        <f t="shared" si="316"/>
        <v>6.3236074818382643E-2</v>
      </c>
      <c r="Y739" s="301">
        <f t="shared" si="316"/>
        <v>4.2157383212255109E-2</v>
      </c>
      <c r="Z739" s="301">
        <f t="shared" si="316"/>
        <v>4.2157383212255109E-2</v>
      </c>
      <c r="AA739" s="301">
        <f t="shared" si="316"/>
        <v>0.18970822445514796</v>
      </c>
      <c r="AB739" s="301">
        <f t="shared" si="316"/>
        <v>0.21078691606127556</v>
      </c>
      <c r="AC739" s="301">
        <f t="shared" si="316"/>
        <v>0.10539345803063778</v>
      </c>
      <c r="AD739" s="301">
        <f t="shared" si="316"/>
        <v>0.27402299087965815</v>
      </c>
      <c r="AE739" s="301">
        <f t="shared" si="316"/>
        <v>0</v>
      </c>
      <c r="AF739" s="301">
        <f t="shared" si="316"/>
        <v>0</v>
      </c>
      <c r="AG739" s="301">
        <f t="shared" si="311"/>
        <v>0.29510168248578578</v>
      </c>
      <c r="AH739" s="301">
        <f t="shared" si="311"/>
        <v>0.18970822445514796</v>
      </c>
      <c r="AI739" s="301">
        <f t="shared" si="311"/>
        <v>0.14755084124289289</v>
      </c>
      <c r="AJ739" s="301">
        <f t="shared" si="311"/>
        <v>8.4314766424510218E-2</v>
      </c>
      <c r="AK739" s="301">
        <f t="shared" si="313"/>
        <v>1.4469501850915947</v>
      </c>
      <c r="AL739" s="1219" t="s">
        <v>1342</v>
      </c>
      <c r="AM739" s="73" t="s">
        <v>1342</v>
      </c>
      <c r="AN739" s="1219" t="s">
        <v>1342</v>
      </c>
      <c r="AO739" s="301">
        <f t="shared" si="290"/>
        <v>27.254748246722922</v>
      </c>
      <c r="AP739" s="301">
        <f t="shared" si="317"/>
        <v>12.127727209254548</v>
      </c>
      <c r="AQ739" s="301">
        <f t="shared" si="317"/>
        <v>0.16862953284902044</v>
      </c>
      <c r="AR739" s="301">
        <f t="shared" si="317"/>
        <v>9.1481521570593571</v>
      </c>
      <c r="AS739" s="301">
        <f t="shared" si="317"/>
        <v>0</v>
      </c>
      <c r="AT739" s="301">
        <f t="shared" si="317"/>
        <v>2.7191512171904542</v>
      </c>
      <c r="AU739" s="301">
        <f t="shared" si="317"/>
        <v>6.3236074818382643E-2</v>
      </c>
      <c r="AV739" s="301">
        <f t="shared" si="317"/>
        <v>4.2157383212255109E-2</v>
      </c>
      <c r="AW739" s="301">
        <f t="shared" si="317"/>
        <v>4.2157383212255109E-2</v>
      </c>
      <c r="AX739" s="301">
        <f t="shared" si="317"/>
        <v>0.18970822445514796</v>
      </c>
      <c r="AY739" s="301">
        <f t="shared" si="317"/>
        <v>0.21078691606127556</v>
      </c>
      <c r="AZ739" s="301">
        <f t="shared" si="317"/>
        <v>0.10539345803063778</v>
      </c>
      <c r="BA739" s="301">
        <f t="shared" si="317"/>
        <v>0.27402299087965815</v>
      </c>
      <c r="BB739" s="301">
        <f t="shared" si="317"/>
        <v>0</v>
      </c>
      <c r="BC739" s="301">
        <f t="shared" si="317"/>
        <v>0</v>
      </c>
      <c r="BD739" s="301">
        <f t="shared" si="314"/>
        <v>0.29510168248578578</v>
      </c>
      <c r="BE739" s="301">
        <f t="shared" si="314"/>
        <v>0.18970822445514796</v>
      </c>
      <c r="BF739" s="301">
        <f t="shared" si="314"/>
        <v>0.14755084124289289</v>
      </c>
      <c r="BG739" s="301">
        <f t="shared" ref="BG739:BG802" si="318">+$AO739*VLOOKUP($E739,$AM$5:$BG$7,BG$1+3,FALSE)</f>
        <v>8.4314766424510218E-2</v>
      </c>
      <c r="BH739" s="301">
        <f t="shared" si="315"/>
        <v>1.4469501850915947</v>
      </c>
    </row>
    <row r="740" spans="2:60" ht="14.25" x14ac:dyDescent="0.2">
      <c r="B740" s="1730" t="s">
        <v>262</v>
      </c>
      <c r="C740" s="1994" t="s">
        <v>59</v>
      </c>
      <c r="D740" s="1990" t="s">
        <v>247</v>
      </c>
      <c r="E740" s="2025" t="s">
        <v>25</v>
      </c>
      <c r="F740" s="2011" t="s">
        <v>16</v>
      </c>
      <c r="G740" s="2082">
        <v>17.309999999999999</v>
      </c>
      <c r="H740" s="2346">
        <v>3369.82474841568</v>
      </c>
      <c r="I740" s="2340">
        <v>3369.82474841568</v>
      </c>
      <c r="J740" s="2340">
        <v>3369.82474841568</v>
      </c>
      <c r="K740" s="2083">
        <v>12.93</v>
      </c>
      <c r="L740" s="1539"/>
      <c r="O740" s="1157"/>
      <c r="P740" s="1157"/>
      <c r="Q740" s="1157"/>
      <c r="R740" s="301">
        <f t="shared" si="288"/>
        <v>43571.833997014743</v>
      </c>
      <c r="S740" s="301">
        <f t="shared" si="316"/>
        <v>19388.44974604583</v>
      </c>
      <c r="T740" s="301">
        <f t="shared" si="316"/>
        <v>269.58597987325447</v>
      </c>
      <c r="U740" s="301">
        <f t="shared" si="316"/>
        <v>14625.03940812405</v>
      </c>
      <c r="V740" s="301">
        <f t="shared" si="316"/>
        <v>0</v>
      </c>
      <c r="W740" s="301">
        <f t="shared" si="316"/>
        <v>4347.0739254562277</v>
      </c>
      <c r="X740" s="301">
        <f t="shared" si="316"/>
        <v>101.0947424524704</v>
      </c>
      <c r="Y740" s="301">
        <f t="shared" si="316"/>
        <v>67.396494968313618</v>
      </c>
      <c r="Z740" s="301">
        <f t="shared" si="316"/>
        <v>67.396494968313618</v>
      </c>
      <c r="AA740" s="301">
        <f t="shared" si="316"/>
        <v>303.28422735741117</v>
      </c>
      <c r="AB740" s="301">
        <f t="shared" si="316"/>
        <v>336.98247484156809</v>
      </c>
      <c r="AC740" s="301">
        <f t="shared" si="316"/>
        <v>168.49123742078405</v>
      </c>
      <c r="AD740" s="301">
        <f t="shared" si="316"/>
        <v>438.07721729403846</v>
      </c>
      <c r="AE740" s="301">
        <f t="shared" si="316"/>
        <v>0</v>
      </c>
      <c r="AF740" s="301">
        <f t="shared" si="316"/>
        <v>0</v>
      </c>
      <c r="AG740" s="301">
        <f t="shared" si="311"/>
        <v>471.77546477819527</v>
      </c>
      <c r="AH740" s="301">
        <f t="shared" si="311"/>
        <v>303.28422735741117</v>
      </c>
      <c r="AI740" s="301">
        <f t="shared" si="311"/>
        <v>235.88773238909764</v>
      </c>
      <c r="AJ740" s="301">
        <f t="shared" si="311"/>
        <v>134.79298993662724</v>
      </c>
      <c r="AK740" s="301">
        <f t="shared" si="313"/>
        <v>2313.2216337511509</v>
      </c>
      <c r="AL740" s="1219" t="s">
        <v>1342</v>
      </c>
      <c r="AM740" s="73" t="s">
        <v>1342</v>
      </c>
      <c r="AN740" s="1219" t="s">
        <v>1342</v>
      </c>
      <c r="AO740" s="301">
        <f t="shared" si="290"/>
        <v>43571.833997014743</v>
      </c>
      <c r="AP740" s="301">
        <f t="shared" ref="AP740:BC749" si="319">+$AO740*VLOOKUP($E740,$AM$5:$BC$7,AP$1+3,FALSE)</f>
        <v>19388.44974604583</v>
      </c>
      <c r="AQ740" s="301">
        <f t="shared" si="319"/>
        <v>269.58597987325447</v>
      </c>
      <c r="AR740" s="301">
        <f t="shared" si="319"/>
        <v>14625.03940812405</v>
      </c>
      <c r="AS740" s="301">
        <f t="shared" si="319"/>
        <v>0</v>
      </c>
      <c r="AT740" s="301">
        <f t="shared" si="319"/>
        <v>4347.0739254562277</v>
      </c>
      <c r="AU740" s="301">
        <f t="shared" si="319"/>
        <v>101.0947424524704</v>
      </c>
      <c r="AV740" s="301">
        <f t="shared" si="319"/>
        <v>67.396494968313618</v>
      </c>
      <c r="AW740" s="301">
        <f t="shared" si="319"/>
        <v>67.396494968313618</v>
      </c>
      <c r="AX740" s="301">
        <f t="shared" si="319"/>
        <v>303.28422735741117</v>
      </c>
      <c r="AY740" s="301">
        <f t="shared" si="319"/>
        <v>336.98247484156809</v>
      </c>
      <c r="AZ740" s="301">
        <f t="shared" si="319"/>
        <v>168.49123742078405</v>
      </c>
      <c r="BA740" s="301">
        <f t="shared" si="319"/>
        <v>438.07721729403846</v>
      </c>
      <c r="BB740" s="301">
        <f t="shared" si="319"/>
        <v>0</v>
      </c>
      <c r="BC740" s="301">
        <f t="shared" si="319"/>
        <v>0</v>
      </c>
      <c r="BD740" s="301">
        <f t="shared" si="314"/>
        <v>471.77546477819527</v>
      </c>
      <c r="BE740" s="301">
        <f t="shared" si="314"/>
        <v>303.28422735741117</v>
      </c>
      <c r="BF740" s="301">
        <f t="shared" si="314"/>
        <v>235.88773238909764</v>
      </c>
      <c r="BG740" s="301">
        <f t="shared" si="318"/>
        <v>134.79298993662724</v>
      </c>
      <c r="BH740" s="301">
        <f t="shared" si="315"/>
        <v>2313.2216337511509</v>
      </c>
    </row>
    <row r="741" spans="2:60" ht="14.25" x14ac:dyDescent="0.2">
      <c r="B741" s="1730" t="s">
        <v>262</v>
      </c>
      <c r="C741" s="1994" t="s">
        <v>35</v>
      </c>
      <c r="D741" s="1990" t="s">
        <v>36</v>
      </c>
      <c r="E741" s="2025" t="s">
        <v>25</v>
      </c>
      <c r="F741" s="2011" t="s">
        <v>26</v>
      </c>
      <c r="G741" s="2005">
        <v>17</v>
      </c>
      <c r="H741" s="2336">
        <v>72579.712051288559</v>
      </c>
      <c r="I741" s="2340">
        <v>72579.712051288559</v>
      </c>
      <c r="J741" s="2340">
        <v>72579.712051288559</v>
      </c>
      <c r="K741" s="2083">
        <v>12.93</v>
      </c>
      <c r="L741" s="1539"/>
      <c r="O741" s="1157"/>
      <c r="P741" s="1157"/>
      <c r="Q741" s="1157"/>
      <c r="R741" s="301">
        <f t="shared" si="288"/>
        <v>938455.67682316108</v>
      </c>
      <c r="S741" s="301">
        <f t="shared" si="316"/>
        <v>417590.88520863961</v>
      </c>
      <c r="T741" s="301">
        <f t="shared" si="316"/>
        <v>5806.3769641030858</v>
      </c>
      <c r="U741" s="301">
        <f t="shared" si="316"/>
        <v>314995.95030259236</v>
      </c>
      <c r="V741" s="301">
        <f t="shared" si="316"/>
        <v>0</v>
      </c>
      <c r="W741" s="301">
        <f t="shared" si="316"/>
        <v>93627.828546162258</v>
      </c>
      <c r="X741" s="301">
        <f t="shared" si="316"/>
        <v>2177.3913615386568</v>
      </c>
      <c r="Y741" s="301">
        <f t="shared" si="316"/>
        <v>1451.5942410257715</v>
      </c>
      <c r="Z741" s="301">
        <f t="shared" si="316"/>
        <v>1451.5942410257715</v>
      </c>
      <c r="AA741" s="301">
        <f t="shared" si="316"/>
        <v>6532.1740846159701</v>
      </c>
      <c r="AB741" s="301">
        <f t="shared" si="316"/>
        <v>7257.9712051288579</v>
      </c>
      <c r="AC741" s="301">
        <f t="shared" si="316"/>
        <v>3628.985602564429</v>
      </c>
      <c r="AD741" s="301">
        <f t="shared" si="316"/>
        <v>9435.3625666675143</v>
      </c>
      <c r="AE741" s="301">
        <f t="shared" si="316"/>
        <v>0</v>
      </c>
      <c r="AF741" s="301">
        <f t="shared" si="316"/>
        <v>0</v>
      </c>
      <c r="AG741" s="301">
        <f t="shared" si="311"/>
        <v>10161.159687180399</v>
      </c>
      <c r="AH741" s="301">
        <f t="shared" si="311"/>
        <v>6532.1740846159701</v>
      </c>
      <c r="AI741" s="301">
        <f t="shared" si="311"/>
        <v>5080.5798435901997</v>
      </c>
      <c r="AJ741" s="301">
        <f t="shared" si="311"/>
        <v>2903.1884820515429</v>
      </c>
      <c r="AK741" s="301">
        <f t="shared" si="313"/>
        <v>49822.460401658733</v>
      </c>
      <c r="AL741" s="1219" t="s">
        <v>1342</v>
      </c>
      <c r="AM741" s="73" t="s">
        <v>1342</v>
      </c>
      <c r="AN741" s="1219" t="s">
        <v>1342</v>
      </c>
      <c r="AO741" s="301">
        <f t="shared" si="290"/>
        <v>938455.67682316108</v>
      </c>
      <c r="AP741" s="301">
        <f t="shared" si="319"/>
        <v>417590.88520863961</v>
      </c>
      <c r="AQ741" s="301">
        <f t="shared" si="319"/>
        <v>5806.3769641030858</v>
      </c>
      <c r="AR741" s="301">
        <f t="shared" si="319"/>
        <v>314995.95030259236</v>
      </c>
      <c r="AS741" s="301">
        <f t="shared" si="319"/>
        <v>0</v>
      </c>
      <c r="AT741" s="301">
        <f t="shared" si="319"/>
        <v>93627.828546162258</v>
      </c>
      <c r="AU741" s="301">
        <f t="shared" si="319"/>
        <v>2177.3913615386568</v>
      </c>
      <c r="AV741" s="301">
        <f t="shared" si="319"/>
        <v>1451.5942410257715</v>
      </c>
      <c r="AW741" s="301">
        <f t="shared" si="319"/>
        <v>1451.5942410257715</v>
      </c>
      <c r="AX741" s="301">
        <f t="shared" si="319"/>
        <v>6532.1740846159701</v>
      </c>
      <c r="AY741" s="301">
        <f t="shared" si="319"/>
        <v>7257.9712051288579</v>
      </c>
      <c r="AZ741" s="301">
        <f t="shared" si="319"/>
        <v>3628.985602564429</v>
      </c>
      <c r="BA741" s="301">
        <f t="shared" si="319"/>
        <v>9435.3625666675143</v>
      </c>
      <c r="BB741" s="301">
        <f t="shared" si="319"/>
        <v>0</v>
      </c>
      <c r="BC741" s="301">
        <f t="shared" si="319"/>
        <v>0</v>
      </c>
      <c r="BD741" s="301">
        <f t="shared" si="314"/>
        <v>10161.159687180399</v>
      </c>
      <c r="BE741" s="301">
        <f t="shared" si="314"/>
        <v>6532.1740846159701</v>
      </c>
      <c r="BF741" s="301">
        <f t="shared" si="314"/>
        <v>5080.5798435901997</v>
      </c>
      <c r="BG741" s="301">
        <f t="shared" si="318"/>
        <v>2903.1884820515429</v>
      </c>
      <c r="BH741" s="301">
        <f t="shared" si="315"/>
        <v>49822.460401658733</v>
      </c>
    </row>
    <row r="742" spans="2:60" ht="14.25" x14ac:dyDescent="0.2">
      <c r="B742" s="1730" t="s">
        <v>262</v>
      </c>
      <c r="C742" s="1994" t="s">
        <v>35</v>
      </c>
      <c r="D742" s="1990" t="s">
        <v>23</v>
      </c>
      <c r="E742" s="2025" t="s">
        <v>25</v>
      </c>
      <c r="F742" s="2011" t="s">
        <v>26</v>
      </c>
      <c r="G742" s="2005">
        <v>17</v>
      </c>
      <c r="H742" s="2336">
        <v>26122.039430405704</v>
      </c>
      <c r="I742" s="2340">
        <v>26122.039430405704</v>
      </c>
      <c r="J742" s="2340">
        <v>26122.039430405704</v>
      </c>
      <c r="K742" s="2083">
        <v>12.93</v>
      </c>
      <c r="L742" s="1539"/>
      <c r="O742" s="1157"/>
      <c r="P742" s="1157"/>
      <c r="Q742" s="1157"/>
      <c r="R742" s="301">
        <f t="shared" si="288"/>
        <v>337757.96983514575</v>
      </c>
      <c r="S742" s="301">
        <f t="shared" si="316"/>
        <v>150294.41783248907</v>
      </c>
      <c r="T742" s="301">
        <f t="shared" si="316"/>
        <v>2089.7631544324568</v>
      </c>
      <c r="U742" s="301">
        <f t="shared" si="316"/>
        <v>113369.65112796075</v>
      </c>
      <c r="V742" s="301">
        <f t="shared" si="316"/>
        <v>0</v>
      </c>
      <c r="W742" s="301">
        <f t="shared" si="316"/>
        <v>33697.430865223359</v>
      </c>
      <c r="X742" s="301">
        <f t="shared" si="316"/>
        <v>783.66118291217106</v>
      </c>
      <c r="Y742" s="301">
        <f t="shared" si="316"/>
        <v>522.44078860811419</v>
      </c>
      <c r="Z742" s="301">
        <f t="shared" si="316"/>
        <v>522.44078860811419</v>
      </c>
      <c r="AA742" s="301">
        <f t="shared" si="316"/>
        <v>2350.9835487365131</v>
      </c>
      <c r="AB742" s="301">
        <f t="shared" si="316"/>
        <v>2612.2039430405707</v>
      </c>
      <c r="AC742" s="301">
        <f t="shared" si="316"/>
        <v>1306.1019715202854</v>
      </c>
      <c r="AD742" s="301">
        <f t="shared" si="316"/>
        <v>3395.8651259527419</v>
      </c>
      <c r="AE742" s="301">
        <f t="shared" si="316"/>
        <v>0</v>
      </c>
      <c r="AF742" s="301">
        <f t="shared" si="316"/>
        <v>0</v>
      </c>
      <c r="AG742" s="301">
        <f t="shared" si="311"/>
        <v>3657.0855202567991</v>
      </c>
      <c r="AH742" s="301">
        <f t="shared" si="311"/>
        <v>2350.9835487365131</v>
      </c>
      <c r="AI742" s="301">
        <f t="shared" si="311"/>
        <v>1828.5427601283996</v>
      </c>
      <c r="AJ742" s="301">
        <f t="shared" si="311"/>
        <v>1044.8815772162284</v>
      </c>
      <c r="AK742" s="301">
        <f t="shared" si="313"/>
        <v>17931.51609932366</v>
      </c>
      <c r="AL742" s="1219" t="s">
        <v>1342</v>
      </c>
      <c r="AM742" s="73" t="s">
        <v>1342</v>
      </c>
      <c r="AN742" s="1219" t="s">
        <v>1342</v>
      </c>
      <c r="AO742" s="301">
        <f t="shared" si="290"/>
        <v>337757.96983514575</v>
      </c>
      <c r="AP742" s="301">
        <f t="shared" si="319"/>
        <v>150294.41783248907</v>
      </c>
      <c r="AQ742" s="301">
        <f t="shared" si="319"/>
        <v>2089.7631544324568</v>
      </c>
      <c r="AR742" s="301">
        <f t="shared" si="319"/>
        <v>113369.65112796075</v>
      </c>
      <c r="AS742" s="301">
        <f t="shared" si="319"/>
        <v>0</v>
      </c>
      <c r="AT742" s="301">
        <f t="shared" si="319"/>
        <v>33697.430865223359</v>
      </c>
      <c r="AU742" s="301">
        <f t="shared" si="319"/>
        <v>783.66118291217106</v>
      </c>
      <c r="AV742" s="301">
        <f t="shared" si="319"/>
        <v>522.44078860811419</v>
      </c>
      <c r="AW742" s="301">
        <f t="shared" si="319"/>
        <v>522.44078860811419</v>
      </c>
      <c r="AX742" s="301">
        <f t="shared" si="319"/>
        <v>2350.9835487365131</v>
      </c>
      <c r="AY742" s="301">
        <f t="shared" si="319"/>
        <v>2612.2039430405707</v>
      </c>
      <c r="AZ742" s="301">
        <f t="shared" si="319"/>
        <v>1306.1019715202854</v>
      </c>
      <c r="BA742" s="301">
        <f t="shared" si="319"/>
        <v>3395.8651259527419</v>
      </c>
      <c r="BB742" s="301">
        <f t="shared" si="319"/>
        <v>0</v>
      </c>
      <c r="BC742" s="301">
        <f t="shared" si="319"/>
        <v>0</v>
      </c>
      <c r="BD742" s="301">
        <f t="shared" si="314"/>
        <v>3657.0855202567991</v>
      </c>
      <c r="BE742" s="301">
        <f t="shared" si="314"/>
        <v>2350.9835487365131</v>
      </c>
      <c r="BF742" s="301">
        <f t="shared" si="314"/>
        <v>1828.5427601283996</v>
      </c>
      <c r="BG742" s="301">
        <f t="shared" si="318"/>
        <v>1044.8815772162284</v>
      </c>
      <c r="BH742" s="301">
        <f t="shared" si="315"/>
        <v>17931.51609932366</v>
      </c>
    </row>
    <row r="743" spans="2:60" ht="14.25" x14ac:dyDescent="0.2">
      <c r="B743" s="1730" t="s">
        <v>262</v>
      </c>
      <c r="C743" s="1994" t="s">
        <v>35</v>
      </c>
      <c r="D743" s="1990" t="s">
        <v>37</v>
      </c>
      <c r="E743" s="1989" t="s">
        <v>25</v>
      </c>
      <c r="F743" s="2011" t="s">
        <v>26</v>
      </c>
      <c r="G743" s="2005">
        <v>17.25</v>
      </c>
      <c r="H743" s="2342">
        <v>2882.4051761042174</v>
      </c>
      <c r="I743" s="2340">
        <v>2882.4051761042174</v>
      </c>
      <c r="J743" s="2340">
        <v>2882.4051761042174</v>
      </c>
      <c r="K743" s="1996">
        <v>12.93</v>
      </c>
      <c r="L743" s="1539"/>
      <c r="O743" s="1157"/>
      <c r="P743" s="1157"/>
      <c r="Q743" s="1157"/>
      <c r="R743" s="301">
        <f t="shared" si="288"/>
        <v>37269.498927027533</v>
      </c>
      <c r="S743" s="301">
        <f t="shared" si="316"/>
        <v>16584.057651933814</v>
      </c>
      <c r="T743" s="301">
        <f t="shared" si="316"/>
        <v>230.59241408833745</v>
      </c>
      <c r="U743" s="301">
        <f t="shared" si="316"/>
        <v>12509.638464292304</v>
      </c>
      <c r="V743" s="301">
        <f t="shared" si="316"/>
        <v>0</v>
      </c>
      <c r="W743" s="301">
        <f t="shared" si="316"/>
        <v>3718.3026771744408</v>
      </c>
      <c r="X743" s="301">
        <f t="shared" si="316"/>
        <v>86.472155283126526</v>
      </c>
      <c r="Y743" s="301">
        <f t="shared" si="316"/>
        <v>57.648103522084362</v>
      </c>
      <c r="Z743" s="301">
        <f t="shared" si="316"/>
        <v>57.648103522084362</v>
      </c>
      <c r="AA743" s="301">
        <f t="shared" si="316"/>
        <v>259.41646584937956</v>
      </c>
      <c r="AB743" s="301">
        <f t="shared" si="316"/>
        <v>288.24051761042182</v>
      </c>
      <c r="AC743" s="301">
        <f t="shared" si="316"/>
        <v>144.12025880521091</v>
      </c>
      <c r="AD743" s="301">
        <f t="shared" si="316"/>
        <v>374.7126728935483</v>
      </c>
      <c r="AE743" s="301">
        <f t="shared" si="316"/>
        <v>0</v>
      </c>
      <c r="AF743" s="301">
        <f t="shared" si="316"/>
        <v>0</v>
      </c>
      <c r="AG743" s="301">
        <f t="shared" si="311"/>
        <v>403.5367246545905</v>
      </c>
      <c r="AH743" s="301">
        <f t="shared" si="311"/>
        <v>259.41646584937956</v>
      </c>
      <c r="AI743" s="301">
        <f t="shared" si="311"/>
        <v>201.76836232729525</v>
      </c>
      <c r="AJ743" s="301">
        <f t="shared" si="311"/>
        <v>115.29620704416872</v>
      </c>
      <c r="AK743" s="301">
        <f t="shared" si="313"/>
        <v>1978.6316821773471</v>
      </c>
      <c r="AL743" s="1219" t="s">
        <v>1342</v>
      </c>
      <c r="AM743" s="73" t="s">
        <v>1342</v>
      </c>
      <c r="AN743" s="1219" t="s">
        <v>1342</v>
      </c>
      <c r="AO743" s="301">
        <f t="shared" si="290"/>
        <v>37269.498927027533</v>
      </c>
      <c r="AP743" s="301">
        <f t="shared" si="319"/>
        <v>16584.057651933814</v>
      </c>
      <c r="AQ743" s="301">
        <f t="shared" si="319"/>
        <v>230.59241408833745</v>
      </c>
      <c r="AR743" s="301">
        <f t="shared" si="319"/>
        <v>12509.638464292304</v>
      </c>
      <c r="AS743" s="301">
        <f t="shared" si="319"/>
        <v>0</v>
      </c>
      <c r="AT743" s="301">
        <f t="shared" si="319"/>
        <v>3718.3026771744408</v>
      </c>
      <c r="AU743" s="301">
        <f t="shared" si="319"/>
        <v>86.472155283126526</v>
      </c>
      <c r="AV743" s="301">
        <f t="shared" si="319"/>
        <v>57.648103522084362</v>
      </c>
      <c r="AW743" s="301">
        <f t="shared" si="319"/>
        <v>57.648103522084362</v>
      </c>
      <c r="AX743" s="301">
        <f t="shared" si="319"/>
        <v>259.41646584937956</v>
      </c>
      <c r="AY743" s="301">
        <f t="shared" si="319"/>
        <v>288.24051761042182</v>
      </c>
      <c r="AZ743" s="301">
        <f t="shared" si="319"/>
        <v>144.12025880521091</v>
      </c>
      <c r="BA743" s="301">
        <f t="shared" si="319"/>
        <v>374.7126728935483</v>
      </c>
      <c r="BB743" s="301">
        <f t="shared" si="319"/>
        <v>0</v>
      </c>
      <c r="BC743" s="301">
        <f t="shared" si="319"/>
        <v>0</v>
      </c>
      <c r="BD743" s="301">
        <f t="shared" si="314"/>
        <v>403.5367246545905</v>
      </c>
      <c r="BE743" s="301">
        <f t="shared" si="314"/>
        <v>259.41646584937956</v>
      </c>
      <c r="BF743" s="301">
        <f t="shared" si="314"/>
        <v>201.76836232729525</v>
      </c>
      <c r="BG743" s="301">
        <f t="shared" si="318"/>
        <v>115.29620704416872</v>
      </c>
      <c r="BH743" s="301">
        <f t="shared" si="315"/>
        <v>1978.6316821773471</v>
      </c>
    </row>
    <row r="744" spans="2:60" ht="14.25" x14ac:dyDescent="0.2">
      <c r="B744" s="1730" t="s">
        <v>262</v>
      </c>
      <c r="C744" s="1994" t="s">
        <v>35</v>
      </c>
      <c r="D744" s="1990" t="s">
        <v>38</v>
      </c>
      <c r="E744" s="1989" t="s">
        <v>25</v>
      </c>
      <c r="F744" s="2011" t="s">
        <v>26</v>
      </c>
      <c r="G744" s="2005">
        <v>17</v>
      </c>
      <c r="H744" s="2342">
        <v>17555.121051691262</v>
      </c>
      <c r="I744" s="2340">
        <v>17555.121051691262</v>
      </c>
      <c r="J744" s="2340">
        <v>17555.121051691262</v>
      </c>
      <c r="K744" s="1996">
        <v>12.93</v>
      </c>
      <c r="L744" s="1539"/>
      <c r="O744" s="1157"/>
      <c r="P744" s="1157"/>
      <c r="Q744" s="1157"/>
      <c r="R744" s="301">
        <f t="shared" si="288"/>
        <v>226987.71519836801</v>
      </c>
      <c r="S744" s="301">
        <f t="shared" si="316"/>
        <v>101004.23841224688</v>
      </c>
      <c r="T744" s="301">
        <f t="shared" si="316"/>
        <v>1404.4096841353012</v>
      </c>
      <c r="U744" s="301">
        <f t="shared" si="316"/>
        <v>76189.225364340076</v>
      </c>
      <c r="V744" s="301">
        <f t="shared" si="316"/>
        <v>0</v>
      </c>
      <c r="W744" s="301">
        <f t="shared" si="316"/>
        <v>22646.10615668173</v>
      </c>
      <c r="X744" s="301">
        <f t="shared" ref="S744:AF761" si="320">+$R744*VLOOKUP($E744,$P$5:$AF$7,X$1+3,FALSE)</f>
        <v>526.65363155073783</v>
      </c>
      <c r="Y744" s="301">
        <f t="shared" si="320"/>
        <v>351.10242103382529</v>
      </c>
      <c r="Z744" s="301">
        <f t="shared" si="320"/>
        <v>351.10242103382529</v>
      </c>
      <c r="AA744" s="301">
        <f t="shared" si="320"/>
        <v>1579.9608946522135</v>
      </c>
      <c r="AB744" s="301">
        <f t="shared" si="320"/>
        <v>1755.5121051691265</v>
      </c>
      <c r="AC744" s="301">
        <f t="shared" si="320"/>
        <v>877.75605258456324</v>
      </c>
      <c r="AD744" s="301">
        <f t="shared" si="320"/>
        <v>2282.1657367198641</v>
      </c>
      <c r="AE744" s="301">
        <f t="shared" si="320"/>
        <v>0</v>
      </c>
      <c r="AF744" s="301">
        <f t="shared" si="320"/>
        <v>0</v>
      </c>
      <c r="AG744" s="301">
        <f t="shared" si="311"/>
        <v>2457.7169472367768</v>
      </c>
      <c r="AH744" s="301">
        <f t="shared" si="311"/>
        <v>1579.9608946522135</v>
      </c>
      <c r="AI744" s="301">
        <f t="shared" si="311"/>
        <v>1228.8584736183884</v>
      </c>
      <c r="AJ744" s="301">
        <f t="shared" si="311"/>
        <v>702.20484206765059</v>
      </c>
      <c r="AK744" s="301">
        <f t="shared" si="313"/>
        <v>12050.741160644842</v>
      </c>
      <c r="AL744" s="1219" t="s">
        <v>1342</v>
      </c>
      <c r="AM744" s="73" t="s">
        <v>1342</v>
      </c>
      <c r="AN744" s="1219" t="s">
        <v>1342</v>
      </c>
      <c r="AO744" s="301">
        <f t="shared" si="290"/>
        <v>226987.71519836801</v>
      </c>
      <c r="AP744" s="301">
        <f t="shared" si="319"/>
        <v>101004.23841224688</v>
      </c>
      <c r="AQ744" s="301">
        <f t="shared" si="319"/>
        <v>1404.4096841353012</v>
      </c>
      <c r="AR744" s="301">
        <f t="shared" si="319"/>
        <v>76189.225364340076</v>
      </c>
      <c r="AS744" s="301">
        <f t="shared" si="319"/>
        <v>0</v>
      </c>
      <c r="AT744" s="301">
        <f t="shared" si="319"/>
        <v>22646.10615668173</v>
      </c>
      <c r="AU744" s="301">
        <f t="shared" si="319"/>
        <v>526.65363155073783</v>
      </c>
      <c r="AV744" s="301">
        <f t="shared" si="319"/>
        <v>351.10242103382529</v>
      </c>
      <c r="AW744" s="301">
        <f t="shared" si="319"/>
        <v>351.10242103382529</v>
      </c>
      <c r="AX744" s="301">
        <f t="shared" si="319"/>
        <v>1579.9608946522135</v>
      </c>
      <c r="AY744" s="301">
        <f t="shared" si="319"/>
        <v>1755.5121051691265</v>
      </c>
      <c r="AZ744" s="301">
        <f t="shared" si="319"/>
        <v>877.75605258456324</v>
      </c>
      <c r="BA744" s="301">
        <f t="shared" si="319"/>
        <v>2282.1657367198641</v>
      </c>
      <c r="BB744" s="301">
        <f t="shared" si="319"/>
        <v>0</v>
      </c>
      <c r="BC744" s="301">
        <f t="shared" si="319"/>
        <v>0</v>
      </c>
      <c r="BD744" s="301">
        <f t="shared" si="314"/>
        <v>2457.7169472367768</v>
      </c>
      <c r="BE744" s="301">
        <f t="shared" si="314"/>
        <v>1579.9608946522135</v>
      </c>
      <c r="BF744" s="301">
        <f t="shared" si="314"/>
        <v>1228.8584736183884</v>
      </c>
      <c r="BG744" s="301">
        <f t="shared" si="318"/>
        <v>702.20484206765059</v>
      </c>
      <c r="BH744" s="301">
        <f t="shared" si="315"/>
        <v>12050.741160644842</v>
      </c>
    </row>
    <row r="745" spans="2:60" s="1488" customFormat="1" ht="14.25" x14ac:dyDescent="0.2">
      <c r="B745" s="1730" t="s">
        <v>262</v>
      </c>
      <c r="C745" s="1994" t="s">
        <v>35</v>
      </c>
      <c r="D745" s="1990" t="s">
        <v>1840</v>
      </c>
      <c r="E745" s="1989" t="s">
        <v>25</v>
      </c>
      <c r="F745" s="2011" t="s">
        <v>26</v>
      </c>
      <c r="G745" s="2005">
        <v>17</v>
      </c>
      <c r="H745" s="2342">
        <v>9345.4954952081316</v>
      </c>
      <c r="I745" s="2340">
        <v>9345.4954952081316</v>
      </c>
      <c r="J745" s="2340">
        <v>9345.4954952081316</v>
      </c>
      <c r="K745" s="1996">
        <v>12.93</v>
      </c>
      <c r="L745" s="1539"/>
      <c r="M745" s="301"/>
      <c r="N745" s="301"/>
      <c r="O745" s="1157"/>
      <c r="P745" s="1157"/>
      <c r="Q745" s="1157"/>
      <c r="R745" s="301">
        <f t="shared" ref="R745" si="321">+I745*VLOOKUP($E745,$P$5:$R$7,3,FALSE)</f>
        <v>120837.25675304113</v>
      </c>
      <c r="S745" s="301">
        <f t="shared" ref="S745:W745" si="322">+$R745*VLOOKUP($E745,$P$5:$AF$7,S$1+3,FALSE)</f>
        <v>53769.760533074914</v>
      </c>
      <c r="T745" s="301">
        <f t="shared" si="322"/>
        <v>747.63963961665058</v>
      </c>
      <c r="U745" s="301">
        <f t="shared" si="322"/>
        <v>40559.450449203287</v>
      </c>
      <c r="V745" s="301">
        <f t="shared" si="322"/>
        <v>0</v>
      </c>
      <c r="W745" s="301">
        <f t="shared" si="322"/>
        <v>12055.689188818489</v>
      </c>
      <c r="X745" s="301">
        <f t="shared" si="320"/>
        <v>280.36486485624391</v>
      </c>
      <c r="Y745" s="301">
        <f t="shared" si="320"/>
        <v>186.90990990416265</v>
      </c>
      <c r="Z745" s="301">
        <f t="shared" si="320"/>
        <v>186.90990990416265</v>
      </c>
      <c r="AA745" s="301">
        <f t="shared" si="320"/>
        <v>841.09459456873174</v>
      </c>
      <c r="AB745" s="301">
        <f t="shared" si="320"/>
        <v>934.54954952081334</v>
      </c>
      <c r="AC745" s="301">
        <f t="shared" si="320"/>
        <v>467.27477476040667</v>
      </c>
      <c r="AD745" s="301">
        <f t="shared" si="320"/>
        <v>1214.914414377057</v>
      </c>
      <c r="AE745" s="301">
        <f t="shared" si="320"/>
        <v>0</v>
      </c>
      <c r="AF745" s="301">
        <f t="shared" si="320"/>
        <v>0</v>
      </c>
      <c r="AG745" s="301">
        <f t="shared" si="311"/>
        <v>1308.3693693291386</v>
      </c>
      <c r="AH745" s="301">
        <f t="shared" si="311"/>
        <v>841.09459456873174</v>
      </c>
      <c r="AI745" s="301">
        <f t="shared" si="311"/>
        <v>654.18468466456932</v>
      </c>
      <c r="AJ745" s="301">
        <f t="shared" si="311"/>
        <v>373.81981980832529</v>
      </c>
      <c r="AK745" s="301">
        <f t="shared" si="313"/>
        <v>6415.2304560654538</v>
      </c>
      <c r="AL745" s="1219" t="s">
        <v>1342</v>
      </c>
      <c r="AM745" s="73" t="s">
        <v>1342</v>
      </c>
      <c r="AN745" s="1219" t="s">
        <v>1342</v>
      </c>
      <c r="AO745" s="301">
        <f t="shared" ref="AO745" si="323">+J745*K745</f>
        <v>120837.25675304113</v>
      </c>
      <c r="AP745" s="301">
        <f t="shared" si="319"/>
        <v>53769.760533074914</v>
      </c>
      <c r="AQ745" s="301">
        <f t="shared" si="319"/>
        <v>747.63963961665058</v>
      </c>
      <c r="AR745" s="301">
        <f t="shared" si="319"/>
        <v>40559.450449203287</v>
      </c>
      <c r="AS745" s="301">
        <f t="shared" si="319"/>
        <v>0</v>
      </c>
      <c r="AT745" s="301">
        <f t="shared" si="319"/>
        <v>12055.689188818489</v>
      </c>
      <c r="AU745" s="301">
        <f t="shared" si="319"/>
        <v>280.36486485624391</v>
      </c>
      <c r="AV745" s="301">
        <f t="shared" si="319"/>
        <v>186.90990990416265</v>
      </c>
      <c r="AW745" s="301">
        <f t="shared" si="319"/>
        <v>186.90990990416265</v>
      </c>
      <c r="AX745" s="301">
        <f t="shared" si="319"/>
        <v>841.09459456873174</v>
      </c>
      <c r="AY745" s="301">
        <f t="shared" si="319"/>
        <v>934.54954952081334</v>
      </c>
      <c r="AZ745" s="301">
        <f t="shared" si="319"/>
        <v>467.27477476040667</v>
      </c>
      <c r="BA745" s="301">
        <f t="shared" si="319"/>
        <v>1214.914414377057</v>
      </c>
      <c r="BB745" s="301">
        <f t="shared" si="319"/>
        <v>0</v>
      </c>
      <c r="BC745" s="301">
        <f t="shared" si="319"/>
        <v>0</v>
      </c>
      <c r="BD745" s="301">
        <f t="shared" ref="BD745:BF764" si="324">+$AO745*VLOOKUP($E745,$AM$5:$BG$7,BD$1+3,FALSE)</f>
        <v>1308.3693693291386</v>
      </c>
      <c r="BE745" s="301">
        <f t="shared" si="324"/>
        <v>841.09459456873174</v>
      </c>
      <c r="BF745" s="301">
        <f t="shared" si="324"/>
        <v>654.18468466456932</v>
      </c>
      <c r="BG745" s="301">
        <f t="shared" si="318"/>
        <v>373.81981980832529</v>
      </c>
      <c r="BH745" s="301">
        <f t="shared" si="315"/>
        <v>6415.2304560654538</v>
      </c>
    </row>
    <row r="746" spans="2:60" ht="14.25" x14ac:dyDescent="0.2">
      <c r="B746" s="1730" t="s">
        <v>262</v>
      </c>
      <c r="C746" s="1994" t="s">
        <v>275</v>
      </c>
      <c r="D746" s="1990" t="s">
        <v>23</v>
      </c>
      <c r="E746" s="1989" t="s">
        <v>15</v>
      </c>
      <c r="F746" s="2011" t="s">
        <v>16</v>
      </c>
      <c r="G746" s="2005">
        <v>17</v>
      </c>
      <c r="H746" s="2076">
        <v>4140</v>
      </c>
      <c r="I746" s="1993">
        <v>4140</v>
      </c>
      <c r="J746" s="1993">
        <v>4140</v>
      </c>
      <c r="K746" s="1996">
        <v>15.72</v>
      </c>
      <c r="L746" s="1539"/>
      <c r="O746" s="1157"/>
      <c r="P746" s="1157"/>
      <c r="Q746" s="1157"/>
      <c r="R746" s="301">
        <f t="shared" si="288"/>
        <v>65080.800000000003</v>
      </c>
      <c r="S746" s="301">
        <f t="shared" si="320"/>
        <v>23819.690322580649</v>
      </c>
      <c r="T746" s="301">
        <f t="shared" si="320"/>
        <v>331.20000000000005</v>
      </c>
      <c r="U746" s="301">
        <f t="shared" si="320"/>
        <v>17967.600000000002</v>
      </c>
      <c r="V746" s="301">
        <f t="shared" si="320"/>
        <v>0</v>
      </c>
      <c r="W746" s="301">
        <f t="shared" si="320"/>
        <v>16891.2</v>
      </c>
      <c r="X746" s="301">
        <f t="shared" si="320"/>
        <v>124.2</v>
      </c>
      <c r="Y746" s="301">
        <f t="shared" si="320"/>
        <v>82.800000000000011</v>
      </c>
      <c r="Z746" s="301">
        <f t="shared" si="320"/>
        <v>82.800000000000011</v>
      </c>
      <c r="AA746" s="301">
        <f t="shared" si="320"/>
        <v>372.59999999999997</v>
      </c>
      <c r="AB746" s="301">
        <f t="shared" si="320"/>
        <v>414.00000000000011</v>
      </c>
      <c r="AC746" s="301">
        <f t="shared" si="320"/>
        <v>207.00000000000006</v>
      </c>
      <c r="AD746" s="301">
        <f t="shared" si="320"/>
        <v>538.19999999999993</v>
      </c>
      <c r="AE746" s="301">
        <f t="shared" si="320"/>
        <v>0</v>
      </c>
      <c r="AF746" s="301">
        <f t="shared" si="320"/>
        <v>0</v>
      </c>
      <c r="AG746" s="301">
        <f t="shared" si="311"/>
        <v>579.6</v>
      </c>
      <c r="AH746" s="301">
        <f t="shared" si="311"/>
        <v>372.59999999999997</v>
      </c>
      <c r="AI746" s="301">
        <f t="shared" si="311"/>
        <v>289.8</v>
      </c>
      <c r="AJ746" s="301">
        <f t="shared" si="311"/>
        <v>165.60000000000002</v>
      </c>
      <c r="AK746" s="301">
        <f t="shared" si="313"/>
        <v>2841.9096774193549</v>
      </c>
      <c r="AL746" s="1219" t="s">
        <v>1342</v>
      </c>
      <c r="AM746" s="73" t="s">
        <v>1342</v>
      </c>
      <c r="AN746" s="1219" t="s">
        <v>1342</v>
      </c>
      <c r="AO746" s="301">
        <f t="shared" si="290"/>
        <v>65080.800000000003</v>
      </c>
      <c r="AP746" s="301">
        <f t="shared" si="319"/>
        <v>23819.690322580649</v>
      </c>
      <c r="AQ746" s="301">
        <f t="shared" si="319"/>
        <v>331.20000000000005</v>
      </c>
      <c r="AR746" s="301">
        <f t="shared" si="319"/>
        <v>17967.600000000002</v>
      </c>
      <c r="AS746" s="301">
        <f t="shared" si="319"/>
        <v>0</v>
      </c>
      <c r="AT746" s="301">
        <f t="shared" si="319"/>
        <v>16891.2</v>
      </c>
      <c r="AU746" s="301">
        <f t="shared" si="319"/>
        <v>124.2</v>
      </c>
      <c r="AV746" s="301">
        <f t="shared" si="319"/>
        <v>82.800000000000011</v>
      </c>
      <c r="AW746" s="301">
        <f t="shared" si="319"/>
        <v>82.800000000000011</v>
      </c>
      <c r="AX746" s="301">
        <f t="shared" si="319"/>
        <v>372.59999999999997</v>
      </c>
      <c r="AY746" s="301">
        <f t="shared" si="319"/>
        <v>414.00000000000011</v>
      </c>
      <c r="AZ746" s="301">
        <f t="shared" si="319"/>
        <v>207.00000000000006</v>
      </c>
      <c r="BA746" s="301">
        <f t="shared" si="319"/>
        <v>538.19999999999993</v>
      </c>
      <c r="BB746" s="301">
        <f t="shared" si="319"/>
        <v>0</v>
      </c>
      <c r="BC746" s="301">
        <f t="shared" si="319"/>
        <v>0</v>
      </c>
      <c r="BD746" s="301">
        <f t="shared" si="324"/>
        <v>579.6</v>
      </c>
      <c r="BE746" s="301">
        <f t="shared" si="324"/>
        <v>372.59999999999997</v>
      </c>
      <c r="BF746" s="301">
        <f t="shared" si="324"/>
        <v>289.8</v>
      </c>
      <c r="BG746" s="301">
        <f t="shared" si="318"/>
        <v>165.60000000000002</v>
      </c>
      <c r="BH746" s="301">
        <f t="shared" si="315"/>
        <v>2841.9096774193549</v>
      </c>
    </row>
    <row r="747" spans="2:60" ht="14.25" x14ac:dyDescent="0.2">
      <c r="B747" s="1730" t="s">
        <v>262</v>
      </c>
      <c r="C747" s="1994" t="s">
        <v>276</v>
      </c>
      <c r="D747" s="1990" t="s">
        <v>277</v>
      </c>
      <c r="E747" s="1989" t="s">
        <v>19</v>
      </c>
      <c r="F747" s="2011" t="s">
        <v>16</v>
      </c>
      <c r="G747" s="2005">
        <v>17</v>
      </c>
      <c r="H747" s="2076">
        <v>18926.913838616219</v>
      </c>
      <c r="I747" s="1995">
        <v>18926.913838616219</v>
      </c>
      <c r="J747" s="1995">
        <v>18926.913838616219</v>
      </c>
      <c r="K747" s="2032">
        <v>20.53</v>
      </c>
      <c r="L747" s="1539"/>
      <c r="O747" s="1157"/>
      <c r="P747" s="1157"/>
      <c r="Q747" s="1157"/>
      <c r="R747" s="301">
        <f t="shared" si="288"/>
        <v>388569.541106791</v>
      </c>
      <c r="S747" s="301">
        <f t="shared" si="320"/>
        <v>108896.91458888995</v>
      </c>
      <c r="T747" s="301">
        <f t="shared" si="320"/>
        <v>1514.1531070892979</v>
      </c>
      <c r="U747" s="301">
        <f t="shared" si="320"/>
        <v>82142.806059594397</v>
      </c>
      <c r="V747" s="301">
        <f t="shared" si="320"/>
        <v>0</v>
      </c>
      <c r="W747" s="301">
        <f t="shared" si="320"/>
        <v>168260.26402529821</v>
      </c>
      <c r="X747" s="301">
        <f t="shared" si="320"/>
        <v>567.80741515848661</v>
      </c>
      <c r="Y747" s="301">
        <f t="shared" si="320"/>
        <v>378.53827677232448</v>
      </c>
      <c r="Z747" s="301">
        <f t="shared" si="320"/>
        <v>378.53827677232448</v>
      </c>
      <c r="AA747" s="301">
        <f t="shared" si="320"/>
        <v>1703.4222454754597</v>
      </c>
      <c r="AB747" s="301">
        <f t="shared" si="320"/>
        <v>1892.6913838616224</v>
      </c>
      <c r="AC747" s="301">
        <f t="shared" si="320"/>
        <v>946.3456919308112</v>
      </c>
      <c r="AD747" s="301">
        <f t="shared" si="320"/>
        <v>2460.4987990201089</v>
      </c>
      <c r="AE747" s="301">
        <f t="shared" si="320"/>
        <v>0</v>
      </c>
      <c r="AF747" s="301">
        <f t="shared" si="320"/>
        <v>0</v>
      </c>
      <c r="AG747" s="301">
        <f t="shared" si="311"/>
        <v>2649.7679374062709</v>
      </c>
      <c r="AH747" s="301">
        <f t="shared" si="311"/>
        <v>1703.4222454754597</v>
      </c>
      <c r="AI747" s="301">
        <f t="shared" si="311"/>
        <v>1324.8839687031355</v>
      </c>
      <c r="AJ747" s="301">
        <f t="shared" si="311"/>
        <v>757.07655354464896</v>
      </c>
      <c r="AK747" s="301">
        <f t="shared" si="313"/>
        <v>12992.41053179849</v>
      </c>
      <c r="AL747" s="1219" t="s">
        <v>1342</v>
      </c>
      <c r="AM747" s="73" t="s">
        <v>1342</v>
      </c>
      <c r="AN747" s="1219" t="s">
        <v>1342</v>
      </c>
      <c r="AO747" s="301">
        <f t="shared" si="290"/>
        <v>388569.541106791</v>
      </c>
      <c r="AP747" s="301">
        <f t="shared" si="319"/>
        <v>108896.91458888995</v>
      </c>
      <c r="AQ747" s="301">
        <f t="shared" si="319"/>
        <v>1514.1531070892979</v>
      </c>
      <c r="AR747" s="301">
        <f t="shared" si="319"/>
        <v>82142.806059594397</v>
      </c>
      <c r="AS747" s="301">
        <f t="shared" si="319"/>
        <v>0</v>
      </c>
      <c r="AT747" s="301">
        <f t="shared" si="319"/>
        <v>168260.26402529821</v>
      </c>
      <c r="AU747" s="301">
        <f t="shared" si="319"/>
        <v>567.80741515848661</v>
      </c>
      <c r="AV747" s="301">
        <f t="shared" si="319"/>
        <v>378.53827677232448</v>
      </c>
      <c r="AW747" s="301">
        <f t="shared" si="319"/>
        <v>378.53827677232448</v>
      </c>
      <c r="AX747" s="301">
        <f t="shared" si="319"/>
        <v>1703.4222454754597</v>
      </c>
      <c r="AY747" s="301">
        <f t="shared" si="319"/>
        <v>1892.6913838616224</v>
      </c>
      <c r="AZ747" s="301">
        <f t="shared" si="319"/>
        <v>946.3456919308112</v>
      </c>
      <c r="BA747" s="301">
        <f t="shared" si="319"/>
        <v>2460.4987990201089</v>
      </c>
      <c r="BB747" s="301">
        <f t="shared" si="319"/>
        <v>0</v>
      </c>
      <c r="BC747" s="301">
        <f t="shared" si="319"/>
        <v>0</v>
      </c>
      <c r="BD747" s="301">
        <f t="shared" si="324"/>
        <v>2649.7679374062709</v>
      </c>
      <c r="BE747" s="301">
        <f t="shared" si="324"/>
        <v>1703.4222454754597</v>
      </c>
      <c r="BF747" s="301">
        <f t="shared" si="324"/>
        <v>1324.8839687031355</v>
      </c>
      <c r="BG747" s="301">
        <f t="shared" si="318"/>
        <v>757.07655354464896</v>
      </c>
      <c r="BH747" s="301">
        <f t="shared" si="315"/>
        <v>12992.41053179849</v>
      </c>
    </row>
    <row r="748" spans="2:60" ht="14.25" x14ac:dyDescent="0.2">
      <c r="B748" s="1730" t="s">
        <v>262</v>
      </c>
      <c r="C748" s="1994" t="s">
        <v>278</v>
      </c>
      <c r="D748" s="1990" t="s">
        <v>195</v>
      </c>
      <c r="E748" s="1989" t="s">
        <v>19</v>
      </c>
      <c r="F748" s="2011" t="s">
        <v>16</v>
      </c>
      <c r="G748" s="2005">
        <v>17</v>
      </c>
      <c r="H748" s="2076">
        <v>9965.0065427999998</v>
      </c>
      <c r="I748" s="1995">
        <v>9965.0065427999998</v>
      </c>
      <c r="J748" s="1995">
        <v>9965.0065427999998</v>
      </c>
      <c r="K748" s="2032">
        <v>20.53</v>
      </c>
      <c r="L748" s="1539"/>
      <c r="O748" s="1157"/>
      <c r="P748" s="1157"/>
      <c r="Q748" s="1157"/>
      <c r="R748" s="301">
        <f t="shared" si="288"/>
        <v>204581.58432368402</v>
      </c>
      <c r="S748" s="301">
        <f t="shared" si="320"/>
        <v>57334.147321735742</v>
      </c>
      <c r="T748" s="301">
        <f t="shared" si="320"/>
        <v>797.20052342400015</v>
      </c>
      <c r="U748" s="301">
        <f t="shared" si="320"/>
        <v>43248.128395751999</v>
      </c>
      <c r="V748" s="301">
        <f t="shared" si="320"/>
        <v>0</v>
      </c>
      <c r="W748" s="301">
        <f t="shared" si="320"/>
        <v>88588.908165492001</v>
      </c>
      <c r="X748" s="301">
        <f t="shared" si="320"/>
        <v>298.95019628400001</v>
      </c>
      <c r="Y748" s="301">
        <f t="shared" si="320"/>
        <v>199.30013085600004</v>
      </c>
      <c r="Z748" s="301">
        <f t="shared" si="320"/>
        <v>199.30013085600004</v>
      </c>
      <c r="AA748" s="301">
        <f t="shared" si="320"/>
        <v>896.85058885199999</v>
      </c>
      <c r="AB748" s="301">
        <f t="shared" si="320"/>
        <v>996.50065428000028</v>
      </c>
      <c r="AC748" s="301">
        <f t="shared" si="320"/>
        <v>498.25032714000014</v>
      </c>
      <c r="AD748" s="301">
        <f t="shared" si="320"/>
        <v>1295.4508505640001</v>
      </c>
      <c r="AE748" s="301">
        <f t="shared" si="320"/>
        <v>0</v>
      </c>
      <c r="AF748" s="301">
        <f t="shared" si="320"/>
        <v>0</v>
      </c>
      <c r="AG748" s="301">
        <f t="shared" si="311"/>
        <v>1395.1009159920002</v>
      </c>
      <c r="AH748" s="301">
        <f t="shared" si="311"/>
        <v>896.85058885199999</v>
      </c>
      <c r="AI748" s="301">
        <f t="shared" si="311"/>
        <v>697.55045799600009</v>
      </c>
      <c r="AJ748" s="301">
        <f t="shared" si="311"/>
        <v>398.60026171200008</v>
      </c>
      <c r="AK748" s="301">
        <f t="shared" si="313"/>
        <v>6840.4948138962591</v>
      </c>
      <c r="AL748" s="1219" t="s">
        <v>1342</v>
      </c>
      <c r="AM748" s="73" t="s">
        <v>1342</v>
      </c>
      <c r="AN748" s="1219" t="s">
        <v>1342</v>
      </c>
      <c r="AO748" s="301">
        <f t="shared" si="290"/>
        <v>204581.58432368402</v>
      </c>
      <c r="AP748" s="301">
        <f t="shared" si="319"/>
        <v>57334.147321735742</v>
      </c>
      <c r="AQ748" s="301">
        <f t="shared" si="319"/>
        <v>797.20052342400015</v>
      </c>
      <c r="AR748" s="301">
        <f t="shared" si="319"/>
        <v>43248.128395751999</v>
      </c>
      <c r="AS748" s="301">
        <f t="shared" si="319"/>
        <v>0</v>
      </c>
      <c r="AT748" s="301">
        <f t="shared" si="319"/>
        <v>88588.908165492001</v>
      </c>
      <c r="AU748" s="301">
        <f t="shared" si="319"/>
        <v>298.95019628400001</v>
      </c>
      <c r="AV748" s="301">
        <f t="shared" si="319"/>
        <v>199.30013085600004</v>
      </c>
      <c r="AW748" s="301">
        <f t="shared" si="319"/>
        <v>199.30013085600004</v>
      </c>
      <c r="AX748" s="301">
        <f t="shared" si="319"/>
        <v>896.85058885199999</v>
      </c>
      <c r="AY748" s="301">
        <f t="shared" si="319"/>
        <v>996.50065428000028</v>
      </c>
      <c r="AZ748" s="301">
        <f t="shared" si="319"/>
        <v>498.25032714000014</v>
      </c>
      <c r="BA748" s="301">
        <f t="shared" si="319"/>
        <v>1295.4508505640001</v>
      </c>
      <c r="BB748" s="301">
        <f t="shared" si="319"/>
        <v>0</v>
      </c>
      <c r="BC748" s="301">
        <f t="shared" si="319"/>
        <v>0</v>
      </c>
      <c r="BD748" s="301">
        <f t="shared" si="324"/>
        <v>1395.1009159920002</v>
      </c>
      <c r="BE748" s="301">
        <f t="shared" si="324"/>
        <v>896.85058885199999</v>
      </c>
      <c r="BF748" s="301">
        <f t="shared" si="324"/>
        <v>697.55045799600009</v>
      </c>
      <c r="BG748" s="301">
        <f t="shared" si="318"/>
        <v>398.60026171200008</v>
      </c>
      <c r="BH748" s="301">
        <f t="shared" si="315"/>
        <v>6840.4948138962591</v>
      </c>
    </row>
    <row r="749" spans="2:60" ht="14.25" x14ac:dyDescent="0.2">
      <c r="B749" s="1730" t="s">
        <v>262</v>
      </c>
      <c r="C749" s="1994" t="s">
        <v>278</v>
      </c>
      <c r="D749" s="1990" t="s">
        <v>174</v>
      </c>
      <c r="E749" s="1989" t="s">
        <v>19</v>
      </c>
      <c r="F749" s="2011" t="s">
        <v>16</v>
      </c>
      <c r="G749" s="2005">
        <v>17.45</v>
      </c>
      <c r="H749" s="2076">
        <v>0</v>
      </c>
      <c r="I749" s="1995">
        <v>0</v>
      </c>
      <c r="J749" s="1995">
        <v>0</v>
      </c>
      <c r="K749" s="2032">
        <v>20.53</v>
      </c>
      <c r="L749" s="1539"/>
      <c r="O749" s="1157"/>
      <c r="P749" s="1157"/>
      <c r="Q749" s="1157"/>
      <c r="R749" s="301">
        <f t="shared" ref="R749:R852" si="325">+I749*VLOOKUP($E749,$P$5:$R$7,3,FALSE)</f>
        <v>0</v>
      </c>
      <c r="S749" s="301">
        <f t="shared" si="320"/>
        <v>0</v>
      </c>
      <c r="T749" s="301">
        <f t="shared" si="320"/>
        <v>0</v>
      </c>
      <c r="U749" s="301">
        <f t="shared" si="320"/>
        <v>0</v>
      </c>
      <c r="V749" s="301">
        <f t="shared" si="320"/>
        <v>0</v>
      </c>
      <c r="W749" s="301">
        <f t="shared" si="320"/>
        <v>0</v>
      </c>
      <c r="X749" s="301">
        <f t="shared" si="320"/>
        <v>0</v>
      </c>
      <c r="Y749" s="301">
        <f t="shared" si="320"/>
        <v>0</v>
      </c>
      <c r="Z749" s="301">
        <f t="shared" si="320"/>
        <v>0</v>
      </c>
      <c r="AA749" s="301">
        <f t="shared" si="320"/>
        <v>0</v>
      </c>
      <c r="AB749" s="301">
        <f t="shared" si="320"/>
        <v>0</v>
      </c>
      <c r="AC749" s="301">
        <f t="shared" si="320"/>
        <v>0</v>
      </c>
      <c r="AD749" s="301">
        <f t="shared" si="320"/>
        <v>0</v>
      </c>
      <c r="AE749" s="301">
        <f t="shared" si="320"/>
        <v>0</v>
      </c>
      <c r="AF749" s="301">
        <f t="shared" si="320"/>
        <v>0</v>
      </c>
      <c r="AG749" s="301">
        <f t="shared" ref="AG749:AJ817" si="326">+$R749*VLOOKUP($E749,$P$5:$AJ$7,AG$1+3,FALSE)</f>
        <v>0</v>
      </c>
      <c r="AH749" s="301">
        <f t="shared" si="326"/>
        <v>0</v>
      </c>
      <c r="AI749" s="301">
        <f t="shared" si="326"/>
        <v>0</v>
      </c>
      <c r="AJ749" s="301">
        <f t="shared" si="326"/>
        <v>0</v>
      </c>
      <c r="AK749" s="301">
        <f t="shared" si="313"/>
        <v>0</v>
      </c>
      <c r="AL749" s="1219" t="s">
        <v>1342</v>
      </c>
      <c r="AM749" s="73" t="s">
        <v>1342</v>
      </c>
      <c r="AN749" s="1219" t="s">
        <v>1342</v>
      </c>
      <c r="AO749" s="301">
        <f t="shared" ref="AO749:AO852" si="327">+J749*K749</f>
        <v>0</v>
      </c>
      <c r="AP749" s="301">
        <f t="shared" si="319"/>
        <v>0</v>
      </c>
      <c r="AQ749" s="301">
        <f t="shared" si="319"/>
        <v>0</v>
      </c>
      <c r="AR749" s="301">
        <f t="shared" si="319"/>
        <v>0</v>
      </c>
      <c r="AS749" s="301">
        <f t="shared" si="319"/>
        <v>0</v>
      </c>
      <c r="AT749" s="301">
        <f t="shared" si="319"/>
        <v>0</v>
      </c>
      <c r="AU749" s="301">
        <f t="shared" si="319"/>
        <v>0</v>
      </c>
      <c r="AV749" s="301">
        <f t="shared" si="319"/>
        <v>0</v>
      </c>
      <c r="AW749" s="301">
        <f t="shared" si="319"/>
        <v>0</v>
      </c>
      <c r="AX749" s="301">
        <f t="shared" si="319"/>
        <v>0</v>
      </c>
      <c r="AY749" s="301">
        <f t="shared" si="319"/>
        <v>0</v>
      </c>
      <c r="AZ749" s="301">
        <f t="shared" si="319"/>
        <v>0</v>
      </c>
      <c r="BA749" s="301">
        <f t="shared" si="319"/>
        <v>0</v>
      </c>
      <c r="BB749" s="301">
        <f t="shared" si="319"/>
        <v>0</v>
      </c>
      <c r="BC749" s="301">
        <f t="shared" si="319"/>
        <v>0</v>
      </c>
      <c r="BD749" s="301">
        <f t="shared" si="324"/>
        <v>0</v>
      </c>
      <c r="BE749" s="301">
        <f t="shared" si="324"/>
        <v>0</v>
      </c>
      <c r="BF749" s="301">
        <f t="shared" si="324"/>
        <v>0</v>
      </c>
      <c r="BG749" s="301">
        <f t="shared" si="318"/>
        <v>0</v>
      </c>
      <c r="BH749" s="301">
        <f t="shared" si="315"/>
        <v>0</v>
      </c>
    </row>
    <row r="750" spans="2:60" ht="14.25" x14ac:dyDescent="0.2">
      <c r="B750" s="1730" t="s">
        <v>262</v>
      </c>
      <c r="C750" s="1994" t="s">
        <v>279</v>
      </c>
      <c r="D750" s="1990" t="s">
        <v>23</v>
      </c>
      <c r="E750" s="1989" t="s">
        <v>15</v>
      </c>
      <c r="F750" s="2011" t="s">
        <v>16</v>
      </c>
      <c r="G750" s="2005">
        <v>17</v>
      </c>
      <c r="H750" s="2076">
        <v>212.56027901380278</v>
      </c>
      <c r="I750" s="1995">
        <v>212.56027901380278</v>
      </c>
      <c r="J750" s="1995">
        <v>212.56027901380278</v>
      </c>
      <c r="K750" s="2032">
        <v>15.72</v>
      </c>
      <c r="L750" s="1539"/>
      <c r="O750" s="1157"/>
      <c r="P750" s="1157"/>
      <c r="Q750" s="1157"/>
      <c r="R750" s="301">
        <f t="shared" si="325"/>
        <v>3341.4475860969801</v>
      </c>
      <c r="S750" s="301">
        <f t="shared" si="320"/>
        <v>1222.9758504807055</v>
      </c>
      <c r="T750" s="301">
        <f t="shared" si="320"/>
        <v>17.004822321104225</v>
      </c>
      <c r="U750" s="301">
        <f t="shared" si="320"/>
        <v>922.51161091990411</v>
      </c>
      <c r="V750" s="301">
        <f t="shared" si="320"/>
        <v>0</v>
      </c>
      <c r="W750" s="301">
        <f t="shared" si="320"/>
        <v>867.24593837631539</v>
      </c>
      <c r="X750" s="301">
        <f t="shared" si="320"/>
        <v>6.3768083704140839</v>
      </c>
      <c r="Y750" s="301">
        <f t="shared" si="320"/>
        <v>4.2512055802760562</v>
      </c>
      <c r="Z750" s="301">
        <f t="shared" si="320"/>
        <v>4.2512055802760562</v>
      </c>
      <c r="AA750" s="301">
        <f t="shared" si="320"/>
        <v>19.13042511124225</v>
      </c>
      <c r="AB750" s="301">
        <f t="shared" si="320"/>
        <v>21.256027901380286</v>
      </c>
      <c r="AC750" s="301">
        <f t="shared" si="320"/>
        <v>10.628013950690143</v>
      </c>
      <c r="AD750" s="301">
        <f t="shared" si="320"/>
        <v>27.632836271794364</v>
      </c>
      <c r="AE750" s="301">
        <f t="shared" si="320"/>
        <v>0</v>
      </c>
      <c r="AF750" s="301">
        <f t="shared" si="320"/>
        <v>0</v>
      </c>
      <c r="AG750" s="301">
        <f t="shared" si="326"/>
        <v>29.758439061932393</v>
      </c>
      <c r="AH750" s="301">
        <f t="shared" si="326"/>
        <v>19.13042511124225</v>
      </c>
      <c r="AI750" s="301">
        <f t="shared" si="326"/>
        <v>14.879219530966196</v>
      </c>
      <c r="AJ750" s="301">
        <f t="shared" si="326"/>
        <v>8.5024111605521124</v>
      </c>
      <c r="AK750" s="301">
        <f t="shared" si="313"/>
        <v>145.91234636818464</v>
      </c>
      <c r="AL750" s="1219" t="s">
        <v>1342</v>
      </c>
      <c r="AM750" s="73" t="s">
        <v>1342</v>
      </c>
      <c r="AN750" s="1219" t="s">
        <v>1342</v>
      </c>
      <c r="AO750" s="301">
        <f t="shared" si="327"/>
        <v>3341.4475860969801</v>
      </c>
      <c r="AP750" s="301">
        <f t="shared" ref="AP750:BC759" si="328">+$AO750*VLOOKUP($E750,$AM$5:$BC$7,AP$1+3,FALSE)</f>
        <v>1222.9758504807055</v>
      </c>
      <c r="AQ750" s="301">
        <f t="shared" si="328"/>
        <v>17.004822321104225</v>
      </c>
      <c r="AR750" s="301">
        <f t="shared" si="328"/>
        <v>922.51161091990411</v>
      </c>
      <c r="AS750" s="301">
        <f t="shared" si="328"/>
        <v>0</v>
      </c>
      <c r="AT750" s="301">
        <f t="shared" si="328"/>
        <v>867.24593837631539</v>
      </c>
      <c r="AU750" s="301">
        <f t="shared" si="328"/>
        <v>6.3768083704140839</v>
      </c>
      <c r="AV750" s="301">
        <f t="shared" si="328"/>
        <v>4.2512055802760562</v>
      </c>
      <c r="AW750" s="301">
        <f t="shared" si="328"/>
        <v>4.2512055802760562</v>
      </c>
      <c r="AX750" s="301">
        <f t="shared" si="328"/>
        <v>19.13042511124225</v>
      </c>
      <c r="AY750" s="301">
        <f t="shared" si="328"/>
        <v>21.256027901380286</v>
      </c>
      <c r="AZ750" s="301">
        <f t="shared" si="328"/>
        <v>10.628013950690143</v>
      </c>
      <c r="BA750" s="301">
        <f t="shared" si="328"/>
        <v>27.632836271794364</v>
      </c>
      <c r="BB750" s="301">
        <f t="shared" si="328"/>
        <v>0</v>
      </c>
      <c r="BC750" s="301">
        <f t="shared" si="328"/>
        <v>0</v>
      </c>
      <c r="BD750" s="301">
        <f t="shared" si="324"/>
        <v>29.758439061932393</v>
      </c>
      <c r="BE750" s="301">
        <f t="shared" si="324"/>
        <v>19.13042511124225</v>
      </c>
      <c r="BF750" s="301">
        <f t="shared" si="324"/>
        <v>14.879219530966196</v>
      </c>
      <c r="BG750" s="301">
        <f t="shared" si="318"/>
        <v>8.5024111605521124</v>
      </c>
      <c r="BH750" s="301">
        <f t="shared" si="315"/>
        <v>145.91234636818464</v>
      </c>
    </row>
    <row r="751" spans="2:60" ht="14.25" x14ac:dyDescent="0.2">
      <c r="B751" s="1730" t="s">
        <v>262</v>
      </c>
      <c r="C751" s="1994" t="s">
        <v>280</v>
      </c>
      <c r="D751" s="1990" t="s">
        <v>281</v>
      </c>
      <c r="E751" s="1989" t="s">
        <v>15</v>
      </c>
      <c r="F751" s="2011" t="s">
        <v>16</v>
      </c>
      <c r="G751" s="2005">
        <v>17</v>
      </c>
      <c r="H751" s="2076">
        <v>2194</v>
      </c>
      <c r="I751" s="1995">
        <v>2194</v>
      </c>
      <c r="J751" s="1995">
        <v>2194</v>
      </c>
      <c r="K751" s="2032">
        <v>15.72</v>
      </c>
      <c r="L751" s="1539"/>
      <c r="O751" s="1157"/>
      <c r="P751" s="1157"/>
      <c r="Q751" s="1157"/>
      <c r="R751" s="301">
        <f t="shared" si="325"/>
        <v>34489.68</v>
      </c>
      <c r="S751" s="301">
        <f t="shared" si="320"/>
        <v>12623.285161290323</v>
      </c>
      <c r="T751" s="301">
        <f t="shared" si="320"/>
        <v>175.52</v>
      </c>
      <c r="U751" s="301">
        <f t="shared" si="320"/>
        <v>9521.9599999999991</v>
      </c>
      <c r="V751" s="301">
        <f t="shared" si="320"/>
        <v>0</v>
      </c>
      <c r="W751" s="301">
        <f t="shared" si="320"/>
        <v>8951.52</v>
      </c>
      <c r="X751" s="301">
        <f t="shared" si="320"/>
        <v>65.819999999999993</v>
      </c>
      <c r="Y751" s="301">
        <f t="shared" si="320"/>
        <v>43.88</v>
      </c>
      <c r="Z751" s="301">
        <f t="shared" si="320"/>
        <v>43.88</v>
      </c>
      <c r="AA751" s="301">
        <f t="shared" si="320"/>
        <v>197.45999999999998</v>
      </c>
      <c r="AB751" s="301">
        <f t="shared" si="320"/>
        <v>219.40000000000003</v>
      </c>
      <c r="AC751" s="301">
        <f t="shared" si="320"/>
        <v>109.70000000000002</v>
      </c>
      <c r="AD751" s="301">
        <f t="shared" si="320"/>
        <v>285.21999999999997</v>
      </c>
      <c r="AE751" s="301">
        <f t="shared" si="320"/>
        <v>0</v>
      </c>
      <c r="AF751" s="301">
        <f t="shared" si="320"/>
        <v>0</v>
      </c>
      <c r="AG751" s="301">
        <f t="shared" si="326"/>
        <v>307.15999999999997</v>
      </c>
      <c r="AH751" s="301">
        <f t="shared" si="326"/>
        <v>197.45999999999998</v>
      </c>
      <c r="AI751" s="301">
        <f t="shared" si="326"/>
        <v>153.57999999999998</v>
      </c>
      <c r="AJ751" s="301">
        <f t="shared" si="326"/>
        <v>87.76</v>
      </c>
      <c r="AK751" s="301">
        <f t="shared" si="313"/>
        <v>1506.0748387096774</v>
      </c>
      <c r="AL751" s="1219" t="s">
        <v>1342</v>
      </c>
      <c r="AM751" s="73" t="s">
        <v>1342</v>
      </c>
      <c r="AN751" s="1219" t="s">
        <v>1342</v>
      </c>
      <c r="AO751" s="301">
        <f t="shared" si="327"/>
        <v>34489.68</v>
      </c>
      <c r="AP751" s="301">
        <f t="shared" si="328"/>
        <v>12623.285161290323</v>
      </c>
      <c r="AQ751" s="301">
        <f t="shared" si="328"/>
        <v>175.52</v>
      </c>
      <c r="AR751" s="301">
        <f t="shared" si="328"/>
        <v>9521.9599999999991</v>
      </c>
      <c r="AS751" s="301">
        <f t="shared" si="328"/>
        <v>0</v>
      </c>
      <c r="AT751" s="301">
        <f t="shared" si="328"/>
        <v>8951.52</v>
      </c>
      <c r="AU751" s="301">
        <f t="shared" si="328"/>
        <v>65.819999999999993</v>
      </c>
      <c r="AV751" s="301">
        <f t="shared" si="328"/>
        <v>43.88</v>
      </c>
      <c r="AW751" s="301">
        <f t="shared" si="328"/>
        <v>43.88</v>
      </c>
      <c r="AX751" s="301">
        <f t="shared" si="328"/>
        <v>197.45999999999998</v>
      </c>
      <c r="AY751" s="301">
        <f t="shared" si="328"/>
        <v>219.40000000000003</v>
      </c>
      <c r="AZ751" s="301">
        <f t="shared" si="328"/>
        <v>109.70000000000002</v>
      </c>
      <c r="BA751" s="301">
        <f t="shared" si="328"/>
        <v>285.21999999999997</v>
      </c>
      <c r="BB751" s="301">
        <f t="shared" si="328"/>
        <v>0</v>
      </c>
      <c r="BC751" s="301">
        <f t="shared" si="328"/>
        <v>0</v>
      </c>
      <c r="BD751" s="301">
        <f t="shared" si="324"/>
        <v>307.15999999999997</v>
      </c>
      <c r="BE751" s="301">
        <f t="shared" si="324"/>
        <v>197.45999999999998</v>
      </c>
      <c r="BF751" s="301">
        <f t="shared" si="324"/>
        <v>153.57999999999998</v>
      </c>
      <c r="BG751" s="301">
        <f t="shared" si="318"/>
        <v>87.76</v>
      </c>
      <c r="BH751" s="301">
        <f t="shared" si="315"/>
        <v>1506.0748387096774</v>
      </c>
    </row>
    <row r="752" spans="2:60" ht="14.25" x14ac:dyDescent="0.2">
      <c r="B752" s="1730" t="s">
        <v>262</v>
      </c>
      <c r="C752" s="1994" t="s">
        <v>282</v>
      </c>
      <c r="D752" s="1990" t="s">
        <v>283</v>
      </c>
      <c r="E752" s="1989" t="s">
        <v>15</v>
      </c>
      <c r="F752" s="2011" t="s">
        <v>16</v>
      </c>
      <c r="G752" s="2005">
        <v>17</v>
      </c>
      <c r="H752" s="2076">
        <v>3051</v>
      </c>
      <c r="I752" s="1995">
        <v>3051</v>
      </c>
      <c r="J752" s="1995">
        <v>3051</v>
      </c>
      <c r="K752" s="2032">
        <v>15.72</v>
      </c>
      <c r="L752" s="1539"/>
      <c r="O752" s="1157"/>
      <c r="P752" s="1157"/>
      <c r="Q752" s="1157"/>
      <c r="R752" s="301">
        <f t="shared" si="325"/>
        <v>47961.72</v>
      </c>
      <c r="S752" s="301">
        <f t="shared" si="320"/>
        <v>17554.076129032259</v>
      </c>
      <c r="T752" s="301">
        <f t="shared" si="320"/>
        <v>244.08</v>
      </c>
      <c r="U752" s="301">
        <f t="shared" si="320"/>
        <v>13241.34</v>
      </c>
      <c r="V752" s="301">
        <f t="shared" si="320"/>
        <v>0</v>
      </c>
      <c r="W752" s="301">
        <f t="shared" si="320"/>
        <v>12448.08</v>
      </c>
      <c r="X752" s="301">
        <f t="shared" si="320"/>
        <v>91.53</v>
      </c>
      <c r="Y752" s="301">
        <f t="shared" si="320"/>
        <v>61.02</v>
      </c>
      <c r="Z752" s="301">
        <f t="shared" si="320"/>
        <v>61.02</v>
      </c>
      <c r="AA752" s="301">
        <f t="shared" si="320"/>
        <v>274.58999999999997</v>
      </c>
      <c r="AB752" s="301">
        <f t="shared" si="320"/>
        <v>305.10000000000008</v>
      </c>
      <c r="AC752" s="301">
        <f t="shared" si="320"/>
        <v>152.55000000000004</v>
      </c>
      <c r="AD752" s="301">
        <f t="shared" si="320"/>
        <v>396.63</v>
      </c>
      <c r="AE752" s="301">
        <f t="shared" si="320"/>
        <v>0</v>
      </c>
      <c r="AF752" s="301">
        <f t="shared" si="320"/>
        <v>0</v>
      </c>
      <c r="AG752" s="301">
        <f t="shared" si="326"/>
        <v>427.14</v>
      </c>
      <c r="AH752" s="301">
        <f t="shared" si="326"/>
        <v>274.58999999999997</v>
      </c>
      <c r="AI752" s="301">
        <f t="shared" si="326"/>
        <v>213.57</v>
      </c>
      <c r="AJ752" s="301">
        <f t="shared" si="326"/>
        <v>122.04</v>
      </c>
      <c r="AK752" s="301">
        <f t="shared" si="313"/>
        <v>2094.3638709677421</v>
      </c>
      <c r="AL752" s="1219" t="s">
        <v>1342</v>
      </c>
      <c r="AM752" s="73" t="s">
        <v>1342</v>
      </c>
      <c r="AN752" s="1219" t="s">
        <v>1342</v>
      </c>
      <c r="AO752" s="301">
        <f t="shared" si="327"/>
        <v>47961.72</v>
      </c>
      <c r="AP752" s="301">
        <f t="shared" si="328"/>
        <v>17554.076129032259</v>
      </c>
      <c r="AQ752" s="301">
        <f t="shared" si="328"/>
        <v>244.08</v>
      </c>
      <c r="AR752" s="301">
        <f t="shared" si="328"/>
        <v>13241.34</v>
      </c>
      <c r="AS752" s="301">
        <f t="shared" si="328"/>
        <v>0</v>
      </c>
      <c r="AT752" s="301">
        <f t="shared" si="328"/>
        <v>12448.08</v>
      </c>
      <c r="AU752" s="301">
        <f t="shared" si="328"/>
        <v>91.53</v>
      </c>
      <c r="AV752" s="301">
        <f t="shared" si="328"/>
        <v>61.02</v>
      </c>
      <c r="AW752" s="301">
        <f t="shared" si="328"/>
        <v>61.02</v>
      </c>
      <c r="AX752" s="301">
        <f t="shared" si="328"/>
        <v>274.58999999999997</v>
      </c>
      <c r="AY752" s="301">
        <f t="shared" si="328"/>
        <v>305.10000000000008</v>
      </c>
      <c r="AZ752" s="301">
        <f t="shared" si="328"/>
        <v>152.55000000000004</v>
      </c>
      <c r="BA752" s="301">
        <f t="shared" si="328"/>
        <v>396.63</v>
      </c>
      <c r="BB752" s="301">
        <f t="shared" si="328"/>
        <v>0</v>
      </c>
      <c r="BC752" s="301">
        <f t="shared" si="328"/>
        <v>0</v>
      </c>
      <c r="BD752" s="301">
        <f t="shared" si="324"/>
        <v>427.14</v>
      </c>
      <c r="BE752" s="301">
        <f t="shared" si="324"/>
        <v>274.58999999999997</v>
      </c>
      <c r="BF752" s="301">
        <f t="shared" si="324"/>
        <v>213.57</v>
      </c>
      <c r="BG752" s="301">
        <f t="shared" si="318"/>
        <v>122.04</v>
      </c>
      <c r="BH752" s="301">
        <f t="shared" si="315"/>
        <v>2094.3638709677421</v>
      </c>
    </row>
    <row r="753" spans="2:60" ht="14.25" x14ac:dyDescent="0.2">
      <c r="B753" s="1730" t="s">
        <v>262</v>
      </c>
      <c r="C753" s="1994" t="s">
        <v>284</v>
      </c>
      <c r="D753" s="1990" t="s">
        <v>122</v>
      </c>
      <c r="E753" s="1989" t="s">
        <v>15</v>
      </c>
      <c r="F753" s="2011" t="s">
        <v>16</v>
      </c>
      <c r="G753" s="2005">
        <v>17</v>
      </c>
      <c r="H753" s="2076">
        <v>2170</v>
      </c>
      <c r="I753" s="1995">
        <v>2170</v>
      </c>
      <c r="J753" s="1995">
        <v>2170</v>
      </c>
      <c r="K753" s="2032">
        <v>15.72</v>
      </c>
      <c r="L753" s="1539"/>
      <c r="O753" s="1157"/>
      <c r="P753" s="1157"/>
      <c r="Q753" s="1157"/>
      <c r="R753" s="301">
        <f t="shared" si="325"/>
        <v>34112.400000000001</v>
      </c>
      <c r="S753" s="301">
        <f t="shared" si="320"/>
        <v>12485.2</v>
      </c>
      <c r="T753" s="301">
        <f t="shared" si="320"/>
        <v>173.60000000000002</v>
      </c>
      <c r="U753" s="301">
        <f t="shared" si="320"/>
        <v>9417.8000000000011</v>
      </c>
      <c r="V753" s="301">
        <f t="shared" si="320"/>
        <v>0</v>
      </c>
      <c r="W753" s="301">
        <f t="shared" si="320"/>
        <v>8853.6</v>
      </c>
      <c r="X753" s="301">
        <f t="shared" si="320"/>
        <v>65.099999999999994</v>
      </c>
      <c r="Y753" s="301">
        <f t="shared" si="320"/>
        <v>43.400000000000006</v>
      </c>
      <c r="Z753" s="301">
        <f t="shared" si="320"/>
        <v>43.400000000000006</v>
      </c>
      <c r="AA753" s="301">
        <f t="shared" si="320"/>
        <v>195.29999999999998</v>
      </c>
      <c r="AB753" s="301">
        <f t="shared" si="320"/>
        <v>217.00000000000006</v>
      </c>
      <c r="AC753" s="301">
        <f t="shared" si="320"/>
        <v>108.50000000000003</v>
      </c>
      <c r="AD753" s="301">
        <f t="shared" si="320"/>
        <v>282.09999999999997</v>
      </c>
      <c r="AE753" s="301">
        <f t="shared" si="320"/>
        <v>0</v>
      </c>
      <c r="AF753" s="301">
        <f t="shared" si="320"/>
        <v>0</v>
      </c>
      <c r="AG753" s="301">
        <f t="shared" si="326"/>
        <v>303.8</v>
      </c>
      <c r="AH753" s="301">
        <f t="shared" si="326"/>
        <v>195.29999999999998</v>
      </c>
      <c r="AI753" s="301">
        <f t="shared" si="326"/>
        <v>151.9</v>
      </c>
      <c r="AJ753" s="301">
        <f t="shared" si="326"/>
        <v>86.800000000000011</v>
      </c>
      <c r="AK753" s="301">
        <f t="shared" si="313"/>
        <v>1489.6000000000001</v>
      </c>
      <c r="AL753" s="1219" t="s">
        <v>1342</v>
      </c>
      <c r="AM753" s="73" t="s">
        <v>1342</v>
      </c>
      <c r="AN753" s="1219" t="s">
        <v>1342</v>
      </c>
      <c r="AO753" s="301">
        <f t="shared" si="327"/>
        <v>34112.400000000001</v>
      </c>
      <c r="AP753" s="301">
        <f t="shared" si="328"/>
        <v>12485.2</v>
      </c>
      <c r="AQ753" s="301">
        <f t="shared" si="328"/>
        <v>173.60000000000002</v>
      </c>
      <c r="AR753" s="301">
        <f t="shared" si="328"/>
        <v>9417.8000000000011</v>
      </c>
      <c r="AS753" s="301">
        <f t="shared" si="328"/>
        <v>0</v>
      </c>
      <c r="AT753" s="301">
        <f t="shared" si="328"/>
        <v>8853.6</v>
      </c>
      <c r="AU753" s="301">
        <f t="shared" si="328"/>
        <v>65.099999999999994</v>
      </c>
      <c r="AV753" s="301">
        <f t="shared" si="328"/>
        <v>43.400000000000006</v>
      </c>
      <c r="AW753" s="301">
        <f t="shared" si="328"/>
        <v>43.400000000000006</v>
      </c>
      <c r="AX753" s="301">
        <f t="shared" si="328"/>
        <v>195.29999999999998</v>
      </c>
      <c r="AY753" s="301">
        <f t="shared" si="328"/>
        <v>217.00000000000006</v>
      </c>
      <c r="AZ753" s="301">
        <f t="shared" si="328"/>
        <v>108.50000000000003</v>
      </c>
      <c r="BA753" s="301">
        <f t="shared" si="328"/>
        <v>282.09999999999997</v>
      </c>
      <c r="BB753" s="301">
        <f t="shared" si="328"/>
        <v>0</v>
      </c>
      <c r="BC753" s="301">
        <f t="shared" si="328"/>
        <v>0</v>
      </c>
      <c r="BD753" s="301">
        <f t="shared" si="324"/>
        <v>303.8</v>
      </c>
      <c r="BE753" s="301">
        <f t="shared" si="324"/>
        <v>195.29999999999998</v>
      </c>
      <c r="BF753" s="301">
        <f t="shared" si="324"/>
        <v>151.9</v>
      </c>
      <c r="BG753" s="301">
        <f t="shared" si="318"/>
        <v>86.800000000000011</v>
      </c>
      <c r="BH753" s="301">
        <f t="shared" si="315"/>
        <v>1489.6000000000001</v>
      </c>
    </row>
    <row r="754" spans="2:60" ht="14.25" x14ac:dyDescent="0.2">
      <c r="B754" s="1730" t="s">
        <v>262</v>
      </c>
      <c r="C754" s="1994" t="s">
        <v>285</v>
      </c>
      <c r="D754" s="1990" t="s">
        <v>23</v>
      </c>
      <c r="E754" s="1989" t="s">
        <v>15</v>
      </c>
      <c r="F754" s="2011" t="s">
        <v>16</v>
      </c>
      <c r="G754" s="2005">
        <v>17</v>
      </c>
      <c r="H754" s="2076">
        <v>475</v>
      </c>
      <c r="I754" s="1995">
        <v>475</v>
      </c>
      <c r="J754" s="1995">
        <v>475</v>
      </c>
      <c r="K754" s="2032">
        <v>15.72</v>
      </c>
      <c r="L754" s="1539"/>
      <c r="O754" s="1157"/>
      <c r="P754" s="1157"/>
      <c r="Q754" s="1157"/>
      <c r="R754" s="301">
        <f t="shared" si="325"/>
        <v>7467</v>
      </c>
      <c r="S754" s="301">
        <f t="shared" si="320"/>
        <v>2732.9354838709678</v>
      </c>
      <c r="T754" s="301">
        <f t="shared" si="320"/>
        <v>38</v>
      </c>
      <c r="U754" s="301">
        <f t="shared" si="320"/>
        <v>2061.5</v>
      </c>
      <c r="V754" s="301">
        <f t="shared" si="320"/>
        <v>0</v>
      </c>
      <c r="W754" s="301">
        <f t="shared" si="320"/>
        <v>1938</v>
      </c>
      <c r="X754" s="301">
        <f t="shared" si="320"/>
        <v>14.25</v>
      </c>
      <c r="Y754" s="301">
        <f t="shared" si="320"/>
        <v>9.5</v>
      </c>
      <c r="Z754" s="301">
        <f t="shared" si="320"/>
        <v>9.5</v>
      </c>
      <c r="AA754" s="301">
        <f t="shared" si="320"/>
        <v>42.749999999999993</v>
      </c>
      <c r="AB754" s="301">
        <f t="shared" si="320"/>
        <v>47.500000000000007</v>
      </c>
      <c r="AC754" s="301">
        <f t="shared" si="320"/>
        <v>23.750000000000004</v>
      </c>
      <c r="AD754" s="301">
        <f t="shared" si="320"/>
        <v>61.749999999999993</v>
      </c>
      <c r="AE754" s="301">
        <f t="shared" si="320"/>
        <v>0</v>
      </c>
      <c r="AF754" s="301">
        <f t="shared" si="320"/>
        <v>0</v>
      </c>
      <c r="AG754" s="301">
        <f t="shared" si="326"/>
        <v>66.5</v>
      </c>
      <c r="AH754" s="301">
        <f t="shared" si="326"/>
        <v>42.749999999999993</v>
      </c>
      <c r="AI754" s="301">
        <f t="shared" si="326"/>
        <v>33.25</v>
      </c>
      <c r="AJ754" s="301">
        <f t="shared" si="326"/>
        <v>19</v>
      </c>
      <c r="AK754" s="301">
        <f t="shared" si="313"/>
        <v>326.06451612903226</v>
      </c>
      <c r="AL754" s="1219" t="s">
        <v>1342</v>
      </c>
      <c r="AM754" s="73" t="s">
        <v>1342</v>
      </c>
      <c r="AN754" s="1219" t="s">
        <v>1342</v>
      </c>
      <c r="AO754" s="301">
        <f t="shared" si="327"/>
        <v>7467</v>
      </c>
      <c r="AP754" s="301">
        <f t="shared" si="328"/>
        <v>2732.9354838709678</v>
      </c>
      <c r="AQ754" s="301">
        <f t="shared" si="328"/>
        <v>38</v>
      </c>
      <c r="AR754" s="301">
        <f t="shared" si="328"/>
        <v>2061.5</v>
      </c>
      <c r="AS754" s="301">
        <f t="shared" si="328"/>
        <v>0</v>
      </c>
      <c r="AT754" s="301">
        <f t="shared" si="328"/>
        <v>1938</v>
      </c>
      <c r="AU754" s="301">
        <f t="shared" si="328"/>
        <v>14.25</v>
      </c>
      <c r="AV754" s="301">
        <f t="shared" si="328"/>
        <v>9.5</v>
      </c>
      <c r="AW754" s="301">
        <f t="shared" si="328"/>
        <v>9.5</v>
      </c>
      <c r="AX754" s="301">
        <f t="shared" si="328"/>
        <v>42.749999999999993</v>
      </c>
      <c r="AY754" s="301">
        <f t="shared" si="328"/>
        <v>47.500000000000007</v>
      </c>
      <c r="AZ754" s="301">
        <f t="shared" si="328"/>
        <v>23.750000000000004</v>
      </c>
      <c r="BA754" s="301">
        <f t="shared" si="328"/>
        <v>61.749999999999993</v>
      </c>
      <c r="BB754" s="301">
        <f t="shared" si="328"/>
        <v>0</v>
      </c>
      <c r="BC754" s="301">
        <f t="shared" si="328"/>
        <v>0</v>
      </c>
      <c r="BD754" s="301">
        <f t="shared" si="324"/>
        <v>66.5</v>
      </c>
      <c r="BE754" s="301">
        <f t="shared" si="324"/>
        <v>42.749999999999993</v>
      </c>
      <c r="BF754" s="301">
        <f t="shared" si="324"/>
        <v>33.25</v>
      </c>
      <c r="BG754" s="301">
        <f t="shared" si="318"/>
        <v>19</v>
      </c>
      <c r="BH754" s="301">
        <f t="shared" si="315"/>
        <v>326.06451612903226</v>
      </c>
    </row>
    <row r="755" spans="2:60" ht="14.25" x14ac:dyDescent="0.2">
      <c r="B755" s="1730" t="s">
        <v>262</v>
      </c>
      <c r="C755" s="1994" t="s">
        <v>286</v>
      </c>
      <c r="D755" s="1990" t="s">
        <v>27</v>
      </c>
      <c r="E755" s="1989" t="s">
        <v>15</v>
      </c>
      <c r="F755" s="2011" t="s">
        <v>16</v>
      </c>
      <c r="G755" s="2005">
        <v>17</v>
      </c>
      <c r="H755" s="2076">
        <v>1928</v>
      </c>
      <c r="I755" s="1995">
        <v>1928</v>
      </c>
      <c r="J755" s="1995">
        <v>1928</v>
      </c>
      <c r="K755" s="2032">
        <v>15.72</v>
      </c>
      <c r="L755" s="1539"/>
      <c r="O755" s="1157"/>
      <c r="P755" s="1157"/>
      <c r="Q755" s="1157"/>
      <c r="R755" s="301">
        <f t="shared" si="325"/>
        <v>30308.16</v>
      </c>
      <c r="S755" s="301">
        <f t="shared" si="320"/>
        <v>11092.841290322582</v>
      </c>
      <c r="T755" s="301">
        <f t="shared" si="320"/>
        <v>154.24</v>
      </c>
      <c r="U755" s="301">
        <f t="shared" si="320"/>
        <v>8367.52</v>
      </c>
      <c r="V755" s="301">
        <f t="shared" si="320"/>
        <v>0</v>
      </c>
      <c r="W755" s="301">
        <f t="shared" si="320"/>
        <v>7866.24</v>
      </c>
      <c r="X755" s="301">
        <f t="shared" si="320"/>
        <v>57.839999999999996</v>
      </c>
      <c r="Y755" s="301">
        <f t="shared" si="320"/>
        <v>38.56</v>
      </c>
      <c r="Z755" s="301">
        <f t="shared" si="320"/>
        <v>38.56</v>
      </c>
      <c r="AA755" s="301">
        <f t="shared" si="320"/>
        <v>173.51999999999998</v>
      </c>
      <c r="AB755" s="301">
        <f t="shared" si="320"/>
        <v>192.80000000000004</v>
      </c>
      <c r="AC755" s="301">
        <f t="shared" si="320"/>
        <v>96.40000000000002</v>
      </c>
      <c r="AD755" s="301">
        <f t="shared" si="320"/>
        <v>250.64</v>
      </c>
      <c r="AE755" s="301">
        <f t="shared" si="320"/>
        <v>0</v>
      </c>
      <c r="AF755" s="301">
        <f t="shared" si="320"/>
        <v>0</v>
      </c>
      <c r="AG755" s="301">
        <f t="shared" si="326"/>
        <v>269.92</v>
      </c>
      <c r="AH755" s="301">
        <f t="shared" si="326"/>
        <v>173.51999999999998</v>
      </c>
      <c r="AI755" s="301">
        <f t="shared" si="326"/>
        <v>134.96</v>
      </c>
      <c r="AJ755" s="301">
        <f t="shared" si="326"/>
        <v>77.12</v>
      </c>
      <c r="AK755" s="301">
        <f t="shared" si="313"/>
        <v>1323.4787096774194</v>
      </c>
      <c r="AL755" s="1219" t="s">
        <v>1342</v>
      </c>
      <c r="AM755" s="73" t="s">
        <v>1342</v>
      </c>
      <c r="AN755" s="1219" t="s">
        <v>1342</v>
      </c>
      <c r="AO755" s="301">
        <f t="shared" si="327"/>
        <v>30308.16</v>
      </c>
      <c r="AP755" s="301">
        <f t="shared" si="328"/>
        <v>11092.841290322582</v>
      </c>
      <c r="AQ755" s="301">
        <f t="shared" si="328"/>
        <v>154.24</v>
      </c>
      <c r="AR755" s="301">
        <f t="shared" si="328"/>
        <v>8367.52</v>
      </c>
      <c r="AS755" s="301">
        <f t="shared" si="328"/>
        <v>0</v>
      </c>
      <c r="AT755" s="301">
        <f t="shared" si="328"/>
        <v>7866.24</v>
      </c>
      <c r="AU755" s="301">
        <f t="shared" si="328"/>
        <v>57.839999999999996</v>
      </c>
      <c r="AV755" s="301">
        <f t="shared" si="328"/>
        <v>38.56</v>
      </c>
      <c r="AW755" s="301">
        <f t="shared" si="328"/>
        <v>38.56</v>
      </c>
      <c r="AX755" s="301">
        <f t="shared" si="328"/>
        <v>173.51999999999998</v>
      </c>
      <c r="AY755" s="301">
        <f t="shared" si="328"/>
        <v>192.80000000000004</v>
      </c>
      <c r="AZ755" s="301">
        <f t="shared" si="328"/>
        <v>96.40000000000002</v>
      </c>
      <c r="BA755" s="301">
        <f t="shared" si="328"/>
        <v>250.64</v>
      </c>
      <c r="BB755" s="301">
        <f t="shared" si="328"/>
        <v>0</v>
      </c>
      <c r="BC755" s="301">
        <f t="shared" si="328"/>
        <v>0</v>
      </c>
      <c r="BD755" s="301">
        <f t="shared" si="324"/>
        <v>269.92</v>
      </c>
      <c r="BE755" s="301">
        <f t="shared" si="324"/>
        <v>173.51999999999998</v>
      </c>
      <c r="BF755" s="301">
        <f t="shared" si="324"/>
        <v>134.96</v>
      </c>
      <c r="BG755" s="301">
        <f t="shared" si="318"/>
        <v>77.12</v>
      </c>
      <c r="BH755" s="301">
        <f t="shared" si="315"/>
        <v>1323.4787096774194</v>
      </c>
    </row>
    <row r="756" spans="2:60" ht="14.25" x14ac:dyDescent="0.2">
      <c r="B756" s="1730" t="s">
        <v>262</v>
      </c>
      <c r="C756" s="1994" t="s">
        <v>287</v>
      </c>
      <c r="D756" s="1990" t="s">
        <v>23</v>
      </c>
      <c r="E756" s="1989" t="s">
        <v>15</v>
      </c>
      <c r="F756" s="2011" t="s">
        <v>16</v>
      </c>
      <c r="G756" s="2005">
        <v>17</v>
      </c>
      <c r="H756" s="2076">
        <v>2439</v>
      </c>
      <c r="I756" s="1995">
        <v>2439</v>
      </c>
      <c r="J756" s="1995">
        <v>2439</v>
      </c>
      <c r="K756" s="2032">
        <v>15.72</v>
      </c>
      <c r="L756" s="1539"/>
      <c r="O756" s="1157"/>
      <c r="P756" s="1157"/>
      <c r="Q756" s="1157"/>
      <c r="R756" s="301">
        <f t="shared" si="325"/>
        <v>38341.08</v>
      </c>
      <c r="S756" s="301">
        <f t="shared" si="320"/>
        <v>14032.904516129034</v>
      </c>
      <c r="T756" s="301">
        <f t="shared" si="320"/>
        <v>195.12000000000003</v>
      </c>
      <c r="U756" s="301">
        <f t="shared" si="320"/>
        <v>10585.26</v>
      </c>
      <c r="V756" s="301">
        <f t="shared" si="320"/>
        <v>0</v>
      </c>
      <c r="W756" s="301">
        <f t="shared" si="320"/>
        <v>9951.1200000000008</v>
      </c>
      <c r="X756" s="301">
        <f t="shared" si="320"/>
        <v>73.17</v>
      </c>
      <c r="Y756" s="301">
        <f t="shared" si="320"/>
        <v>48.780000000000008</v>
      </c>
      <c r="Z756" s="301">
        <f t="shared" si="320"/>
        <v>48.780000000000008</v>
      </c>
      <c r="AA756" s="301">
        <f t="shared" si="320"/>
        <v>219.50999999999996</v>
      </c>
      <c r="AB756" s="301">
        <f t="shared" si="320"/>
        <v>243.90000000000006</v>
      </c>
      <c r="AC756" s="301">
        <f t="shared" si="320"/>
        <v>121.95000000000003</v>
      </c>
      <c r="AD756" s="301">
        <f t="shared" si="320"/>
        <v>317.07</v>
      </c>
      <c r="AE756" s="301">
        <f t="shared" si="320"/>
        <v>0</v>
      </c>
      <c r="AF756" s="301">
        <f t="shared" si="320"/>
        <v>0</v>
      </c>
      <c r="AG756" s="301">
        <f t="shared" si="326"/>
        <v>341.46</v>
      </c>
      <c r="AH756" s="301">
        <f t="shared" si="326"/>
        <v>219.50999999999996</v>
      </c>
      <c r="AI756" s="301">
        <f t="shared" si="326"/>
        <v>170.73</v>
      </c>
      <c r="AJ756" s="301">
        <f t="shared" si="326"/>
        <v>97.560000000000016</v>
      </c>
      <c r="AK756" s="301">
        <f t="shared" si="313"/>
        <v>1674.2554838709677</v>
      </c>
      <c r="AL756" s="1219" t="s">
        <v>1342</v>
      </c>
      <c r="AM756" s="73" t="s">
        <v>1342</v>
      </c>
      <c r="AN756" s="1219" t="s">
        <v>1342</v>
      </c>
      <c r="AO756" s="301">
        <f t="shared" si="327"/>
        <v>38341.08</v>
      </c>
      <c r="AP756" s="301">
        <f t="shared" si="328"/>
        <v>14032.904516129034</v>
      </c>
      <c r="AQ756" s="301">
        <f t="shared" si="328"/>
        <v>195.12000000000003</v>
      </c>
      <c r="AR756" s="301">
        <f t="shared" si="328"/>
        <v>10585.26</v>
      </c>
      <c r="AS756" s="301">
        <f t="shared" si="328"/>
        <v>0</v>
      </c>
      <c r="AT756" s="301">
        <f t="shared" si="328"/>
        <v>9951.1200000000008</v>
      </c>
      <c r="AU756" s="301">
        <f t="shared" si="328"/>
        <v>73.17</v>
      </c>
      <c r="AV756" s="301">
        <f t="shared" si="328"/>
        <v>48.780000000000008</v>
      </c>
      <c r="AW756" s="301">
        <f t="shared" si="328"/>
        <v>48.780000000000008</v>
      </c>
      <c r="AX756" s="301">
        <f t="shared" si="328"/>
        <v>219.50999999999996</v>
      </c>
      <c r="AY756" s="301">
        <f t="shared" si="328"/>
        <v>243.90000000000006</v>
      </c>
      <c r="AZ756" s="301">
        <f t="shared" si="328"/>
        <v>121.95000000000003</v>
      </c>
      <c r="BA756" s="301">
        <f t="shared" si="328"/>
        <v>317.07</v>
      </c>
      <c r="BB756" s="301">
        <f t="shared" si="328"/>
        <v>0</v>
      </c>
      <c r="BC756" s="301">
        <f t="shared" si="328"/>
        <v>0</v>
      </c>
      <c r="BD756" s="301">
        <f t="shared" si="324"/>
        <v>341.46</v>
      </c>
      <c r="BE756" s="301">
        <f t="shared" si="324"/>
        <v>219.50999999999996</v>
      </c>
      <c r="BF756" s="301">
        <f t="shared" si="324"/>
        <v>170.73</v>
      </c>
      <c r="BG756" s="301">
        <f t="shared" si="318"/>
        <v>97.560000000000016</v>
      </c>
      <c r="BH756" s="301">
        <f t="shared" si="315"/>
        <v>1674.2554838709677</v>
      </c>
    </row>
    <row r="757" spans="2:60" ht="14.25" x14ac:dyDescent="0.2">
      <c r="B757" s="1730" t="s">
        <v>262</v>
      </c>
      <c r="C757" s="1994" t="s">
        <v>288</v>
      </c>
      <c r="D757" s="1990" t="s">
        <v>289</v>
      </c>
      <c r="E757" s="1989" t="s">
        <v>19</v>
      </c>
      <c r="F757" s="2011" t="s">
        <v>16</v>
      </c>
      <c r="G757" s="2005">
        <v>17</v>
      </c>
      <c r="H757" s="2342">
        <v>11761</v>
      </c>
      <c r="I757" s="2343">
        <v>11761</v>
      </c>
      <c r="J757" s="2343">
        <v>11761</v>
      </c>
      <c r="K757" s="2032">
        <v>20.53</v>
      </c>
      <c r="L757" s="1539"/>
      <c r="O757" s="1157"/>
      <c r="P757" s="1157"/>
      <c r="Q757" s="1157"/>
      <c r="R757" s="301">
        <f t="shared" si="325"/>
        <v>241453.33000000002</v>
      </c>
      <c r="S757" s="301">
        <f t="shared" si="320"/>
        <v>67667.482580645155</v>
      </c>
      <c r="T757" s="301">
        <f t="shared" si="320"/>
        <v>940.88000000000022</v>
      </c>
      <c r="U757" s="301">
        <f t="shared" si="320"/>
        <v>51042.74</v>
      </c>
      <c r="V757" s="301">
        <f t="shared" si="320"/>
        <v>0</v>
      </c>
      <c r="W757" s="301">
        <f t="shared" si="320"/>
        <v>104555.29000000001</v>
      </c>
      <c r="X757" s="301">
        <f t="shared" si="320"/>
        <v>352.83</v>
      </c>
      <c r="Y757" s="301">
        <f t="shared" si="320"/>
        <v>235.22000000000006</v>
      </c>
      <c r="Z757" s="301">
        <f t="shared" si="320"/>
        <v>235.22000000000006</v>
      </c>
      <c r="AA757" s="301">
        <f t="shared" si="320"/>
        <v>1058.49</v>
      </c>
      <c r="AB757" s="301">
        <f t="shared" si="320"/>
        <v>1176.1000000000004</v>
      </c>
      <c r="AC757" s="301">
        <f t="shared" si="320"/>
        <v>588.05000000000018</v>
      </c>
      <c r="AD757" s="301">
        <f t="shared" si="320"/>
        <v>1528.93</v>
      </c>
      <c r="AE757" s="301">
        <f t="shared" si="320"/>
        <v>0</v>
      </c>
      <c r="AF757" s="301">
        <f t="shared" si="320"/>
        <v>0</v>
      </c>
      <c r="AG757" s="301">
        <f t="shared" si="326"/>
        <v>1646.5400000000002</v>
      </c>
      <c r="AH757" s="301">
        <f t="shared" si="326"/>
        <v>1058.49</v>
      </c>
      <c r="AI757" s="301">
        <f t="shared" si="326"/>
        <v>823.2700000000001</v>
      </c>
      <c r="AJ757" s="301">
        <f t="shared" si="326"/>
        <v>470.44000000000011</v>
      </c>
      <c r="AK757" s="301">
        <f t="shared" si="313"/>
        <v>8073.3574193548393</v>
      </c>
      <c r="AL757" s="1219" t="s">
        <v>1342</v>
      </c>
      <c r="AM757" s="73" t="s">
        <v>1342</v>
      </c>
      <c r="AN757" s="1219" t="s">
        <v>1342</v>
      </c>
      <c r="AO757" s="301">
        <f t="shared" si="327"/>
        <v>241453.33000000002</v>
      </c>
      <c r="AP757" s="301">
        <f t="shared" si="328"/>
        <v>67667.482580645155</v>
      </c>
      <c r="AQ757" s="301">
        <f t="shared" si="328"/>
        <v>940.88000000000022</v>
      </c>
      <c r="AR757" s="301">
        <f t="shared" si="328"/>
        <v>51042.74</v>
      </c>
      <c r="AS757" s="301">
        <f t="shared" si="328"/>
        <v>0</v>
      </c>
      <c r="AT757" s="301">
        <f t="shared" si="328"/>
        <v>104555.29000000001</v>
      </c>
      <c r="AU757" s="301">
        <f t="shared" si="328"/>
        <v>352.83</v>
      </c>
      <c r="AV757" s="301">
        <f t="shared" si="328"/>
        <v>235.22000000000006</v>
      </c>
      <c r="AW757" s="301">
        <f t="shared" si="328"/>
        <v>235.22000000000006</v>
      </c>
      <c r="AX757" s="301">
        <f t="shared" si="328"/>
        <v>1058.49</v>
      </c>
      <c r="AY757" s="301">
        <f t="shared" si="328"/>
        <v>1176.1000000000004</v>
      </c>
      <c r="AZ757" s="301">
        <f t="shared" si="328"/>
        <v>588.05000000000018</v>
      </c>
      <c r="BA757" s="301">
        <f t="shared" si="328"/>
        <v>1528.93</v>
      </c>
      <c r="BB757" s="301">
        <f t="shared" si="328"/>
        <v>0</v>
      </c>
      <c r="BC757" s="301">
        <f t="shared" si="328"/>
        <v>0</v>
      </c>
      <c r="BD757" s="301">
        <f t="shared" si="324"/>
        <v>1646.5400000000002</v>
      </c>
      <c r="BE757" s="301">
        <f t="shared" si="324"/>
        <v>1058.49</v>
      </c>
      <c r="BF757" s="301">
        <f t="shared" si="324"/>
        <v>823.2700000000001</v>
      </c>
      <c r="BG757" s="301">
        <f t="shared" si="318"/>
        <v>470.44000000000011</v>
      </c>
      <c r="BH757" s="301">
        <f t="shared" si="315"/>
        <v>8073.3574193548393</v>
      </c>
    </row>
    <row r="758" spans="2:60" ht="14.25" x14ac:dyDescent="0.2">
      <c r="B758" s="1730" t="s">
        <v>262</v>
      </c>
      <c r="C758" s="1994" t="s">
        <v>290</v>
      </c>
      <c r="D758" s="1990" t="s">
        <v>57</v>
      </c>
      <c r="E758" s="1989" t="s">
        <v>19</v>
      </c>
      <c r="F758" s="2011" t="s">
        <v>16</v>
      </c>
      <c r="G758" s="2005">
        <v>17</v>
      </c>
      <c r="H758" s="2342">
        <v>111178</v>
      </c>
      <c r="I758" s="2343">
        <v>111178</v>
      </c>
      <c r="J758" s="2343">
        <v>111178</v>
      </c>
      <c r="K758" s="2032">
        <v>20.53</v>
      </c>
      <c r="L758" s="1539"/>
      <c r="O758" s="1157"/>
      <c r="P758" s="1157"/>
      <c r="Q758" s="1157"/>
      <c r="R758" s="301">
        <f t="shared" si="325"/>
        <v>2282484.3400000003</v>
      </c>
      <c r="S758" s="301">
        <f t="shared" si="320"/>
        <v>639668.00258064514</v>
      </c>
      <c r="T758" s="301">
        <f t="shared" si="320"/>
        <v>8894.2400000000034</v>
      </c>
      <c r="U758" s="301">
        <f t="shared" si="320"/>
        <v>482512.52</v>
      </c>
      <c r="V758" s="301">
        <f t="shared" si="320"/>
        <v>0</v>
      </c>
      <c r="W758" s="301">
        <f t="shared" si="320"/>
        <v>988372.42000000016</v>
      </c>
      <c r="X758" s="301">
        <f t="shared" si="320"/>
        <v>3335.34</v>
      </c>
      <c r="Y758" s="301">
        <f t="shared" si="320"/>
        <v>2223.5600000000009</v>
      </c>
      <c r="Z758" s="301">
        <f t="shared" si="320"/>
        <v>2223.5600000000009</v>
      </c>
      <c r="AA758" s="301">
        <f t="shared" si="320"/>
        <v>10006.02</v>
      </c>
      <c r="AB758" s="301">
        <f t="shared" si="320"/>
        <v>11117.800000000003</v>
      </c>
      <c r="AC758" s="301">
        <f t="shared" si="320"/>
        <v>5558.9000000000015</v>
      </c>
      <c r="AD758" s="301">
        <f t="shared" si="320"/>
        <v>14453.140000000003</v>
      </c>
      <c r="AE758" s="301">
        <f t="shared" si="320"/>
        <v>0</v>
      </c>
      <c r="AF758" s="301">
        <f t="shared" si="320"/>
        <v>0</v>
      </c>
      <c r="AG758" s="301">
        <f t="shared" si="326"/>
        <v>15564.920000000002</v>
      </c>
      <c r="AH758" s="301">
        <f t="shared" si="326"/>
        <v>10006.02</v>
      </c>
      <c r="AI758" s="301">
        <f t="shared" si="326"/>
        <v>7782.4600000000009</v>
      </c>
      <c r="AJ758" s="301">
        <f t="shared" si="326"/>
        <v>4447.1200000000017</v>
      </c>
      <c r="AK758" s="301">
        <f t="shared" si="313"/>
        <v>76318.317419354848</v>
      </c>
      <c r="AL758" s="1219" t="s">
        <v>1342</v>
      </c>
      <c r="AM758" s="73" t="s">
        <v>1342</v>
      </c>
      <c r="AN758" s="1219" t="s">
        <v>1342</v>
      </c>
      <c r="AO758" s="301">
        <f t="shared" si="327"/>
        <v>2282484.3400000003</v>
      </c>
      <c r="AP758" s="301">
        <f t="shared" si="328"/>
        <v>639668.00258064514</v>
      </c>
      <c r="AQ758" s="301">
        <f t="shared" si="328"/>
        <v>8894.2400000000034</v>
      </c>
      <c r="AR758" s="301">
        <f t="shared" si="328"/>
        <v>482512.52</v>
      </c>
      <c r="AS758" s="301">
        <f t="shared" si="328"/>
        <v>0</v>
      </c>
      <c r="AT758" s="301">
        <f t="shared" si="328"/>
        <v>988372.42000000016</v>
      </c>
      <c r="AU758" s="301">
        <f t="shared" si="328"/>
        <v>3335.34</v>
      </c>
      <c r="AV758" s="301">
        <f t="shared" si="328"/>
        <v>2223.5600000000009</v>
      </c>
      <c r="AW758" s="301">
        <f t="shared" si="328"/>
        <v>2223.5600000000009</v>
      </c>
      <c r="AX758" s="301">
        <f t="shared" si="328"/>
        <v>10006.02</v>
      </c>
      <c r="AY758" s="301">
        <f t="shared" si="328"/>
        <v>11117.800000000003</v>
      </c>
      <c r="AZ758" s="301">
        <f t="shared" si="328"/>
        <v>5558.9000000000015</v>
      </c>
      <c r="BA758" s="301">
        <f t="shared" si="328"/>
        <v>14453.140000000003</v>
      </c>
      <c r="BB758" s="301">
        <f t="shared" si="328"/>
        <v>0</v>
      </c>
      <c r="BC758" s="301">
        <f t="shared" si="328"/>
        <v>0</v>
      </c>
      <c r="BD758" s="301">
        <f t="shared" si="324"/>
        <v>15564.920000000002</v>
      </c>
      <c r="BE758" s="301">
        <f t="shared" si="324"/>
        <v>10006.02</v>
      </c>
      <c r="BF758" s="301">
        <f t="shared" si="324"/>
        <v>7782.4600000000009</v>
      </c>
      <c r="BG758" s="301">
        <f t="shared" si="318"/>
        <v>4447.1200000000017</v>
      </c>
      <c r="BH758" s="301">
        <f t="shared" si="315"/>
        <v>76318.317419354848</v>
      </c>
    </row>
    <row r="759" spans="2:60" ht="14.25" x14ac:dyDescent="0.2">
      <c r="B759" s="1731" t="s">
        <v>262</v>
      </c>
      <c r="C759" s="1997" t="s">
        <v>291</v>
      </c>
      <c r="D759" s="1998" t="s">
        <v>192</v>
      </c>
      <c r="E759" s="1999" t="s">
        <v>19</v>
      </c>
      <c r="F759" s="2013" t="s">
        <v>16</v>
      </c>
      <c r="G759" s="2036">
        <v>17</v>
      </c>
      <c r="H759" s="2078">
        <v>72947.489000539557</v>
      </c>
      <c r="I759" s="2043">
        <v>72947.489000539557</v>
      </c>
      <c r="J759" s="2043">
        <v>72947.489000539557</v>
      </c>
      <c r="K759" s="2079">
        <v>20.53</v>
      </c>
      <c r="L759" s="1539"/>
      <c r="O759" s="1157"/>
      <c r="P759" s="1157"/>
      <c r="Q759" s="1157"/>
      <c r="R759" s="301">
        <f t="shared" si="325"/>
        <v>1497611.9491810773</v>
      </c>
      <c r="S759" s="301">
        <f t="shared" si="320"/>
        <v>419706.90768181405</v>
      </c>
      <c r="T759" s="301">
        <f t="shared" si="320"/>
        <v>5835.7991200431661</v>
      </c>
      <c r="U759" s="301">
        <f t="shared" si="320"/>
        <v>316592.10226234171</v>
      </c>
      <c r="V759" s="301">
        <f t="shared" si="320"/>
        <v>0</v>
      </c>
      <c r="W759" s="301">
        <f t="shared" si="320"/>
        <v>648503.17721479677</v>
      </c>
      <c r="X759" s="301">
        <f t="shared" si="320"/>
        <v>2188.4246700161871</v>
      </c>
      <c r="Y759" s="301">
        <f t="shared" si="320"/>
        <v>1458.9497800107915</v>
      </c>
      <c r="Z759" s="301">
        <f t="shared" si="320"/>
        <v>1458.9497800107915</v>
      </c>
      <c r="AA759" s="301">
        <f t="shared" si="320"/>
        <v>6565.2740100485598</v>
      </c>
      <c r="AB759" s="301">
        <f t="shared" si="320"/>
        <v>7294.7489000539581</v>
      </c>
      <c r="AC759" s="301">
        <f t="shared" si="320"/>
        <v>3647.374450026979</v>
      </c>
      <c r="AD759" s="301">
        <f t="shared" si="320"/>
        <v>9483.1735700701447</v>
      </c>
      <c r="AE759" s="301">
        <f t="shared" si="320"/>
        <v>0</v>
      </c>
      <c r="AF759" s="301">
        <f t="shared" si="320"/>
        <v>0</v>
      </c>
      <c r="AG759" s="301">
        <f t="shared" si="326"/>
        <v>10212.648460075539</v>
      </c>
      <c r="AH759" s="301">
        <f t="shared" si="326"/>
        <v>6565.2740100485598</v>
      </c>
      <c r="AI759" s="301">
        <f t="shared" si="326"/>
        <v>5106.3242300377697</v>
      </c>
      <c r="AJ759" s="301">
        <f t="shared" si="326"/>
        <v>2917.8995600215831</v>
      </c>
      <c r="AK759" s="301">
        <f t="shared" si="313"/>
        <v>50074.921481660713</v>
      </c>
      <c r="AL759" s="1219" t="s">
        <v>1342</v>
      </c>
      <c r="AM759" s="73" t="s">
        <v>1342</v>
      </c>
      <c r="AN759" s="1219" t="s">
        <v>1342</v>
      </c>
      <c r="AO759" s="301">
        <f t="shared" si="327"/>
        <v>1497611.9491810773</v>
      </c>
      <c r="AP759" s="301">
        <f t="shared" si="328"/>
        <v>419706.90768181405</v>
      </c>
      <c r="AQ759" s="301">
        <f t="shared" si="328"/>
        <v>5835.7991200431661</v>
      </c>
      <c r="AR759" s="301">
        <f t="shared" si="328"/>
        <v>316592.10226234171</v>
      </c>
      <c r="AS759" s="301">
        <f t="shared" si="328"/>
        <v>0</v>
      </c>
      <c r="AT759" s="301">
        <f t="shared" si="328"/>
        <v>648503.17721479677</v>
      </c>
      <c r="AU759" s="301">
        <f t="shared" si="328"/>
        <v>2188.4246700161871</v>
      </c>
      <c r="AV759" s="301">
        <f t="shared" si="328"/>
        <v>1458.9497800107915</v>
      </c>
      <c r="AW759" s="301">
        <f t="shared" si="328"/>
        <v>1458.9497800107915</v>
      </c>
      <c r="AX759" s="301">
        <f t="shared" si="328"/>
        <v>6565.2740100485598</v>
      </c>
      <c r="AY759" s="301">
        <f t="shared" si="328"/>
        <v>7294.7489000539581</v>
      </c>
      <c r="AZ759" s="301">
        <f t="shared" si="328"/>
        <v>3647.374450026979</v>
      </c>
      <c r="BA759" s="301">
        <f t="shared" si="328"/>
        <v>9483.1735700701447</v>
      </c>
      <c r="BB759" s="301">
        <f t="shared" si="328"/>
        <v>0</v>
      </c>
      <c r="BC759" s="301">
        <f t="shared" si="328"/>
        <v>0</v>
      </c>
      <c r="BD759" s="301">
        <f t="shared" si="324"/>
        <v>10212.648460075539</v>
      </c>
      <c r="BE759" s="301">
        <f t="shared" si="324"/>
        <v>6565.2740100485598</v>
      </c>
      <c r="BF759" s="301">
        <f t="shared" si="324"/>
        <v>5106.3242300377697</v>
      </c>
      <c r="BG759" s="301">
        <f t="shared" si="318"/>
        <v>2917.8995600215831</v>
      </c>
      <c r="BH759" s="301">
        <f t="shared" si="315"/>
        <v>50074.921481660713</v>
      </c>
    </row>
    <row r="760" spans="2:60" ht="14.25" x14ac:dyDescent="0.2">
      <c r="B760" s="1729" t="s">
        <v>137</v>
      </c>
      <c r="C760" s="1989" t="s">
        <v>138</v>
      </c>
      <c r="D760" s="1990" t="s">
        <v>139</v>
      </c>
      <c r="E760" s="1989" t="s">
        <v>19</v>
      </c>
      <c r="F760" s="2011" t="s">
        <v>16</v>
      </c>
      <c r="G760" s="2084">
        <v>17</v>
      </c>
      <c r="H760" s="2035">
        <v>15000</v>
      </c>
      <c r="I760" s="1993">
        <v>15000</v>
      </c>
      <c r="J760" s="1993">
        <v>15000</v>
      </c>
      <c r="K760" s="1996">
        <v>20.53</v>
      </c>
      <c r="L760" s="1539"/>
      <c r="O760" s="301"/>
      <c r="P760" s="301"/>
      <c r="Q760" s="301"/>
      <c r="R760" s="301">
        <f t="shared" si="325"/>
        <v>307950</v>
      </c>
      <c r="S760" s="301">
        <f t="shared" si="320"/>
        <v>86303.225806451606</v>
      </c>
      <c r="T760" s="301">
        <f t="shared" si="320"/>
        <v>1200.0000000000002</v>
      </c>
      <c r="U760" s="301">
        <f t="shared" si="320"/>
        <v>65100</v>
      </c>
      <c r="V760" s="301">
        <f t="shared" si="320"/>
        <v>0</v>
      </c>
      <c r="W760" s="301">
        <f t="shared" si="320"/>
        <v>133350</v>
      </c>
      <c r="X760" s="301">
        <f t="shared" si="320"/>
        <v>449.99999999999994</v>
      </c>
      <c r="Y760" s="301">
        <f t="shared" si="320"/>
        <v>300.00000000000006</v>
      </c>
      <c r="Z760" s="301">
        <f t="shared" si="320"/>
        <v>300.00000000000006</v>
      </c>
      <c r="AA760" s="301">
        <f t="shared" si="320"/>
        <v>1349.9999999999998</v>
      </c>
      <c r="AB760" s="301">
        <f t="shared" si="320"/>
        <v>1500.0000000000002</v>
      </c>
      <c r="AC760" s="301">
        <f t="shared" si="320"/>
        <v>750.00000000000011</v>
      </c>
      <c r="AD760" s="301">
        <f t="shared" si="320"/>
        <v>1950</v>
      </c>
      <c r="AE760" s="301">
        <f t="shared" si="320"/>
        <v>0</v>
      </c>
      <c r="AF760" s="301">
        <f t="shared" si="320"/>
        <v>0</v>
      </c>
      <c r="AG760" s="301">
        <f t="shared" si="326"/>
        <v>2100</v>
      </c>
      <c r="AH760" s="301">
        <f t="shared" si="326"/>
        <v>1349.9999999999998</v>
      </c>
      <c r="AI760" s="301">
        <f t="shared" si="326"/>
        <v>1050</v>
      </c>
      <c r="AJ760" s="301">
        <f t="shared" si="326"/>
        <v>600.00000000000011</v>
      </c>
      <c r="AK760" s="301">
        <f t="shared" si="313"/>
        <v>10296.774193548386</v>
      </c>
      <c r="AL760" s="1219" t="s">
        <v>1342</v>
      </c>
      <c r="AM760" s="73" t="s">
        <v>1342</v>
      </c>
      <c r="AN760" s="1219" t="s">
        <v>1342</v>
      </c>
      <c r="AO760" s="301">
        <f t="shared" si="327"/>
        <v>307950</v>
      </c>
      <c r="AP760" s="301">
        <f t="shared" ref="AP760:BC769" si="329">+$AO760*VLOOKUP($E760,$AM$5:$BC$7,AP$1+3,FALSE)</f>
        <v>86303.225806451606</v>
      </c>
      <c r="AQ760" s="301">
        <f t="shared" si="329"/>
        <v>1200.0000000000002</v>
      </c>
      <c r="AR760" s="301">
        <f t="shared" si="329"/>
        <v>65100</v>
      </c>
      <c r="AS760" s="301">
        <f t="shared" si="329"/>
        <v>0</v>
      </c>
      <c r="AT760" s="301">
        <f t="shared" si="329"/>
        <v>133350</v>
      </c>
      <c r="AU760" s="301">
        <f t="shared" si="329"/>
        <v>449.99999999999994</v>
      </c>
      <c r="AV760" s="301">
        <f t="shared" si="329"/>
        <v>300.00000000000006</v>
      </c>
      <c r="AW760" s="301">
        <f t="shared" si="329"/>
        <v>300.00000000000006</v>
      </c>
      <c r="AX760" s="301">
        <f t="shared" si="329"/>
        <v>1349.9999999999998</v>
      </c>
      <c r="AY760" s="301">
        <f t="shared" si="329"/>
        <v>1500.0000000000002</v>
      </c>
      <c r="AZ760" s="301">
        <f t="shared" si="329"/>
        <v>750.00000000000011</v>
      </c>
      <c r="BA760" s="301">
        <f t="shared" si="329"/>
        <v>1950</v>
      </c>
      <c r="BB760" s="301">
        <f t="shared" si="329"/>
        <v>0</v>
      </c>
      <c r="BC760" s="301">
        <f t="shared" si="329"/>
        <v>0</v>
      </c>
      <c r="BD760" s="301">
        <f t="shared" si="324"/>
        <v>2100</v>
      </c>
      <c r="BE760" s="301">
        <f t="shared" si="324"/>
        <v>1349.9999999999998</v>
      </c>
      <c r="BF760" s="301">
        <f t="shared" si="324"/>
        <v>1050</v>
      </c>
      <c r="BG760" s="301">
        <f t="shared" si="318"/>
        <v>600.00000000000011</v>
      </c>
      <c r="BH760" s="301">
        <f t="shared" si="315"/>
        <v>10296.774193548386</v>
      </c>
    </row>
    <row r="761" spans="2:60" ht="14.25" x14ac:dyDescent="0.2">
      <c r="B761" s="1730" t="s">
        <v>137</v>
      </c>
      <c r="C761" s="1989" t="s">
        <v>140</v>
      </c>
      <c r="D761" s="1990" t="s">
        <v>36</v>
      </c>
      <c r="E761" s="1989" t="s">
        <v>15</v>
      </c>
      <c r="F761" s="2011" t="s">
        <v>16</v>
      </c>
      <c r="G761" s="2084">
        <v>17</v>
      </c>
      <c r="H761" s="2035">
        <v>150</v>
      </c>
      <c r="I761" s="1993">
        <v>150</v>
      </c>
      <c r="J761" s="1993">
        <v>150</v>
      </c>
      <c r="K761" s="1996">
        <v>15.72</v>
      </c>
      <c r="L761" s="1539"/>
      <c r="O761" s="301"/>
      <c r="P761" s="301"/>
      <c r="Q761" s="301"/>
      <c r="R761" s="301">
        <f t="shared" si="325"/>
        <v>2358</v>
      </c>
      <c r="S761" s="301">
        <f t="shared" si="320"/>
        <v>863.03225806451621</v>
      </c>
      <c r="T761" s="301">
        <f t="shared" si="320"/>
        <v>12.000000000000002</v>
      </c>
      <c r="U761" s="301">
        <f t="shared" si="320"/>
        <v>651</v>
      </c>
      <c r="V761" s="301">
        <f t="shared" si="320"/>
        <v>0</v>
      </c>
      <c r="W761" s="301">
        <f t="shared" si="320"/>
        <v>612</v>
      </c>
      <c r="X761" s="301">
        <f t="shared" si="320"/>
        <v>4.5</v>
      </c>
      <c r="Y761" s="301">
        <f t="shared" si="320"/>
        <v>3.0000000000000004</v>
      </c>
      <c r="Z761" s="301">
        <f t="shared" si="320"/>
        <v>3.0000000000000004</v>
      </c>
      <c r="AA761" s="301">
        <f t="shared" si="320"/>
        <v>13.499999999999998</v>
      </c>
      <c r="AB761" s="301">
        <f t="shared" si="320"/>
        <v>15.000000000000004</v>
      </c>
      <c r="AC761" s="301">
        <f t="shared" si="320"/>
        <v>7.5000000000000018</v>
      </c>
      <c r="AD761" s="301">
        <f t="shared" si="320"/>
        <v>19.5</v>
      </c>
      <c r="AE761" s="301">
        <f t="shared" si="320"/>
        <v>0</v>
      </c>
      <c r="AF761" s="301">
        <f t="shared" si="320"/>
        <v>0</v>
      </c>
      <c r="AG761" s="301">
        <f t="shared" si="326"/>
        <v>21</v>
      </c>
      <c r="AH761" s="301">
        <f t="shared" si="326"/>
        <v>13.499999999999998</v>
      </c>
      <c r="AI761" s="301">
        <f t="shared" si="326"/>
        <v>10.5</v>
      </c>
      <c r="AJ761" s="301">
        <f t="shared" si="326"/>
        <v>6.0000000000000009</v>
      </c>
      <c r="AK761" s="301">
        <f t="shared" si="313"/>
        <v>102.96774193548387</v>
      </c>
      <c r="AL761" s="1219" t="s">
        <v>1342</v>
      </c>
      <c r="AM761" s="73" t="s">
        <v>1342</v>
      </c>
      <c r="AN761" s="1219" t="s">
        <v>1342</v>
      </c>
      <c r="AO761" s="301">
        <f t="shared" si="327"/>
        <v>2358</v>
      </c>
      <c r="AP761" s="301">
        <f t="shared" si="329"/>
        <v>863.03225806451621</v>
      </c>
      <c r="AQ761" s="301">
        <f t="shared" si="329"/>
        <v>12.000000000000002</v>
      </c>
      <c r="AR761" s="301">
        <f t="shared" si="329"/>
        <v>651</v>
      </c>
      <c r="AS761" s="301">
        <f t="shared" si="329"/>
        <v>0</v>
      </c>
      <c r="AT761" s="301">
        <f t="shared" si="329"/>
        <v>612</v>
      </c>
      <c r="AU761" s="301">
        <f t="shared" si="329"/>
        <v>4.5</v>
      </c>
      <c r="AV761" s="301">
        <f t="shared" si="329"/>
        <v>3.0000000000000004</v>
      </c>
      <c r="AW761" s="301">
        <f t="shared" si="329"/>
        <v>3.0000000000000004</v>
      </c>
      <c r="AX761" s="301">
        <f t="shared" si="329"/>
        <v>13.499999999999998</v>
      </c>
      <c r="AY761" s="301">
        <f t="shared" si="329"/>
        <v>15.000000000000004</v>
      </c>
      <c r="AZ761" s="301">
        <f t="shared" si="329"/>
        <v>7.5000000000000018</v>
      </c>
      <c r="BA761" s="301">
        <f t="shared" si="329"/>
        <v>19.5</v>
      </c>
      <c r="BB761" s="301">
        <f t="shared" si="329"/>
        <v>0</v>
      </c>
      <c r="BC761" s="301">
        <f t="shared" si="329"/>
        <v>0</v>
      </c>
      <c r="BD761" s="301">
        <f t="shared" si="324"/>
        <v>21</v>
      </c>
      <c r="BE761" s="301">
        <f t="shared" si="324"/>
        <v>13.499999999999998</v>
      </c>
      <c r="BF761" s="301">
        <f t="shared" si="324"/>
        <v>10.5</v>
      </c>
      <c r="BG761" s="301">
        <f t="shared" si="318"/>
        <v>6.0000000000000009</v>
      </c>
      <c r="BH761" s="301">
        <f t="shared" si="315"/>
        <v>102.96774193548387</v>
      </c>
    </row>
    <row r="762" spans="2:60" ht="14.25" x14ac:dyDescent="0.2">
      <c r="B762" s="1730" t="s">
        <v>137</v>
      </c>
      <c r="C762" s="1989" t="s">
        <v>141</v>
      </c>
      <c r="D762" s="1990" t="s">
        <v>36</v>
      </c>
      <c r="E762" s="1989" t="s">
        <v>15</v>
      </c>
      <c r="F762" s="2011" t="s">
        <v>16</v>
      </c>
      <c r="G762" s="2084">
        <v>17</v>
      </c>
      <c r="H762" s="2035">
        <v>0</v>
      </c>
      <c r="I762" s="1993">
        <v>0</v>
      </c>
      <c r="J762" s="1993">
        <v>0</v>
      </c>
      <c r="K762" s="1996">
        <v>15.72</v>
      </c>
      <c r="L762" s="1539"/>
      <c r="O762" s="301"/>
      <c r="P762" s="301"/>
      <c r="Q762" s="301"/>
      <c r="R762" s="301">
        <f t="shared" ref="R762:R801" si="330">+I762*VLOOKUP($E762,$P$5:$R$7,3,FALSE)</f>
        <v>0</v>
      </c>
      <c r="S762" s="301">
        <f t="shared" ref="S762:AF780" si="331">+$R762*VLOOKUP($E762,$P$5:$AF$7,S$1+3,FALSE)</f>
        <v>0</v>
      </c>
      <c r="T762" s="301">
        <f t="shared" si="331"/>
        <v>0</v>
      </c>
      <c r="U762" s="301">
        <f t="shared" si="331"/>
        <v>0</v>
      </c>
      <c r="V762" s="301">
        <f t="shared" si="331"/>
        <v>0</v>
      </c>
      <c r="W762" s="301">
        <f t="shared" si="331"/>
        <v>0</v>
      </c>
      <c r="X762" s="301">
        <f t="shared" si="331"/>
        <v>0</v>
      </c>
      <c r="Y762" s="301">
        <f t="shared" si="331"/>
        <v>0</v>
      </c>
      <c r="Z762" s="301">
        <f t="shared" si="331"/>
        <v>0</v>
      </c>
      <c r="AA762" s="301">
        <f t="shared" si="331"/>
        <v>0</v>
      </c>
      <c r="AB762" s="301">
        <f t="shared" si="331"/>
        <v>0</v>
      </c>
      <c r="AC762" s="301">
        <f t="shared" si="331"/>
        <v>0</v>
      </c>
      <c r="AD762" s="301">
        <f t="shared" si="331"/>
        <v>0</v>
      </c>
      <c r="AE762" s="301">
        <f t="shared" si="331"/>
        <v>0</v>
      </c>
      <c r="AF762" s="301">
        <f t="shared" si="331"/>
        <v>0</v>
      </c>
      <c r="AG762" s="301">
        <f t="shared" si="326"/>
        <v>0</v>
      </c>
      <c r="AH762" s="301">
        <f t="shared" si="326"/>
        <v>0</v>
      </c>
      <c r="AI762" s="301">
        <f t="shared" si="326"/>
        <v>0</v>
      </c>
      <c r="AJ762" s="301">
        <f t="shared" si="326"/>
        <v>0</v>
      </c>
      <c r="AK762" s="301">
        <f t="shared" si="313"/>
        <v>0</v>
      </c>
      <c r="AL762" s="1219" t="s">
        <v>1342</v>
      </c>
      <c r="AM762" s="73" t="s">
        <v>1342</v>
      </c>
      <c r="AN762" s="1219" t="s">
        <v>1342</v>
      </c>
      <c r="AO762" s="301">
        <f t="shared" ref="AO762:AO801" si="332">+J762*K762</f>
        <v>0</v>
      </c>
      <c r="AP762" s="301">
        <f t="shared" si="329"/>
        <v>0</v>
      </c>
      <c r="AQ762" s="301">
        <f t="shared" si="329"/>
        <v>0</v>
      </c>
      <c r="AR762" s="301">
        <f t="shared" si="329"/>
        <v>0</v>
      </c>
      <c r="AS762" s="301">
        <f t="shared" si="329"/>
        <v>0</v>
      </c>
      <c r="AT762" s="301">
        <f t="shared" si="329"/>
        <v>0</v>
      </c>
      <c r="AU762" s="301">
        <f t="shared" si="329"/>
        <v>0</v>
      </c>
      <c r="AV762" s="301">
        <f t="shared" si="329"/>
        <v>0</v>
      </c>
      <c r="AW762" s="301">
        <f t="shared" si="329"/>
        <v>0</v>
      </c>
      <c r="AX762" s="301">
        <f t="shared" si="329"/>
        <v>0</v>
      </c>
      <c r="AY762" s="301">
        <f t="shared" si="329"/>
        <v>0</v>
      </c>
      <c r="AZ762" s="301">
        <f t="shared" si="329"/>
        <v>0</v>
      </c>
      <c r="BA762" s="301">
        <f t="shared" si="329"/>
        <v>0</v>
      </c>
      <c r="BB762" s="301">
        <f t="shared" si="329"/>
        <v>0</v>
      </c>
      <c r="BC762" s="301">
        <f t="shared" si="329"/>
        <v>0</v>
      </c>
      <c r="BD762" s="301">
        <f t="shared" si="324"/>
        <v>0</v>
      </c>
      <c r="BE762" s="301">
        <f t="shared" si="324"/>
        <v>0</v>
      </c>
      <c r="BF762" s="301">
        <f t="shared" si="324"/>
        <v>0</v>
      </c>
      <c r="BG762" s="301">
        <f t="shared" si="318"/>
        <v>0</v>
      </c>
      <c r="BH762" s="301">
        <f t="shared" si="315"/>
        <v>0</v>
      </c>
    </row>
    <row r="763" spans="2:60" ht="14.25" x14ac:dyDescent="0.2">
      <c r="B763" s="1730" t="s">
        <v>137</v>
      </c>
      <c r="C763" s="1989" t="s">
        <v>142</v>
      </c>
      <c r="D763" s="1990" t="s">
        <v>27</v>
      </c>
      <c r="E763" s="1989" t="s">
        <v>19</v>
      </c>
      <c r="F763" s="2011" t="s">
        <v>16</v>
      </c>
      <c r="G763" s="2084">
        <v>17</v>
      </c>
      <c r="H763" s="2035">
        <v>0</v>
      </c>
      <c r="I763" s="1993">
        <v>0</v>
      </c>
      <c r="J763" s="1993">
        <v>0</v>
      </c>
      <c r="K763" s="1996">
        <v>20.53</v>
      </c>
      <c r="L763" s="1539"/>
      <c r="O763" s="301"/>
      <c r="P763" s="301"/>
      <c r="Q763" s="301"/>
      <c r="R763" s="301">
        <f t="shared" si="330"/>
        <v>0</v>
      </c>
      <c r="S763" s="301">
        <f t="shared" si="331"/>
        <v>0</v>
      </c>
      <c r="T763" s="301">
        <f t="shared" si="331"/>
        <v>0</v>
      </c>
      <c r="U763" s="301">
        <f t="shared" si="331"/>
        <v>0</v>
      </c>
      <c r="V763" s="301">
        <f t="shared" si="331"/>
        <v>0</v>
      </c>
      <c r="W763" s="301">
        <f t="shared" si="331"/>
        <v>0</v>
      </c>
      <c r="X763" s="301">
        <f t="shared" si="331"/>
        <v>0</v>
      </c>
      <c r="Y763" s="301">
        <f t="shared" si="331"/>
        <v>0</v>
      </c>
      <c r="Z763" s="301">
        <f t="shared" si="331"/>
        <v>0</v>
      </c>
      <c r="AA763" s="301">
        <f t="shared" si="331"/>
        <v>0</v>
      </c>
      <c r="AB763" s="301">
        <f t="shared" si="331"/>
        <v>0</v>
      </c>
      <c r="AC763" s="301">
        <f t="shared" si="331"/>
        <v>0</v>
      </c>
      <c r="AD763" s="301">
        <f t="shared" si="331"/>
        <v>0</v>
      </c>
      <c r="AE763" s="301">
        <f t="shared" si="331"/>
        <v>0</v>
      </c>
      <c r="AF763" s="301">
        <f t="shared" si="331"/>
        <v>0</v>
      </c>
      <c r="AG763" s="301">
        <f t="shared" si="326"/>
        <v>0</v>
      </c>
      <c r="AH763" s="301">
        <f t="shared" si="326"/>
        <v>0</v>
      </c>
      <c r="AI763" s="301">
        <f t="shared" si="326"/>
        <v>0</v>
      </c>
      <c r="AJ763" s="301">
        <f t="shared" si="326"/>
        <v>0</v>
      </c>
      <c r="AK763" s="301">
        <f t="shared" si="313"/>
        <v>0</v>
      </c>
      <c r="AL763" s="1219" t="s">
        <v>1342</v>
      </c>
      <c r="AM763" s="73" t="s">
        <v>1342</v>
      </c>
      <c r="AN763" s="1219" t="s">
        <v>1342</v>
      </c>
      <c r="AO763" s="301">
        <f t="shared" si="332"/>
        <v>0</v>
      </c>
      <c r="AP763" s="301">
        <f t="shared" si="329"/>
        <v>0</v>
      </c>
      <c r="AQ763" s="301">
        <f t="shared" si="329"/>
        <v>0</v>
      </c>
      <c r="AR763" s="301">
        <f t="shared" si="329"/>
        <v>0</v>
      </c>
      <c r="AS763" s="301">
        <f t="shared" si="329"/>
        <v>0</v>
      </c>
      <c r="AT763" s="301">
        <f t="shared" si="329"/>
        <v>0</v>
      </c>
      <c r="AU763" s="301">
        <f t="shared" si="329"/>
        <v>0</v>
      </c>
      <c r="AV763" s="301">
        <f t="shared" si="329"/>
        <v>0</v>
      </c>
      <c r="AW763" s="301">
        <f t="shared" si="329"/>
        <v>0</v>
      </c>
      <c r="AX763" s="301">
        <f t="shared" si="329"/>
        <v>0</v>
      </c>
      <c r="AY763" s="301">
        <f t="shared" si="329"/>
        <v>0</v>
      </c>
      <c r="AZ763" s="301">
        <f t="shared" si="329"/>
        <v>0</v>
      </c>
      <c r="BA763" s="301">
        <f t="shared" si="329"/>
        <v>0</v>
      </c>
      <c r="BB763" s="301">
        <f t="shared" si="329"/>
        <v>0</v>
      </c>
      <c r="BC763" s="301">
        <f t="shared" si="329"/>
        <v>0</v>
      </c>
      <c r="BD763" s="301">
        <f t="shared" si="324"/>
        <v>0</v>
      </c>
      <c r="BE763" s="301">
        <f t="shared" si="324"/>
        <v>0</v>
      </c>
      <c r="BF763" s="301">
        <f t="shared" si="324"/>
        <v>0</v>
      </c>
      <c r="BG763" s="301">
        <f t="shared" si="318"/>
        <v>0</v>
      </c>
      <c r="BH763" s="301">
        <f t="shared" si="315"/>
        <v>0</v>
      </c>
    </row>
    <row r="764" spans="2:60" ht="14.25" x14ac:dyDescent="0.2">
      <c r="B764" s="1730" t="s">
        <v>137</v>
      </c>
      <c r="C764" s="1989" t="s">
        <v>143</v>
      </c>
      <c r="D764" s="1990" t="s">
        <v>27</v>
      </c>
      <c r="E764" s="1989" t="s">
        <v>15</v>
      </c>
      <c r="F764" s="2011" t="s">
        <v>16</v>
      </c>
      <c r="G764" s="2084">
        <v>17</v>
      </c>
      <c r="H764" s="2035">
        <v>0</v>
      </c>
      <c r="I764" s="1993">
        <v>0</v>
      </c>
      <c r="J764" s="1993">
        <v>0</v>
      </c>
      <c r="K764" s="1996">
        <v>15.72</v>
      </c>
      <c r="L764" s="1539"/>
      <c r="O764" s="301"/>
      <c r="P764" s="301"/>
      <c r="Q764" s="301"/>
      <c r="R764" s="301">
        <f t="shared" si="330"/>
        <v>0</v>
      </c>
      <c r="S764" s="301">
        <f t="shared" si="331"/>
        <v>0</v>
      </c>
      <c r="T764" s="301">
        <f t="shared" si="331"/>
        <v>0</v>
      </c>
      <c r="U764" s="301">
        <f t="shared" si="331"/>
        <v>0</v>
      </c>
      <c r="V764" s="301">
        <f t="shared" si="331"/>
        <v>0</v>
      </c>
      <c r="W764" s="301">
        <f t="shared" si="331"/>
        <v>0</v>
      </c>
      <c r="X764" s="301">
        <f t="shared" si="331"/>
        <v>0</v>
      </c>
      <c r="Y764" s="301">
        <f t="shared" si="331"/>
        <v>0</v>
      </c>
      <c r="Z764" s="301">
        <f t="shared" si="331"/>
        <v>0</v>
      </c>
      <c r="AA764" s="301">
        <f t="shared" si="331"/>
        <v>0</v>
      </c>
      <c r="AB764" s="301">
        <f t="shared" si="331"/>
        <v>0</v>
      </c>
      <c r="AC764" s="301">
        <f t="shared" si="331"/>
        <v>0</v>
      </c>
      <c r="AD764" s="301">
        <f t="shared" si="331"/>
        <v>0</v>
      </c>
      <c r="AE764" s="301">
        <f t="shared" si="331"/>
        <v>0</v>
      </c>
      <c r="AF764" s="301">
        <f t="shared" si="331"/>
        <v>0</v>
      </c>
      <c r="AG764" s="301">
        <f t="shared" si="326"/>
        <v>0</v>
      </c>
      <c r="AH764" s="301">
        <f t="shared" si="326"/>
        <v>0</v>
      </c>
      <c r="AI764" s="301">
        <f t="shared" si="326"/>
        <v>0</v>
      </c>
      <c r="AJ764" s="301">
        <f t="shared" si="326"/>
        <v>0</v>
      </c>
      <c r="AK764" s="301">
        <f t="shared" si="313"/>
        <v>0</v>
      </c>
      <c r="AL764" s="1219" t="s">
        <v>1342</v>
      </c>
      <c r="AM764" s="73" t="s">
        <v>1342</v>
      </c>
      <c r="AN764" s="1219" t="s">
        <v>1342</v>
      </c>
      <c r="AO764" s="301">
        <f t="shared" si="332"/>
        <v>0</v>
      </c>
      <c r="AP764" s="301">
        <f t="shared" si="329"/>
        <v>0</v>
      </c>
      <c r="AQ764" s="301">
        <f t="shared" si="329"/>
        <v>0</v>
      </c>
      <c r="AR764" s="301">
        <f t="shared" si="329"/>
        <v>0</v>
      </c>
      <c r="AS764" s="301">
        <f t="shared" si="329"/>
        <v>0</v>
      </c>
      <c r="AT764" s="301">
        <f t="shared" si="329"/>
        <v>0</v>
      </c>
      <c r="AU764" s="301">
        <f t="shared" si="329"/>
        <v>0</v>
      </c>
      <c r="AV764" s="301">
        <f t="shared" si="329"/>
        <v>0</v>
      </c>
      <c r="AW764" s="301">
        <f t="shared" si="329"/>
        <v>0</v>
      </c>
      <c r="AX764" s="301">
        <f t="shared" si="329"/>
        <v>0</v>
      </c>
      <c r="AY764" s="301">
        <f t="shared" si="329"/>
        <v>0</v>
      </c>
      <c r="AZ764" s="301">
        <f t="shared" si="329"/>
        <v>0</v>
      </c>
      <c r="BA764" s="301">
        <f t="shared" si="329"/>
        <v>0</v>
      </c>
      <c r="BB764" s="301">
        <f t="shared" si="329"/>
        <v>0</v>
      </c>
      <c r="BC764" s="301">
        <f t="shared" si="329"/>
        <v>0</v>
      </c>
      <c r="BD764" s="301">
        <f t="shared" si="324"/>
        <v>0</v>
      </c>
      <c r="BE764" s="301">
        <f t="shared" si="324"/>
        <v>0</v>
      </c>
      <c r="BF764" s="301">
        <f t="shared" si="324"/>
        <v>0</v>
      </c>
      <c r="BG764" s="301">
        <f t="shared" si="318"/>
        <v>0</v>
      </c>
      <c r="BH764" s="301">
        <f t="shared" si="315"/>
        <v>0</v>
      </c>
    </row>
    <row r="765" spans="2:60" s="1488" customFormat="1" ht="14.25" x14ac:dyDescent="0.2">
      <c r="B765" s="1730" t="s">
        <v>137</v>
      </c>
      <c r="C765" s="1989" t="s">
        <v>243</v>
      </c>
      <c r="D765" s="1990" t="s">
        <v>1772</v>
      </c>
      <c r="E765" s="1989" t="s">
        <v>25</v>
      </c>
      <c r="F765" s="2011" t="s">
        <v>26</v>
      </c>
      <c r="G765" s="2085">
        <v>17.41</v>
      </c>
      <c r="H765" s="2035">
        <v>2697.7132494964035</v>
      </c>
      <c r="I765" s="1993">
        <v>2697.7132494964035</v>
      </c>
      <c r="J765" s="1993">
        <v>2697.7132494964035</v>
      </c>
      <c r="K765" s="1996">
        <v>13.23</v>
      </c>
      <c r="L765" s="1539"/>
      <c r="M765" s="301"/>
      <c r="N765" s="301"/>
      <c r="O765" s="301"/>
      <c r="P765" s="301"/>
      <c r="Q765" s="301"/>
      <c r="R765" s="301">
        <f t="shared" si="330"/>
        <v>34881.432315988495</v>
      </c>
      <c r="S765" s="301">
        <f t="shared" si="331"/>
        <v>15521.423715489629</v>
      </c>
      <c r="T765" s="301">
        <f t="shared" si="331"/>
        <v>215.81705995971231</v>
      </c>
      <c r="U765" s="301">
        <f t="shared" si="331"/>
        <v>11708.07550281439</v>
      </c>
      <c r="V765" s="301">
        <f t="shared" si="331"/>
        <v>0</v>
      </c>
      <c r="W765" s="301">
        <f t="shared" si="331"/>
        <v>3480.0500918503608</v>
      </c>
      <c r="X765" s="301">
        <f t="shared" si="331"/>
        <v>80.931397484892102</v>
      </c>
      <c r="Y765" s="301">
        <f t="shared" si="331"/>
        <v>53.954264989928078</v>
      </c>
      <c r="Z765" s="301">
        <f t="shared" si="331"/>
        <v>53.954264989928078</v>
      </c>
      <c r="AA765" s="301">
        <f t="shared" si="331"/>
        <v>242.79419245467628</v>
      </c>
      <c r="AB765" s="301">
        <f t="shared" si="331"/>
        <v>269.77132494964042</v>
      </c>
      <c r="AC765" s="301">
        <f t="shared" si="331"/>
        <v>134.88566247482021</v>
      </c>
      <c r="AD765" s="301">
        <f t="shared" si="331"/>
        <v>350.70272243453246</v>
      </c>
      <c r="AE765" s="301">
        <f t="shared" si="331"/>
        <v>0</v>
      </c>
      <c r="AF765" s="301">
        <f t="shared" si="331"/>
        <v>0</v>
      </c>
      <c r="AG765" s="301">
        <f t="shared" si="326"/>
        <v>377.67985492949651</v>
      </c>
      <c r="AH765" s="301">
        <f t="shared" si="326"/>
        <v>242.79419245467628</v>
      </c>
      <c r="AI765" s="301">
        <f t="shared" si="326"/>
        <v>188.83992746474826</v>
      </c>
      <c r="AJ765" s="301">
        <f t="shared" si="326"/>
        <v>107.90852997985616</v>
      </c>
      <c r="AK765" s="301">
        <f t="shared" si="313"/>
        <v>1851.8496112672087</v>
      </c>
      <c r="AL765" s="1219" t="s">
        <v>1342</v>
      </c>
      <c r="AM765" s="73" t="s">
        <v>1342</v>
      </c>
      <c r="AN765" s="1219" t="s">
        <v>1342</v>
      </c>
      <c r="AO765" s="301">
        <f t="shared" si="332"/>
        <v>35690.746290837422</v>
      </c>
      <c r="AP765" s="301">
        <f t="shared" si="329"/>
        <v>15881.549555756212</v>
      </c>
      <c r="AQ765" s="301">
        <f t="shared" si="329"/>
        <v>220.82441633928804</v>
      </c>
      <c r="AR765" s="301">
        <f t="shared" si="329"/>
        <v>11979.724586406373</v>
      </c>
      <c r="AS765" s="301">
        <f t="shared" si="329"/>
        <v>0</v>
      </c>
      <c r="AT765" s="301">
        <f t="shared" si="329"/>
        <v>3560.7937134710191</v>
      </c>
      <c r="AU765" s="301">
        <f t="shared" si="329"/>
        <v>82.809156127232995</v>
      </c>
      <c r="AV765" s="301">
        <f t="shared" si="329"/>
        <v>55.206104084822009</v>
      </c>
      <c r="AW765" s="301">
        <f t="shared" si="329"/>
        <v>55.206104084822009</v>
      </c>
      <c r="AX765" s="301">
        <f t="shared" si="329"/>
        <v>248.42746838169899</v>
      </c>
      <c r="AY765" s="301">
        <f t="shared" si="329"/>
        <v>276.03052042411008</v>
      </c>
      <c r="AZ765" s="301">
        <f t="shared" si="329"/>
        <v>138.01526021205504</v>
      </c>
      <c r="BA765" s="301">
        <f t="shared" si="329"/>
        <v>358.83967655134302</v>
      </c>
      <c r="BB765" s="301">
        <f t="shared" si="329"/>
        <v>0</v>
      </c>
      <c r="BC765" s="301">
        <f t="shared" si="329"/>
        <v>0</v>
      </c>
      <c r="BD765" s="301">
        <f t="shared" ref="BD765:BF784" si="333">+$AO765*VLOOKUP($E765,$AM$5:$BG$7,BD$1+3,FALSE)</f>
        <v>386.44272859375405</v>
      </c>
      <c r="BE765" s="301">
        <f t="shared" si="333"/>
        <v>248.42746838169899</v>
      </c>
      <c r="BF765" s="301">
        <f t="shared" si="333"/>
        <v>193.22136429687703</v>
      </c>
      <c r="BG765" s="301">
        <f t="shared" si="318"/>
        <v>110.41220816964402</v>
      </c>
      <c r="BH765" s="301">
        <f t="shared" si="315"/>
        <v>1894.8159595564714</v>
      </c>
    </row>
    <row r="766" spans="2:60" s="1488" customFormat="1" ht="14.25" x14ac:dyDescent="0.2">
      <c r="B766" s="1730" t="s">
        <v>137</v>
      </c>
      <c r="C766" s="1989" t="s">
        <v>243</v>
      </c>
      <c r="D766" s="1990" t="s">
        <v>1773</v>
      </c>
      <c r="E766" s="1989" t="s">
        <v>25</v>
      </c>
      <c r="F766" s="2011" t="s">
        <v>26</v>
      </c>
      <c r="G766" s="2085">
        <v>17</v>
      </c>
      <c r="H766" s="2035">
        <v>378.84457420505333</v>
      </c>
      <c r="I766" s="1993">
        <v>378.84457420505333</v>
      </c>
      <c r="J766" s="1993">
        <v>378.84457420505333</v>
      </c>
      <c r="K766" s="1996">
        <v>12.93</v>
      </c>
      <c r="L766" s="1539"/>
      <c r="M766" s="301"/>
      <c r="N766" s="301"/>
      <c r="O766" s="301"/>
      <c r="P766" s="301"/>
      <c r="Q766" s="301"/>
      <c r="R766" s="301">
        <f t="shared" si="330"/>
        <v>4898.4603444713393</v>
      </c>
      <c r="S766" s="301">
        <f t="shared" si="331"/>
        <v>2179.7005888778485</v>
      </c>
      <c r="T766" s="301">
        <f t="shared" si="331"/>
        <v>30.30756593640427</v>
      </c>
      <c r="U766" s="301">
        <f t="shared" si="331"/>
        <v>1644.1854520499314</v>
      </c>
      <c r="V766" s="301">
        <f t="shared" si="331"/>
        <v>0</v>
      </c>
      <c r="W766" s="301">
        <f t="shared" si="331"/>
        <v>488.70950072451882</v>
      </c>
      <c r="X766" s="301">
        <f t="shared" si="331"/>
        <v>11.365337226151599</v>
      </c>
      <c r="Y766" s="301">
        <f t="shared" si="331"/>
        <v>7.5768914841010675</v>
      </c>
      <c r="Z766" s="301">
        <f t="shared" si="331"/>
        <v>7.5768914841010675</v>
      </c>
      <c r="AA766" s="301">
        <f t="shared" si="331"/>
        <v>34.096011678454794</v>
      </c>
      <c r="AB766" s="301">
        <f t="shared" si="331"/>
        <v>37.884457420505342</v>
      </c>
      <c r="AC766" s="301">
        <f t="shared" si="331"/>
        <v>18.942228710252671</v>
      </c>
      <c r="AD766" s="301">
        <f t="shared" si="331"/>
        <v>49.249794646656937</v>
      </c>
      <c r="AE766" s="301">
        <f t="shared" si="331"/>
        <v>0</v>
      </c>
      <c r="AF766" s="301">
        <f t="shared" si="331"/>
        <v>0</v>
      </c>
      <c r="AG766" s="301">
        <f t="shared" si="326"/>
        <v>53.038240388707472</v>
      </c>
      <c r="AH766" s="301">
        <f t="shared" si="326"/>
        <v>34.096011678454794</v>
      </c>
      <c r="AI766" s="301">
        <f t="shared" si="326"/>
        <v>26.519120194353736</v>
      </c>
      <c r="AJ766" s="301">
        <f t="shared" si="326"/>
        <v>15.153782968202135</v>
      </c>
      <c r="AK766" s="301">
        <f t="shared" si="313"/>
        <v>260.05846900269472</v>
      </c>
      <c r="AL766" s="1219" t="s">
        <v>1342</v>
      </c>
      <c r="AM766" s="73" t="s">
        <v>1342</v>
      </c>
      <c r="AN766" s="1219" t="s">
        <v>1342</v>
      </c>
      <c r="AO766" s="301">
        <f t="shared" si="332"/>
        <v>4898.4603444713393</v>
      </c>
      <c r="AP766" s="301">
        <f t="shared" si="329"/>
        <v>2179.7005888778485</v>
      </c>
      <c r="AQ766" s="301">
        <f t="shared" si="329"/>
        <v>30.30756593640427</v>
      </c>
      <c r="AR766" s="301">
        <f t="shared" si="329"/>
        <v>1644.1854520499314</v>
      </c>
      <c r="AS766" s="301">
        <f t="shared" si="329"/>
        <v>0</v>
      </c>
      <c r="AT766" s="301">
        <f t="shared" si="329"/>
        <v>488.70950072451882</v>
      </c>
      <c r="AU766" s="301">
        <f t="shared" si="329"/>
        <v>11.365337226151599</v>
      </c>
      <c r="AV766" s="301">
        <f t="shared" si="329"/>
        <v>7.5768914841010675</v>
      </c>
      <c r="AW766" s="301">
        <f t="shared" si="329"/>
        <v>7.5768914841010675</v>
      </c>
      <c r="AX766" s="301">
        <f t="shared" si="329"/>
        <v>34.096011678454794</v>
      </c>
      <c r="AY766" s="301">
        <f t="shared" si="329"/>
        <v>37.884457420505342</v>
      </c>
      <c r="AZ766" s="301">
        <f t="shared" si="329"/>
        <v>18.942228710252671</v>
      </c>
      <c r="BA766" s="301">
        <f t="shared" si="329"/>
        <v>49.249794646656937</v>
      </c>
      <c r="BB766" s="301">
        <f t="shared" si="329"/>
        <v>0</v>
      </c>
      <c r="BC766" s="301">
        <f t="shared" si="329"/>
        <v>0</v>
      </c>
      <c r="BD766" s="301">
        <f t="shared" si="333"/>
        <v>53.038240388707472</v>
      </c>
      <c r="BE766" s="301">
        <f t="shared" si="333"/>
        <v>34.096011678454794</v>
      </c>
      <c r="BF766" s="301">
        <f t="shared" si="333"/>
        <v>26.519120194353736</v>
      </c>
      <c r="BG766" s="301">
        <f t="shared" si="318"/>
        <v>15.153782968202135</v>
      </c>
      <c r="BH766" s="301">
        <f t="shared" si="315"/>
        <v>260.05846900269472</v>
      </c>
    </row>
    <row r="767" spans="2:60" s="1488" customFormat="1" ht="14.25" x14ac:dyDescent="0.2">
      <c r="B767" s="1730" t="s">
        <v>137</v>
      </c>
      <c r="C767" s="1989" t="s">
        <v>59</v>
      </c>
      <c r="D767" s="1990" t="s">
        <v>1774</v>
      </c>
      <c r="E767" s="1989" t="s">
        <v>25</v>
      </c>
      <c r="F767" s="2011" t="s">
        <v>26</v>
      </c>
      <c r="G767" s="2085">
        <v>17</v>
      </c>
      <c r="H767" s="2035">
        <v>519.33829770111413</v>
      </c>
      <c r="I767" s="1993">
        <v>519.33829770111413</v>
      </c>
      <c r="J767" s="1993">
        <v>502.723106175297</v>
      </c>
      <c r="K767" s="1996">
        <v>12.93</v>
      </c>
      <c r="L767" s="1539"/>
      <c r="M767" s="301"/>
      <c r="N767" s="301"/>
      <c r="O767" s="301"/>
      <c r="P767" s="301"/>
      <c r="Q767" s="301"/>
      <c r="R767" s="301">
        <f t="shared" si="330"/>
        <v>6715.0441892754052</v>
      </c>
      <c r="S767" s="301">
        <f t="shared" si="331"/>
        <v>2988.0380250958292</v>
      </c>
      <c r="T767" s="301">
        <f t="shared" si="331"/>
        <v>41.547063816089135</v>
      </c>
      <c r="U767" s="301">
        <f t="shared" si="331"/>
        <v>2253.9282120228349</v>
      </c>
      <c r="V767" s="301">
        <f t="shared" si="331"/>
        <v>0</v>
      </c>
      <c r="W767" s="301">
        <f t="shared" si="331"/>
        <v>669.94640403443725</v>
      </c>
      <c r="X767" s="301">
        <f t="shared" si="331"/>
        <v>15.580148931033422</v>
      </c>
      <c r="Y767" s="301">
        <f t="shared" si="331"/>
        <v>10.386765954022284</v>
      </c>
      <c r="Z767" s="301">
        <f t="shared" si="331"/>
        <v>10.386765954022284</v>
      </c>
      <c r="AA767" s="301">
        <f t="shared" si="331"/>
        <v>46.740446793100269</v>
      </c>
      <c r="AB767" s="301">
        <f t="shared" si="331"/>
        <v>51.933829770111423</v>
      </c>
      <c r="AC767" s="301">
        <f t="shared" si="331"/>
        <v>25.966914885055711</v>
      </c>
      <c r="AD767" s="301">
        <f t="shared" si="331"/>
        <v>67.513978701144836</v>
      </c>
      <c r="AE767" s="301">
        <f t="shared" si="331"/>
        <v>0</v>
      </c>
      <c r="AF767" s="301">
        <f t="shared" si="331"/>
        <v>0</v>
      </c>
      <c r="AG767" s="301">
        <f t="shared" si="326"/>
        <v>72.707361678155991</v>
      </c>
      <c r="AH767" s="301">
        <f t="shared" si="326"/>
        <v>46.740446793100269</v>
      </c>
      <c r="AI767" s="301">
        <f t="shared" si="326"/>
        <v>36.353680839077995</v>
      </c>
      <c r="AJ767" s="301">
        <f t="shared" si="326"/>
        <v>20.773531908044568</v>
      </c>
      <c r="AK767" s="301">
        <f t="shared" si="313"/>
        <v>356.50061209934546</v>
      </c>
      <c r="AL767" s="1219" t="s">
        <v>1342</v>
      </c>
      <c r="AM767" s="73" t="s">
        <v>1342</v>
      </c>
      <c r="AN767" s="1219" t="s">
        <v>1342</v>
      </c>
      <c r="AO767" s="301">
        <f t="shared" si="332"/>
        <v>6500.2097628465899</v>
      </c>
      <c r="AP767" s="301">
        <f t="shared" si="329"/>
        <v>2892.4417166911603</v>
      </c>
      <c r="AQ767" s="301">
        <f t="shared" si="329"/>
        <v>40.217848494023762</v>
      </c>
      <c r="AR767" s="301">
        <f t="shared" si="329"/>
        <v>2181.8182808007887</v>
      </c>
      <c r="AS767" s="301">
        <f t="shared" si="329"/>
        <v>0</v>
      </c>
      <c r="AT767" s="301">
        <f t="shared" si="329"/>
        <v>648.51280696613321</v>
      </c>
      <c r="AU767" s="301">
        <f t="shared" si="329"/>
        <v>15.081693185258908</v>
      </c>
      <c r="AV767" s="301">
        <f t="shared" si="329"/>
        <v>10.054462123505941</v>
      </c>
      <c r="AW767" s="301">
        <f t="shared" si="329"/>
        <v>10.054462123505941</v>
      </c>
      <c r="AX767" s="301">
        <f t="shared" si="329"/>
        <v>45.245079555776726</v>
      </c>
      <c r="AY767" s="301">
        <f t="shared" si="329"/>
        <v>50.272310617529712</v>
      </c>
      <c r="AZ767" s="301">
        <f t="shared" si="329"/>
        <v>25.136155308764856</v>
      </c>
      <c r="BA767" s="301">
        <f t="shared" si="329"/>
        <v>65.354003802788611</v>
      </c>
      <c r="BB767" s="301">
        <f t="shared" si="329"/>
        <v>0</v>
      </c>
      <c r="BC767" s="301">
        <f t="shared" si="329"/>
        <v>0</v>
      </c>
      <c r="BD767" s="301">
        <f t="shared" si="333"/>
        <v>70.381234864541582</v>
      </c>
      <c r="BE767" s="301">
        <f t="shared" si="333"/>
        <v>45.245079555776726</v>
      </c>
      <c r="BF767" s="301">
        <f t="shared" si="333"/>
        <v>35.190617432270791</v>
      </c>
      <c r="BG767" s="301">
        <f t="shared" si="318"/>
        <v>20.108924247011881</v>
      </c>
      <c r="BH767" s="301">
        <f t="shared" si="315"/>
        <v>345.09508707775228</v>
      </c>
    </row>
    <row r="768" spans="2:60" s="1488" customFormat="1" ht="14.25" x14ac:dyDescent="0.2">
      <c r="B768" s="1730" t="s">
        <v>137</v>
      </c>
      <c r="C768" s="1989" t="s">
        <v>59</v>
      </c>
      <c r="D768" s="1990" t="s">
        <v>1775</v>
      </c>
      <c r="E768" s="1989" t="s">
        <v>25</v>
      </c>
      <c r="F768" s="2011" t="s">
        <v>26</v>
      </c>
      <c r="G768" s="2085">
        <v>17.09</v>
      </c>
      <c r="H768" s="2035">
        <v>142.80822634348576</v>
      </c>
      <c r="I768" s="1993">
        <v>142.80822634348576</v>
      </c>
      <c r="J768" s="1993">
        <v>167.79752429884547</v>
      </c>
      <c r="K768" s="1996">
        <v>12.99</v>
      </c>
      <c r="L768" s="1539"/>
      <c r="M768" s="301"/>
      <c r="N768" s="301"/>
      <c r="O768" s="301"/>
      <c r="P768" s="301"/>
      <c r="Q768" s="301"/>
      <c r="R768" s="301">
        <f t="shared" si="330"/>
        <v>1846.5103666212708</v>
      </c>
      <c r="S768" s="301">
        <f t="shared" si="331"/>
        <v>821.65404034271353</v>
      </c>
      <c r="T768" s="301">
        <f t="shared" si="331"/>
        <v>11.424658107478862</v>
      </c>
      <c r="U768" s="301">
        <f t="shared" si="331"/>
        <v>619.78770233072817</v>
      </c>
      <c r="V768" s="301">
        <f t="shared" si="331"/>
        <v>0</v>
      </c>
      <c r="W768" s="301">
        <f t="shared" si="331"/>
        <v>184.22261198309664</v>
      </c>
      <c r="X768" s="301">
        <f t="shared" si="331"/>
        <v>4.2842467903045724</v>
      </c>
      <c r="Y768" s="301">
        <f t="shared" si="331"/>
        <v>2.8561645268697156</v>
      </c>
      <c r="Z768" s="301">
        <f t="shared" si="331"/>
        <v>2.8561645268697156</v>
      </c>
      <c r="AA768" s="301">
        <f t="shared" si="331"/>
        <v>12.852740370913718</v>
      </c>
      <c r="AB768" s="301">
        <f t="shared" si="331"/>
        <v>14.280822634348578</v>
      </c>
      <c r="AC768" s="301">
        <f t="shared" si="331"/>
        <v>7.1404113171742889</v>
      </c>
      <c r="AD768" s="301">
        <f t="shared" si="331"/>
        <v>18.565069424653149</v>
      </c>
      <c r="AE768" s="301">
        <f t="shared" si="331"/>
        <v>0</v>
      </c>
      <c r="AF768" s="301">
        <f t="shared" si="331"/>
        <v>0</v>
      </c>
      <c r="AG768" s="301">
        <f t="shared" si="326"/>
        <v>19.993151688088009</v>
      </c>
      <c r="AH768" s="301">
        <f t="shared" si="326"/>
        <v>12.852740370913718</v>
      </c>
      <c r="AI768" s="301">
        <f t="shared" si="326"/>
        <v>9.9965758440440045</v>
      </c>
      <c r="AJ768" s="301">
        <f t="shared" si="326"/>
        <v>5.7123290537394311</v>
      </c>
      <c r="AK768" s="301">
        <f t="shared" si="313"/>
        <v>98.03093730933476</v>
      </c>
      <c r="AL768" s="1219" t="s">
        <v>1342</v>
      </c>
      <c r="AM768" s="73" t="s">
        <v>1342</v>
      </c>
      <c r="AN768" s="1219" t="s">
        <v>1342</v>
      </c>
      <c r="AO768" s="301">
        <f t="shared" si="332"/>
        <v>2179.6898406420028</v>
      </c>
      <c r="AP768" s="301">
        <f t="shared" si="329"/>
        <v>969.9111343385166</v>
      </c>
      <c r="AQ768" s="301">
        <f t="shared" si="329"/>
        <v>13.486093368241319</v>
      </c>
      <c r="AR768" s="301">
        <f t="shared" si="329"/>
        <v>731.62056522709145</v>
      </c>
      <c r="AS768" s="301">
        <f t="shared" si="329"/>
        <v>0</v>
      </c>
      <c r="AT768" s="301">
        <f t="shared" si="329"/>
        <v>217.46325556289125</v>
      </c>
      <c r="AU768" s="301">
        <f t="shared" si="329"/>
        <v>5.0572850130904934</v>
      </c>
      <c r="AV768" s="301">
        <f t="shared" si="329"/>
        <v>3.3715233420603297</v>
      </c>
      <c r="AW768" s="301">
        <f t="shared" si="329"/>
        <v>3.3715233420603297</v>
      </c>
      <c r="AX768" s="301">
        <f t="shared" si="329"/>
        <v>15.171855039271481</v>
      </c>
      <c r="AY768" s="301">
        <f t="shared" si="329"/>
        <v>16.857616710301649</v>
      </c>
      <c r="AZ768" s="301">
        <f t="shared" si="329"/>
        <v>8.4288083551508244</v>
      </c>
      <c r="BA768" s="301">
        <f t="shared" si="329"/>
        <v>21.914901723392141</v>
      </c>
      <c r="BB768" s="301">
        <f t="shared" si="329"/>
        <v>0</v>
      </c>
      <c r="BC768" s="301">
        <f t="shared" si="329"/>
        <v>0</v>
      </c>
      <c r="BD768" s="301">
        <f t="shared" si="333"/>
        <v>23.600663394422309</v>
      </c>
      <c r="BE768" s="301">
        <f t="shared" si="333"/>
        <v>15.171855039271481</v>
      </c>
      <c r="BF768" s="301">
        <f t="shared" si="333"/>
        <v>11.800331697211154</v>
      </c>
      <c r="BG768" s="301">
        <f t="shared" si="318"/>
        <v>6.7430466841206593</v>
      </c>
      <c r="BH768" s="301">
        <f t="shared" si="315"/>
        <v>115.71938180490937</v>
      </c>
    </row>
    <row r="769" spans="2:60" s="1488" customFormat="1" ht="14.25" x14ac:dyDescent="0.2">
      <c r="B769" s="1730" t="s">
        <v>137</v>
      </c>
      <c r="C769" s="1989" t="s">
        <v>59</v>
      </c>
      <c r="D769" s="1990" t="s">
        <v>1776</v>
      </c>
      <c r="E769" s="1989" t="s">
        <v>25</v>
      </c>
      <c r="F769" s="2011" t="s">
        <v>26</v>
      </c>
      <c r="G769" s="2085">
        <v>17.07</v>
      </c>
      <c r="H769" s="2035">
        <v>1948.9234581889566</v>
      </c>
      <c r="I769" s="1993">
        <v>1948.9234581889566</v>
      </c>
      <c r="J769" s="1993">
        <v>2127.2336780736823</v>
      </c>
      <c r="K769" s="1996">
        <v>12.98</v>
      </c>
      <c r="L769" s="1539"/>
      <c r="M769" s="301"/>
      <c r="N769" s="301"/>
      <c r="O769" s="301"/>
      <c r="P769" s="301"/>
      <c r="Q769" s="301"/>
      <c r="R769" s="301">
        <f t="shared" si="330"/>
        <v>25199.580314383209</v>
      </c>
      <c r="S769" s="301">
        <f t="shared" si="331"/>
        <v>11213.225419438138</v>
      </c>
      <c r="T769" s="301">
        <f t="shared" si="331"/>
        <v>155.91387665511655</v>
      </c>
      <c r="U769" s="301">
        <f t="shared" si="331"/>
        <v>8458.3278085400707</v>
      </c>
      <c r="V769" s="301">
        <f t="shared" si="331"/>
        <v>0</v>
      </c>
      <c r="W769" s="301">
        <f t="shared" si="331"/>
        <v>2514.1112610637542</v>
      </c>
      <c r="X769" s="301">
        <f t="shared" si="331"/>
        <v>58.467703745668693</v>
      </c>
      <c r="Y769" s="301">
        <f t="shared" si="331"/>
        <v>38.978469163779138</v>
      </c>
      <c r="Z769" s="301">
        <f t="shared" si="331"/>
        <v>38.978469163779138</v>
      </c>
      <c r="AA769" s="301">
        <f t="shared" si="331"/>
        <v>175.4031112370061</v>
      </c>
      <c r="AB769" s="301">
        <f t="shared" si="331"/>
        <v>194.89234581889571</v>
      </c>
      <c r="AC769" s="301">
        <f t="shared" si="331"/>
        <v>97.446172909447853</v>
      </c>
      <c r="AD769" s="301">
        <f t="shared" si="331"/>
        <v>253.36004956456438</v>
      </c>
      <c r="AE769" s="301">
        <f t="shared" si="331"/>
        <v>0</v>
      </c>
      <c r="AF769" s="301">
        <f t="shared" si="331"/>
        <v>0</v>
      </c>
      <c r="AG769" s="301">
        <f t="shared" si="326"/>
        <v>272.84928414645395</v>
      </c>
      <c r="AH769" s="301">
        <f t="shared" si="326"/>
        <v>175.4031112370061</v>
      </c>
      <c r="AI769" s="301">
        <f t="shared" si="326"/>
        <v>136.42464207322698</v>
      </c>
      <c r="AJ769" s="301">
        <f t="shared" si="326"/>
        <v>77.956938327558277</v>
      </c>
      <c r="AK769" s="301">
        <f t="shared" si="313"/>
        <v>1337.8416512987421</v>
      </c>
      <c r="AL769" s="1219" t="s">
        <v>1342</v>
      </c>
      <c r="AM769" s="73" t="s">
        <v>1342</v>
      </c>
      <c r="AN769" s="1219" t="s">
        <v>1342</v>
      </c>
      <c r="AO769" s="301">
        <f t="shared" si="332"/>
        <v>27611.493141396397</v>
      </c>
      <c r="AP769" s="301">
        <f t="shared" si="329"/>
        <v>12286.470365739744</v>
      </c>
      <c r="AQ769" s="301">
        <f t="shared" si="329"/>
        <v>170.83677117646653</v>
      </c>
      <c r="AR769" s="301">
        <f t="shared" si="329"/>
        <v>9267.8948363233067</v>
      </c>
      <c r="AS769" s="301">
        <f t="shared" si="329"/>
        <v>0</v>
      </c>
      <c r="AT769" s="301">
        <f t="shared" si="329"/>
        <v>2754.7429352205227</v>
      </c>
      <c r="AU769" s="301">
        <f t="shared" si="329"/>
        <v>64.063789191174934</v>
      </c>
      <c r="AV769" s="301">
        <f t="shared" si="329"/>
        <v>42.709192794116632</v>
      </c>
      <c r="AW769" s="301">
        <f t="shared" si="329"/>
        <v>42.709192794116632</v>
      </c>
      <c r="AX769" s="301">
        <f t="shared" si="329"/>
        <v>192.19136757352479</v>
      </c>
      <c r="AY769" s="301">
        <f t="shared" si="329"/>
        <v>213.54596397058316</v>
      </c>
      <c r="AZ769" s="301">
        <f t="shared" si="329"/>
        <v>106.77298198529158</v>
      </c>
      <c r="BA769" s="301">
        <f t="shared" si="329"/>
        <v>277.60975316175808</v>
      </c>
      <c r="BB769" s="301">
        <f t="shared" si="329"/>
        <v>0</v>
      </c>
      <c r="BC769" s="301">
        <f t="shared" si="329"/>
        <v>0</v>
      </c>
      <c r="BD769" s="301">
        <f t="shared" si="333"/>
        <v>298.96434955881642</v>
      </c>
      <c r="BE769" s="301">
        <f t="shared" si="333"/>
        <v>192.19136757352479</v>
      </c>
      <c r="BF769" s="301">
        <f t="shared" si="333"/>
        <v>149.48217477940821</v>
      </c>
      <c r="BG769" s="301">
        <f t="shared" si="318"/>
        <v>85.418385588233264</v>
      </c>
      <c r="BH769" s="301">
        <f t="shared" si="315"/>
        <v>1465.8897139658095</v>
      </c>
    </row>
    <row r="770" spans="2:60" s="1488" customFormat="1" ht="14.25" x14ac:dyDescent="0.2">
      <c r="B770" s="1730" t="s">
        <v>137</v>
      </c>
      <c r="C770" s="1989" t="s">
        <v>59</v>
      </c>
      <c r="D770" s="1990" t="s">
        <v>1777</v>
      </c>
      <c r="E770" s="1989" t="s">
        <v>25</v>
      </c>
      <c r="F770" s="2011" t="s">
        <v>26</v>
      </c>
      <c r="G770" s="2085">
        <v>17.399999999999999</v>
      </c>
      <c r="H770" s="2035">
        <v>284.67496839961416</v>
      </c>
      <c r="I770" s="1993">
        <v>284.67496839961416</v>
      </c>
      <c r="J770" s="1993">
        <v>344.46393304879655</v>
      </c>
      <c r="K770" s="1996">
        <v>13.22</v>
      </c>
      <c r="L770" s="1539"/>
      <c r="M770" s="301"/>
      <c r="N770" s="301"/>
      <c r="O770" s="301"/>
      <c r="P770" s="301"/>
      <c r="Q770" s="301"/>
      <c r="R770" s="301">
        <f t="shared" si="330"/>
        <v>3680.8473414070108</v>
      </c>
      <c r="S770" s="301">
        <f t="shared" si="331"/>
        <v>1637.8912052824251</v>
      </c>
      <c r="T770" s="301">
        <f t="shared" si="331"/>
        <v>22.773997471969135</v>
      </c>
      <c r="U770" s="301">
        <f t="shared" si="331"/>
        <v>1235.4893628543255</v>
      </c>
      <c r="V770" s="301">
        <f t="shared" si="331"/>
        <v>0</v>
      </c>
      <c r="W770" s="301">
        <f t="shared" si="331"/>
        <v>367.23070923550227</v>
      </c>
      <c r="X770" s="301">
        <f t="shared" si="331"/>
        <v>8.5402490519884235</v>
      </c>
      <c r="Y770" s="301">
        <f t="shared" si="331"/>
        <v>5.6934993679922838</v>
      </c>
      <c r="Z770" s="301">
        <f t="shared" si="331"/>
        <v>5.6934993679922838</v>
      </c>
      <c r="AA770" s="301">
        <f t="shared" si="331"/>
        <v>25.620747155965272</v>
      </c>
      <c r="AB770" s="301">
        <f t="shared" si="331"/>
        <v>28.46749683996142</v>
      </c>
      <c r="AC770" s="301">
        <f t="shared" si="331"/>
        <v>14.23374841998071</v>
      </c>
      <c r="AD770" s="301">
        <f t="shared" si="331"/>
        <v>37.007745891949838</v>
      </c>
      <c r="AE770" s="301">
        <f t="shared" si="331"/>
        <v>0</v>
      </c>
      <c r="AF770" s="301">
        <f t="shared" si="331"/>
        <v>0</v>
      </c>
      <c r="AG770" s="301">
        <f t="shared" si="326"/>
        <v>39.85449557594599</v>
      </c>
      <c r="AH770" s="301">
        <f t="shared" si="326"/>
        <v>25.620747155965272</v>
      </c>
      <c r="AI770" s="301">
        <f t="shared" si="326"/>
        <v>19.927247787972995</v>
      </c>
      <c r="AJ770" s="301">
        <f t="shared" si="326"/>
        <v>11.386998735984568</v>
      </c>
      <c r="AK770" s="301">
        <f t="shared" si="313"/>
        <v>195.41559121109</v>
      </c>
      <c r="AL770" s="1219" t="s">
        <v>1342</v>
      </c>
      <c r="AM770" s="73" t="s">
        <v>1342</v>
      </c>
      <c r="AN770" s="1219" t="s">
        <v>1342</v>
      </c>
      <c r="AO770" s="301">
        <f t="shared" si="332"/>
        <v>4553.8131949050903</v>
      </c>
      <c r="AP770" s="301">
        <f t="shared" ref="AP770:BC779" si="334">+$AO770*VLOOKUP($E770,$AM$5:$BC$7,AP$1+3,FALSE)</f>
        <v>2026.34064676614</v>
      </c>
      <c r="AQ770" s="301">
        <f t="shared" si="334"/>
        <v>28.175178313411237</v>
      </c>
      <c r="AR770" s="301">
        <f t="shared" si="334"/>
        <v>1528.5034235025594</v>
      </c>
      <c r="AS770" s="301">
        <f t="shared" si="334"/>
        <v>0</v>
      </c>
      <c r="AT770" s="301">
        <f t="shared" si="334"/>
        <v>454.32475030375616</v>
      </c>
      <c r="AU770" s="301">
        <f t="shared" si="334"/>
        <v>10.565691867529212</v>
      </c>
      <c r="AV770" s="301">
        <f t="shared" si="334"/>
        <v>7.0437945783528093</v>
      </c>
      <c r="AW770" s="301">
        <f t="shared" si="334"/>
        <v>7.0437945783528093</v>
      </c>
      <c r="AX770" s="301">
        <f t="shared" si="334"/>
        <v>31.697075602587635</v>
      </c>
      <c r="AY770" s="301">
        <f t="shared" si="334"/>
        <v>35.218972891764047</v>
      </c>
      <c r="AZ770" s="301">
        <f t="shared" si="334"/>
        <v>17.609486445882023</v>
      </c>
      <c r="BA770" s="301">
        <f t="shared" si="334"/>
        <v>45.784664759293257</v>
      </c>
      <c r="BB770" s="301">
        <f t="shared" si="334"/>
        <v>0</v>
      </c>
      <c r="BC770" s="301">
        <f t="shared" si="334"/>
        <v>0</v>
      </c>
      <c r="BD770" s="301">
        <f t="shared" si="333"/>
        <v>49.306562048469665</v>
      </c>
      <c r="BE770" s="301">
        <f t="shared" si="333"/>
        <v>31.697075602587635</v>
      </c>
      <c r="BF770" s="301">
        <f t="shared" si="333"/>
        <v>24.653281024234833</v>
      </c>
      <c r="BG770" s="301">
        <f t="shared" si="318"/>
        <v>14.087589156705619</v>
      </c>
      <c r="BH770" s="301">
        <f t="shared" si="315"/>
        <v>241.76120746346416</v>
      </c>
    </row>
    <row r="771" spans="2:60" s="1488" customFormat="1" ht="14.25" x14ac:dyDescent="0.2">
      <c r="B771" s="1730" t="s">
        <v>137</v>
      </c>
      <c r="C771" s="1989" t="s">
        <v>59</v>
      </c>
      <c r="D771" s="1990" t="s">
        <v>1778</v>
      </c>
      <c r="E771" s="1989" t="s">
        <v>25</v>
      </c>
      <c r="F771" s="2011" t="s">
        <v>26</v>
      </c>
      <c r="G771" s="2085">
        <v>17</v>
      </c>
      <c r="H771" s="2035">
        <v>712.31943273688159</v>
      </c>
      <c r="I771" s="1993">
        <v>712.31943273688159</v>
      </c>
      <c r="J771" s="1993">
        <v>784.46152054557012</v>
      </c>
      <c r="K771" s="1996">
        <v>12.93</v>
      </c>
      <c r="L771" s="1539"/>
      <c r="M771" s="301"/>
      <c r="N771" s="301"/>
      <c r="O771" s="301"/>
      <c r="P771" s="301"/>
      <c r="Q771" s="301"/>
      <c r="R771" s="301">
        <f t="shared" si="330"/>
        <v>9210.2902652878784</v>
      </c>
      <c r="S771" s="301">
        <f t="shared" si="331"/>
        <v>4098.3643233209741</v>
      </c>
      <c r="T771" s="301">
        <f t="shared" si="331"/>
        <v>56.985554618950538</v>
      </c>
      <c r="U771" s="301">
        <f t="shared" si="331"/>
        <v>3091.4663380780657</v>
      </c>
      <c r="V771" s="301">
        <f t="shared" si="331"/>
        <v>0</v>
      </c>
      <c r="W771" s="301">
        <f t="shared" si="331"/>
        <v>918.89206823057725</v>
      </c>
      <c r="X771" s="301">
        <f t="shared" si="331"/>
        <v>21.369582982106447</v>
      </c>
      <c r="Y771" s="301">
        <f t="shared" si="331"/>
        <v>14.246388654737634</v>
      </c>
      <c r="Z771" s="301">
        <f t="shared" si="331"/>
        <v>14.246388654737634</v>
      </c>
      <c r="AA771" s="301">
        <f t="shared" si="331"/>
        <v>64.108748946319338</v>
      </c>
      <c r="AB771" s="301">
        <f t="shared" si="331"/>
        <v>71.231943273688174</v>
      </c>
      <c r="AC771" s="301">
        <f t="shared" si="331"/>
        <v>35.615971636844087</v>
      </c>
      <c r="AD771" s="301">
        <f t="shared" si="331"/>
        <v>92.60152625579461</v>
      </c>
      <c r="AE771" s="301">
        <f t="shared" si="331"/>
        <v>0</v>
      </c>
      <c r="AF771" s="301">
        <f t="shared" si="331"/>
        <v>0</v>
      </c>
      <c r="AG771" s="301">
        <f t="shared" si="326"/>
        <v>99.724720583163432</v>
      </c>
      <c r="AH771" s="301">
        <f t="shared" si="326"/>
        <v>64.108748946319338</v>
      </c>
      <c r="AI771" s="301">
        <f t="shared" si="326"/>
        <v>49.862360291581716</v>
      </c>
      <c r="AJ771" s="301">
        <f t="shared" si="326"/>
        <v>28.492777309475269</v>
      </c>
      <c r="AK771" s="301">
        <f t="shared" si="313"/>
        <v>488.97282350454327</v>
      </c>
      <c r="AL771" s="1219" t="s">
        <v>1342</v>
      </c>
      <c r="AM771" s="73" t="s">
        <v>1342</v>
      </c>
      <c r="AN771" s="1219" t="s">
        <v>1342</v>
      </c>
      <c r="AO771" s="301">
        <f t="shared" si="332"/>
        <v>10143.087460654222</v>
      </c>
      <c r="AP771" s="301">
        <f t="shared" si="334"/>
        <v>4513.4373162744478</v>
      </c>
      <c r="AQ771" s="301">
        <f t="shared" si="334"/>
        <v>62.756921643645626</v>
      </c>
      <c r="AR771" s="301">
        <f t="shared" si="334"/>
        <v>3404.5629991677743</v>
      </c>
      <c r="AS771" s="301">
        <f t="shared" si="334"/>
        <v>0</v>
      </c>
      <c r="AT771" s="301">
        <f t="shared" si="334"/>
        <v>1011.9553615037856</v>
      </c>
      <c r="AU771" s="301">
        <f t="shared" si="334"/>
        <v>23.533845616367103</v>
      </c>
      <c r="AV771" s="301">
        <f t="shared" si="334"/>
        <v>15.689230410911406</v>
      </c>
      <c r="AW771" s="301">
        <f t="shared" si="334"/>
        <v>15.689230410911406</v>
      </c>
      <c r="AX771" s="301">
        <f t="shared" si="334"/>
        <v>70.601536849101308</v>
      </c>
      <c r="AY771" s="301">
        <f t="shared" si="334"/>
        <v>78.446152054557032</v>
      </c>
      <c r="AZ771" s="301">
        <f t="shared" si="334"/>
        <v>39.223076027278516</v>
      </c>
      <c r="BA771" s="301">
        <f t="shared" si="334"/>
        <v>101.97999767092412</v>
      </c>
      <c r="BB771" s="301">
        <f t="shared" si="334"/>
        <v>0</v>
      </c>
      <c r="BC771" s="301">
        <f t="shared" si="334"/>
        <v>0</v>
      </c>
      <c r="BD771" s="301">
        <f t="shared" si="333"/>
        <v>109.82461287637985</v>
      </c>
      <c r="BE771" s="301">
        <f t="shared" si="333"/>
        <v>70.601536849101308</v>
      </c>
      <c r="BF771" s="301">
        <f t="shared" si="333"/>
        <v>54.912306438189923</v>
      </c>
      <c r="BG771" s="301">
        <f t="shared" si="318"/>
        <v>31.378460821822813</v>
      </c>
      <c r="BH771" s="301">
        <f t="shared" si="315"/>
        <v>538.49487603902378</v>
      </c>
    </row>
    <row r="772" spans="2:60" s="1488" customFormat="1" ht="14.25" x14ac:dyDescent="0.2">
      <c r="B772" s="1730" t="s">
        <v>137</v>
      </c>
      <c r="C772" s="1989" t="s">
        <v>59</v>
      </c>
      <c r="D772" s="1990" t="s">
        <v>1779</v>
      </c>
      <c r="E772" s="1989" t="s">
        <v>25</v>
      </c>
      <c r="F772" s="2011" t="s">
        <v>26</v>
      </c>
      <c r="G772" s="2085">
        <v>17.399999999999999</v>
      </c>
      <c r="H772" s="2035">
        <v>6.9482510917910183</v>
      </c>
      <c r="I772" s="1993">
        <v>6.9482510917910183</v>
      </c>
      <c r="J772" s="1993">
        <v>13.136683203933302</v>
      </c>
      <c r="K772" s="1996">
        <v>13.22</v>
      </c>
      <c r="L772" s="1539"/>
      <c r="M772" s="301"/>
      <c r="N772" s="301"/>
      <c r="O772" s="301"/>
      <c r="P772" s="301"/>
      <c r="Q772" s="301"/>
      <c r="R772" s="301">
        <f t="shared" si="330"/>
        <v>89.840886616857858</v>
      </c>
      <c r="S772" s="301">
        <f t="shared" si="331"/>
        <v>39.977098862317611</v>
      </c>
      <c r="T772" s="301">
        <f t="shared" si="331"/>
        <v>0.55586008734328152</v>
      </c>
      <c r="U772" s="301">
        <f t="shared" si="331"/>
        <v>30.155409738373017</v>
      </c>
      <c r="V772" s="301">
        <f t="shared" si="331"/>
        <v>0</v>
      </c>
      <c r="W772" s="301">
        <f t="shared" si="331"/>
        <v>8.9632439084104139</v>
      </c>
      <c r="X772" s="301">
        <f t="shared" si="331"/>
        <v>0.20844753275373051</v>
      </c>
      <c r="Y772" s="301">
        <f t="shared" si="331"/>
        <v>0.13896502183582038</v>
      </c>
      <c r="Z772" s="301">
        <f t="shared" si="331"/>
        <v>0.13896502183582038</v>
      </c>
      <c r="AA772" s="301">
        <f t="shared" si="331"/>
        <v>0.62534259826119154</v>
      </c>
      <c r="AB772" s="301">
        <f t="shared" si="331"/>
        <v>0.6948251091791019</v>
      </c>
      <c r="AC772" s="301">
        <f t="shared" si="331"/>
        <v>0.34741255458955095</v>
      </c>
      <c r="AD772" s="301">
        <f t="shared" si="331"/>
        <v>0.90327264193283241</v>
      </c>
      <c r="AE772" s="301">
        <f t="shared" si="331"/>
        <v>0</v>
      </c>
      <c r="AF772" s="301">
        <f t="shared" si="331"/>
        <v>0</v>
      </c>
      <c r="AG772" s="301">
        <f t="shared" si="326"/>
        <v>0.97275515285074265</v>
      </c>
      <c r="AH772" s="301">
        <f t="shared" si="326"/>
        <v>0.62534259826119154</v>
      </c>
      <c r="AI772" s="301">
        <f t="shared" si="326"/>
        <v>0.48637757642537133</v>
      </c>
      <c r="AJ772" s="301">
        <f t="shared" si="326"/>
        <v>0.27793004367164076</v>
      </c>
      <c r="AK772" s="301">
        <f t="shared" si="313"/>
        <v>4.7696381688165443</v>
      </c>
      <c r="AL772" s="1219" t="s">
        <v>1342</v>
      </c>
      <c r="AM772" s="73" t="s">
        <v>1342</v>
      </c>
      <c r="AN772" s="1219" t="s">
        <v>1342</v>
      </c>
      <c r="AO772" s="301">
        <f t="shared" si="332"/>
        <v>173.66695195599826</v>
      </c>
      <c r="AP772" s="301">
        <f t="shared" si="334"/>
        <v>77.277742561364789</v>
      </c>
      <c r="AQ772" s="301">
        <f t="shared" si="334"/>
        <v>1.0745055032080328</v>
      </c>
      <c r="AR772" s="301">
        <f t="shared" si="334"/>
        <v>58.291923549035765</v>
      </c>
      <c r="AS772" s="301">
        <f t="shared" si="334"/>
        <v>0</v>
      </c>
      <c r="AT772" s="301">
        <f t="shared" si="334"/>
        <v>17.326401239229526</v>
      </c>
      <c r="AU772" s="301">
        <f t="shared" si="334"/>
        <v>0.4029395637030122</v>
      </c>
      <c r="AV772" s="301">
        <f t="shared" si="334"/>
        <v>0.26862637580200821</v>
      </c>
      <c r="AW772" s="301">
        <f t="shared" si="334"/>
        <v>0.26862637580200821</v>
      </c>
      <c r="AX772" s="301">
        <f t="shared" si="334"/>
        <v>1.2088186911090366</v>
      </c>
      <c r="AY772" s="301">
        <f t="shared" si="334"/>
        <v>1.3431318790100411</v>
      </c>
      <c r="AZ772" s="301">
        <f t="shared" si="334"/>
        <v>0.67156593950502053</v>
      </c>
      <c r="BA772" s="301">
        <f t="shared" si="334"/>
        <v>1.746071442713053</v>
      </c>
      <c r="BB772" s="301">
        <f t="shared" si="334"/>
        <v>0</v>
      </c>
      <c r="BC772" s="301">
        <f t="shared" si="334"/>
        <v>0</v>
      </c>
      <c r="BD772" s="301">
        <f t="shared" si="333"/>
        <v>1.8803846306140573</v>
      </c>
      <c r="BE772" s="301">
        <f t="shared" si="333"/>
        <v>1.2088186911090366</v>
      </c>
      <c r="BF772" s="301">
        <f t="shared" si="333"/>
        <v>0.94019231530702863</v>
      </c>
      <c r="BG772" s="301">
        <f t="shared" si="318"/>
        <v>0.53725275160401642</v>
      </c>
      <c r="BH772" s="301">
        <f t="shared" si="315"/>
        <v>9.2199504468818283</v>
      </c>
    </row>
    <row r="773" spans="2:60" s="1488" customFormat="1" ht="14.25" x14ac:dyDescent="0.2">
      <c r="B773" s="1730" t="s">
        <v>137</v>
      </c>
      <c r="C773" s="1989" t="s">
        <v>59</v>
      </c>
      <c r="D773" s="1990" t="s">
        <v>1780</v>
      </c>
      <c r="E773" s="1989" t="s">
        <v>25</v>
      </c>
      <c r="F773" s="2011" t="s">
        <v>26</v>
      </c>
      <c r="G773" s="2085">
        <v>17.07</v>
      </c>
      <c r="H773" s="2035">
        <v>50.981468259420559</v>
      </c>
      <c r="I773" s="1993">
        <v>50.981468259420559</v>
      </c>
      <c r="J773" s="1993">
        <v>88.836825707237253</v>
      </c>
      <c r="K773" s="1996">
        <v>12.98</v>
      </c>
      <c r="L773" s="1539"/>
      <c r="M773" s="301"/>
      <c r="N773" s="301"/>
      <c r="O773" s="301"/>
      <c r="P773" s="301"/>
      <c r="Q773" s="301"/>
      <c r="R773" s="301">
        <f t="shared" si="330"/>
        <v>659.19038459430783</v>
      </c>
      <c r="S773" s="301">
        <f t="shared" si="331"/>
        <v>293.32434447581454</v>
      </c>
      <c r="T773" s="301">
        <f t="shared" si="331"/>
        <v>4.0785174607536456</v>
      </c>
      <c r="U773" s="301">
        <f t="shared" si="331"/>
        <v>221.25957224588521</v>
      </c>
      <c r="V773" s="301">
        <f t="shared" si="331"/>
        <v>0</v>
      </c>
      <c r="W773" s="301">
        <f t="shared" si="331"/>
        <v>65.766094054652527</v>
      </c>
      <c r="X773" s="301">
        <f t="shared" si="331"/>
        <v>1.5294440477826168</v>
      </c>
      <c r="Y773" s="301">
        <f t="shared" si="331"/>
        <v>1.0196293651884114</v>
      </c>
      <c r="Z773" s="301">
        <f t="shared" si="331"/>
        <v>1.0196293651884114</v>
      </c>
      <c r="AA773" s="301">
        <f t="shared" si="331"/>
        <v>4.5883321433478503</v>
      </c>
      <c r="AB773" s="301">
        <f t="shared" si="331"/>
        <v>5.0981468259420568</v>
      </c>
      <c r="AC773" s="301">
        <f t="shared" si="331"/>
        <v>2.5490734129710284</v>
      </c>
      <c r="AD773" s="301">
        <f t="shared" si="331"/>
        <v>6.6275908737246736</v>
      </c>
      <c r="AE773" s="301">
        <f t="shared" si="331"/>
        <v>0</v>
      </c>
      <c r="AF773" s="301">
        <f t="shared" si="331"/>
        <v>0</v>
      </c>
      <c r="AG773" s="301">
        <f t="shared" si="326"/>
        <v>7.1374055563188792</v>
      </c>
      <c r="AH773" s="301">
        <f t="shared" si="326"/>
        <v>4.5883321433478503</v>
      </c>
      <c r="AI773" s="301">
        <f t="shared" si="326"/>
        <v>3.5687027781594396</v>
      </c>
      <c r="AJ773" s="301">
        <f t="shared" si="326"/>
        <v>2.0392587303768228</v>
      </c>
      <c r="AK773" s="301">
        <f t="shared" si="313"/>
        <v>34.99631111485386</v>
      </c>
      <c r="AL773" s="1219" t="s">
        <v>1342</v>
      </c>
      <c r="AM773" s="73" t="s">
        <v>1342</v>
      </c>
      <c r="AN773" s="1219" t="s">
        <v>1342</v>
      </c>
      <c r="AO773" s="301">
        <f t="shared" si="332"/>
        <v>1153.1019976799396</v>
      </c>
      <c r="AP773" s="301">
        <f t="shared" si="334"/>
        <v>513.10349102161524</v>
      </c>
      <c r="AQ773" s="301">
        <f t="shared" si="334"/>
        <v>7.1344284465889549</v>
      </c>
      <c r="AR773" s="301">
        <f t="shared" si="334"/>
        <v>387.04274322745073</v>
      </c>
      <c r="AS773" s="301">
        <f t="shared" si="334"/>
        <v>0</v>
      </c>
      <c r="AT773" s="301">
        <f t="shared" si="334"/>
        <v>115.04265870124688</v>
      </c>
      <c r="AU773" s="301">
        <f t="shared" si="334"/>
        <v>2.6754106674708575</v>
      </c>
      <c r="AV773" s="301">
        <f t="shared" si="334"/>
        <v>1.7836071116472387</v>
      </c>
      <c r="AW773" s="301">
        <f t="shared" si="334"/>
        <v>1.7836071116472387</v>
      </c>
      <c r="AX773" s="301">
        <f t="shared" si="334"/>
        <v>8.0262320024125717</v>
      </c>
      <c r="AY773" s="301">
        <f t="shared" si="334"/>
        <v>8.918035558236193</v>
      </c>
      <c r="AZ773" s="301">
        <f t="shared" si="334"/>
        <v>4.4590177791180965</v>
      </c>
      <c r="BA773" s="301">
        <f t="shared" si="334"/>
        <v>11.59344622570705</v>
      </c>
      <c r="BB773" s="301">
        <f t="shared" si="334"/>
        <v>0</v>
      </c>
      <c r="BC773" s="301">
        <f t="shared" si="334"/>
        <v>0</v>
      </c>
      <c r="BD773" s="301">
        <f t="shared" si="333"/>
        <v>12.485249781530671</v>
      </c>
      <c r="BE773" s="301">
        <f t="shared" si="333"/>
        <v>8.0262320024125717</v>
      </c>
      <c r="BF773" s="301">
        <f t="shared" si="333"/>
        <v>6.2426248907653354</v>
      </c>
      <c r="BG773" s="301">
        <f t="shared" si="318"/>
        <v>3.5672142232944775</v>
      </c>
      <c r="BH773" s="301">
        <f t="shared" si="315"/>
        <v>61.217998928795545</v>
      </c>
    </row>
    <row r="774" spans="2:60" s="1488" customFormat="1" ht="14.25" x14ac:dyDescent="0.2">
      <c r="B774" s="1730" t="s">
        <v>137</v>
      </c>
      <c r="C774" s="1989" t="s">
        <v>59</v>
      </c>
      <c r="D774" s="1990" t="s">
        <v>1781</v>
      </c>
      <c r="E774" s="1989" t="s">
        <v>25</v>
      </c>
      <c r="F774" s="2011" t="s">
        <v>26</v>
      </c>
      <c r="G774" s="2085">
        <v>17</v>
      </c>
      <c r="H774" s="2035">
        <v>101.1657860678739</v>
      </c>
      <c r="I774" s="1993">
        <v>101.1657860678739</v>
      </c>
      <c r="J774" s="1993">
        <v>91.324571295704843</v>
      </c>
      <c r="K774" s="1996">
        <v>12.93</v>
      </c>
      <c r="L774" s="1539"/>
      <c r="M774" s="301"/>
      <c r="N774" s="301"/>
      <c r="O774" s="301"/>
      <c r="P774" s="301"/>
      <c r="Q774" s="301"/>
      <c r="R774" s="301">
        <f t="shared" si="330"/>
        <v>1308.0736138576094</v>
      </c>
      <c r="S774" s="301">
        <f t="shared" si="331"/>
        <v>582.06224526019309</v>
      </c>
      <c r="T774" s="301">
        <f t="shared" si="331"/>
        <v>8.0932628854299136</v>
      </c>
      <c r="U774" s="301">
        <f t="shared" si="331"/>
        <v>439.05951153457266</v>
      </c>
      <c r="V774" s="301">
        <f t="shared" si="331"/>
        <v>0</v>
      </c>
      <c r="W774" s="301">
        <f t="shared" si="331"/>
        <v>130.50386402755734</v>
      </c>
      <c r="X774" s="301">
        <f t="shared" si="331"/>
        <v>3.0349735820362165</v>
      </c>
      <c r="Y774" s="301">
        <f t="shared" si="331"/>
        <v>2.0233157213574784</v>
      </c>
      <c r="Z774" s="301">
        <f t="shared" si="331"/>
        <v>2.0233157213574784</v>
      </c>
      <c r="AA774" s="301">
        <f t="shared" si="331"/>
        <v>9.1049207461086503</v>
      </c>
      <c r="AB774" s="301">
        <f t="shared" si="331"/>
        <v>10.116578606787391</v>
      </c>
      <c r="AC774" s="301">
        <f t="shared" si="331"/>
        <v>5.0582893033936953</v>
      </c>
      <c r="AD774" s="301">
        <f t="shared" si="331"/>
        <v>13.151552188823606</v>
      </c>
      <c r="AE774" s="301">
        <f t="shared" si="331"/>
        <v>0</v>
      </c>
      <c r="AF774" s="301">
        <f t="shared" si="331"/>
        <v>0</v>
      </c>
      <c r="AG774" s="301">
        <f t="shared" si="326"/>
        <v>14.163210049502347</v>
      </c>
      <c r="AH774" s="301">
        <f t="shared" si="326"/>
        <v>9.1049207461086503</v>
      </c>
      <c r="AI774" s="301">
        <f t="shared" si="326"/>
        <v>7.0816050247511733</v>
      </c>
      <c r="AJ774" s="301">
        <f t="shared" si="326"/>
        <v>4.0466314427149568</v>
      </c>
      <c r="AK774" s="301">
        <f t="shared" si="313"/>
        <v>69.445417016914732</v>
      </c>
      <c r="AL774" s="1219" t="s">
        <v>1342</v>
      </c>
      <c r="AM774" s="73" t="s">
        <v>1342</v>
      </c>
      <c r="AN774" s="1219" t="s">
        <v>1342</v>
      </c>
      <c r="AO774" s="301">
        <f t="shared" si="332"/>
        <v>1180.8267068534635</v>
      </c>
      <c r="AP774" s="301">
        <f t="shared" si="334"/>
        <v>525.44033988070692</v>
      </c>
      <c r="AQ774" s="301">
        <f t="shared" si="334"/>
        <v>7.3059657036563879</v>
      </c>
      <c r="AR774" s="301">
        <f t="shared" si="334"/>
        <v>396.34863942335897</v>
      </c>
      <c r="AS774" s="301">
        <f t="shared" si="334"/>
        <v>0</v>
      </c>
      <c r="AT774" s="301">
        <f t="shared" si="334"/>
        <v>117.80869697145926</v>
      </c>
      <c r="AU774" s="301">
        <f t="shared" si="334"/>
        <v>2.7397371388711451</v>
      </c>
      <c r="AV774" s="301">
        <f t="shared" si="334"/>
        <v>1.826491425914097</v>
      </c>
      <c r="AW774" s="301">
        <f t="shared" si="334"/>
        <v>1.826491425914097</v>
      </c>
      <c r="AX774" s="301">
        <f t="shared" si="334"/>
        <v>8.2192114166134349</v>
      </c>
      <c r="AY774" s="301">
        <f t="shared" si="334"/>
        <v>9.1324571295704864</v>
      </c>
      <c r="AZ774" s="301">
        <f t="shared" si="334"/>
        <v>4.5662285647852432</v>
      </c>
      <c r="BA774" s="301">
        <f t="shared" si="334"/>
        <v>11.87219426844163</v>
      </c>
      <c r="BB774" s="301">
        <f t="shared" si="334"/>
        <v>0</v>
      </c>
      <c r="BC774" s="301">
        <f t="shared" si="334"/>
        <v>0</v>
      </c>
      <c r="BD774" s="301">
        <f t="shared" si="333"/>
        <v>12.78543998139868</v>
      </c>
      <c r="BE774" s="301">
        <f t="shared" si="333"/>
        <v>8.2192114166134349</v>
      </c>
      <c r="BF774" s="301">
        <f t="shared" si="333"/>
        <v>6.3927199906993399</v>
      </c>
      <c r="BG774" s="301">
        <f t="shared" si="318"/>
        <v>3.6529828518281939</v>
      </c>
      <c r="BH774" s="301">
        <f t="shared" si="315"/>
        <v>62.689899263632235</v>
      </c>
    </row>
    <row r="775" spans="2:60" s="1488" customFormat="1" ht="14.25" x14ac:dyDescent="0.2">
      <c r="B775" s="1730" t="s">
        <v>137</v>
      </c>
      <c r="C775" s="1989" t="s">
        <v>59</v>
      </c>
      <c r="D775" s="1990" t="s">
        <v>1782</v>
      </c>
      <c r="E775" s="1989" t="s">
        <v>25</v>
      </c>
      <c r="F775" s="2011" t="s">
        <v>26</v>
      </c>
      <c r="G775" s="2085">
        <v>17.309999999999999</v>
      </c>
      <c r="H775" s="2035">
        <v>351.23470948372812</v>
      </c>
      <c r="I775" s="1993">
        <v>351.23470948372812</v>
      </c>
      <c r="J775" s="1993">
        <v>353.23880788445007</v>
      </c>
      <c r="K775" s="1996">
        <v>13.16</v>
      </c>
      <c r="L775" s="1539"/>
      <c r="M775" s="301"/>
      <c r="N775" s="301"/>
      <c r="O775" s="301"/>
      <c r="P775" s="301"/>
      <c r="Q775" s="301"/>
      <c r="R775" s="301">
        <f t="shared" si="330"/>
        <v>4541.4647936246047</v>
      </c>
      <c r="S775" s="301">
        <f t="shared" si="331"/>
        <v>2020.8458962425082</v>
      </c>
      <c r="T775" s="301">
        <f t="shared" si="331"/>
        <v>28.098776758698257</v>
      </c>
      <c r="U775" s="301">
        <f t="shared" si="331"/>
        <v>1524.3586391593801</v>
      </c>
      <c r="V775" s="301">
        <f t="shared" si="331"/>
        <v>0</v>
      </c>
      <c r="W775" s="301">
        <f t="shared" si="331"/>
        <v>453.09277523400931</v>
      </c>
      <c r="X775" s="301">
        <f t="shared" si="331"/>
        <v>10.537041284511844</v>
      </c>
      <c r="Y775" s="301">
        <f t="shared" si="331"/>
        <v>7.0246941896745643</v>
      </c>
      <c r="Z775" s="301">
        <f t="shared" si="331"/>
        <v>7.0246941896745643</v>
      </c>
      <c r="AA775" s="301">
        <f t="shared" si="331"/>
        <v>31.611123853535531</v>
      </c>
      <c r="AB775" s="301">
        <f t="shared" si="331"/>
        <v>35.12347094837282</v>
      </c>
      <c r="AC775" s="301">
        <f t="shared" si="331"/>
        <v>17.56173547418641</v>
      </c>
      <c r="AD775" s="301">
        <f t="shared" si="331"/>
        <v>45.660512232884663</v>
      </c>
      <c r="AE775" s="301">
        <f t="shared" si="331"/>
        <v>0</v>
      </c>
      <c r="AF775" s="301">
        <f t="shared" si="331"/>
        <v>0</v>
      </c>
      <c r="AG775" s="301">
        <f t="shared" si="326"/>
        <v>49.172859327721945</v>
      </c>
      <c r="AH775" s="301">
        <f t="shared" si="326"/>
        <v>31.611123853535531</v>
      </c>
      <c r="AI775" s="301">
        <f t="shared" si="326"/>
        <v>24.586429663860972</v>
      </c>
      <c r="AJ775" s="301">
        <f t="shared" si="326"/>
        <v>14.049388379349129</v>
      </c>
      <c r="AK775" s="301">
        <f t="shared" si="313"/>
        <v>241.10563283270116</v>
      </c>
      <c r="AL775" s="1219" t="s">
        <v>1342</v>
      </c>
      <c r="AM775" s="73" t="s">
        <v>1342</v>
      </c>
      <c r="AN775" s="1219" t="s">
        <v>1342</v>
      </c>
      <c r="AO775" s="301">
        <f t="shared" si="332"/>
        <v>4648.6227117593626</v>
      </c>
      <c r="AP775" s="301">
        <f t="shared" si="334"/>
        <v>2068.5286701828704</v>
      </c>
      <c r="AQ775" s="301">
        <f t="shared" si="334"/>
        <v>28.761780119160793</v>
      </c>
      <c r="AR775" s="301">
        <f t="shared" si="334"/>
        <v>1560.3265714644729</v>
      </c>
      <c r="AS775" s="301">
        <f t="shared" si="334"/>
        <v>0</v>
      </c>
      <c r="AT775" s="301">
        <f t="shared" si="334"/>
        <v>463.78370442146775</v>
      </c>
      <c r="AU775" s="301">
        <f t="shared" si="334"/>
        <v>10.785667544685296</v>
      </c>
      <c r="AV775" s="301">
        <f t="shared" si="334"/>
        <v>7.1904450297901983</v>
      </c>
      <c r="AW775" s="301">
        <f t="shared" si="334"/>
        <v>7.1904450297901983</v>
      </c>
      <c r="AX775" s="301">
        <f t="shared" si="334"/>
        <v>32.357002634055888</v>
      </c>
      <c r="AY775" s="301">
        <f t="shared" si="334"/>
        <v>35.952225148950994</v>
      </c>
      <c r="AZ775" s="301">
        <f t="shared" si="334"/>
        <v>17.976112574475497</v>
      </c>
      <c r="BA775" s="301">
        <f t="shared" si="334"/>
        <v>46.737892693636283</v>
      </c>
      <c r="BB775" s="301">
        <f t="shared" si="334"/>
        <v>0</v>
      </c>
      <c r="BC775" s="301">
        <f t="shared" si="334"/>
        <v>0</v>
      </c>
      <c r="BD775" s="301">
        <f t="shared" si="333"/>
        <v>50.333115208531389</v>
      </c>
      <c r="BE775" s="301">
        <f t="shared" si="333"/>
        <v>32.357002634055888</v>
      </c>
      <c r="BF775" s="301">
        <f t="shared" si="333"/>
        <v>25.166557604265694</v>
      </c>
      <c r="BG775" s="301">
        <f t="shared" si="318"/>
        <v>14.380890059580397</v>
      </c>
      <c r="BH775" s="301">
        <f t="shared" si="315"/>
        <v>246.79462940957328</v>
      </c>
    </row>
    <row r="776" spans="2:60" s="1488" customFormat="1" ht="14.25" x14ac:dyDescent="0.2">
      <c r="B776" s="1730" t="s">
        <v>137</v>
      </c>
      <c r="C776" s="1989" t="s">
        <v>59</v>
      </c>
      <c r="D776" s="1990" t="s">
        <v>1783</v>
      </c>
      <c r="E776" s="1989" t="s">
        <v>25</v>
      </c>
      <c r="F776" s="2011" t="s">
        <v>26</v>
      </c>
      <c r="G776" s="2085">
        <v>17.399999999999999</v>
      </c>
      <c r="H776" s="2035">
        <v>7.5349021140378794</v>
      </c>
      <c r="I776" s="1993">
        <v>7.5349021140378794</v>
      </c>
      <c r="J776" s="1993">
        <v>7.9504028825356929</v>
      </c>
      <c r="K776" s="1996">
        <v>13.22</v>
      </c>
      <c r="L776" s="1539"/>
      <c r="M776" s="301"/>
      <c r="N776" s="301"/>
      <c r="O776" s="301"/>
      <c r="P776" s="301"/>
      <c r="Q776" s="301"/>
      <c r="R776" s="301">
        <f t="shared" si="330"/>
        <v>97.426284334509774</v>
      </c>
      <c r="S776" s="301">
        <f t="shared" si="331"/>
        <v>43.352423905154716</v>
      </c>
      <c r="T776" s="301">
        <f t="shared" si="331"/>
        <v>0.60279216912303046</v>
      </c>
      <c r="U776" s="301">
        <f t="shared" si="331"/>
        <v>32.701475174924397</v>
      </c>
      <c r="V776" s="301">
        <f t="shared" si="331"/>
        <v>0</v>
      </c>
      <c r="W776" s="301">
        <f t="shared" si="331"/>
        <v>9.720023727108865</v>
      </c>
      <c r="X776" s="301">
        <f t="shared" si="331"/>
        <v>0.22604706342113637</v>
      </c>
      <c r="Y776" s="301">
        <f t="shared" si="331"/>
        <v>0.15069804228075762</v>
      </c>
      <c r="Z776" s="301">
        <f t="shared" si="331"/>
        <v>0.15069804228075762</v>
      </c>
      <c r="AA776" s="301">
        <f t="shared" si="331"/>
        <v>0.67814119026340902</v>
      </c>
      <c r="AB776" s="301">
        <f t="shared" si="331"/>
        <v>0.75349021140378802</v>
      </c>
      <c r="AC776" s="301">
        <f t="shared" si="331"/>
        <v>0.37674510570189401</v>
      </c>
      <c r="AD776" s="301">
        <f t="shared" si="331"/>
        <v>0.97953727482492436</v>
      </c>
      <c r="AE776" s="301">
        <f t="shared" si="331"/>
        <v>0</v>
      </c>
      <c r="AF776" s="301">
        <f t="shared" si="331"/>
        <v>0</v>
      </c>
      <c r="AG776" s="301">
        <f t="shared" si="326"/>
        <v>1.0548862959653031</v>
      </c>
      <c r="AH776" s="301">
        <f t="shared" si="326"/>
        <v>0.67814119026340902</v>
      </c>
      <c r="AI776" s="301">
        <f t="shared" si="326"/>
        <v>0.52744314798265157</v>
      </c>
      <c r="AJ776" s="301">
        <f t="shared" si="326"/>
        <v>0.30139608456151523</v>
      </c>
      <c r="AK776" s="301">
        <f t="shared" si="313"/>
        <v>5.1723457092492291</v>
      </c>
      <c r="AL776" s="1219" t="s">
        <v>1342</v>
      </c>
      <c r="AM776" s="73" t="s">
        <v>1342</v>
      </c>
      <c r="AN776" s="1219" t="s">
        <v>1342</v>
      </c>
      <c r="AO776" s="301">
        <f t="shared" si="332"/>
        <v>105.10432610712186</v>
      </c>
      <c r="AP776" s="301">
        <f t="shared" si="334"/>
        <v>46.76897339137853</v>
      </c>
      <c r="AQ776" s="301">
        <f t="shared" si="334"/>
        <v>0.65029745464576572</v>
      </c>
      <c r="AR776" s="301">
        <f t="shared" si="334"/>
        <v>35.278636914532782</v>
      </c>
      <c r="AS776" s="301">
        <f t="shared" si="334"/>
        <v>0</v>
      </c>
      <c r="AT776" s="301">
        <f t="shared" si="334"/>
        <v>10.48604645616297</v>
      </c>
      <c r="AU776" s="301">
        <f t="shared" si="334"/>
        <v>0.24386154549216207</v>
      </c>
      <c r="AV776" s="301">
        <f t="shared" si="334"/>
        <v>0.16257436366144143</v>
      </c>
      <c r="AW776" s="301">
        <f t="shared" si="334"/>
        <v>0.16257436366144143</v>
      </c>
      <c r="AX776" s="301">
        <f t="shared" si="334"/>
        <v>0.73158463647648631</v>
      </c>
      <c r="AY776" s="301">
        <f t="shared" si="334"/>
        <v>0.81287181830720712</v>
      </c>
      <c r="AZ776" s="301">
        <f t="shared" si="334"/>
        <v>0.40643590915360356</v>
      </c>
      <c r="BA776" s="301">
        <f t="shared" si="334"/>
        <v>1.0567333637993692</v>
      </c>
      <c r="BB776" s="301">
        <f t="shared" si="334"/>
        <v>0</v>
      </c>
      <c r="BC776" s="301">
        <f t="shared" si="334"/>
        <v>0</v>
      </c>
      <c r="BD776" s="301">
        <f t="shared" si="333"/>
        <v>1.13802054563009</v>
      </c>
      <c r="BE776" s="301">
        <f t="shared" si="333"/>
        <v>0.73158463647648631</v>
      </c>
      <c r="BF776" s="301">
        <f t="shared" si="333"/>
        <v>0.56901027281504502</v>
      </c>
      <c r="BG776" s="301">
        <f t="shared" si="318"/>
        <v>0.32514872732288286</v>
      </c>
      <c r="BH776" s="301">
        <f t="shared" si="315"/>
        <v>5.5799717076056021</v>
      </c>
    </row>
    <row r="777" spans="2:60" s="1488" customFormat="1" ht="14.25" x14ac:dyDescent="0.2">
      <c r="B777" s="1730" t="s">
        <v>137</v>
      </c>
      <c r="C777" s="1989" t="s">
        <v>59</v>
      </c>
      <c r="D777" s="1990" t="s">
        <v>1784</v>
      </c>
      <c r="E777" s="1989" t="s">
        <v>25</v>
      </c>
      <c r="F777" s="2011" t="s">
        <v>26</v>
      </c>
      <c r="G777" s="2085">
        <v>17.25</v>
      </c>
      <c r="H777" s="2035">
        <v>50.593748573916621</v>
      </c>
      <c r="I777" s="1993">
        <v>50.593748573916621</v>
      </c>
      <c r="J777" s="1993">
        <v>57.185893093971508</v>
      </c>
      <c r="K777" s="1996">
        <v>13.12</v>
      </c>
      <c r="L777" s="1539"/>
      <c r="M777" s="301"/>
      <c r="N777" s="301"/>
      <c r="O777" s="301"/>
      <c r="P777" s="301"/>
      <c r="Q777" s="301"/>
      <c r="R777" s="301">
        <f t="shared" si="330"/>
        <v>654.1771690607419</v>
      </c>
      <c r="S777" s="301">
        <f t="shared" si="331"/>
        <v>291.09358050463771</v>
      </c>
      <c r="T777" s="301">
        <f t="shared" si="331"/>
        <v>4.0474998859133304</v>
      </c>
      <c r="U777" s="301">
        <f t="shared" si="331"/>
        <v>219.57686881079812</v>
      </c>
      <c r="V777" s="301">
        <f t="shared" si="331"/>
        <v>0</v>
      </c>
      <c r="W777" s="301">
        <f t="shared" si="331"/>
        <v>65.26593566035244</v>
      </c>
      <c r="X777" s="301">
        <f t="shared" si="331"/>
        <v>1.5178124572174985</v>
      </c>
      <c r="Y777" s="301">
        <f t="shared" si="331"/>
        <v>1.0118749714783326</v>
      </c>
      <c r="Z777" s="301">
        <f t="shared" si="331"/>
        <v>1.0118749714783326</v>
      </c>
      <c r="AA777" s="301">
        <f t="shared" si="331"/>
        <v>4.5534373716524961</v>
      </c>
      <c r="AB777" s="301">
        <f t="shared" si="331"/>
        <v>5.0593748573916635</v>
      </c>
      <c r="AC777" s="301">
        <f t="shared" si="331"/>
        <v>2.5296874286958317</v>
      </c>
      <c r="AD777" s="301">
        <f t="shared" si="331"/>
        <v>6.5771873146091613</v>
      </c>
      <c r="AE777" s="301">
        <f t="shared" si="331"/>
        <v>0</v>
      </c>
      <c r="AF777" s="301">
        <f t="shared" si="331"/>
        <v>0</v>
      </c>
      <c r="AG777" s="301">
        <f t="shared" si="326"/>
        <v>7.0831248003483278</v>
      </c>
      <c r="AH777" s="301">
        <f t="shared" si="326"/>
        <v>4.5534373716524961</v>
      </c>
      <c r="AI777" s="301">
        <f t="shared" si="326"/>
        <v>3.5415624001741639</v>
      </c>
      <c r="AJ777" s="301">
        <f t="shared" si="326"/>
        <v>2.0237499429566652</v>
      </c>
      <c r="AK777" s="301">
        <f t="shared" si="313"/>
        <v>34.730160311385347</v>
      </c>
      <c r="AL777" s="1219" t="s">
        <v>1342</v>
      </c>
      <c r="AM777" s="73" t="s">
        <v>1342</v>
      </c>
      <c r="AN777" s="1219" t="s">
        <v>1342</v>
      </c>
      <c r="AO777" s="301">
        <f t="shared" si="332"/>
        <v>750.27891739290612</v>
      </c>
      <c r="AP777" s="301">
        <f t="shared" si="334"/>
        <v>333.85661678566657</v>
      </c>
      <c r="AQ777" s="301">
        <f t="shared" si="334"/>
        <v>4.6420969366923819</v>
      </c>
      <c r="AR777" s="301">
        <f t="shared" si="334"/>
        <v>251.83375881556168</v>
      </c>
      <c r="AS777" s="301">
        <f t="shared" si="334"/>
        <v>0</v>
      </c>
      <c r="AT777" s="301">
        <f t="shared" si="334"/>
        <v>74.853813104164658</v>
      </c>
      <c r="AU777" s="301">
        <f t="shared" si="334"/>
        <v>1.7407863512596429</v>
      </c>
      <c r="AV777" s="301">
        <f t="shared" si="334"/>
        <v>1.1605242341730955</v>
      </c>
      <c r="AW777" s="301">
        <f t="shared" si="334"/>
        <v>1.1605242341730955</v>
      </c>
      <c r="AX777" s="301">
        <f t="shared" si="334"/>
        <v>5.2223590537789288</v>
      </c>
      <c r="AY777" s="301">
        <f t="shared" si="334"/>
        <v>5.8026211708654776</v>
      </c>
      <c r="AZ777" s="301">
        <f t="shared" si="334"/>
        <v>2.9013105854327388</v>
      </c>
      <c r="BA777" s="301">
        <f t="shared" si="334"/>
        <v>7.5434075221251202</v>
      </c>
      <c r="BB777" s="301">
        <f t="shared" si="334"/>
        <v>0</v>
      </c>
      <c r="BC777" s="301">
        <f t="shared" si="334"/>
        <v>0</v>
      </c>
      <c r="BD777" s="301">
        <f t="shared" si="333"/>
        <v>8.1236696392116681</v>
      </c>
      <c r="BE777" s="301">
        <f t="shared" si="333"/>
        <v>5.2223590537789288</v>
      </c>
      <c r="BF777" s="301">
        <f t="shared" si="333"/>
        <v>4.061834819605834</v>
      </c>
      <c r="BG777" s="301">
        <f t="shared" si="318"/>
        <v>2.3210484683461909</v>
      </c>
      <c r="BH777" s="301">
        <f t="shared" si="315"/>
        <v>39.832186618070118</v>
      </c>
    </row>
    <row r="778" spans="2:60" s="1488" customFormat="1" ht="14.25" x14ac:dyDescent="0.2">
      <c r="B778" s="1730" t="s">
        <v>137</v>
      </c>
      <c r="C778" s="1989" t="s">
        <v>108</v>
      </c>
      <c r="D778" s="1990" t="s">
        <v>1785</v>
      </c>
      <c r="E778" s="1989" t="s">
        <v>25</v>
      </c>
      <c r="F778" s="2011" t="s">
        <v>26</v>
      </c>
      <c r="G778" s="2085">
        <v>17.38</v>
      </c>
      <c r="H778" s="2035">
        <v>1332.8912842802238</v>
      </c>
      <c r="I778" s="1993">
        <v>1332.8912842802238</v>
      </c>
      <c r="J778" s="1993">
        <v>1484.2234755928548</v>
      </c>
      <c r="K778" s="1996">
        <v>13.21</v>
      </c>
      <c r="L778" s="1539"/>
      <c r="M778" s="301"/>
      <c r="N778" s="301"/>
      <c r="O778" s="301"/>
      <c r="P778" s="301"/>
      <c r="Q778" s="301"/>
      <c r="R778" s="301">
        <f t="shared" si="330"/>
        <v>17234.284305743295</v>
      </c>
      <c r="S778" s="301">
        <f t="shared" si="331"/>
        <v>7668.8544988458298</v>
      </c>
      <c r="T778" s="301">
        <f t="shared" si="331"/>
        <v>106.63130274241793</v>
      </c>
      <c r="U778" s="301">
        <f t="shared" si="331"/>
        <v>5784.7481737761718</v>
      </c>
      <c r="V778" s="301">
        <f t="shared" si="331"/>
        <v>0</v>
      </c>
      <c r="W778" s="301">
        <f t="shared" si="331"/>
        <v>1719.429756721489</v>
      </c>
      <c r="X778" s="301">
        <f t="shared" si="331"/>
        <v>39.986738528406711</v>
      </c>
      <c r="Y778" s="301">
        <f t="shared" si="331"/>
        <v>26.657825685604482</v>
      </c>
      <c r="Z778" s="301">
        <f t="shared" si="331"/>
        <v>26.657825685604482</v>
      </c>
      <c r="AA778" s="301">
        <f t="shared" si="331"/>
        <v>119.96021558522014</v>
      </c>
      <c r="AB778" s="301">
        <f t="shared" si="331"/>
        <v>133.28912842802242</v>
      </c>
      <c r="AC778" s="301">
        <f t="shared" si="331"/>
        <v>66.644564214011211</v>
      </c>
      <c r="AD778" s="301">
        <f t="shared" si="331"/>
        <v>173.27586695642913</v>
      </c>
      <c r="AE778" s="301">
        <f t="shared" si="331"/>
        <v>0</v>
      </c>
      <c r="AF778" s="301">
        <f t="shared" si="331"/>
        <v>0</v>
      </c>
      <c r="AG778" s="301">
        <f t="shared" si="326"/>
        <v>186.60477979923138</v>
      </c>
      <c r="AH778" s="301">
        <f t="shared" si="326"/>
        <v>119.96021558522014</v>
      </c>
      <c r="AI778" s="301">
        <f t="shared" si="326"/>
        <v>93.30238989961569</v>
      </c>
      <c r="AJ778" s="301">
        <f t="shared" si="326"/>
        <v>53.315651371208965</v>
      </c>
      <c r="AK778" s="301">
        <f t="shared" si="313"/>
        <v>914.96537191881191</v>
      </c>
      <c r="AL778" s="1219" t="s">
        <v>1342</v>
      </c>
      <c r="AM778" s="73" t="s">
        <v>1342</v>
      </c>
      <c r="AN778" s="1219" t="s">
        <v>1342</v>
      </c>
      <c r="AO778" s="301">
        <f t="shared" si="332"/>
        <v>19606.592112581613</v>
      </c>
      <c r="AP778" s="301">
        <f t="shared" si="334"/>
        <v>8724.4761350199751</v>
      </c>
      <c r="AQ778" s="301">
        <f t="shared" si="334"/>
        <v>121.30915460220645</v>
      </c>
      <c r="AR778" s="301">
        <f t="shared" si="334"/>
        <v>6581.0216371696979</v>
      </c>
      <c r="AS778" s="301">
        <f t="shared" si="334"/>
        <v>0</v>
      </c>
      <c r="AT778" s="301">
        <f t="shared" si="334"/>
        <v>1956.1101179605787</v>
      </c>
      <c r="AU778" s="301">
        <f t="shared" si="334"/>
        <v>45.490932975827405</v>
      </c>
      <c r="AV778" s="301">
        <f t="shared" si="334"/>
        <v>30.327288650551612</v>
      </c>
      <c r="AW778" s="301">
        <f t="shared" si="334"/>
        <v>30.327288650551612</v>
      </c>
      <c r="AX778" s="301">
        <f t="shared" si="334"/>
        <v>136.47279892748222</v>
      </c>
      <c r="AY778" s="301">
        <f t="shared" si="334"/>
        <v>151.63644325275806</v>
      </c>
      <c r="AZ778" s="301">
        <f t="shared" si="334"/>
        <v>75.818221626379028</v>
      </c>
      <c r="BA778" s="301">
        <f t="shared" si="334"/>
        <v>197.12737622858546</v>
      </c>
      <c r="BB778" s="301">
        <f t="shared" si="334"/>
        <v>0</v>
      </c>
      <c r="BC778" s="301">
        <f t="shared" si="334"/>
        <v>0</v>
      </c>
      <c r="BD778" s="301">
        <f t="shared" si="333"/>
        <v>212.29102055386127</v>
      </c>
      <c r="BE778" s="301">
        <f t="shared" si="333"/>
        <v>136.47279892748222</v>
      </c>
      <c r="BF778" s="301">
        <f t="shared" si="333"/>
        <v>106.14551027693064</v>
      </c>
      <c r="BG778" s="301">
        <f t="shared" si="318"/>
        <v>60.654577301103224</v>
      </c>
      <c r="BH778" s="301">
        <f t="shared" si="315"/>
        <v>1040.9108104576424</v>
      </c>
    </row>
    <row r="779" spans="2:60" s="1488" customFormat="1" ht="14.25" x14ac:dyDescent="0.2">
      <c r="B779" s="1730" t="s">
        <v>137</v>
      </c>
      <c r="C779" s="1989" t="s">
        <v>108</v>
      </c>
      <c r="D779" s="1990" t="s">
        <v>1786</v>
      </c>
      <c r="E779" s="1989" t="s">
        <v>25</v>
      </c>
      <c r="F779" s="2011" t="s">
        <v>26</v>
      </c>
      <c r="G779" s="2085">
        <v>17.47</v>
      </c>
      <c r="H779" s="2035">
        <v>107.3898774312262</v>
      </c>
      <c r="I779" s="1993">
        <v>107.3898774312262</v>
      </c>
      <c r="J779" s="1993">
        <v>83.366453572407551</v>
      </c>
      <c r="K779" s="1996">
        <v>13.28</v>
      </c>
      <c r="L779" s="1539"/>
      <c r="M779" s="301"/>
      <c r="N779" s="301"/>
      <c r="O779" s="301"/>
      <c r="P779" s="301"/>
      <c r="Q779" s="301"/>
      <c r="R779" s="301">
        <f t="shared" si="330"/>
        <v>1388.5511151857547</v>
      </c>
      <c r="S779" s="301">
        <f t="shared" si="331"/>
        <v>617.87285608495176</v>
      </c>
      <c r="T779" s="301">
        <f t="shared" si="331"/>
        <v>8.5911901944980968</v>
      </c>
      <c r="U779" s="301">
        <f t="shared" si="331"/>
        <v>466.07206805152168</v>
      </c>
      <c r="V779" s="301">
        <f t="shared" si="331"/>
        <v>0</v>
      </c>
      <c r="W779" s="301">
        <f t="shared" si="331"/>
        <v>138.5329418862818</v>
      </c>
      <c r="X779" s="301">
        <f t="shared" si="331"/>
        <v>3.2216963229367859</v>
      </c>
      <c r="Y779" s="301">
        <f t="shared" si="331"/>
        <v>2.1477975486245242</v>
      </c>
      <c r="Z779" s="301">
        <f t="shared" si="331"/>
        <v>2.1477975486245242</v>
      </c>
      <c r="AA779" s="301">
        <f t="shared" si="331"/>
        <v>9.6650889688103572</v>
      </c>
      <c r="AB779" s="301">
        <f t="shared" si="331"/>
        <v>10.738987743122623</v>
      </c>
      <c r="AC779" s="301">
        <f t="shared" si="331"/>
        <v>5.3694938715613114</v>
      </c>
      <c r="AD779" s="301">
        <f t="shared" si="331"/>
        <v>13.960684066059407</v>
      </c>
      <c r="AE779" s="301">
        <f t="shared" si="331"/>
        <v>0</v>
      </c>
      <c r="AF779" s="301">
        <f t="shared" si="331"/>
        <v>0</v>
      </c>
      <c r="AG779" s="301">
        <f t="shared" si="326"/>
        <v>15.034582840371669</v>
      </c>
      <c r="AH779" s="301">
        <f t="shared" si="326"/>
        <v>9.6650889688103572</v>
      </c>
      <c r="AI779" s="301">
        <f t="shared" si="326"/>
        <v>7.5172914201858347</v>
      </c>
      <c r="AJ779" s="301">
        <f t="shared" si="326"/>
        <v>4.2955950972490484</v>
      </c>
      <c r="AK779" s="301">
        <f t="shared" si="313"/>
        <v>73.717954572144961</v>
      </c>
      <c r="AL779" s="1219" t="s">
        <v>1342</v>
      </c>
      <c r="AM779" s="73" t="s">
        <v>1342</v>
      </c>
      <c r="AN779" s="1219" t="s">
        <v>1342</v>
      </c>
      <c r="AO779" s="301">
        <f t="shared" si="332"/>
        <v>1107.1065034415722</v>
      </c>
      <c r="AP779" s="301">
        <f t="shared" si="334"/>
        <v>492.63656900391391</v>
      </c>
      <c r="AQ779" s="301">
        <f t="shared" si="334"/>
        <v>6.8498468890429844</v>
      </c>
      <c r="AR779" s="301">
        <f t="shared" si="334"/>
        <v>371.60419373058181</v>
      </c>
      <c r="AS779" s="301">
        <f t="shared" si="334"/>
        <v>0</v>
      </c>
      <c r="AT779" s="301">
        <f t="shared" si="334"/>
        <v>110.45378108581812</v>
      </c>
      <c r="AU779" s="301">
        <f t="shared" si="334"/>
        <v>2.5686925833911185</v>
      </c>
      <c r="AV779" s="301">
        <f t="shared" si="334"/>
        <v>1.7124617222607461</v>
      </c>
      <c r="AW779" s="301">
        <f t="shared" si="334"/>
        <v>1.7124617222607461</v>
      </c>
      <c r="AX779" s="301">
        <f t="shared" si="334"/>
        <v>7.7060777501733559</v>
      </c>
      <c r="AY779" s="301">
        <f t="shared" si="334"/>
        <v>8.562308611303731</v>
      </c>
      <c r="AZ779" s="301">
        <f t="shared" si="334"/>
        <v>4.2811543056518655</v>
      </c>
      <c r="BA779" s="301">
        <f t="shared" si="334"/>
        <v>11.131001194694848</v>
      </c>
      <c r="BB779" s="301">
        <f t="shared" si="334"/>
        <v>0</v>
      </c>
      <c r="BC779" s="301">
        <f t="shared" si="334"/>
        <v>0</v>
      </c>
      <c r="BD779" s="301">
        <f t="shared" si="333"/>
        <v>11.987232055825222</v>
      </c>
      <c r="BE779" s="301">
        <f t="shared" si="333"/>
        <v>7.7060777501733559</v>
      </c>
      <c r="BF779" s="301">
        <f t="shared" si="333"/>
        <v>5.9936160279126112</v>
      </c>
      <c r="BG779" s="301">
        <f t="shared" si="318"/>
        <v>3.4249234445214922</v>
      </c>
      <c r="BH779" s="301">
        <f t="shared" si="315"/>
        <v>58.776105564046254</v>
      </c>
    </row>
    <row r="780" spans="2:60" s="1488" customFormat="1" ht="14.25" x14ac:dyDescent="0.2">
      <c r="B780" s="1730" t="s">
        <v>137</v>
      </c>
      <c r="C780" s="1989" t="s">
        <v>108</v>
      </c>
      <c r="D780" s="1990" t="s">
        <v>1787</v>
      </c>
      <c r="E780" s="1989" t="s">
        <v>25</v>
      </c>
      <c r="F780" s="2011" t="s">
        <v>26</v>
      </c>
      <c r="G780" s="2085">
        <v>17.47</v>
      </c>
      <c r="H780" s="2035">
        <v>173.68784360513729</v>
      </c>
      <c r="I780" s="1993">
        <v>173.68784360513729</v>
      </c>
      <c r="J780" s="1993">
        <v>172.31289489099291</v>
      </c>
      <c r="K780" s="1996">
        <v>13.28</v>
      </c>
      <c r="L780" s="1539"/>
      <c r="M780" s="301"/>
      <c r="N780" s="301"/>
      <c r="O780" s="301"/>
      <c r="P780" s="301"/>
      <c r="Q780" s="301"/>
      <c r="R780" s="301">
        <f t="shared" si="330"/>
        <v>2245.7838178144252</v>
      </c>
      <c r="S780" s="301">
        <f t="shared" si="331"/>
        <v>999.32141243265448</v>
      </c>
      <c r="T780" s="301">
        <f t="shared" si="331"/>
        <v>13.895027488410987</v>
      </c>
      <c r="U780" s="301">
        <f t="shared" si="331"/>
        <v>753.80524124629585</v>
      </c>
      <c r="V780" s="301">
        <f t="shared" ref="S780:AF798" si="335">+$R780*VLOOKUP($E780,$P$5:$AF$7,V$1+3,FALSE)</f>
        <v>0</v>
      </c>
      <c r="W780" s="301">
        <f t="shared" si="335"/>
        <v>224.05731825062713</v>
      </c>
      <c r="X780" s="301">
        <f t="shared" si="335"/>
        <v>5.210635308154119</v>
      </c>
      <c r="Y780" s="301">
        <f t="shared" si="335"/>
        <v>3.4737568721027468</v>
      </c>
      <c r="Z780" s="301">
        <f t="shared" si="335"/>
        <v>3.4737568721027468</v>
      </c>
      <c r="AA780" s="301">
        <f t="shared" si="335"/>
        <v>15.631905924462355</v>
      </c>
      <c r="AB780" s="301">
        <f t="shared" si="335"/>
        <v>17.368784360513732</v>
      </c>
      <c r="AC780" s="301">
        <f t="shared" si="335"/>
        <v>8.6843921802568662</v>
      </c>
      <c r="AD780" s="301">
        <f t="shared" si="335"/>
        <v>22.57941966866785</v>
      </c>
      <c r="AE780" s="301">
        <f t="shared" si="335"/>
        <v>0</v>
      </c>
      <c r="AF780" s="301">
        <f t="shared" si="335"/>
        <v>0</v>
      </c>
      <c r="AG780" s="301">
        <f t="shared" si="326"/>
        <v>24.316298104719227</v>
      </c>
      <c r="AH780" s="301">
        <f t="shared" si="326"/>
        <v>15.631905924462355</v>
      </c>
      <c r="AI780" s="301">
        <f t="shared" si="326"/>
        <v>12.158149052359613</v>
      </c>
      <c r="AJ780" s="301">
        <f t="shared" si="326"/>
        <v>6.9475137442054935</v>
      </c>
      <c r="AK780" s="301">
        <f t="shared" si="313"/>
        <v>119.22830038442974</v>
      </c>
      <c r="AL780" s="1219" t="s">
        <v>1342</v>
      </c>
      <c r="AM780" s="73" t="s">
        <v>1342</v>
      </c>
      <c r="AN780" s="1219" t="s">
        <v>1342</v>
      </c>
      <c r="AO780" s="301">
        <f t="shared" si="332"/>
        <v>2288.3152441523857</v>
      </c>
      <c r="AP780" s="301">
        <f t="shared" ref="AP780:BC789" si="336">+$AO780*VLOOKUP($E780,$AM$5:$BC$7,AP$1+3,FALSE)</f>
        <v>1018.2469050395916</v>
      </c>
      <c r="AQ780" s="301">
        <f t="shared" si="336"/>
        <v>14.158176297926596</v>
      </c>
      <c r="AR780" s="301">
        <f t="shared" si="336"/>
        <v>768.08106416251769</v>
      </c>
      <c r="AS780" s="301">
        <f t="shared" si="336"/>
        <v>0</v>
      </c>
      <c r="AT780" s="301">
        <f t="shared" si="336"/>
        <v>228.30059280406635</v>
      </c>
      <c r="AU780" s="301">
        <f t="shared" si="336"/>
        <v>5.3093161117224721</v>
      </c>
      <c r="AV780" s="301">
        <f t="shared" si="336"/>
        <v>3.5395440744816491</v>
      </c>
      <c r="AW780" s="301">
        <f t="shared" si="336"/>
        <v>3.5395440744816491</v>
      </c>
      <c r="AX780" s="301">
        <f t="shared" si="336"/>
        <v>15.927948335167418</v>
      </c>
      <c r="AY780" s="301">
        <f t="shared" si="336"/>
        <v>17.697720372408245</v>
      </c>
      <c r="AZ780" s="301">
        <f t="shared" si="336"/>
        <v>8.8488601862041225</v>
      </c>
      <c r="BA780" s="301">
        <f t="shared" si="336"/>
        <v>23.007036484130715</v>
      </c>
      <c r="BB780" s="301">
        <f t="shared" si="336"/>
        <v>0</v>
      </c>
      <c r="BC780" s="301">
        <f t="shared" si="336"/>
        <v>0</v>
      </c>
      <c r="BD780" s="301">
        <f t="shared" si="333"/>
        <v>24.776808521371542</v>
      </c>
      <c r="BE780" s="301">
        <f t="shared" si="333"/>
        <v>15.927948335167418</v>
      </c>
      <c r="BF780" s="301">
        <f t="shared" si="333"/>
        <v>12.388404260685771</v>
      </c>
      <c r="BG780" s="301">
        <f t="shared" si="318"/>
        <v>7.0790881489632982</v>
      </c>
      <c r="BH780" s="301">
        <f t="shared" si="315"/>
        <v>121.48628694349918</v>
      </c>
    </row>
    <row r="781" spans="2:60" s="1488" customFormat="1" ht="14.25" x14ac:dyDescent="0.2">
      <c r="B781" s="1730" t="s">
        <v>137</v>
      </c>
      <c r="C781" s="1989" t="s">
        <v>108</v>
      </c>
      <c r="D781" s="1990" t="s">
        <v>1788</v>
      </c>
      <c r="E781" s="1989" t="s">
        <v>25</v>
      </c>
      <c r="F781" s="2011" t="s">
        <v>26</v>
      </c>
      <c r="G781" s="2085">
        <v>17.38</v>
      </c>
      <c r="H781" s="2035">
        <v>393.69808087773498</v>
      </c>
      <c r="I781" s="1993">
        <v>393.69808087773498</v>
      </c>
      <c r="J781" s="1993">
        <v>407.91531749834684</v>
      </c>
      <c r="K781" s="1996">
        <v>13.21</v>
      </c>
      <c r="L781" s="1539"/>
      <c r="M781" s="301"/>
      <c r="N781" s="301"/>
      <c r="O781" s="301"/>
      <c r="P781" s="301"/>
      <c r="Q781" s="301"/>
      <c r="R781" s="301">
        <f t="shared" si="330"/>
        <v>5090.516185749113</v>
      </c>
      <c r="S781" s="301">
        <f t="shared" si="335"/>
        <v>2265.1609582371875</v>
      </c>
      <c r="T781" s="301">
        <f t="shared" si="335"/>
        <v>31.495846470218801</v>
      </c>
      <c r="U781" s="301">
        <f t="shared" si="335"/>
        <v>1708.6496710093697</v>
      </c>
      <c r="V781" s="301">
        <f t="shared" si="335"/>
        <v>0</v>
      </c>
      <c r="W781" s="301">
        <f t="shared" si="335"/>
        <v>507.87052433227814</v>
      </c>
      <c r="X781" s="301">
        <f t="shared" si="335"/>
        <v>11.810942426332048</v>
      </c>
      <c r="Y781" s="301">
        <f t="shared" si="335"/>
        <v>7.8739616175547003</v>
      </c>
      <c r="Z781" s="301">
        <f t="shared" si="335"/>
        <v>7.8739616175547003</v>
      </c>
      <c r="AA781" s="301">
        <f t="shared" si="335"/>
        <v>35.432827278996143</v>
      </c>
      <c r="AB781" s="301">
        <f t="shared" si="335"/>
        <v>39.369808087773507</v>
      </c>
      <c r="AC781" s="301">
        <f t="shared" si="335"/>
        <v>19.684904043886753</v>
      </c>
      <c r="AD781" s="301">
        <f t="shared" si="335"/>
        <v>51.180750514105547</v>
      </c>
      <c r="AE781" s="301">
        <f t="shared" si="335"/>
        <v>0</v>
      </c>
      <c r="AF781" s="301">
        <f t="shared" si="335"/>
        <v>0</v>
      </c>
      <c r="AG781" s="301">
        <f t="shared" si="326"/>
        <v>55.117731322882904</v>
      </c>
      <c r="AH781" s="301">
        <f t="shared" si="326"/>
        <v>35.432827278996143</v>
      </c>
      <c r="AI781" s="301">
        <f t="shared" si="326"/>
        <v>27.558865661441452</v>
      </c>
      <c r="AJ781" s="301">
        <f t="shared" si="326"/>
        <v>15.747923235109401</v>
      </c>
      <c r="AK781" s="301">
        <f t="shared" si="313"/>
        <v>270.25468261542585</v>
      </c>
      <c r="AL781" s="1219" t="s">
        <v>1342</v>
      </c>
      <c r="AM781" s="73" t="s">
        <v>1342</v>
      </c>
      <c r="AN781" s="1219" t="s">
        <v>1342</v>
      </c>
      <c r="AO781" s="301">
        <f t="shared" si="332"/>
        <v>5388.5613441531623</v>
      </c>
      <c r="AP781" s="301">
        <f t="shared" si="336"/>
        <v>2397.7841013475986</v>
      </c>
      <c r="AQ781" s="301">
        <f t="shared" si="336"/>
        <v>33.339900041164199</v>
      </c>
      <c r="AR781" s="301">
        <f t="shared" si="336"/>
        <v>1808.6895772331573</v>
      </c>
      <c r="AS781" s="301">
        <f t="shared" si="336"/>
        <v>0</v>
      </c>
      <c r="AT781" s="301">
        <f t="shared" si="336"/>
        <v>537.60588816377265</v>
      </c>
      <c r="AU781" s="301">
        <f t="shared" si="336"/>
        <v>12.502462515436571</v>
      </c>
      <c r="AV781" s="301">
        <f t="shared" si="336"/>
        <v>8.3349750102910498</v>
      </c>
      <c r="AW781" s="301">
        <f t="shared" si="336"/>
        <v>8.3349750102910498</v>
      </c>
      <c r="AX781" s="301">
        <f t="shared" si="336"/>
        <v>37.507387546309715</v>
      </c>
      <c r="AY781" s="301">
        <f t="shared" si="336"/>
        <v>41.674875051455246</v>
      </c>
      <c r="AZ781" s="301">
        <f t="shared" si="336"/>
        <v>20.837437525727623</v>
      </c>
      <c r="BA781" s="301">
        <f t="shared" si="336"/>
        <v>54.177337566891815</v>
      </c>
      <c r="BB781" s="301">
        <f t="shared" si="336"/>
        <v>0</v>
      </c>
      <c r="BC781" s="301">
        <f t="shared" si="336"/>
        <v>0</v>
      </c>
      <c r="BD781" s="301">
        <f t="shared" si="333"/>
        <v>58.344825072037345</v>
      </c>
      <c r="BE781" s="301">
        <f t="shared" si="333"/>
        <v>37.507387546309715</v>
      </c>
      <c r="BF781" s="301">
        <f t="shared" si="333"/>
        <v>29.172412536018673</v>
      </c>
      <c r="BG781" s="301">
        <f t="shared" si="318"/>
        <v>16.6699500205821</v>
      </c>
      <c r="BH781" s="301">
        <f t="shared" si="315"/>
        <v>286.0778519661186</v>
      </c>
    </row>
    <row r="782" spans="2:60" s="1488" customFormat="1" ht="14.25" x14ac:dyDescent="0.2">
      <c r="B782" s="1730" t="s">
        <v>137</v>
      </c>
      <c r="C782" s="1989" t="s">
        <v>108</v>
      </c>
      <c r="D782" s="1990" t="s">
        <v>1789</v>
      </c>
      <c r="E782" s="1989" t="s">
        <v>25</v>
      </c>
      <c r="F782" s="2011" t="s">
        <v>26</v>
      </c>
      <c r="G782" s="2085">
        <v>17.47</v>
      </c>
      <c r="H782" s="2035">
        <v>40.403377682768436</v>
      </c>
      <c r="I782" s="1993">
        <v>40.403377682768436</v>
      </c>
      <c r="J782" s="1993">
        <v>45.62676621190122</v>
      </c>
      <c r="K782" s="1996">
        <v>13.28</v>
      </c>
      <c r="L782" s="1539"/>
      <c r="M782" s="301"/>
      <c r="N782" s="301"/>
      <c r="O782" s="301"/>
      <c r="P782" s="301"/>
      <c r="Q782" s="301"/>
      <c r="R782" s="301">
        <f t="shared" si="330"/>
        <v>522.41567343819588</v>
      </c>
      <c r="S782" s="301">
        <f t="shared" si="335"/>
        <v>232.46278849995414</v>
      </c>
      <c r="T782" s="301">
        <f t="shared" si="335"/>
        <v>3.2322702146214755</v>
      </c>
      <c r="U782" s="301">
        <f t="shared" si="335"/>
        <v>175.35065914321501</v>
      </c>
      <c r="V782" s="301">
        <f t="shared" si="335"/>
        <v>0</v>
      </c>
      <c r="W782" s="301">
        <f t="shared" si="335"/>
        <v>52.120357210771289</v>
      </c>
      <c r="X782" s="301">
        <f t="shared" si="335"/>
        <v>1.212101330483053</v>
      </c>
      <c r="Y782" s="301">
        <f t="shared" si="335"/>
        <v>0.80806755365536886</v>
      </c>
      <c r="Z782" s="301">
        <f t="shared" si="335"/>
        <v>0.80806755365536886</v>
      </c>
      <c r="AA782" s="301">
        <f t="shared" si="335"/>
        <v>3.6363039914491591</v>
      </c>
      <c r="AB782" s="301">
        <f t="shared" si="335"/>
        <v>4.0403377682768449</v>
      </c>
      <c r="AC782" s="301">
        <f t="shared" si="335"/>
        <v>2.0201688841384224</v>
      </c>
      <c r="AD782" s="301">
        <f t="shared" si="335"/>
        <v>5.252439098759897</v>
      </c>
      <c r="AE782" s="301">
        <f t="shared" si="335"/>
        <v>0</v>
      </c>
      <c r="AF782" s="301">
        <f t="shared" si="335"/>
        <v>0</v>
      </c>
      <c r="AG782" s="301">
        <f t="shared" si="326"/>
        <v>5.6564728755875819</v>
      </c>
      <c r="AH782" s="301">
        <f t="shared" si="326"/>
        <v>3.6363039914491591</v>
      </c>
      <c r="AI782" s="301">
        <f t="shared" si="326"/>
        <v>2.828236437793791</v>
      </c>
      <c r="AJ782" s="301">
        <f t="shared" si="326"/>
        <v>1.6161351073107377</v>
      </c>
      <c r="AK782" s="301">
        <f t="shared" si="313"/>
        <v>27.734963777074597</v>
      </c>
      <c r="AL782" s="1219" t="s">
        <v>1342</v>
      </c>
      <c r="AM782" s="73" t="s">
        <v>1342</v>
      </c>
      <c r="AN782" s="1219" t="s">
        <v>1342</v>
      </c>
      <c r="AO782" s="301">
        <f t="shared" si="332"/>
        <v>605.92345529404815</v>
      </c>
      <c r="AP782" s="301">
        <f t="shared" si="336"/>
        <v>269.62180347340876</v>
      </c>
      <c r="AQ782" s="301">
        <f t="shared" si="336"/>
        <v>3.7489463591279089</v>
      </c>
      <c r="AR782" s="301">
        <f t="shared" si="336"/>
        <v>203.38033998268901</v>
      </c>
      <c r="AS782" s="301">
        <f t="shared" si="336"/>
        <v>0</v>
      </c>
      <c r="AT782" s="301">
        <f t="shared" si="336"/>
        <v>60.451760040937522</v>
      </c>
      <c r="AU782" s="301">
        <f t="shared" si="336"/>
        <v>1.4058548846729655</v>
      </c>
      <c r="AV782" s="301">
        <f t="shared" si="336"/>
        <v>0.93723658978197721</v>
      </c>
      <c r="AW782" s="301">
        <f t="shared" si="336"/>
        <v>0.93723658978197721</v>
      </c>
      <c r="AX782" s="301">
        <f t="shared" si="336"/>
        <v>4.2175646540188962</v>
      </c>
      <c r="AY782" s="301">
        <f t="shared" si="336"/>
        <v>4.6861829489098863</v>
      </c>
      <c r="AZ782" s="301">
        <f t="shared" si="336"/>
        <v>2.3430914744549431</v>
      </c>
      <c r="BA782" s="301">
        <f t="shared" si="336"/>
        <v>6.0920378335828511</v>
      </c>
      <c r="BB782" s="301">
        <f t="shared" si="336"/>
        <v>0</v>
      </c>
      <c r="BC782" s="301">
        <f t="shared" si="336"/>
        <v>0</v>
      </c>
      <c r="BD782" s="301">
        <f t="shared" si="333"/>
        <v>6.5606561284738403</v>
      </c>
      <c r="BE782" s="301">
        <f t="shared" si="333"/>
        <v>4.2175646540188962</v>
      </c>
      <c r="BF782" s="301">
        <f t="shared" si="333"/>
        <v>3.2803280642369201</v>
      </c>
      <c r="BG782" s="301">
        <f t="shared" si="318"/>
        <v>1.8744731795639544</v>
      </c>
      <c r="BH782" s="301">
        <f t="shared" si="315"/>
        <v>32.168378436387862</v>
      </c>
    </row>
    <row r="783" spans="2:60" s="1488" customFormat="1" ht="14.25" x14ac:dyDescent="0.2">
      <c r="B783" s="1730" t="s">
        <v>137</v>
      </c>
      <c r="C783" s="1989" t="s">
        <v>108</v>
      </c>
      <c r="D783" s="1990" t="s">
        <v>1790</v>
      </c>
      <c r="E783" s="1989" t="s">
        <v>25</v>
      </c>
      <c r="F783" s="2011" t="s">
        <v>26</v>
      </c>
      <c r="G783" s="2085">
        <v>17.47</v>
      </c>
      <c r="H783" s="2035">
        <v>26.613048343139116</v>
      </c>
      <c r="I783" s="1993">
        <v>26.613048343139116</v>
      </c>
      <c r="J783" s="1993">
        <v>33.087706449262122</v>
      </c>
      <c r="K783" s="1996">
        <v>13.28</v>
      </c>
      <c r="L783" s="1539"/>
      <c r="M783" s="301"/>
      <c r="N783" s="301"/>
      <c r="O783" s="301"/>
      <c r="P783" s="301"/>
      <c r="Q783" s="301"/>
      <c r="R783" s="301">
        <f t="shared" si="330"/>
        <v>344.10671507678876</v>
      </c>
      <c r="S783" s="301">
        <f t="shared" si="335"/>
        <v>153.11946137039655</v>
      </c>
      <c r="T783" s="301">
        <f t="shared" si="335"/>
        <v>2.1290438674511298</v>
      </c>
      <c r="U783" s="301">
        <f t="shared" si="335"/>
        <v>115.50062980922375</v>
      </c>
      <c r="V783" s="301">
        <f t="shared" si="335"/>
        <v>0</v>
      </c>
      <c r="W783" s="301">
        <f t="shared" si="335"/>
        <v>34.33083236264946</v>
      </c>
      <c r="X783" s="301">
        <f t="shared" si="335"/>
        <v>0.79839145029417347</v>
      </c>
      <c r="Y783" s="301">
        <f t="shared" si="335"/>
        <v>0.53226096686278246</v>
      </c>
      <c r="Z783" s="301">
        <f t="shared" si="335"/>
        <v>0.53226096686278246</v>
      </c>
      <c r="AA783" s="301">
        <f t="shared" si="335"/>
        <v>2.3951743508825203</v>
      </c>
      <c r="AB783" s="301">
        <f t="shared" si="335"/>
        <v>2.6613048343139121</v>
      </c>
      <c r="AC783" s="301">
        <f t="shared" si="335"/>
        <v>1.330652417156956</v>
      </c>
      <c r="AD783" s="301">
        <f t="shared" si="335"/>
        <v>3.4596962846080852</v>
      </c>
      <c r="AE783" s="301">
        <f t="shared" si="335"/>
        <v>0</v>
      </c>
      <c r="AF783" s="301">
        <f t="shared" si="335"/>
        <v>0</v>
      </c>
      <c r="AG783" s="301">
        <f t="shared" si="326"/>
        <v>3.725826768039477</v>
      </c>
      <c r="AH783" s="301">
        <f t="shared" si="326"/>
        <v>2.3951743508825203</v>
      </c>
      <c r="AI783" s="301">
        <f t="shared" si="326"/>
        <v>1.8629133840197385</v>
      </c>
      <c r="AJ783" s="301">
        <f t="shared" si="326"/>
        <v>1.0645219337255649</v>
      </c>
      <c r="AK783" s="301">
        <f t="shared" si="313"/>
        <v>18.26856995941937</v>
      </c>
      <c r="AL783" s="1219" t="s">
        <v>1342</v>
      </c>
      <c r="AM783" s="73" t="s">
        <v>1342</v>
      </c>
      <c r="AN783" s="1219" t="s">
        <v>1342</v>
      </c>
      <c r="AO783" s="301">
        <f t="shared" si="332"/>
        <v>439.40474164620093</v>
      </c>
      <c r="AP783" s="301">
        <f t="shared" si="336"/>
        <v>195.52486021509469</v>
      </c>
      <c r="AQ783" s="301">
        <f t="shared" si="336"/>
        <v>2.718668161770772</v>
      </c>
      <c r="AR783" s="301">
        <f t="shared" si="336"/>
        <v>147.48774777606434</v>
      </c>
      <c r="AS783" s="301">
        <f t="shared" si="336"/>
        <v>0</v>
      </c>
      <c r="AT783" s="301">
        <f t="shared" si="336"/>
        <v>43.838524108553692</v>
      </c>
      <c r="AU783" s="301">
        <f t="shared" si="336"/>
        <v>1.0195005606640393</v>
      </c>
      <c r="AV783" s="301">
        <f t="shared" si="336"/>
        <v>0.67966704044269299</v>
      </c>
      <c r="AW783" s="301">
        <f t="shared" si="336"/>
        <v>0.67966704044269299</v>
      </c>
      <c r="AX783" s="301">
        <f t="shared" si="336"/>
        <v>3.0585016819921176</v>
      </c>
      <c r="AY783" s="301">
        <f t="shared" si="336"/>
        <v>3.398335202213465</v>
      </c>
      <c r="AZ783" s="301">
        <f t="shared" si="336"/>
        <v>1.6991676011067325</v>
      </c>
      <c r="BA783" s="301">
        <f t="shared" si="336"/>
        <v>4.4178357628775036</v>
      </c>
      <c r="BB783" s="301">
        <f t="shared" si="336"/>
        <v>0</v>
      </c>
      <c r="BC783" s="301">
        <f t="shared" si="336"/>
        <v>0</v>
      </c>
      <c r="BD783" s="301">
        <f t="shared" si="333"/>
        <v>4.757669283098851</v>
      </c>
      <c r="BE783" s="301">
        <f t="shared" si="333"/>
        <v>3.0585016819921176</v>
      </c>
      <c r="BF783" s="301">
        <f t="shared" si="333"/>
        <v>2.3788346415494255</v>
      </c>
      <c r="BG783" s="301">
        <f t="shared" si="318"/>
        <v>1.359334080885386</v>
      </c>
      <c r="BH783" s="301">
        <f t="shared" si="315"/>
        <v>23.327926807452428</v>
      </c>
    </row>
    <row r="784" spans="2:60" s="1488" customFormat="1" ht="14.25" x14ac:dyDescent="0.2">
      <c r="B784" s="1730" t="s">
        <v>137</v>
      </c>
      <c r="C784" s="1989" t="s">
        <v>108</v>
      </c>
      <c r="D784" s="1990" t="s">
        <v>1626</v>
      </c>
      <c r="E784" s="1989" t="s">
        <v>25</v>
      </c>
      <c r="F784" s="2011" t="s">
        <v>26</v>
      </c>
      <c r="G784" s="2085">
        <v>17.38</v>
      </c>
      <c r="H784" s="2035">
        <v>89.184323549734899</v>
      </c>
      <c r="I784" s="1993">
        <v>89.184323549734899</v>
      </c>
      <c r="J784" s="1993">
        <v>107.91812260604885</v>
      </c>
      <c r="K784" s="1996">
        <v>13.21</v>
      </c>
      <c r="L784" s="1539"/>
      <c r="M784" s="301"/>
      <c r="N784" s="301"/>
      <c r="O784" s="301"/>
      <c r="P784" s="301"/>
      <c r="Q784" s="301"/>
      <c r="R784" s="301">
        <f t="shared" si="330"/>
        <v>1153.1533034980723</v>
      </c>
      <c r="S784" s="301">
        <f t="shared" si="335"/>
        <v>513.12632091389412</v>
      </c>
      <c r="T784" s="301">
        <f t="shared" si="335"/>
        <v>7.1347458839787938</v>
      </c>
      <c r="U784" s="301">
        <f t="shared" si="335"/>
        <v>387.0599642058495</v>
      </c>
      <c r="V784" s="301">
        <f t="shared" si="335"/>
        <v>0</v>
      </c>
      <c r="W784" s="301">
        <f t="shared" si="335"/>
        <v>115.04777737915803</v>
      </c>
      <c r="X784" s="301">
        <f t="shared" si="335"/>
        <v>2.6755297064920471</v>
      </c>
      <c r="Y784" s="301">
        <f t="shared" si="335"/>
        <v>1.7836864709946985</v>
      </c>
      <c r="Z784" s="301">
        <f t="shared" si="335"/>
        <v>1.7836864709946985</v>
      </c>
      <c r="AA784" s="301">
        <f t="shared" si="335"/>
        <v>8.0265891194761405</v>
      </c>
      <c r="AB784" s="301">
        <f t="shared" si="335"/>
        <v>8.9184323549734916</v>
      </c>
      <c r="AC784" s="301">
        <f t="shared" si="335"/>
        <v>4.4592161774867458</v>
      </c>
      <c r="AD784" s="301">
        <f t="shared" si="335"/>
        <v>11.593962061465538</v>
      </c>
      <c r="AE784" s="301">
        <f t="shared" si="335"/>
        <v>0</v>
      </c>
      <c r="AF784" s="301">
        <f t="shared" si="335"/>
        <v>0</v>
      </c>
      <c r="AG784" s="301">
        <f t="shared" si="326"/>
        <v>12.485805296962889</v>
      </c>
      <c r="AH784" s="301">
        <f t="shared" si="326"/>
        <v>8.0265891194761405</v>
      </c>
      <c r="AI784" s="301">
        <f t="shared" si="326"/>
        <v>6.2429026484814445</v>
      </c>
      <c r="AJ784" s="301">
        <f t="shared" si="326"/>
        <v>3.5673729419893969</v>
      </c>
      <c r="AK784" s="301">
        <f t="shared" si="313"/>
        <v>61.220722746398678</v>
      </c>
      <c r="AL784" s="1219" t="s">
        <v>1342</v>
      </c>
      <c r="AM784" s="73" t="s">
        <v>1342</v>
      </c>
      <c r="AN784" s="1219" t="s">
        <v>1342</v>
      </c>
      <c r="AO784" s="301">
        <f t="shared" si="332"/>
        <v>1425.5983996259054</v>
      </c>
      <c r="AP784" s="301">
        <f t="shared" si="336"/>
        <v>634.35803347373326</v>
      </c>
      <c r="AQ784" s="301">
        <f t="shared" si="336"/>
        <v>8.8204077316374665</v>
      </c>
      <c r="AR784" s="301">
        <f t="shared" si="336"/>
        <v>478.50711944133252</v>
      </c>
      <c r="AS784" s="301">
        <f t="shared" si="336"/>
        <v>0</v>
      </c>
      <c r="AT784" s="301">
        <f t="shared" si="336"/>
        <v>142.22907467265415</v>
      </c>
      <c r="AU784" s="301">
        <f t="shared" si="336"/>
        <v>3.3076528993640495</v>
      </c>
      <c r="AV784" s="301">
        <f t="shared" si="336"/>
        <v>2.2051019329093666</v>
      </c>
      <c r="AW784" s="301">
        <f t="shared" si="336"/>
        <v>2.2051019329093666</v>
      </c>
      <c r="AX784" s="301">
        <f t="shared" si="336"/>
        <v>9.9229586980921489</v>
      </c>
      <c r="AY784" s="301">
        <f t="shared" si="336"/>
        <v>11.025509664546835</v>
      </c>
      <c r="AZ784" s="301">
        <f t="shared" si="336"/>
        <v>5.5127548322734174</v>
      </c>
      <c r="BA784" s="301">
        <f t="shared" si="336"/>
        <v>14.333162563910882</v>
      </c>
      <c r="BB784" s="301">
        <f t="shared" si="336"/>
        <v>0</v>
      </c>
      <c r="BC784" s="301">
        <f t="shared" si="336"/>
        <v>0</v>
      </c>
      <c r="BD784" s="301">
        <f t="shared" si="333"/>
        <v>15.435713530365566</v>
      </c>
      <c r="BE784" s="301">
        <f t="shared" si="333"/>
        <v>9.9229586980921489</v>
      </c>
      <c r="BF784" s="301">
        <f t="shared" si="333"/>
        <v>7.7178567651827832</v>
      </c>
      <c r="BG784" s="301">
        <f t="shared" si="318"/>
        <v>4.4102038658187332</v>
      </c>
      <c r="BH784" s="301">
        <f t="shared" si="315"/>
        <v>75.684788923082778</v>
      </c>
    </row>
    <row r="785" spans="2:60" s="1488" customFormat="1" ht="14.25" x14ac:dyDescent="0.2">
      <c r="B785" s="1730" t="s">
        <v>137</v>
      </c>
      <c r="C785" s="1989" t="s">
        <v>111</v>
      </c>
      <c r="D785" s="1990" t="s">
        <v>1637</v>
      </c>
      <c r="E785" s="1989" t="s">
        <v>25</v>
      </c>
      <c r="F785" s="2011" t="s">
        <v>26</v>
      </c>
      <c r="G785" s="2085">
        <v>17</v>
      </c>
      <c r="H785" s="2341">
        <v>86.736211492281598</v>
      </c>
      <c r="I785" s="2340">
        <v>90.820009962884683</v>
      </c>
      <c r="J785" s="2340">
        <v>12.93</v>
      </c>
      <c r="K785" s="1996">
        <v>12.93</v>
      </c>
      <c r="L785" s="1539"/>
      <c r="M785" s="301"/>
      <c r="N785" s="301"/>
      <c r="O785" s="301"/>
      <c r="P785" s="301"/>
      <c r="Q785" s="301"/>
      <c r="R785" s="301">
        <f t="shared" si="330"/>
        <v>1174.302728820099</v>
      </c>
      <c r="S785" s="301">
        <f t="shared" si="335"/>
        <v>522.53732183806812</v>
      </c>
      <c r="T785" s="301">
        <f t="shared" si="335"/>
        <v>7.2656007970307765</v>
      </c>
      <c r="U785" s="301">
        <f t="shared" si="335"/>
        <v>394.15884323891953</v>
      </c>
      <c r="V785" s="301">
        <f t="shared" si="335"/>
        <v>0</v>
      </c>
      <c r="W785" s="301">
        <f t="shared" si="335"/>
        <v>117.15781285212125</v>
      </c>
      <c r="X785" s="301">
        <f t="shared" si="335"/>
        <v>2.7246002988865405</v>
      </c>
      <c r="Y785" s="301">
        <f t="shared" si="335"/>
        <v>1.8164001992576941</v>
      </c>
      <c r="Z785" s="301">
        <f t="shared" si="335"/>
        <v>1.8164001992576941</v>
      </c>
      <c r="AA785" s="301">
        <f t="shared" si="335"/>
        <v>8.1738008966596212</v>
      </c>
      <c r="AB785" s="301">
        <f t="shared" si="335"/>
        <v>9.0820009962884711</v>
      </c>
      <c r="AC785" s="301">
        <f t="shared" si="335"/>
        <v>4.5410004981442356</v>
      </c>
      <c r="AD785" s="301">
        <f t="shared" si="335"/>
        <v>11.80660129517501</v>
      </c>
      <c r="AE785" s="301">
        <f t="shared" si="335"/>
        <v>0</v>
      </c>
      <c r="AF785" s="301">
        <f t="shared" si="335"/>
        <v>0</v>
      </c>
      <c r="AG785" s="301">
        <f t="shared" si="326"/>
        <v>12.714801394803859</v>
      </c>
      <c r="AH785" s="301">
        <f t="shared" si="326"/>
        <v>8.1738008966596212</v>
      </c>
      <c r="AI785" s="301">
        <f t="shared" si="326"/>
        <v>6.3574006974019293</v>
      </c>
      <c r="AJ785" s="301">
        <f t="shared" si="326"/>
        <v>3.6328003985153883</v>
      </c>
      <c r="AK785" s="301">
        <f t="shared" si="313"/>
        <v>62.343542322909244</v>
      </c>
      <c r="AL785" s="1219" t="s">
        <v>1342</v>
      </c>
      <c r="AM785" s="73" t="s">
        <v>1342</v>
      </c>
      <c r="AN785" s="1219" t="s">
        <v>1342</v>
      </c>
      <c r="AO785" s="301">
        <f t="shared" si="332"/>
        <v>167.1849</v>
      </c>
      <c r="AP785" s="301">
        <f t="shared" si="336"/>
        <v>74.393380645161287</v>
      </c>
      <c r="AQ785" s="301">
        <f t="shared" si="336"/>
        <v>1.0344000000000002</v>
      </c>
      <c r="AR785" s="301">
        <f t="shared" si="336"/>
        <v>56.116199999999999</v>
      </c>
      <c r="AS785" s="301">
        <f t="shared" si="336"/>
        <v>0</v>
      </c>
      <c r="AT785" s="301">
        <f t="shared" si="336"/>
        <v>16.6797</v>
      </c>
      <c r="AU785" s="301">
        <f t="shared" si="336"/>
        <v>0.38789999999999997</v>
      </c>
      <c r="AV785" s="301">
        <f t="shared" si="336"/>
        <v>0.25860000000000005</v>
      </c>
      <c r="AW785" s="301">
        <f t="shared" si="336"/>
        <v>0.25860000000000005</v>
      </c>
      <c r="AX785" s="301">
        <f t="shared" si="336"/>
        <v>1.1637</v>
      </c>
      <c r="AY785" s="301">
        <f t="shared" si="336"/>
        <v>1.2930000000000004</v>
      </c>
      <c r="AZ785" s="301">
        <f t="shared" si="336"/>
        <v>0.64650000000000019</v>
      </c>
      <c r="BA785" s="301">
        <f t="shared" si="336"/>
        <v>1.6809000000000001</v>
      </c>
      <c r="BB785" s="301">
        <f t="shared" si="336"/>
        <v>0</v>
      </c>
      <c r="BC785" s="301">
        <f t="shared" si="336"/>
        <v>0</v>
      </c>
      <c r="BD785" s="301">
        <f t="shared" ref="BD785:BF804" si="337">+$AO785*VLOOKUP($E785,$AM$5:$BG$7,BD$1+3,FALSE)</f>
        <v>1.8102000000000003</v>
      </c>
      <c r="BE785" s="301">
        <f t="shared" si="337"/>
        <v>1.1637</v>
      </c>
      <c r="BF785" s="301">
        <f t="shared" si="337"/>
        <v>0.90510000000000013</v>
      </c>
      <c r="BG785" s="301">
        <f t="shared" si="318"/>
        <v>0.5172000000000001</v>
      </c>
      <c r="BH785" s="301">
        <f t="shared" si="315"/>
        <v>8.8758193548387112</v>
      </c>
    </row>
    <row r="786" spans="2:60" s="1488" customFormat="1" ht="14.25" x14ac:dyDescent="0.2">
      <c r="B786" s="1730" t="s">
        <v>137</v>
      </c>
      <c r="C786" s="1989" t="s">
        <v>111</v>
      </c>
      <c r="D786" s="1990" t="s">
        <v>1791</v>
      </c>
      <c r="E786" s="1989" t="s">
        <v>25</v>
      </c>
      <c r="F786" s="2011" t="s">
        <v>26</v>
      </c>
      <c r="G786" s="2085">
        <v>17</v>
      </c>
      <c r="H786" s="2341">
        <v>66.201932439368562</v>
      </c>
      <c r="I786" s="2340">
        <v>70.423230270389254</v>
      </c>
      <c r="J786" s="2340">
        <v>12.93</v>
      </c>
      <c r="K786" s="1996">
        <v>12.93</v>
      </c>
      <c r="L786" s="1539"/>
      <c r="M786" s="301"/>
      <c r="N786" s="301"/>
      <c r="O786" s="301"/>
      <c r="P786" s="301"/>
      <c r="Q786" s="301"/>
      <c r="R786" s="301">
        <f t="shared" si="330"/>
        <v>910.57236739613302</v>
      </c>
      <c r="S786" s="301">
        <f t="shared" si="335"/>
        <v>405.18346293634283</v>
      </c>
      <c r="T786" s="301">
        <f t="shared" si="335"/>
        <v>5.6338584216311416</v>
      </c>
      <c r="U786" s="301">
        <f t="shared" si="335"/>
        <v>305.63681937348935</v>
      </c>
      <c r="V786" s="301">
        <f t="shared" si="335"/>
        <v>0</v>
      </c>
      <c r="W786" s="301">
        <f t="shared" si="335"/>
        <v>90.845967048802137</v>
      </c>
      <c r="X786" s="301">
        <f t="shared" si="335"/>
        <v>2.1126969081116775</v>
      </c>
      <c r="Y786" s="301">
        <f t="shared" si="335"/>
        <v>1.4084646054077854</v>
      </c>
      <c r="Z786" s="301">
        <f t="shared" si="335"/>
        <v>1.4084646054077854</v>
      </c>
      <c r="AA786" s="301">
        <f t="shared" si="335"/>
        <v>6.3380907243350322</v>
      </c>
      <c r="AB786" s="301">
        <f t="shared" si="335"/>
        <v>7.0423230270389263</v>
      </c>
      <c r="AC786" s="301">
        <f t="shared" si="335"/>
        <v>3.5211615135194632</v>
      </c>
      <c r="AD786" s="301">
        <f t="shared" si="335"/>
        <v>9.1550199351506034</v>
      </c>
      <c r="AE786" s="301">
        <f t="shared" si="335"/>
        <v>0</v>
      </c>
      <c r="AF786" s="301">
        <f t="shared" si="335"/>
        <v>0</v>
      </c>
      <c r="AG786" s="301">
        <f t="shared" si="326"/>
        <v>9.8592522378544967</v>
      </c>
      <c r="AH786" s="301">
        <f t="shared" si="326"/>
        <v>6.3380907243350322</v>
      </c>
      <c r="AI786" s="301">
        <f t="shared" si="326"/>
        <v>4.9296261189272483</v>
      </c>
      <c r="AJ786" s="301">
        <f t="shared" si="326"/>
        <v>2.8169292108155708</v>
      </c>
      <c r="AK786" s="301">
        <f t="shared" si="313"/>
        <v>48.342140004963987</v>
      </c>
      <c r="AL786" s="1219" t="s">
        <v>1342</v>
      </c>
      <c r="AM786" s="73" t="s">
        <v>1342</v>
      </c>
      <c r="AN786" s="1219" t="s">
        <v>1342</v>
      </c>
      <c r="AO786" s="301">
        <f t="shared" si="332"/>
        <v>167.1849</v>
      </c>
      <c r="AP786" s="301">
        <f t="shared" si="336"/>
        <v>74.393380645161287</v>
      </c>
      <c r="AQ786" s="301">
        <f t="shared" si="336"/>
        <v>1.0344000000000002</v>
      </c>
      <c r="AR786" s="301">
        <f t="shared" si="336"/>
        <v>56.116199999999999</v>
      </c>
      <c r="AS786" s="301">
        <f t="shared" si="336"/>
        <v>0</v>
      </c>
      <c r="AT786" s="301">
        <f t="shared" si="336"/>
        <v>16.6797</v>
      </c>
      <c r="AU786" s="301">
        <f t="shared" si="336"/>
        <v>0.38789999999999997</v>
      </c>
      <c r="AV786" s="301">
        <f t="shared" si="336"/>
        <v>0.25860000000000005</v>
      </c>
      <c r="AW786" s="301">
        <f t="shared" si="336"/>
        <v>0.25860000000000005</v>
      </c>
      <c r="AX786" s="301">
        <f t="shared" si="336"/>
        <v>1.1637</v>
      </c>
      <c r="AY786" s="301">
        <f t="shared" si="336"/>
        <v>1.2930000000000004</v>
      </c>
      <c r="AZ786" s="301">
        <f t="shared" si="336"/>
        <v>0.64650000000000019</v>
      </c>
      <c r="BA786" s="301">
        <f t="shared" si="336"/>
        <v>1.6809000000000001</v>
      </c>
      <c r="BB786" s="301">
        <f t="shared" si="336"/>
        <v>0</v>
      </c>
      <c r="BC786" s="301">
        <f t="shared" si="336"/>
        <v>0</v>
      </c>
      <c r="BD786" s="301">
        <f t="shared" si="337"/>
        <v>1.8102000000000003</v>
      </c>
      <c r="BE786" s="301">
        <f t="shared" si="337"/>
        <v>1.1637</v>
      </c>
      <c r="BF786" s="301">
        <f t="shared" si="337"/>
        <v>0.90510000000000013</v>
      </c>
      <c r="BG786" s="301">
        <f t="shared" si="318"/>
        <v>0.5172000000000001</v>
      </c>
      <c r="BH786" s="301">
        <f t="shared" si="315"/>
        <v>8.8758193548387112</v>
      </c>
    </row>
    <row r="787" spans="2:60" s="1488" customFormat="1" ht="14.25" x14ac:dyDescent="0.2">
      <c r="B787" s="1730" t="s">
        <v>137</v>
      </c>
      <c r="C787" s="1989" t="s">
        <v>111</v>
      </c>
      <c r="D787" s="1990" t="s">
        <v>1792</v>
      </c>
      <c r="E787" s="1989" t="s">
        <v>25</v>
      </c>
      <c r="F787" s="2011" t="s">
        <v>26</v>
      </c>
      <c r="G787" s="2085">
        <v>17.420000000000002</v>
      </c>
      <c r="H787" s="2341">
        <v>125.03296120122465</v>
      </c>
      <c r="I787" s="2340">
        <v>134.6499749102266</v>
      </c>
      <c r="J787" s="2340">
        <v>13.24</v>
      </c>
      <c r="K787" s="1996">
        <v>13.24</v>
      </c>
      <c r="L787" s="1539"/>
      <c r="M787" s="301"/>
      <c r="N787" s="301"/>
      <c r="O787" s="301"/>
      <c r="P787" s="301"/>
      <c r="Q787" s="301"/>
      <c r="R787" s="301">
        <f t="shared" si="330"/>
        <v>1741.02417558923</v>
      </c>
      <c r="S787" s="301">
        <f t="shared" si="335"/>
        <v>774.7151459673554</v>
      </c>
      <c r="T787" s="301">
        <f t="shared" si="335"/>
        <v>10.771997992818131</v>
      </c>
      <c r="U787" s="301">
        <f t="shared" si="335"/>
        <v>584.38089111038346</v>
      </c>
      <c r="V787" s="301">
        <f t="shared" si="335"/>
        <v>0</v>
      </c>
      <c r="W787" s="301">
        <f t="shared" si="335"/>
        <v>173.69846763419233</v>
      </c>
      <c r="X787" s="301">
        <f t="shared" si="335"/>
        <v>4.0394992473067983</v>
      </c>
      <c r="Y787" s="301">
        <f t="shared" si="335"/>
        <v>2.6929994982045327</v>
      </c>
      <c r="Z787" s="301">
        <f t="shared" si="335"/>
        <v>2.6929994982045327</v>
      </c>
      <c r="AA787" s="301">
        <f t="shared" si="335"/>
        <v>12.118497741920395</v>
      </c>
      <c r="AB787" s="301">
        <f t="shared" si="335"/>
        <v>13.464997491022663</v>
      </c>
      <c r="AC787" s="301">
        <f t="shared" si="335"/>
        <v>6.7324987455113314</v>
      </c>
      <c r="AD787" s="301">
        <f t="shared" si="335"/>
        <v>17.504496738329461</v>
      </c>
      <c r="AE787" s="301">
        <f t="shared" si="335"/>
        <v>0</v>
      </c>
      <c r="AF787" s="301">
        <f t="shared" si="335"/>
        <v>0</v>
      </c>
      <c r="AG787" s="301">
        <f t="shared" si="326"/>
        <v>18.850996487431729</v>
      </c>
      <c r="AH787" s="301">
        <f t="shared" si="326"/>
        <v>12.118497741920395</v>
      </c>
      <c r="AI787" s="301">
        <f t="shared" si="326"/>
        <v>9.4254982437158645</v>
      </c>
      <c r="AJ787" s="301">
        <f t="shared" si="326"/>
        <v>5.3859989964090653</v>
      </c>
      <c r="AK787" s="301">
        <f t="shared" si="313"/>
        <v>92.430692454503955</v>
      </c>
      <c r="AL787" s="1219" t="s">
        <v>1342</v>
      </c>
      <c r="AM787" s="73" t="s">
        <v>1342</v>
      </c>
      <c r="AN787" s="1219" t="s">
        <v>1342</v>
      </c>
      <c r="AO787" s="301">
        <f t="shared" si="332"/>
        <v>175.29760000000002</v>
      </c>
      <c r="AP787" s="301">
        <f t="shared" si="336"/>
        <v>78.0033429034753</v>
      </c>
      <c r="AQ787" s="301">
        <f t="shared" si="336"/>
        <v>1.0845945862335657</v>
      </c>
      <c r="AR787" s="301">
        <f t="shared" si="336"/>
        <v>58.839256303170927</v>
      </c>
      <c r="AS787" s="301">
        <f t="shared" si="336"/>
        <v>0</v>
      </c>
      <c r="AT787" s="301">
        <f t="shared" si="336"/>
        <v>17.489087703016246</v>
      </c>
      <c r="AU787" s="301">
        <f t="shared" si="336"/>
        <v>0.40672296983758705</v>
      </c>
      <c r="AV787" s="301">
        <f t="shared" si="336"/>
        <v>0.27114864655839144</v>
      </c>
      <c r="AW787" s="301">
        <f t="shared" si="336"/>
        <v>0.27114864655839144</v>
      </c>
      <c r="AX787" s="301">
        <f t="shared" si="336"/>
        <v>1.220168909512761</v>
      </c>
      <c r="AY787" s="301">
        <f t="shared" si="336"/>
        <v>1.3557432327919572</v>
      </c>
      <c r="AZ787" s="301">
        <f t="shared" si="336"/>
        <v>0.67787161639597859</v>
      </c>
      <c r="BA787" s="301">
        <f t="shared" si="336"/>
        <v>1.7624662026295439</v>
      </c>
      <c r="BB787" s="301">
        <f t="shared" si="336"/>
        <v>0</v>
      </c>
      <c r="BC787" s="301">
        <f t="shared" si="336"/>
        <v>0</v>
      </c>
      <c r="BD787" s="301">
        <f t="shared" si="337"/>
        <v>1.8980405259087398</v>
      </c>
      <c r="BE787" s="301">
        <f t="shared" si="337"/>
        <v>1.220168909512761</v>
      </c>
      <c r="BF787" s="301">
        <f t="shared" si="337"/>
        <v>0.94902026295436992</v>
      </c>
      <c r="BG787" s="301">
        <f t="shared" si="318"/>
        <v>0.54229729311678287</v>
      </c>
      <c r="BH787" s="301">
        <f t="shared" si="315"/>
        <v>9.3065212883267243</v>
      </c>
    </row>
    <row r="788" spans="2:60" s="1488" customFormat="1" ht="14.25" x14ac:dyDescent="0.2">
      <c r="B788" s="1730" t="s">
        <v>137</v>
      </c>
      <c r="C788" s="1989" t="s">
        <v>111</v>
      </c>
      <c r="D788" s="1990" t="s">
        <v>1793</v>
      </c>
      <c r="E788" s="1989" t="s">
        <v>25</v>
      </c>
      <c r="F788" s="2011" t="s">
        <v>26</v>
      </c>
      <c r="G788" s="2085">
        <v>17</v>
      </c>
      <c r="H788" s="2341">
        <v>105.17788009551285</v>
      </c>
      <c r="I788" s="2340">
        <v>113.41690671989072</v>
      </c>
      <c r="J788" s="2340">
        <v>12.93</v>
      </c>
      <c r="K788" s="1996">
        <v>12.93</v>
      </c>
      <c r="L788" s="1539"/>
      <c r="M788" s="301"/>
      <c r="N788" s="301"/>
      <c r="O788" s="301"/>
      <c r="P788" s="301"/>
      <c r="Q788" s="301"/>
      <c r="R788" s="301">
        <f t="shared" si="330"/>
        <v>1466.480603888187</v>
      </c>
      <c r="S788" s="301">
        <f t="shared" si="335"/>
        <v>652.54966072773254</v>
      </c>
      <c r="T788" s="301">
        <f t="shared" si="335"/>
        <v>9.0733525375912603</v>
      </c>
      <c r="U788" s="301">
        <f t="shared" si="335"/>
        <v>492.22937516432575</v>
      </c>
      <c r="V788" s="301">
        <f t="shared" si="335"/>
        <v>0</v>
      </c>
      <c r="W788" s="301">
        <f t="shared" si="335"/>
        <v>146.30780966865905</v>
      </c>
      <c r="X788" s="301">
        <f t="shared" si="335"/>
        <v>3.4025072015967215</v>
      </c>
      <c r="Y788" s="301">
        <f t="shared" si="335"/>
        <v>2.2683381343978151</v>
      </c>
      <c r="Z788" s="301">
        <f t="shared" si="335"/>
        <v>2.2683381343978151</v>
      </c>
      <c r="AA788" s="301">
        <f t="shared" si="335"/>
        <v>10.207521604790164</v>
      </c>
      <c r="AB788" s="301">
        <f t="shared" si="335"/>
        <v>11.341690671989074</v>
      </c>
      <c r="AC788" s="301">
        <f t="shared" si="335"/>
        <v>5.670845335994537</v>
      </c>
      <c r="AD788" s="301">
        <f t="shared" si="335"/>
        <v>14.744197873585795</v>
      </c>
      <c r="AE788" s="301">
        <f t="shared" si="335"/>
        <v>0</v>
      </c>
      <c r="AF788" s="301">
        <f t="shared" si="335"/>
        <v>0</v>
      </c>
      <c r="AG788" s="301">
        <f t="shared" si="326"/>
        <v>15.878366940784703</v>
      </c>
      <c r="AH788" s="301">
        <f t="shared" si="326"/>
        <v>10.207521604790164</v>
      </c>
      <c r="AI788" s="301">
        <f t="shared" si="326"/>
        <v>7.9391834703923516</v>
      </c>
      <c r="AJ788" s="301">
        <f t="shared" si="326"/>
        <v>4.5366762687956301</v>
      </c>
      <c r="AK788" s="301">
        <f t="shared" si="313"/>
        <v>77.855218548363709</v>
      </c>
      <c r="AL788" s="1219" t="s">
        <v>1342</v>
      </c>
      <c r="AM788" s="73" t="s">
        <v>1342</v>
      </c>
      <c r="AN788" s="1219" t="s">
        <v>1342</v>
      </c>
      <c r="AO788" s="301">
        <f t="shared" si="332"/>
        <v>167.1849</v>
      </c>
      <c r="AP788" s="301">
        <f t="shared" si="336"/>
        <v>74.393380645161287</v>
      </c>
      <c r="AQ788" s="301">
        <f t="shared" si="336"/>
        <v>1.0344000000000002</v>
      </c>
      <c r="AR788" s="301">
        <f t="shared" si="336"/>
        <v>56.116199999999999</v>
      </c>
      <c r="AS788" s="301">
        <f t="shared" si="336"/>
        <v>0</v>
      </c>
      <c r="AT788" s="301">
        <f t="shared" si="336"/>
        <v>16.6797</v>
      </c>
      <c r="AU788" s="301">
        <f t="shared" si="336"/>
        <v>0.38789999999999997</v>
      </c>
      <c r="AV788" s="301">
        <f t="shared" si="336"/>
        <v>0.25860000000000005</v>
      </c>
      <c r="AW788" s="301">
        <f t="shared" si="336"/>
        <v>0.25860000000000005</v>
      </c>
      <c r="AX788" s="301">
        <f t="shared" si="336"/>
        <v>1.1637</v>
      </c>
      <c r="AY788" s="301">
        <f t="shared" si="336"/>
        <v>1.2930000000000004</v>
      </c>
      <c r="AZ788" s="301">
        <f t="shared" si="336"/>
        <v>0.64650000000000019</v>
      </c>
      <c r="BA788" s="301">
        <f t="shared" si="336"/>
        <v>1.6809000000000001</v>
      </c>
      <c r="BB788" s="301">
        <f t="shared" si="336"/>
        <v>0</v>
      </c>
      <c r="BC788" s="301">
        <f t="shared" si="336"/>
        <v>0</v>
      </c>
      <c r="BD788" s="301">
        <f t="shared" si="337"/>
        <v>1.8102000000000003</v>
      </c>
      <c r="BE788" s="301">
        <f t="shared" si="337"/>
        <v>1.1637</v>
      </c>
      <c r="BF788" s="301">
        <f t="shared" si="337"/>
        <v>0.90510000000000013</v>
      </c>
      <c r="BG788" s="301">
        <f t="shared" si="318"/>
        <v>0.5172000000000001</v>
      </c>
      <c r="BH788" s="301">
        <f t="shared" si="315"/>
        <v>8.8758193548387112</v>
      </c>
    </row>
    <row r="789" spans="2:60" s="1488" customFormat="1" ht="14.25" x14ac:dyDescent="0.2">
      <c r="B789" s="1730" t="s">
        <v>137</v>
      </c>
      <c r="C789" s="1989" t="s">
        <v>111</v>
      </c>
      <c r="D789" s="1990" t="s">
        <v>1794</v>
      </c>
      <c r="E789" s="1989" t="s">
        <v>25</v>
      </c>
      <c r="F789" s="2011" t="s">
        <v>26</v>
      </c>
      <c r="G789" s="2085">
        <v>17</v>
      </c>
      <c r="H789" s="2341">
        <v>221.58631669799863</v>
      </c>
      <c r="I789" s="2340">
        <v>186</v>
      </c>
      <c r="J789" s="2340">
        <v>12.93</v>
      </c>
      <c r="K789" s="1996">
        <v>12.93</v>
      </c>
      <c r="L789" s="1539"/>
      <c r="M789" s="301"/>
      <c r="N789" s="301"/>
      <c r="O789" s="301"/>
      <c r="P789" s="301"/>
      <c r="Q789" s="301"/>
      <c r="R789" s="301">
        <f t="shared" si="330"/>
        <v>2404.98</v>
      </c>
      <c r="S789" s="301">
        <f t="shared" si="335"/>
        <v>1070.1600000000001</v>
      </c>
      <c r="T789" s="301">
        <f t="shared" si="335"/>
        <v>14.880000000000003</v>
      </c>
      <c r="U789" s="301">
        <f t="shared" si="335"/>
        <v>807.24</v>
      </c>
      <c r="V789" s="301">
        <f t="shared" si="335"/>
        <v>0</v>
      </c>
      <c r="W789" s="301">
        <f t="shared" si="335"/>
        <v>239.94000000000003</v>
      </c>
      <c r="X789" s="301">
        <f t="shared" si="335"/>
        <v>5.58</v>
      </c>
      <c r="Y789" s="301">
        <f t="shared" si="335"/>
        <v>3.7200000000000006</v>
      </c>
      <c r="Z789" s="301">
        <f t="shared" si="335"/>
        <v>3.7200000000000006</v>
      </c>
      <c r="AA789" s="301">
        <f t="shared" si="335"/>
        <v>16.739999999999998</v>
      </c>
      <c r="AB789" s="301">
        <f t="shared" si="335"/>
        <v>18.600000000000005</v>
      </c>
      <c r="AC789" s="301">
        <f t="shared" si="335"/>
        <v>9.3000000000000025</v>
      </c>
      <c r="AD789" s="301">
        <f t="shared" si="335"/>
        <v>24.180000000000003</v>
      </c>
      <c r="AE789" s="301">
        <f t="shared" si="335"/>
        <v>0</v>
      </c>
      <c r="AF789" s="301">
        <f t="shared" si="335"/>
        <v>0</v>
      </c>
      <c r="AG789" s="301">
        <f t="shared" si="326"/>
        <v>26.040000000000006</v>
      </c>
      <c r="AH789" s="301">
        <f t="shared" si="326"/>
        <v>16.739999999999998</v>
      </c>
      <c r="AI789" s="301">
        <f t="shared" si="326"/>
        <v>13.020000000000003</v>
      </c>
      <c r="AJ789" s="301">
        <f t="shared" si="326"/>
        <v>7.4400000000000013</v>
      </c>
      <c r="AK789" s="301">
        <f t="shared" ref="AK789:AK853" si="338">+$R789*VLOOKUP($E789,$P$5:$AK$7,AK$1+3,FALSE)</f>
        <v>127.68000000000002</v>
      </c>
      <c r="AL789" s="1219" t="s">
        <v>1342</v>
      </c>
      <c r="AM789" s="73" t="s">
        <v>1342</v>
      </c>
      <c r="AN789" s="1219" t="s">
        <v>1342</v>
      </c>
      <c r="AO789" s="301">
        <f t="shared" si="332"/>
        <v>167.1849</v>
      </c>
      <c r="AP789" s="301">
        <f t="shared" si="336"/>
        <v>74.393380645161287</v>
      </c>
      <c r="AQ789" s="301">
        <f t="shared" si="336"/>
        <v>1.0344000000000002</v>
      </c>
      <c r="AR789" s="301">
        <f t="shared" si="336"/>
        <v>56.116199999999999</v>
      </c>
      <c r="AS789" s="301">
        <f t="shared" si="336"/>
        <v>0</v>
      </c>
      <c r="AT789" s="301">
        <f t="shared" si="336"/>
        <v>16.6797</v>
      </c>
      <c r="AU789" s="301">
        <f t="shared" si="336"/>
        <v>0.38789999999999997</v>
      </c>
      <c r="AV789" s="301">
        <f t="shared" si="336"/>
        <v>0.25860000000000005</v>
      </c>
      <c r="AW789" s="301">
        <f t="shared" si="336"/>
        <v>0.25860000000000005</v>
      </c>
      <c r="AX789" s="301">
        <f t="shared" si="336"/>
        <v>1.1637</v>
      </c>
      <c r="AY789" s="301">
        <f t="shared" si="336"/>
        <v>1.2930000000000004</v>
      </c>
      <c r="AZ789" s="301">
        <f t="shared" si="336"/>
        <v>0.64650000000000019</v>
      </c>
      <c r="BA789" s="301">
        <f t="shared" si="336"/>
        <v>1.6809000000000001</v>
      </c>
      <c r="BB789" s="301">
        <f t="shared" si="336"/>
        <v>0</v>
      </c>
      <c r="BC789" s="301">
        <f t="shared" si="336"/>
        <v>0</v>
      </c>
      <c r="BD789" s="301">
        <f t="shared" si="337"/>
        <v>1.8102000000000003</v>
      </c>
      <c r="BE789" s="301">
        <f t="shared" si="337"/>
        <v>1.1637</v>
      </c>
      <c r="BF789" s="301">
        <f t="shared" si="337"/>
        <v>0.90510000000000013</v>
      </c>
      <c r="BG789" s="301">
        <f t="shared" si="318"/>
        <v>0.5172000000000001</v>
      </c>
      <c r="BH789" s="301">
        <f t="shared" ref="BH789:BH853" si="339">+$AO789*VLOOKUP($E789,$AM$5:$BH$7,BH$1+3,FALSE)</f>
        <v>8.8758193548387112</v>
      </c>
    </row>
    <row r="790" spans="2:60" s="1488" customFormat="1" ht="14.25" x14ac:dyDescent="0.2">
      <c r="B790" s="1730" t="s">
        <v>137</v>
      </c>
      <c r="C790" s="1989" t="s">
        <v>111</v>
      </c>
      <c r="D790" s="1990" t="s">
        <v>1795</v>
      </c>
      <c r="E790" s="1989" t="s">
        <v>25</v>
      </c>
      <c r="F790" s="2011" t="s">
        <v>26</v>
      </c>
      <c r="G790" s="2085">
        <v>17.32</v>
      </c>
      <c r="H790" s="2341">
        <v>399.14027738491353</v>
      </c>
      <c r="I790" s="2340">
        <v>410.68151403724715</v>
      </c>
      <c r="J790" s="2340">
        <v>13.17</v>
      </c>
      <c r="K790" s="1996">
        <v>13.17</v>
      </c>
      <c r="L790" s="1539"/>
      <c r="M790" s="301"/>
      <c r="N790" s="301"/>
      <c r="O790" s="301"/>
      <c r="P790" s="301"/>
      <c r="Q790" s="301"/>
      <c r="R790" s="301">
        <f t="shared" si="330"/>
        <v>5310.1119765016056</v>
      </c>
      <c r="S790" s="301">
        <f t="shared" si="335"/>
        <v>2362.8759626994647</v>
      </c>
      <c r="T790" s="301">
        <f t="shared" si="335"/>
        <v>32.854521122979776</v>
      </c>
      <c r="U790" s="301">
        <f t="shared" si="335"/>
        <v>1782.3577709216527</v>
      </c>
      <c r="V790" s="301">
        <f t="shared" si="335"/>
        <v>0</v>
      </c>
      <c r="W790" s="301">
        <f t="shared" si="335"/>
        <v>529.77915310804883</v>
      </c>
      <c r="X790" s="301">
        <f t="shared" si="335"/>
        <v>12.320445421117414</v>
      </c>
      <c r="Y790" s="301">
        <f t="shared" si="335"/>
        <v>8.2136302807449439</v>
      </c>
      <c r="Z790" s="301">
        <f t="shared" si="335"/>
        <v>8.2136302807449439</v>
      </c>
      <c r="AA790" s="301">
        <f t="shared" si="335"/>
        <v>36.961336263352244</v>
      </c>
      <c r="AB790" s="301">
        <f t="shared" si="335"/>
        <v>41.068151403724727</v>
      </c>
      <c r="AC790" s="301">
        <f t="shared" si="335"/>
        <v>20.534075701862363</v>
      </c>
      <c r="AD790" s="301">
        <f t="shared" si="335"/>
        <v>53.388596824842132</v>
      </c>
      <c r="AE790" s="301">
        <f t="shared" si="335"/>
        <v>0</v>
      </c>
      <c r="AF790" s="301">
        <f t="shared" si="335"/>
        <v>0</v>
      </c>
      <c r="AG790" s="301">
        <f t="shared" si="326"/>
        <v>57.495411965214608</v>
      </c>
      <c r="AH790" s="301">
        <f t="shared" si="326"/>
        <v>36.961336263352244</v>
      </c>
      <c r="AI790" s="301">
        <f t="shared" si="326"/>
        <v>28.747705982607304</v>
      </c>
      <c r="AJ790" s="301">
        <f t="shared" si="326"/>
        <v>16.427260561489888</v>
      </c>
      <c r="AK790" s="301">
        <f t="shared" si="338"/>
        <v>281.91298770040714</v>
      </c>
      <c r="AL790" s="1219" t="s">
        <v>1342</v>
      </c>
      <c r="AM790" s="73" t="s">
        <v>1342</v>
      </c>
      <c r="AN790" s="1219" t="s">
        <v>1342</v>
      </c>
      <c r="AO790" s="301">
        <f t="shared" si="332"/>
        <v>173.44890000000001</v>
      </c>
      <c r="AP790" s="301">
        <f t="shared" ref="AP790:BC799" si="340">+$AO790*VLOOKUP($E790,$AM$5:$BC$7,AP$1+3,FALSE)</f>
        <v>77.180714527355747</v>
      </c>
      <c r="AQ790" s="301">
        <f t="shared" si="340"/>
        <v>1.0731563805104412</v>
      </c>
      <c r="AR790" s="301">
        <f t="shared" si="340"/>
        <v>58.218733642691419</v>
      </c>
      <c r="AS790" s="301">
        <f t="shared" si="340"/>
        <v>0</v>
      </c>
      <c r="AT790" s="301">
        <f t="shared" si="340"/>
        <v>17.304646635730862</v>
      </c>
      <c r="AU790" s="301">
        <f t="shared" si="340"/>
        <v>0.40243364269141529</v>
      </c>
      <c r="AV790" s="301">
        <f t="shared" si="340"/>
        <v>0.26828909512761029</v>
      </c>
      <c r="AW790" s="301">
        <f t="shared" si="340"/>
        <v>0.26828909512761029</v>
      </c>
      <c r="AX790" s="301">
        <f t="shared" si="340"/>
        <v>1.2073009280742459</v>
      </c>
      <c r="AY790" s="301">
        <f t="shared" si="340"/>
        <v>1.3414454756380514</v>
      </c>
      <c r="AZ790" s="301">
        <f t="shared" si="340"/>
        <v>0.67072273781902569</v>
      </c>
      <c r="BA790" s="301">
        <f t="shared" si="340"/>
        <v>1.7438791183294666</v>
      </c>
      <c r="BB790" s="301">
        <f t="shared" si="340"/>
        <v>0</v>
      </c>
      <c r="BC790" s="301">
        <f t="shared" si="340"/>
        <v>0</v>
      </c>
      <c r="BD790" s="301">
        <f t="shared" si="337"/>
        <v>1.8780236658932719</v>
      </c>
      <c r="BE790" s="301">
        <f t="shared" si="337"/>
        <v>1.2073009280742459</v>
      </c>
      <c r="BF790" s="301">
        <f t="shared" si="337"/>
        <v>0.93901183294663593</v>
      </c>
      <c r="BG790" s="301">
        <f t="shared" si="318"/>
        <v>0.53657819025522058</v>
      </c>
      <c r="BH790" s="301">
        <f t="shared" si="339"/>
        <v>9.2083741037347533</v>
      </c>
    </row>
    <row r="791" spans="2:60" s="1488" customFormat="1" ht="14.25" x14ac:dyDescent="0.2">
      <c r="B791" s="1730" t="s">
        <v>137</v>
      </c>
      <c r="C791" s="1989" t="s">
        <v>111</v>
      </c>
      <c r="D791" s="1990" t="s">
        <v>1796</v>
      </c>
      <c r="E791" s="1989" t="s">
        <v>25</v>
      </c>
      <c r="F791" s="2011" t="s">
        <v>26</v>
      </c>
      <c r="G791" s="2005">
        <v>17.420000000000002</v>
      </c>
      <c r="H791" s="2363">
        <v>3.3408933832608276E-2</v>
      </c>
      <c r="I791" s="2340">
        <v>3.1252731234391103E-2</v>
      </c>
      <c r="J791" s="2340">
        <v>13.24</v>
      </c>
      <c r="K791" s="1996">
        <v>13.24</v>
      </c>
      <c r="L791" s="1539"/>
      <c r="M791" s="301"/>
      <c r="N791" s="301"/>
      <c r="O791" s="301"/>
      <c r="P791" s="301"/>
      <c r="Q791" s="301"/>
      <c r="R791" s="301">
        <f t="shared" si="330"/>
        <v>0.40409781486067697</v>
      </c>
      <c r="S791" s="301">
        <f t="shared" si="335"/>
        <v>0.1798141013859999</v>
      </c>
      <c r="T791" s="301">
        <f t="shared" si="335"/>
        <v>2.5002184987512888E-3</v>
      </c>
      <c r="U791" s="301">
        <f t="shared" si="335"/>
        <v>0.13563685355725738</v>
      </c>
      <c r="V791" s="301">
        <f t="shared" si="335"/>
        <v>0</v>
      </c>
      <c r="W791" s="301">
        <f t="shared" si="335"/>
        <v>4.0316023292364528E-2</v>
      </c>
      <c r="X791" s="301">
        <f t="shared" si="335"/>
        <v>9.3758193703173307E-4</v>
      </c>
      <c r="Y791" s="301">
        <f t="shared" si="335"/>
        <v>6.2505462468782219E-4</v>
      </c>
      <c r="Z791" s="301">
        <f t="shared" si="335"/>
        <v>6.2505462468782219E-4</v>
      </c>
      <c r="AA791" s="301">
        <f t="shared" si="335"/>
        <v>2.8127458110951994E-3</v>
      </c>
      <c r="AB791" s="301">
        <f t="shared" si="335"/>
        <v>3.125273123439111E-3</v>
      </c>
      <c r="AC791" s="301">
        <f t="shared" si="335"/>
        <v>1.5626365617195555E-3</v>
      </c>
      <c r="AD791" s="301">
        <f t="shared" si="335"/>
        <v>4.0628550604708434E-3</v>
      </c>
      <c r="AE791" s="301">
        <f t="shared" si="335"/>
        <v>0</v>
      </c>
      <c r="AF791" s="301">
        <f t="shared" si="335"/>
        <v>0</v>
      </c>
      <c r="AG791" s="301">
        <f t="shared" si="326"/>
        <v>4.3753823728147553E-3</v>
      </c>
      <c r="AH791" s="301">
        <f t="shared" si="326"/>
        <v>2.8127458110951994E-3</v>
      </c>
      <c r="AI791" s="301">
        <f t="shared" si="326"/>
        <v>2.1876911864073777E-3</v>
      </c>
      <c r="AJ791" s="301">
        <f t="shared" si="326"/>
        <v>1.2501092493756444E-3</v>
      </c>
      <c r="AK791" s="301">
        <f t="shared" si="338"/>
        <v>2.1453487763478801E-2</v>
      </c>
      <c r="AL791" s="1219" t="s">
        <v>1342</v>
      </c>
      <c r="AM791" s="73" t="s">
        <v>1342</v>
      </c>
      <c r="AN791" s="1219" t="s">
        <v>1342</v>
      </c>
      <c r="AO791" s="301">
        <f t="shared" si="332"/>
        <v>175.29760000000002</v>
      </c>
      <c r="AP791" s="301">
        <f t="shared" si="340"/>
        <v>78.0033429034753</v>
      </c>
      <c r="AQ791" s="301">
        <f t="shared" si="340"/>
        <v>1.0845945862335657</v>
      </c>
      <c r="AR791" s="301">
        <f t="shared" si="340"/>
        <v>58.839256303170927</v>
      </c>
      <c r="AS791" s="301">
        <f t="shared" si="340"/>
        <v>0</v>
      </c>
      <c r="AT791" s="301">
        <f t="shared" si="340"/>
        <v>17.489087703016246</v>
      </c>
      <c r="AU791" s="301">
        <f t="shared" si="340"/>
        <v>0.40672296983758705</v>
      </c>
      <c r="AV791" s="301">
        <f t="shared" si="340"/>
        <v>0.27114864655839144</v>
      </c>
      <c r="AW791" s="301">
        <f t="shared" si="340"/>
        <v>0.27114864655839144</v>
      </c>
      <c r="AX791" s="301">
        <f t="shared" si="340"/>
        <v>1.220168909512761</v>
      </c>
      <c r="AY791" s="301">
        <f t="shared" si="340"/>
        <v>1.3557432327919572</v>
      </c>
      <c r="AZ791" s="301">
        <f t="shared" si="340"/>
        <v>0.67787161639597859</v>
      </c>
      <c r="BA791" s="301">
        <f t="shared" si="340"/>
        <v>1.7624662026295439</v>
      </c>
      <c r="BB791" s="301">
        <f t="shared" si="340"/>
        <v>0</v>
      </c>
      <c r="BC791" s="301">
        <f t="shared" si="340"/>
        <v>0</v>
      </c>
      <c r="BD791" s="301">
        <f t="shared" si="337"/>
        <v>1.8980405259087398</v>
      </c>
      <c r="BE791" s="301">
        <f t="shared" si="337"/>
        <v>1.220168909512761</v>
      </c>
      <c r="BF791" s="301">
        <f t="shared" si="337"/>
        <v>0.94902026295436992</v>
      </c>
      <c r="BG791" s="301">
        <f t="shared" si="318"/>
        <v>0.54229729311678287</v>
      </c>
      <c r="BH791" s="301">
        <f t="shared" si="339"/>
        <v>9.3065212883267243</v>
      </c>
    </row>
    <row r="792" spans="2:60" s="1488" customFormat="1" ht="14.25" x14ac:dyDescent="0.2">
      <c r="B792" s="1730" t="s">
        <v>137</v>
      </c>
      <c r="C792" s="1989" t="s">
        <v>111</v>
      </c>
      <c r="D792" s="1990" t="s">
        <v>1797</v>
      </c>
      <c r="E792" s="1989" t="s">
        <v>25</v>
      </c>
      <c r="F792" s="2011" t="s">
        <v>26</v>
      </c>
      <c r="G792" s="2005">
        <v>17.32</v>
      </c>
      <c r="H792" s="2363">
        <v>27.320097377683265</v>
      </c>
      <c r="I792" s="2340">
        <v>24.874744316550707</v>
      </c>
      <c r="J792" s="2340">
        <v>13.17</v>
      </c>
      <c r="K792" s="1996">
        <v>13.17</v>
      </c>
      <c r="L792" s="1539"/>
      <c r="M792" s="301"/>
      <c r="N792" s="301"/>
      <c r="O792" s="301"/>
      <c r="P792" s="301"/>
      <c r="Q792" s="301"/>
      <c r="R792" s="301">
        <f t="shared" si="330"/>
        <v>321.63044401300061</v>
      </c>
      <c r="S792" s="301">
        <f t="shared" si="335"/>
        <v>143.11804504193495</v>
      </c>
      <c r="T792" s="301">
        <f t="shared" si="335"/>
        <v>1.9899795453240567</v>
      </c>
      <c r="U792" s="301">
        <f t="shared" si="335"/>
        <v>107.95639033383006</v>
      </c>
      <c r="V792" s="301">
        <f t="shared" si="335"/>
        <v>0</v>
      </c>
      <c r="W792" s="301">
        <f t="shared" si="335"/>
        <v>32.08842016835041</v>
      </c>
      <c r="X792" s="301">
        <f t="shared" si="335"/>
        <v>0.74624232949652114</v>
      </c>
      <c r="Y792" s="301">
        <f t="shared" si="335"/>
        <v>0.49749488633101419</v>
      </c>
      <c r="Z792" s="301">
        <f t="shared" si="335"/>
        <v>0.49749488633101419</v>
      </c>
      <c r="AA792" s="301">
        <f t="shared" si="335"/>
        <v>2.2387269884895633</v>
      </c>
      <c r="AB792" s="301">
        <f t="shared" si="335"/>
        <v>2.487474431655071</v>
      </c>
      <c r="AC792" s="301">
        <f t="shared" si="335"/>
        <v>1.2437372158275355</v>
      </c>
      <c r="AD792" s="301">
        <f t="shared" si="335"/>
        <v>3.2337167611515918</v>
      </c>
      <c r="AE792" s="301">
        <f t="shared" si="335"/>
        <v>0</v>
      </c>
      <c r="AF792" s="301">
        <f t="shared" si="335"/>
        <v>0</v>
      </c>
      <c r="AG792" s="301">
        <f t="shared" si="326"/>
        <v>3.4824642043170995</v>
      </c>
      <c r="AH792" s="301">
        <f t="shared" si="326"/>
        <v>2.2387269884895633</v>
      </c>
      <c r="AI792" s="301">
        <f t="shared" si="326"/>
        <v>1.7412321021585497</v>
      </c>
      <c r="AJ792" s="301">
        <f t="shared" si="326"/>
        <v>0.99498977266202837</v>
      </c>
      <c r="AK792" s="301">
        <f t="shared" si="338"/>
        <v>17.075308356651583</v>
      </c>
      <c r="AL792" s="1219" t="s">
        <v>1342</v>
      </c>
      <c r="AM792" s="73" t="s">
        <v>1342</v>
      </c>
      <c r="AN792" s="1219" t="s">
        <v>1342</v>
      </c>
      <c r="AO792" s="301">
        <f t="shared" si="332"/>
        <v>173.44890000000001</v>
      </c>
      <c r="AP792" s="301">
        <f t="shared" si="340"/>
        <v>77.180714527355747</v>
      </c>
      <c r="AQ792" s="301">
        <f t="shared" si="340"/>
        <v>1.0731563805104412</v>
      </c>
      <c r="AR792" s="301">
        <f t="shared" si="340"/>
        <v>58.218733642691419</v>
      </c>
      <c r="AS792" s="301">
        <f t="shared" si="340"/>
        <v>0</v>
      </c>
      <c r="AT792" s="301">
        <f t="shared" si="340"/>
        <v>17.304646635730862</v>
      </c>
      <c r="AU792" s="301">
        <f t="shared" si="340"/>
        <v>0.40243364269141529</v>
      </c>
      <c r="AV792" s="301">
        <f t="shared" si="340"/>
        <v>0.26828909512761029</v>
      </c>
      <c r="AW792" s="301">
        <f t="shared" si="340"/>
        <v>0.26828909512761029</v>
      </c>
      <c r="AX792" s="301">
        <f t="shared" si="340"/>
        <v>1.2073009280742459</v>
      </c>
      <c r="AY792" s="301">
        <f t="shared" si="340"/>
        <v>1.3414454756380514</v>
      </c>
      <c r="AZ792" s="301">
        <f t="shared" si="340"/>
        <v>0.67072273781902569</v>
      </c>
      <c r="BA792" s="301">
        <f t="shared" si="340"/>
        <v>1.7438791183294666</v>
      </c>
      <c r="BB792" s="301">
        <f t="shared" si="340"/>
        <v>0</v>
      </c>
      <c r="BC792" s="301">
        <f t="shared" si="340"/>
        <v>0</v>
      </c>
      <c r="BD792" s="301">
        <f t="shared" si="337"/>
        <v>1.8780236658932719</v>
      </c>
      <c r="BE792" s="301">
        <f t="shared" si="337"/>
        <v>1.2073009280742459</v>
      </c>
      <c r="BF792" s="301">
        <f t="shared" si="337"/>
        <v>0.93901183294663593</v>
      </c>
      <c r="BG792" s="301">
        <f t="shared" si="318"/>
        <v>0.53657819025522058</v>
      </c>
      <c r="BH792" s="301">
        <f t="shared" si="339"/>
        <v>9.2083741037347533</v>
      </c>
    </row>
    <row r="793" spans="2:60" s="1488" customFormat="1" ht="14.25" x14ac:dyDescent="0.2">
      <c r="B793" s="1730" t="s">
        <v>137</v>
      </c>
      <c r="C793" s="1989" t="s">
        <v>111</v>
      </c>
      <c r="D793" s="1990" t="s">
        <v>1798</v>
      </c>
      <c r="E793" s="1989" t="s">
        <v>25</v>
      </c>
      <c r="F793" s="2011" t="s">
        <v>26</v>
      </c>
      <c r="G793" s="2005">
        <v>17.32</v>
      </c>
      <c r="H793" s="2034">
        <v>887.89776799809954</v>
      </c>
      <c r="I793" s="1993">
        <v>887.89776799809954</v>
      </c>
      <c r="J793" s="1993">
        <v>887.89776799809954</v>
      </c>
      <c r="K793" s="1996">
        <v>13.17</v>
      </c>
      <c r="L793" s="1539"/>
      <c r="M793" s="301"/>
      <c r="N793" s="301"/>
      <c r="O793" s="301"/>
      <c r="P793" s="301"/>
      <c r="Q793" s="301"/>
      <c r="R793" s="301">
        <f t="shared" si="330"/>
        <v>11480.518140215427</v>
      </c>
      <c r="S793" s="301">
        <f t="shared" si="335"/>
        <v>5108.5627709722912</v>
      </c>
      <c r="T793" s="301">
        <f t="shared" si="335"/>
        <v>71.031821439847974</v>
      </c>
      <c r="U793" s="301">
        <f t="shared" si="335"/>
        <v>3853.476313111752</v>
      </c>
      <c r="V793" s="301">
        <f t="shared" si="335"/>
        <v>0</v>
      </c>
      <c r="W793" s="301">
        <f t="shared" si="335"/>
        <v>1145.3881207175484</v>
      </c>
      <c r="X793" s="301">
        <f t="shared" si="335"/>
        <v>26.636933039942985</v>
      </c>
      <c r="Y793" s="301">
        <f t="shared" si="335"/>
        <v>17.757955359961993</v>
      </c>
      <c r="Z793" s="301">
        <f t="shared" si="335"/>
        <v>17.757955359961993</v>
      </c>
      <c r="AA793" s="301">
        <f t="shared" si="335"/>
        <v>79.910799119828951</v>
      </c>
      <c r="AB793" s="301">
        <f t="shared" si="335"/>
        <v>88.789776799809971</v>
      </c>
      <c r="AC793" s="301">
        <f t="shared" si="335"/>
        <v>44.394888399904985</v>
      </c>
      <c r="AD793" s="301">
        <f t="shared" si="335"/>
        <v>115.42670983975295</v>
      </c>
      <c r="AE793" s="301">
        <f t="shared" si="335"/>
        <v>0</v>
      </c>
      <c r="AF793" s="301">
        <f t="shared" si="335"/>
        <v>0</v>
      </c>
      <c r="AG793" s="301">
        <f t="shared" si="326"/>
        <v>124.30568751973395</v>
      </c>
      <c r="AH793" s="301">
        <f t="shared" si="326"/>
        <v>79.910799119828951</v>
      </c>
      <c r="AI793" s="301">
        <f t="shared" si="326"/>
        <v>62.152843759866975</v>
      </c>
      <c r="AJ793" s="301">
        <f t="shared" ref="AG793:AJ801" si="341">+$R793*VLOOKUP($E793,$P$5:$AJ$7,AJ$1+3,FALSE)</f>
        <v>35.515910719923987</v>
      </c>
      <c r="AK793" s="301">
        <f t="shared" si="338"/>
        <v>609.49885493546969</v>
      </c>
      <c r="AL793" s="1219" t="s">
        <v>1342</v>
      </c>
      <c r="AM793" s="73" t="s">
        <v>1342</v>
      </c>
      <c r="AN793" s="1219" t="s">
        <v>1342</v>
      </c>
      <c r="AO793" s="301">
        <f t="shared" si="332"/>
        <v>11693.61360453497</v>
      </c>
      <c r="AP793" s="301">
        <f t="shared" si="340"/>
        <v>5203.3852818024034</v>
      </c>
      <c r="AQ793" s="301">
        <f t="shared" si="340"/>
        <v>72.350277522258139</v>
      </c>
      <c r="AR793" s="301">
        <f t="shared" si="340"/>
        <v>3925.0025555825036</v>
      </c>
      <c r="AS793" s="301">
        <f t="shared" si="340"/>
        <v>0</v>
      </c>
      <c r="AT793" s="301">
        <f t="shared" si="340"/>
        <v>1166.6482250464126</v>
      </c>
      <c r="AU793" s="301">
        <f t="shared" si="340"/>
        <v>27.131354070846797</v>
      </c>
      <c r="AV793" s="301">
        <f t="shared" si="340"/>
        <v>18.087569380564535</v>
      </c>
      <c r="AW793" s="301">
        <f t="shared" si="340"/>
        <v>18.087569380564535</v>
      </c>
      <c r="AX793" s="301">
        <f t="shared" si="340"/>
        <v>81.394062212540391</v>
      </c>
      <c r="AY793" s="301">
        <f t="shared" si="340"/>
        <v>90.437846902822685</v>
      </c>
      <c r="AZ793" s="301">
        <f t="shared" si="340"/>
        <v>45.218923451411342</v>
      </c>
      <c r="BA793" s="301">
        <f t="shared" si="340"/>
        <v>117.56920097366947</v>
      </c>
      <c r="BB793" s="301">
        <f t="shared" si="340"/>
        <v>0</v>
      </c>
      <c r="BC793" s="301">
        <f t="shared" si="340"/>
        <v>0</v>
      </c>
      <c r="BD793" s="301">
        <f t="shared" si="337"/>
        <v>126.61298566395175</v>
      </c>
      <c r="BE793" s="301">
        <f t="shared" si="337"/>
        <v>81.394062212540391</v>
      </c>
      <c r="BF793" s="301">
        <f t="shared" si="337"/>
        <v>63.306492831975874</v>
      </c>
      <c r="BG793" s="301">
        <f t="shared" si="318"/>
        <v>36.17513876112907</v>
      </c>
      <c r="BH793" s="301">
        <f t="shared" si="339"/>
        <v>620.81205873937631</v>
      </c>
    </row>
    <row r="794" spans="2:60" s="1488" customFormat="1" ht="14.25" x14ac:dyDescent="0.2">
      <c r="B794" s="1730" t="s">
        <v>137</v>
      </c>
      <c r="C794" s="1989" t="s">
        <v>111</v>
      </c>
      <c r="D794" s="1990" t="s">
        <v>1799</v>
      </c>
      <c r="E794" s="1989" t="s">
        <v>25</v>
      </c>
      <c r="F794" s="2011" t="s">
        <v>26</v>
      </c>
      <c r="G794" s="2005">
        <v>17.420000000000002</v>
      </c>
      <c r="H794" s="2034">
        <v>91.640205573726746</v>
      </c>
      <c r="I794" s="1993">
        <v>91.640205573726746</v>
      </c>
      <c r="J794" s="1993">
        <v>91.640205573726746</v>
      </c>
      <c r="K794" s="1996">
        <v>13.24</v>
      </c>
      <c r="L794" s="1539"/>
      <c r="M794" s="301"/>
      <c r="N794" s="301"/>
      <c r="O794" s="301"/>
      <c r="P794" s="301"/>
      <c r="Q794" s="301"/>
      <c r="R794" s="301">
        <f t="shared" si="330"/>
        <v>1184.9078580682867</v>
      </c>
      <c r="S794" s="301">
        <f t="shared" si="335"/>
        <v>527.25635697193229</v>
      </c>
      <c r="T794" s="301">
        <f t="shared" si="335"/>
        <v>7.3312164458981401</v>
      </c>
      <c r="U794" s="301">
        <f t="shared" si="335"/>
        <v>397.71849218997403</v>
      </c>
      <c r="V794" s="301">
        <f t="shared" si="335"/>
        <v>0</v>
      </c>
      <c r="W794" s="301">
        <f t="shared" si="335"/>
        <v>118.21586519010751</v>
      </c>
      <c r="X794" s="301">
        <f t="shared" si="335"/>
        <v>2.7492061672118022</v>
      </c>
      <c r="Y794" s="301">
        <f t="shared" si="335"/>
        <v>1.832804111474535</v>
      </c>
      <c r="Z794" s="301">
        <f t="shared" si="335"/>
        <v>1.832804111474535</v>
      </c>
      <c r="AA794" s="301">
        <f t="shared" si="335"/>
        <v>8.2476185016354062</v>
      </c>
      <c r="AB794" s="301">
        <f t="shared" si="335"/>
        <v>9.164020557372675</v>
      </c>
      <c r="AC794" s="301">
        <f t="shared" si="335"/>
        <v>4.5820102786863375</v>
      </c>
      <c r="AD794" s="301">
        <f t="shared" si="335"/>
        <v>11.913226724584476</v>
      </c>
      <c r="AE794" s="301">
        <f t="shared" si="335"/>
        <v>0</v>
      </c>
      <c r="AF794" s="301">
        <f t="shared" si="335"/>
        <v>0</v>
      </c>
      <c r="AG794" s="301">
        <f t="shared" si="341"/>
        <v>12.829628780321745</v>
      </c>
      <c r="AH794" s="301">
        <f t="shared" si="341"/>
        <v>8.2476185016354062</v>
      </c>
      <c r="AI794" s="301">
        <f t="shared" si="341"/>
        <v>6.4148143901608723</v>
      </c>
      <c r="AJ794" s="301">
        <f t="shared" si="341"/>
        <v>3.6656082229490701</v>
      </c>
      <c r="AK794" s="301">
        <f t="shared" si="338"/>
        <v>62.90656692286791</v>
      </c>
      <c r="AL794" s="1219" t="s">
        <v>1342</v>
      </c>
      <c r="AM794" s="73" t="s">
        <v>1342</v>
      </c>
      <c r="AN794" s="1219" t="s">
        <v>1342</v>
      </c>
      <c r="AO794" s="301">
        <f t="shared" si="332"/>
        <v>1213.3163217961421</v>
      </c>
      <c r="AP794" s="301">
        <f t="shared" si="340"/>
        <v>539.89746065803433</v>
      </c>
      <c r="AQ794" s="301">
        <f t="shared" si="340"/>
        <v>7.5069842029150342</v>
      </c>
      <c r="AR794" s="301">
        <f t="shared" si="340"/>
        <v>407.25389300814049</v>
      </c>
      <c r="AS794" s="301">
        <f t="shared" si="340"/>
        <v>0</v>
      </c>
      <c r="AT794" s="301">
        <f t="shared" si="340"/>
        <v>121.0501202720049</v>
      </c>
      <c r="AU794" s="301">
        <f t="shared" si="340"/>
        <v>2.8151190760931368</v>
      </c>
      <c r="AV794" s="301">
        <f t="shared" si="340"/>
        <v>1.8767460507287586</v>
      </c>
      <c r="AW794" s="301">
        <f t="shared" si="340"/>
        <v>1.8767460507287586</v>
      </c>
      <c r="AX794" s="301">
        <f t="shared" si="340"/>
        <v>8.4453572282794109</v>
      </c>
      <c r="AY794" s="301">
        <f t="shared" si="340"/>
        <v>9.3837302536437921</v>
      </c>
      <c r="AZ794" s="301">
        <f t="shared" si="340"/>
        <v>4.691865126821896</v>
      </c>
      <c r="BA794" s="301">
        <f t="shared" si="340"/>
        <v>12.198849329736928</v>
      </c>
      <c r="BB794" s="301">
        <f t="shared" si="340"/>
        <v>0</v>
      </c>
      <c r="BC794" s="301">
        <f t="shared" si="340"/>
        <v>0</v>
      </c>
      <c r="BD794" s="301">
        <f t="shared" si="337"/>
        <v>13.13722235510131</v>
      </c>
      <c r="BE794" s="301">
        <f t="shared" si="337"/>
        <v>8.4453572282794109</v>
      </c>
      <c r="BF794" s="301">
        <f t="shared" si="337"/>
        <v>6.5686111775506548</v>
      </c>
      <c r="BG794" s="301">
        <f t="shared" si="318"/>
        <v>3.7534921014575171</v>
      </c>
      <c r="BH794" s="301">
        <f t="shared" si="339"/>
        <v>64.414767676625772</v>
      </c>
    </row>
    <row r="795" spans="2:60" s="1488" customFormat="1" ht="14.25" x14ac:dyDescent="0.2">
      <c r="B795" s="1730" t="s">
        <v>137</v>
      </c>
      <c r="C795" s="1989" t="s">
        <v>111</v>
      </c>
      <c r="D795" s="1990" t="s">
        <v>1800</v>
      </c>
      <c r="E795" s="1989" t="s">
        <v>25</v>
      </c>
      <c r="F795" s="2011" t="s">
        <v>26</v>
      </c>
      <c r="G795" s="2005">
        <v>17.32</v>
      </c>
      <c r="H795" s="2007">
        <v>25.88089358920833</v>
      </c>
      <c r="I795" s="2008">
        <v>25.88089358920833</v>
      </c>
      <c r="J795" s="2008">
        <v>25.88089358920833</v>
      </c>
      <c r="K795" s="1996">
        <v>13.17</v>
      </c>
      <c r="L795" s="1539"/>
      <c r="M795" s="301"/>
      <c r="N795" s="301"/>
      <c r="O795" s="301"/>
      <c r="P795" s="301"/>
      <c r="Q795" s="301"/>
      <c r="R795" s="301">
        <f t="shared" si="330"/>
        <v>334.63995410846371</v>
      </c>
      <c r="S795" s="301">
        <f t="shared" si="335"/>
        <v>148.90697356681284</v>
      </c>
      <c r="T795" s="301">
        <f t="shared" si="335"/>
        <v>2.070471487136667</v>
      </c>
      <c r="U795" s="301">
        <f t="shared" si="335"/>
        <v>112.32307817716415</v>
      </c>
      <c r="V795" s="301">
        <f t="shared" si="335"/>
        <v>0</v>
      </c>
      <c r="W795" s="301">
        <f t="shared" si="335"/>
        <v>33.386352730078748</v>
      </c>
      <c r="X795" s="301">
        <f t="shared" si="335"/>
        <v>0.77642680767624983</v>
      </c>
      <c r="Y795" s="301">
        <f t="shared" si="335"/>
        <v>0.51761787178416674</v>
      </c>
      <c r="Z795" s="301">
        <f t="shared" si="335"/>
        <v>0.51761787178416674</v>
      </c>
      <c r="AA795" s="301">
        <f t="shared" si="335"/>
        <v>2.3292804230287496</v>
      </c>
      <c r="AB795" s="301">
        <f t="shared" si="335"/>
        <v>2.5880893589208336</v>
      </c>
      <c r="AC795" s="301">
        <f t="shared" si="335"/>
        <v>1.2940446794604168</v>
      </c>
      <c r="AD795" s="301">
        <f t="shared" si="335"/>
        <v>3.3645161665970833</v>
      </c>
      <c r="AE795" s="301">
        <f t="shared" si="335"/>
        <v>0</v>
      </c>
      <c r="AF795" s="301">
        <f t="shared" si="335"/>
        <v>0</v>
      </c>
      <c r="AG795" s="301">
        <f t="shared" si="341"/>
        <v>3.6233251024891668</v>
      </c>
      <c r="AH795" s="301">
        <f t="shared" si="341"/>
        <v>2.3292804230287496</v>
      </c>
      <c r="AI795" s="301">
        <f t="shared" si="341"/>
        <v>1.8116625512445834</v>
      </c>
      <c r="AJ795" s="301">
        <f t="shared" si="341"/>
        <v>1.0352357435683335</v>
      </c>
      <c r="AK795" s="301">
        <f t="shared" si="338"/>
        <v>17.765981147688819</v>
      </c>
      <c r="AL795" s="1219" t="s">
        <v>1342</v>
      </c>
      <c r="AM795" s="73" t="s">
        <v>1342</v>
      </c>
      <c r="AN795" s="1219" t="s">
        <v>1342</v>
      </c>
      <c r="AO795" s="301">
        <f t="shared" si="332"/>
        <v>340.85136856987373</v>
      </c>
      <c r="AP795" s="301">
        <f t="shared" si="340"/>
        <v>151.67090811097643</v>
      </c>
      <c r="AQ795" s="301">
        <f t="shared" si="340"/>
        <v>2.1089025124199461</v>
      </c>
      <c r="AR795" s="301">
        <f t="shared" si="340"/>
        <v>114.40796129878206</v>
      </c>
      <c r="AS795" s="301">
        <f t="shared" si="340"/>
        <v>0</v>
      </c>
      <c r="AT795" s="301">
        <f t="shared" si="340"/>
        <v>34.006053012771631</v>
      </c>
      <c r="AU795" s="301">
        <f t="shared" si="340"/>
        <v>0.79083844215747956</v>
      </c>
      <c r="AV795" s="301">
        <f t="shared" si="340"/>
        <v>0.52722562810498652</v>
      </c>
      <c r="AW795" s="301">
        <f t="shared" si="340"/>
        <v>0.52722562810498652</v>
      </c>
      <c r="AX795" s="301">
        <f t="shared" si="340"/>
        <v>2.3725153264724388</v>
      </c>
      <c r="AY795" s="301">
        <f t="shared" si="340"/>
        <v>2.6361281405249328</v>
      </c>
      <c r="AZ795" s="301">
        <f t="shared" si="340"/>
        <v>1.3180640702624664</v>
      </c>
      <c r="BA795" s="301">
        <f t="shared" si="340"/>
        <v>3.4269665826824118</v>
      </c>
      <c r="BB795" s="301">
        <f t="shared" si="340"/>
        <v>0</v>
      </c>
      <c r="BC795" s="301">
        <f t="shared" si="340"/>
        <v>0</v>
      </c>
      <c r="BD795" s="301">
        <f t="shared" si="337"/>
        <v>3.6905793967349059</v>
      </c>
      <c r="BE795" s="301">
        <f t="shared" si="337"/>
        <v>2.3725153264724388</v>
      </c>
      <c r="BF795" s="301">
        <f t="shared" si="337"/>
        <v>1.8452896983674529</v>
      </c>
      <c r="BG795" s="301">
        <f t="shared" si="318"/>
        <v>1.054451256209973</v>
      </c>
      <c r="BH795" s="301">
        <f t="shared" si="339"/>
        <v>18.095744138829215</v>
      </c>
    </row>
    <row r="796" spans="2:60" s="1488" customFormat="1" ht="14.25" x14ac:dyDescent="0.2">
      <c r="B796" s="1730" t="s">
        <v>137</v>
      </c>
      <c r="C796" s="1989" t="s">
        <v>111</v>
      </c>
      <c r="D796" s="1990" t="s">
        <v>1801</v>
      </c>
      <c r="E796" s="1989" t="s">
        <v>25</v>
      </c>
      <c r="F796" s="2011" t="s">
        <v>26</v>
      </c>
      <c r="G796" s="2005">
        <v>17.420000000000002</v>
      </c>
      <c r="H796" s="2007">
        <v>50.091657322599509</v>
      </c>
      <c r="I796" s="2008">
        <v>50.091657322599509</v>
      </c>
      <c r="J796" s="2008">
        <v>50.091657322599509</v>
      </c>
      <c r="K796" s="1996">
        <v>13.24</v>
      </c>
      <c r="L796" s="1539"/>
      <c r="M796" s="301"/>
      <c r="N796" s="301"/>
      <c r="O796" s="301"/>
      <c r="P796" s="301"/>
      <c r="Q796" s="301"/>
      <c r="R796" s="301">
        <f t="shared" si="330"/>
        <v>647.68512918121166</v>
      </c>
      <c r="S796" s="301">
        <f t="shared" si="335"/>
        <v>288.20477419544676</v>
      </c>
      <c r="T796" s="301">
        <f t="shared" si="335"/>
        <v>4.0073325858079611</v>
      </c>
      <c r="U796" s="301">
        <f t="shared" si="335"/>
        <v>217.39779278008186</v>
      </c>
      <c r="V796" s="301">
        <f t="shared" si="335"/>
        <v>0</v>
      </c>
      <c r="W796" s="301">
        <f t="shared" si="335"/>
        <v>64.618237946153371</v>
      </c>
      <c r="X796" s="301">
        <f t="shared" si="335"/>
        <v>1.5027497196779853</v>
      </c>
      <c r="Y796" s="301">
        <f t="shared" si="335"/>
        <v>1.0018331464519903</v>
      </c>
      <c r="Z796" s="301">
        <f t="shared" si="335"/>
        <v>1.0018331464519903</v>
      </c>
      <c r="AA796" s="301">
        <f t="shared" si="335"/>
        <v>4.508249159033956</v>
      </c>
      <c r="AB796" s="301">
        <f t="shared" si="335"/>
        <v>5.0091657322599525</v>
      </c>
      <c r="AC796" s="301">
        <f t="shared" si="335"/>
        <v>2.5045828661299763</v>
      </c>
      <c r="AD796" s="301">
        <f t="shared" si="335"/>
        <v>6.511915451937937</v>
      </c>
      <c r="AE796" s="301">
        <f t="shared" si="335"/>
        <v>0</v>
      </c>
      <c r="AF796" s="301">
        <f t="shared" si="335"/>
        <v>0</v>
      </c>
      <c r="AG796" s="301">
        <f t="shared" si="341"/>
        <v>7.0128320251639327</v>
      </c>
      <c r="AH796" s="301">
        <f t="shared" si="341"/>
        <v>4.508249159033956</v>
      </c>
      <c r="AI796" s="301">
        <f t="shared" si="341"/>
        <v>3.5064160125819663</v>
      </c>
      <c r="AJ796" s="301">
        <f t="shared" si="341"/>
        <v>2.0036662929039806</v>
      </c>
      <c r="AK796" s="301">
        <f t="shared" si="338"/>
        <v>34.385498962094118</v>
      </c>
      <c r="AL796" s="1219" t="s">
        <v>1342</v>
      </c>
      <c r="AM796" s="73" t="s">
        <v>1342</v>
      </c>
      <c r="AN796" s="1219" t="s">
        <v>1342</v>
      </c>
      <c r="AO796" s="301">
        <f t="shared" si="332"/>
        <v>663.21354295121751</v>
      </c>
      <c r="AP796" s="301">
        <f t="shared" si="340"/>
        <v>295.11455609804443</v>
      </c>
      <c r="AQ796" s="301">
        <f t="shared" si="340"/>
        <v>4.1034093918095449</v>
      </c>
      <c r="AR796" s="301">
        <f t="shared" si="340"/>
        <v>222.60995950566775</v>
      </c>
      <c r="AS796" s="301">
        <f t="shared" si="340"/>
        <v>0</v>
      </c>
      <c r="AT796" s="301">
        <f t="shared" si="340"/>
        <v>66.167476442928901</v>
      </c>
      <c r="AU796" s="301">
        <f t="shared" si="340"/>
        <v>1.5387785219285788</v>
      </c>
      <c r="AV796" s="301">
        <f t="shared" si="340"/>
        <v>1.0258523479523862</v>
      </c>
      <c r="AW796" s="301">
        <f t="shared" si="340"/>
        <v>1.0258523479523862</v>
      </c>
      <c r="AX796" s="301">
        <f t="shared" si="340"/>
        <v>4.6163355657857368</v>
      </c>
      <c r="AY796" s="301">
        <f t="shared" si="340"/>
        <v>5.1292617397619304</v>
      </c>
      <c r="AZ796" s="301">
        <f t="shared" si="340"/>
        <v>2.5646308698809652</v>
      </c>
      <c r="BA796" s="301">
        <f t="shared" si="340"/>
        <v>6.6680402616905088</v>
      </c>
      <c r="BB796" s="301">
        <f t="shared" si="340"/>
        <v>0</v>
      </c>
      <c r="BC796" s="301">
        <f t="shared" si="340"/>
        <v>0</v>
      </c>
      <c r="BD796" s="301">
        <f t="shared" si="337"/>
        <v>7.1809664356667025</v>
      </c>
      <c r="BE796" s="301">
        <f t="shared" si="337"/>
        <v>4.6163355657857368</v>
      </c>
      <c r="BF796" s="301">
        <f t="shared" si="337"/>
        <v>3.5904832178333512</v>
      </c>
      <c r="BG796" s="301">
        <f t="shared" si="318"/>
        <v>2.0517046959047724</v>
      </c>
      <c r="BH796" s="301">
        <f t="shared" si="339"/>
        <v>35.209899942623835</v>
      </c>
    </row>
    <row r="797" spans="2:60" s="1488" customFormat="1" ht="14.25" x14ac:dyDescent="0.2">
      <c r="B797" s="1730" t="s">
        <v>137</v>
      </c>
      <c r="C797" s="1989" t="s">
        <v>111</v>
      </c>
      <c r="D797" s="1990" t="s">
        <v>1802</v>
      </c>
      <c r="E797" s="1989" t="s">
        <v>25</v>
      </c>
      <c r="F797" s="2011" t="s">
        <v>26</v>
      </c>
      <c r="G797" s="2005">
        <v>17.420000000000002</v>
      </c>
      <c r="H797" s="2086">
        <v>120.42717510890348</v>
      </c>
      <c r="I797" s="1993">
        <v>120.42717510890348</v>
      </c>
      <c r="J797" s="1993">
        <v>120.42717510890348</v>
      </c>
      <c r="K797" s="1996">
        <v>13.24</v>
      </c>
      <c r="L797" s="1539"/>
      <c r="M797" s="301"/>
      <c r="N797" s="301"/>
      <c r="O797" s="301"/>
      <c r="P797" s="301"/>
      <c r="Q797" s="301"/>
      <c r="R797" s="301">
        <f t="shared" si="330"/>
        <v>1557.123374158122</v>
      </c>
      <c r="S797" s="301">
        <f t="shared" si="335"/>
        <v>692.88357911045239</v>
      </c>
      <c r="T797" s="301">
        <f t="shared" si="335"/>
        <v>9.6341740087122805</v>
      </c>
      <c r="U797" s="301">
        <f t="shared" si="335"/>
        <v>522.65393997264107</v>
      </c>
      <c r="V797" s="301">
        <f t="shared" si="335"/>
        <v>0</v>
      </c>
      <c r="W797" s="301">
        <f t="shared" si="335"/>
        <v>155.3510558904855</v>
      </c>
      <c r="X797" s="301">
        <f t="shared" si="335"/>
        <v>3.6128152532671045</v>
      </c>
      <c r="Y797" s="301">
        <f t="shared" si="335"/>
        <v>2.4085435021780701</v>
      </c>
      <c r="Z797" s="301">
        <f t="shared" si="335"/>
        <v>2.4085435021780701</v>
      </c>
      <c r="AA797" s="301">
        <f t="shared" si="335"/>
        <v>10.838445759801314</v>
      </c>
      <c r="AB797" s="301">
        <f t="shared" si="335"/>
        <v>12.04271751089035</v>
      </c>
      <c r="AC797" s="301">
        <f t="shared" si="335"/>
        <v>6.0213587554451751</v>
      </c>
      <c r="AD797" s="301">
        <f t="shared" si="335"/>
        <v>15.655532764157455</v>
      </c>
      <c r="AE797" s="301">
        <f t="shared" si="335"/>
        <v>0</v>
      </c>
      <c r="AF797" s="301">
        <f t="shared" si="335"/>
        <v>0</v>
      </c>
      <c r="AG797" s="301">
        <f t="shared" si="341"/>
        <v>16.859804515246491</v>
      </c>
      <c r="AH797" s="301">
        <f t="shared" si="341"/>
        <v>10.838445759801314</v>
      </c>
      <c r="AI797" s="301">
        <f t="shared" si="341"/>
        <v>8.4299022576232456</v>
      </c>
      <c r="AJ797" s="301">
        <f t="shared" si="341"/>
        <v>4.8170870043561402</v>
      </c>
      <c r="AK797" s="301">
        <f t="shared" si="338"/>
        <v>82.667428590886018</v>
      </c>
      <c r="AL797" s="1219" t="s">
        <v>1342</v>
      </c>
      <c r="AM797" s="73" t="s">
        <v>1342</v>
      </c>
      <c r="AN797" s="1219" t="s">
        <v>1342</v>
      </c>
      <c r="AO797" s="301">
        <f t="shared" si="332"/>
        <v>1594.4557984418821</v>
      </c>
      <c r="AP797" s="301">
        <f t="shared" si="340"/>
        <v>709.4956370782977</v>
      </c>
      <c r="AQ797" s="301">
        <f t="shared" si="340"/>
        <v>9.8651557521539512</v>
      </c>
      <c r="AR797" s="301">
        <f t="shared" si="340"/>
        <v>535.18469955435171</v>
      </c>
      <c r="AS797" s="301">
        <f t="shared" si="340"/>
        <v>0</v>
      </c>
      <c r="AT797" s="301">
        <f t="shared" si="340"/>
        <v>159.07563650348246</v>
      </c>
      <c r="AU797" s="301">
        <f t="shared" si="340"/>
        <v>3.6994334070577306</v>
      </c>
      <c r="AV797" s="301">
        <f t="shared" si="340"/>
        <v>2.4662889380384878</v>
      </c>
      <c r="AW797" s="301">
        <f t="shared" si="340"/>
        <v>2.4662889380384878</v>
      </c>
      <c r="AX797" s="301">
        <f t="shared" si="340"/>
        <v>11.098300221173192</v>
      </c>
      <c r="AY797" s="301">
        <f t="shared" si="340"/>
        <v>12.331444690192439</v>
      </c>
      <c r="AZ797" s="301">
        <f t="shared" si="340"/>
        <v>6.1657223450962197</v>
      </c>
      <c r="BA797" s="301">
        <f t="shared" si="340"/>
        <v>16.03087809725017</v>
      </c>
      <c r="BB797" s="301">
        <f t="shared" si="340"/>
        <v>0</v>
      </c>
      <c r="BC797" s="301">
        <f t="shared" si="340"/>
        <v>0</v>
      </c>
      <c r="BD797" s="301">
        <f t="shared" si="337"/>
        <v>17.264022566269414</v>
      </c>
      <c r="BE797" s="301">
        <f t="shared" si="337"/>
        <v>11.098300221173192</v>
      </c>
      <c r="BF797" s="301">
        <f t="shared" si="337"/>
        <v>8.6320112831347071</v>
      </c>
      <c r="BG797" s="301">
        <f t="shared" si="318"/>
        <v>4.9325778760769756</v>
      </c>
      <c r="BH797" s="301">
        <f t="shared" si="339"/>
        <v>84.649400970095186</v>
      </c>
    </row>
    <row r="798" spans="2:60" s="1488" customFormat="1" ht="14.25" x14ac:dyDescent="0.2">
      <c r="B798" s="1730" t="s">
        <v>137</v>
      </c>
      <c r="C798" s="1989" t="s">
        <v>111</v>
      </c>
      <c r="D798" s="1990" t="s">
        <v>1803</v>
      </c>
      <c r="E798" s="1989" t="s">
        <v>25</v>
      </c>
      <c r="F798" s="2011" t="s">
        <v>26</v>
      </c>
      <c r="G798" s="2005">
        <v>17.420000000000002</v>
      </c>
      <c r="H798" s="2034">
        <v>23.514769194893976</v>
      </c>
      <c r="I798" s="1993">
        <v>23.514769194893976</v>
      </c>
      <c r="J798" s="1993">
        <v>23.514769194893976</v>
      </c>
      <c r="K798" s="1996">
        <v>13.24</v>
      </c>
      <c r="L798" s="1539"/>
      <c r="M798" s="301"/>
      <c r="N798" s="301"/>
      <c r="O798" s="301"/>
      <c r="P798" s="301"/>
      <c r="Q798" s="301"/>
      <c r="R798" s="301">
        <f t="shared" si="330"/>
        <v>304.04596568997908</v>
      </c>
      <c r="S798" s="301">
        <f t="shared" si="335"/>
        <v>135.29336237423513</v>
      </c>
      <c r="T798" s="301">
        <f t="shared" si="335"/>
        <v>1.8811815355915182</v>
      </c>
      <c r="U798" s="301">
        <f t="shared" si="335"/>
        <v>102.05409830583984</v>
      </c>
      <c r="V798" s="301">
        <f t="shared" si="335"/>
        <v>0</v>
      </c>
      <c r="W798" s="301">
        <f t="shared" si="335"/>
        <v>30.33405226141323</v>
      </c>
      <c r="X798" s="301">
        <f t="shared" si="335"/>
        <v>0.7054430758468192</v>
      </c>
      <c r="Y798" s="301">
        <f t="shared" ref="S798:AF801" si="342">+$R798*VLOOKUP($E798,$P$5:$AF$7,Y$1+3,FALSE)</f>
        <v>0.47029538389787956</v>
      </c>
      <c r="Z798" s="301">
        <f t="shared" si="342"/>
        <v>0.47029538389787956</v>
      </c>
      <c r="AA798" s="301">
        <f t="shared" si="342"/>
        <v>2.1163292275404575</v>
      </c>
      <c r="AB798" s="301">
        <f t="shared" si="342"/>
        <v>2.3514769194893979</v>
      </c>
      <c r="AC798" s="301">
        <f t="shared" si="342"/>
        <v>1.1757384597446989</v>
      </c>
      <c r="AD798" s="301">
        <f t="shared" si="342"/>
        <v>3.0569199953362167</v>
      </c>
      <c r="AE798" s="301">
        <f t="shared" si="342"/>
        <v>0</v>
      </c>
      <c r="AF798" s="301">
        <f t="shared" si="342"/>
        <v>0</v>
      </c>
      <c r="AG798" s="301">
        <f t="shared" si="341"/>
        <v>3.2920676872851571</v>
      </c>
      <c r="AH798" s="301">
        <f t="shared" si="341"/>
        <v>2.1163292275404575</v>
      </c>
      <c r="AI798" s="301">
        <f t="shared" si="341"/>
        <v>1.6460338436425785</v>
      </c>
      <c r="AJ798" s="301">
        <f t="shared" si="341"/>
        <v>0.94059076779575912</v>
      </c>
      <c r="AK798" s="301">
        <f t="shared" si="338"/>
        <v>16.141751240882058</v>
      </c>
      <c r="AL798" s="1219" t="s">
        <v>1342</v>
      </c>
      <c r="AM798" s="73" t="s">
        <v>1342</v>
      </c>
      <c r="AN798" s="1219" t="s">
        <v>1342</v>
      </c>
      <c r="AO798" s="301">
        <f t="shared" si="332"/>
        <v>311.33554414039622</v>
      </c>
      <c r="AP798" s="301">
        <f t="shared" si="340"/>
        <v>138.5370547436097</v>
      </c>
      <c r="AQ798" s="301">
        <f t="shared" si="340"/>
        <v>1.9262833357487783</v>
      </c>
      <c r="AR798" s="301">
        <f t="shared" si="340"/>
        <v>104.5008709643712</v>
      </c>
      <c r="AS798" s="301">
        <f t="shared" si="340"/>
        <v>0</v>
      </c>
      <c r="AT798" s="301">
        <f t="shared" si="340"/>
        <v>31.061318788949045</v>
      </c>
      <c r="AU798" s="301">
        <f t="shared" si="340"/>
        <v>0.7223562509057917</v>
      </c>
      <c r="AV798" s="301">
        <f t="shared" si="340"/>
        <v>0.48157083393719458</v>
      </c>
      <c r="AW798" s="301">
        <f t="shared" si="340"/>
        <v>0.48157083393719458</v>
      </c>
      <c r="AX798" s="301">
        <f t="shared" si="340"/>
        <v>2.1670687527173751</v>
      </c>
      <c r="AY798" s="301">
        <f t="shared" si="340"/>
        <v>2.4078541696859728</v>
      </c>
      <c r="AZ798" s="301">
        <f t="shared" si="340"/>
        <v>1.2039270848429864</v>
      </c>
      <c r="BA798" s="301">
        <f t="shared" si="340"/>
        <v>3.1302104205917645</v>
      </c>
      <c r="BB798" s="301">
        <f t="shared" si="340"/>
        <v>0</v>
      </c>
      <c r="BC798" s="301">
        <f t="shared" si="340"/>
        <v>0</v>
      </c>
      <c r="BD798" s="301">
        <f t="shared" si="337"/>
        <v>3.3709958375603617</v>
      </c>
      <c r="BE798" s="301">
        <f t="shared" si="337"/>
        <v>2.1670687527173751</v>
      </c>
      <c r="BF798" s="301">
        <f t="shared" si="337"/>
        <v>1.6854979187801808</v>
      </c>
      <c r="BG798" s="301">
        <f t="shared" si="318"/>
        <v>0.96314166787438915</v>
      </c>
      <c r="BH798" s="301">
        <f t="shared" si="339"/>
        <v>16.528753784166934</v>
      </c>
    </row>
    <row r="799" spans="2:60" s="1488" customFormat="1" ht="14.25" x14ac:dyDescent="0.2">
      <c r="B799" s="1730" t="s">
        <v>137</v>
      </c>
      <c r="C799" s="1989" t="s">
        <v>111</v>
      </c>
      <c r="D799" s="1990" t="s">
        <v>1804</v>
      </c>
      <c r="E799" s="1989" t="s">
        <v>25</v>
      </c>
      <c r="F799" s="2011" t="s">
        <v>26</v>
      </c>
      <c r="G799" s="2005">
        <v>17.420000000000002</v>
      </c>
      <c r="H799" s="2034">
        <v>247.28132930138511</v>
      </c>
      <c r="I799" s="1993">
        <v>247.28132930138511</v>
      </c>
      <c r="J799" s="1993">
        <v>247.28132930138511</v>
      </c>
      <c r="K799" s="1996">
        <v>13.24</v>
      </c>
      <c r="L799" s="1539"/>
      <c r="M799" s="301"/>
      <c r="N799" s="301"/>
      <c r="O799" s="301"/>
      <c r="P799" s="301"/>
      <c r="Q799" s="301"/>
      <c r="R799" s="301">
        <f t="shared" si="330"/>
        <v>3197.3475878669096</v>
      </c>
      <c r="S799" s="301">
        <f t="shared" si="342"/>
        <v>1422.7450933611308</v>
      </c>
      <c r="T799" s="301">
        <f t="shared" si="342"/>
        <v>19.782506344110814</v>
      </c>
      <c r="U799" s="301">
        <f t="shared" si="342"/>
        <v>1073.2009691680114</v>
      </c>
      <c r="V799" s="301">
        <f t="shared" si="342"/>
        <v>0</v>
      </c>
      <c r="W799" s="301">
        <f t="shared" si="342"/>
        <v>318.99291479878684</v>
      </c>
      <c r="X799" s="301">
        <f t="shared" si="342"/>
        <v>7.4184398790415536</v>
      </c>
      <c r="Y799" s="301">
        <f t="shared" si="342"/>
        <v>4.9456265860277036</v>
      </c>
      <c r="Z799" s="301">
        <f t="shared" si="342"/>
        <v>4.9456265860277036</v>
      </c>
      <c r="AA799" s="301">
        <f t="shared" si="342"/>
        <v>22.255319637124661</v>
      </c>
      <c r="AB799" s="301">
        <f t="shared" si="342"/>
        <v>24.728132930138518</v>
      </c>
      <c r="AC799" s="301">
        <f t="shared" si="342"/>
        <v>12.364066465069259</v>
      </c>
      <c r="AD799" s="301">
        <f t="shared" si="342"/>
        <v>32.146572809180071</v>
      </c>
      <c r="AE799" s="301">
        <f t="shared" si="342"/>
        <v>0</v>
      </c>
      <c r="AF799" s="301">
        <f t="shared" si="342"/>
        <v>0</v>
      </c>
      <c r="AG799" s="301">
        <f t="shared" si="341"/>
        <v>34.619386102193921</v>
      </c>
      <c r="AH799" s="301">
        <f t="shared" si="341"/>
        <v>22.255319637124661</v>
      </c>
      <c r="AI799" s="301">
        <f t="shared" si="341"/>
        <v>17.309693051096961</v>
      </c>
      <c r="AJ799" s="301">
        <f t="shared" si="341"/>
        <v>9.8912531720554071</v>
      </c>
      <c r="AK799" s="301">
        <f t="shared" si="338"/>
        <v>169.74666733978955</v>
      </c>
      <c r="AL799" s="1219" t="s">
        <v>1342</v>
      </c>
      <c r="AM799" s="73" t="s">
        <v>1342</v>
      </c>
      <c r="AN799" s="1219" t="s">
        <v>1342</v>
      </c>
      <c r="AO799" s="301">
        <f t="shared" si="332"/>
        <v>3274.004799950339</v>
      </c>
      <c r="AP799" s="301">
        <f t="shared" si="340"/>
        <v>1456.8557645863395</v>
      </c>
      <c r="AQ799" s="301">
        <f t="shared" si="340"/>
        <v>20.256796906111923</v>
      </c>
      <c r="AR799" s="301">
        <f t="shared" si="340"/>
        <v>1098.9312321565717</v>
      </c>
      <c r="AS799" s="301">
        <f t="shared" si="340"/>
        <v>0</v>
      </c>
      <c r="AT799" s="301">
        <f t="shared" si="340"/>
        <v>326.64085011105476</v>
      </c>
      <c r="AU799" s="301">
        <f t="shared" si="340"/>
        <v>7.5962988397919693</v>
      </c>
      <c r="AV799" s="301">
        <f t="shared" si="340"/>
        <v>5.0641992265279807</v>
      </c>
      <c r="AW799" s="301">
        <f t="shared" si="340"/>
        <v>5.0641992265279807</v>
      </c>
      <c r="AX799" s="301">
        <f t="shared" si="340"/>
        <v>22.788896519375907</v>
      </c>
      <c r="AY799" s="301">
        <f t="shared" si="340"/>
        <v>25.320996132639905</v>
      </c>
      <c r="AZ799" s="301">
        <f t="shared" si="340"/>
        <v>12.660498066319953</v>
      </c>
      <c r="BA799" s="301">
        <f t="shared" si="340"/>
        <v>32.917294972431868</v>
      </c>
      <c r="BB799" s="301">
        <f t="shared" si="340"/>
        <v>0</v>
      </c>
      <c r="BC799" s="301">
        <f t="shared" si="340"/>
        <v>0</v>
      </c>
      <c r="BD799" s="301">
        <f t="shared" si="337"/>
        <v>35.449394585695863</v>
      </c>
      <c r="BE799" s="301">
        <f t="shared" si="337"/>
        <v>22.788896519375907</v>
      </c>
      <c r="BF799" s="301">
        <f t="shared" si="337"/>
        <v>17.724697292847932</v>
      </c>
      <c r="BG799" s="301">
        <f t="shared" si="318"/>
        <v>10.128398453055961</v>
      </c>
      <c r="BH799" s="301">
        <f t="shared" si="339"/>
        <v>173.81638635567006</v>
      </c>
    </row>
    <row r="800" spans="2:60" s="1488" customFormat="1" ht="14.25" x14ac:dyDescent="0.2">
      <c r="B800" s="1730" t="s">
        <v>137</v>
      </c>
      <c r="C800" s="1989" t="s">
        <v>111</v>
      </c>
      <c r="D800" s="1990" t="s">
        <v>1805</v>
      </c>
      <c r="E800" s="1989" t="s">
        <v>25</v>
      </c>
      <c r="F800" s="2011" t="s">
        <v>26</v>
      </c>
      <c r="G800" s="2085">
        <v>17.420000000000002</v>
      </c>
      <c r="H800" s="2035">
        <v>109.51346799004683</v>
      </c>
      <c r="I800" s="1993">
        <v>109.51346799004683</v>
      </c>
      <c r="J800" s="1993">
        <v>109.51346799004683</v>
      </c>
      <c r="K800" s="1996">
        <v>13.24</v>
      </c>
      <c r="L800" s="1539"/>
      <c r="M800" s="301"/>
      <c r="N800" s="301"/>
      <c r="O800" s="301"/>
      <c r="P800" s="301"/>
      <c r="Q800" s="301"/>
      <c r="R800" s="301">
        <f t="shared" si="330"/>
        <v>1416.0091411113056</v>
      </c>
      <c r="S800" s="301">
        <f t="shared" si="342"/>
        <v>630.0910371195082</v>
      </c>
      <c r="T800" s="301">
        <f t="shared" si="342"/>
        <v>8.7610774392037492</v>
      </c>
      <c r="U800" s="301">
        <f t="shared" si="342"/>
        <v>475.28845107680326</v>
      </c>
      <c r="V800" s="301">
        <f t="shared" si="342"/>
        <v>0</v>
      </c>
      <c r="W800" s="301">
        <f t="shared" si="342"/>
        <v>141.27237370716043</v>
      </c>
      <c r="X800" s="301">
        <f t="shared" si="342"/>
        <v>3.285404039701405</v>
      </c>
      <c r="Y800" s="301">
        <f t="shared" si="342"/>
        <v>2.1902693598009373</v>
      </c>
      <c r="Z800" s="301">
        <f t="shared" si="342"/>
        <v>2.1902693598009373</v>
      </c>
      <c r="AA800" s="301">
        <f t="shared" si="342"/>
        <v>9.8562121191042138</v>
      </c>
      <c r="AB800" s="301">
        <f t="shared" si="342"/>
        <v>10.951346799004686</v>
      </c>
      <c r="AC800" s="301">
        <f t="shared" si="342"/>
        <v>5.4756733995023428</v>
      </c>
      <c r="AD800" s="301">
        <f t="shared" si="342"/>
        <v>14.23675083870609</v>
      </c>
      <c r="AE800" s="301">
        <f t="shared" si="342"/>
        <v>0</v>
      </c>
      <c r="AF800" s="301">
        <f t="shared" si="342"/>
        <v>0</v>
      </c>
      <c r="AG800" s="301">
        <f t="shared" si="341"/>
        <v>15.33188551860656</v>
      </c>
      <c r="AH800" s="301">
        <f t="shared" si="341"/>
        <v>9.8562121191042138</v>
      </c>
      <c r="AI800" s="301">
        <f t="shared" si="341"/>
        <v>7.6659427593032801</v>
      </c>
      <c r="AJ800" s="301">
        <f t="shared" si="341"/>
        <v>4.3805387196018746</v>
      </c>
      <c r="AK800" s="301">
        <f t="shared" si="338"/>
        <v>75.175696736393448</v>
      </c>
      <c r="AL800" s="1219" t="s">
        <v>1342</v>
      </c>
      <c r="AM800" s="73" t="s">
        <v>1342</v>
      </c>
      <c r="AN800" s="1219" t="s">
        <v>1342</v>
      </c>
      <c r="AO800" s="301">
        <f t="shared" si="332"/>
        <v>1449.9583161882201</v>
      </c>
      <c r="AP800" s="301">
        <f t="shared" ref="AP800:BC809" si="343">+$AO800*VLOOKUP($E800,$AM$5:$BC$7,AP$1+3,FALSE)</f>
        <v>645.19762810999907</v>
      </c>
      <c r="AQ800" s="301">
        <f t="shared" si="343"/>
        <v>8.9711264729356248</v>
      </c>
      <c r="AR800" s="301">
        <f t="shared" si="343"/>
        <v>486.68361115675754</v>
      </c>
      <c r="AS800" s="301">
        <f t="shared" si="343"/>
        <v>0</v>
      </c>
      <c r="AT800" s="301">
        <f t="shared" si="343"/>
        <v>144.65941437608694</v>
      </c>
      <c r="AU800" s="301">
        <f t="shared" si="343"/>
        <v>3.3641724273508586</v>
      </c>
      <c r="AV800" s="301">
        <f t="shared" si="343"/>
        <v>2.2427816182339062</v>
      </c>
      <c r="AW800" s="301">
        <f t="shared" si="343"/>
        <v>2.2427816182339062</v>
      </c>
      <c r="AX800" s="301">
        <f t="shared" si="343"/>
        <v>10.092517282052576</v>
      </c>
      <c r="AY800" s="301">
        <f t="shared" si="343"/>
        <v>11.213908091169532</v>
      </c>
      <c r="AZ800" s="301">
        <f t="shared" si="343"/>
        <v>5.6069540455847662</v>
      </c>
      <c r="BA800" s="301">
        <f t="shared" si="343"/>
        <v>14.578080518520389</v>
      </c>
      <c r="BB800" s="301">
        <f t="shared" si="343"/>
        <v>0</v>
      </c>
      <c r="BC800" s="301">
        <f t="shared" si="343"/>
        <v>0</v>
      </c>
      <c r="BD800" s="301">
        <f t="shared" si="337"/>
        <v>15.699471327637344</v>
      </c>
      <c r="BE800" s="301">
        <f t="shared" si="337"/>
        <v>10.092517282052576</v>
      </c>
      <c r="BF800" s="301">
        <f t="shared" si="337"/>
        <v>7.8497356638186719</v>
      </c>
      <c r="BG800" s="301">
        <f t="shared" si="318"/>
        <v>4.4855632364678124</v>
      </c>
      <c r="BH800" s="301">
        <f t="shared" si="339"/>
        <v>76.978052961318582</v>
      </c>
    </row>
    <row r="801" spans="2:60" s="1488" customFormat="1" ht="14.25" x14ac:dyDescent="0.2">
      <c r="B801" s="1731" t="s">
        <v>137</v>
      </c>
      <c r="C801" s="1999" t="s">
        <v>903</v>
      </c>
      <c r="D801" s="1998" t="s">
        <v>1825</v>
      </c>
      <c r="E801" s="1999" t="s">
        <v>25</v>
      </c>
      <c r="F801" s="2013" t="s">
        <v>26</v>
      </c>
      <c r="G801" s="2087">
        <v>17.54</v>
      </c>
      <c r="H801" s="2071">
        <v>98</v>
      </c>
      <c r="I801" s="2043">
        <v>98</v>
      </c>
      <c r="J801" s="2043">
        <v>98</v>
      </c>
      <c r="K801" s="2002">
        <v>13.33</v>
      </c>
      <c r="L801" s="1539"/>
      <c r="M801" s="301"/>
      <c r="N801" s="301"/>
      <c r="O801" s="301"/>
      <c r="P801" s="301"/>
      <c r="Q801" s="301"/>
      <c r="R801" s="301">
        <f t="shared" si="330"/>
        <v>1267.1399999999999</v>
      </c>
      <c r="S801" s="301">
        <f t="shared" si="342"/>
        <v>563.84774193548378</v>
      </c>
      <c r="T801" s="301">
        <f t="shared" si="342"/>
        <v>7.8400000000000007</v>
      </c>
      <c r="U801" s="301">
        <f t="shared" si="342"/>
        <v>425.31999999999994</v>
      </c>
      <c r="V801" s="301">
        <f t="shared" si="342"/>
        <v>0</v>
      </c>
      <c r="W801" s="301">
        <f t="shared" si="342"/>
        <v>126.42</v>
      </c>
      <c r="X801" s="301">
        <f t="shared" si="342"/>
        <v>2.9399999999999995</v>
      </c>
      <c r="Y801" s="301">
        <f t="shared" si="342"/>
        <v>1.9600000000000002</v>
      </c>
      <c r="Z801" s="301">
        <f t="shared" si="342"/>
        <v>1.9600000000000002</v>
      </c>
      <c r="AA801" s="301">
        <f t="shared" si="342"/>
        <v>8.8199999999999985</v>
      </c>
      <c r="AB801" s="301">
        <f t="shared" si="342"/>
        <v>9.8000000000000007</v>
      </c>
      <c r="AC801" s="301">
        <f t="shared" si="342"/>
        <v>4.9000000000000004</v>
      </c>
      <c r="AD801" s="301">
        <f t="shared" si="342"/>
        <v>12.74</v>
      </c>
      <c r="AE801" s="301">
        <f t="shared" si="342"/>
        <v>0</v>
      </c>
      <c r="AF801" s="301">
        <f t="shared" si="342"/>
        <v>0</v>
      </c>
      <c r="AG801" s="301">
        <f t="shared" si="341"/>
        <v>13.72</v>
      </c>
      <c r="AH801" s="301">
        <f t="shared" si="341"/>
        <v>8.8199999999999985</v>
      </c>
      <c r="AI801" s="301">
        <f t="shared" si="341"/>
        <v>6.86</v>
      </c>
      <c r="AJ801" s="301">
        <f t="shared" si="341"/>
        <v>3.9200000000000004</v>
      </c>
      <c r="AK801" s="301">
        <f t="shared" si="338"/>
        <v>67.272258064516137</v>
      </c>
      <c r="AL801" s="1219" t="s">
        <v>1342</v>
      </c>
      <c r="AM801" s="73" t="s">
        <v>1342</v>
      </c>
      <c r="AN801" s="1219" t="s">
        <v>1342</v>
      </c>
      <c r="AO801" s="301">
        <f t="shared" si="332"/>
        <v>1306.3399999999999</v>
      </c>
      <c r="AP801" s="301">
        <f t="shared" si="343"/>
        <v>581.29082753286923</v>
      </c>
      <c r="AQ801" s="301">
        <f t="shared" si="343"/>
        <v>8.0825367362722353</v>
      </c>
      <c r="AR801" s="301">
        <f t="shared" si="343"/>
        <v>438.47761794276875</v>
      </c>
      <c r="AS801" s="301">
        <f t="shared" si="343"/>
        <v>0</v>
      </c>
      <c r="AT801" s="301">
        <f t="shared" si="343"/>
        <v>130.33090487238979</v>
      </c>
      <c r="AU801" s="301">
        <f t="shared" si="343"/>
        <v>3.0309512761020878</v>
      </c>
      <c r="AV801" s="301">
        <f t="shared" si="343"/>
        <v>2.0206341840680588</v>
      </c>
      <c r="AW801" s="301">
        <f t="shared" si="343"/>
        <v>2.0206341840680588</v>
      </c>
      <c r="AX801" s="301">
        <f t="shared" si="343"/>
        <v>9.0928538283062643</v>
      </c>
      <c r="AY801" s="301">
        <f t="shared" si="343"/>
        <v>10.103170920340295</v>
      </c>
      <c r="AZ801" s="301">
        <f t="shared" si="343"/>
        <v>5.0515854601701475</v>
      </c>
      <c r="BA801" s="301">
        <f t="shared" si="343"/>
        <v>13.134122196442382</v>
      </c>
      <c r="BB801" s="301">
        <f t="shared" si="343"/>
        <v>0</v>
      </c>
      <c r="BC801" s="301">
        <f t="shared" si="343"/>
        <v>0</v>
      </c>
      <c r="BD801" s="301">
        <f t="shared" si="337"/>
        <v>14.144439288476413</v>
      </c>
      <c r="BE801" s="301">
        <f t="shared" si="337"/>
        <v>9.0928538283062643</v>
      </c>
      <c r="BF801" s="301">
        <f t="shared" si="337"/>
        <v>7.0722196442382064</v>
      </c>
      <c r="BG801" s="301">
        <f t="shared" si="318"/>
        <v>4.0412683681361177</v>
      </c>
      <c r="BH801" s="301">
        <f t="shared" si="339"/>
        <v>69.353379737045643</v>
      </c>
    </row>
    <row r="802" spans="2:60" ht="14.25" x14ac:dyDescent="0.2">
      <c r="B802" s="1729" t="s">
        <v>293</v>
      </c>
      <c r="C802" s="1989" t="s">
        <v>1821</v>
      </c>
      <c r="D802" s="1990" t="s">
        <v>27</v>
      </c>
      <c r="E802" s="1989" t="s">
        <v>15</v>
      </c>
      <c r="F802" s="2011" t="s">
        <v>16</v>
      </c>
      <c r="G802" s="2348">
        <v>17</v>
      </c>
      <c r="H802" s="2346">
        <v>973.41525564575193</v>
      </c>
      <c r="I802" s="2340">
        <v>973.41525564575193</v>
      </c>
      <c r="J802" s="2340">
        <v>1691.96</v>
      </c>
      <c r="K802" s="2349">
        <v>15.72</v>
      </c>
      <c r="L802" s="1539"/>
      <c r="M802" s="1983"/>
      <c r="R802" s="301">
        <f t="shared" si="325"/>
        <v>15302.087818751221</v>
      </c>
      <c r="S802" s="301">
        <f t="shared" ref="S802:AF818" si="344">+$R802*VLOOKUP($E802,$P$5:$AF$7,S$1+3,FALSE)</f>
        <v>5600.5917740960103</v>
      </c>
      <c r="T802" s="301">
        <f t="shared" si="344"/>
        <v>77.87322045166016</v>
      </c>
      <c r="U802" s="301">
        <f t="shared" si="344"/>
        <v>4224.6222095025632</v>
      </c>
      <c r="V802" s="301">
        <f t="shared" si="344"/>
        <v>0</v>
      </c>
      <c r="W802" s="301">
        <f t="shared" si="344"/>
        <v>3971.5342430346677</v>
      </c>
      <c r="X802" s="301">
        <f t="shared" si="344"/>
        <v>29.202457669372556</v>
      </c>
      <c r="Y802" s="301">
        <f t="shared" si="344"/>
        <v>19.46830511291504</v>
      </c>
      <c r="Z802" s="301">
        <f t="shared" si="344"/>
        <v>19.46830511291504</v>
      </c>
      <c r="AA802" s="301">
        <f t="shared" si="344"/>
        <v>87.607373008117662</v>
      </c>
      <c r="AB802" s="301">
        <f t="shared" si="344"/>
        <v>97.341525564575221</v>
      </c>
      <c r="AC802" s="301">
        <f t="shared" si="344"/>
        <v>48.670762782287611</v>
      </c>
      <c r="AD802" s="301">
        <f t="shared" si="344"/>
        <v>126.54398323394774</v>
      </c>
      <c r="AE802" s="301">
        <f t="shared" si="344"/>
        <v>0</v>
      </c>
      <c r="AF802" s="301">
        <f t="shared" si="344"/>
        <v>0</v>
      </c>
      <c r="AG802" s="301">
        <f t="shared" si="326"/>
        <v>136.27813579040526</v>
      </c>
      <c r="AH802" s="301">
        <f t="shared" si="326"/>
        <v>87.607373008117662</v>
      </c>
      <c r="AI802" s="301">
        <f t="shared" si="326"/>
        <v>68.139067895202629</v>
      </c>
      <c r="AJ802" s="301">
        <f t="shared" si="326"/>
        <v>38.93661022583008</v>
      </c>
      <c r="AK802" s="301">
        <f t="shared" si="338"/>
        <v>668.20247226263234</v>
      </c>
      <c r="AL802" s="1219" t="s">
        <v>1342</v>
      </c>
      <c r="AM802" s="73" t="s">
        <v>1342</v>
      </c>
      <c r="AN802" s="1219" t="s">
        <v>1342</v>
      </c>
      <c r="AO802" s="301">
        <f t="shared" si="327"/>
        <v>26597.611200000003</v>
      </c>
      <c r="AP802" s="301">
        <f t="shared" si="343"/>
        <v>9734.7737290322602</v>
      </c>
      <c r="AQ802" s="301">
        <f t="shared" si="343"/>
        <v>135.35680000000002</v>
      </c>
      <c r="AR802" s="301">
        <f t="shared" si="343"/>
        <v>7343.1064000000006</v>
      </c>
      <c r="AS802" s="301">
        <f t="shared" si="343"/>
        <v>0</v>
      </c>
      <c r="AT802" s="301">
        <f t="shared" si="343"/>
        <v>6903.1968000000006</v>
      </c>
      <c r="AU802" s="301">
        <f t="shared" si="343"/>
        <v>50.758800000000001</v>
      </c>
      <c r="AV802" s="301">
        <f t="shared" si="343"/>
        <v>33.839200000000005</v>
      </c>
      <c r="AW802" s="301">
        <f t="shared" si="343"/>
        <v>33.839200000000005</v>
      </c>
      <c r="AX802" s="301">
        <f t="shared" si="343"/>
        <v>152.2764</v>
      </c>
      <c r="AY802" s="301">
        <f t="shared" si="343"/>
        <v>169.19600000000005</v>
      </c>
      <c r="AZ802" s="301">
        <f t="shared" si="343"/>
        <v>84.598000000000027</v>
      </c>
      <c r="BA802" s="301">
        <f t="shared" si="343"/>
        <v>219.95480000000001</v>
      </c>
      <c r="BB802" s="301">
        <f t="shared" si="343"/>
        <v>0</v>
      </c>
      <c r="BC802" s="301">
        <f t="shared" si="343"/>
        <v>0</v>
      </c>
      <c r="BD802" s="301">
        <f t="shared" si="337"/>
        <v>236.87440000000001</v>
      </c>
      <c r="BE802" s="301">
        <f t="shared" si="337"/>
        <v>152.2764</v>
      </c>
      <c r="BF802" s="301">
        <f t="shared" si="337"/>
        <v>118.4372</v>
      </c>
      <c r="BG802" s="301">
        <f t="shared" si="318"/>
        <v>67.678400000000011</v>
      </c>
      <c r="BH802" s="301">
        <f t="shared" si="339"/>
        <v>1161.4486709677421</v>
      </c>
    </row>
    <row r="803" spans="2:60" ht="14.25" x14ac:dyDescent="0.2">
      <c r="B803" s="1730" t="s">
        <v>293</v>
      </c>
      <c r="C803" s="1989" t="s">
        <v>24</v>
      </c>
      <c r="D803" s="1990" t="s">
        <v>23</v>
      </c>
      <c r="E803" s="1989" t="s">
        <v>25</v>
      </c>
      <c r="F803" s="2011" t="s">
        <v>16</v>
      </c>
      <c r="G803" s="2350">
        <v>17</v>
      </c>
      <c r="H803" s="2346">
        <v>4880.8747582727674</v>
      </c>
      <c r="I803" s="2347">
        <v>4880.8747582727674</v>
      </c>
      <c r="J803" s="2347">
        <v>4880.8747582727674</v>
      </c>
      <c r="K803" s="2349">
        <v>12.93</v>
      </c>
      <c r="L803" s="1539"/>
      <c r="M803" s="1983"/>
      <c r="R803" s="301">
        <f t="shared" si="325"/>
        <v>63109.710624466883</v>
      </c>
      <c r="S803" s="301">
        <f t="shared" si="344"/>
        <v>28082.349093081641</v>
      </c>
      <c r="T803" s="301">
        <f t="shared" si="344"/>
        <v>390.46998066182147</v>
      </c>
      <c r="U803" s="301">
        <f t="shared" si="344"/>
        <v>21182.996450903811</v>
      </c>
      <c r="V803" s="301">
        <f t="shared" si="344"/>
        <v>0</v>
      </c>
      <c r="W803" s="301">
        <f t="shared" si="344"/>
        <v>6296.3284381718704</v>
      </c>
      <c r="X803" s="301">
        <f t="shared" si="344"/>
        <v>146.42624274818303</v>
      </c>
      <c r="Y803" s="301">
        <f t="shared" si="344"/>
        <v>97.617495165455367</v>
      </c>
      <c r="Z803" s="301">
        <f t="shared" si="344"/>
        <v>97.617495165455367</v>
      </c>
      <c r="AA803" s="301">
        <f t="shared" si="344"/>
        <v>439.27872824454903</v>
      </c>
      <c r="AB803" s="301">
        <f t="shared" si="344"/>
        <v>488.08747582727688</v>
      </c>
      <c r="AC803" s="301">
        <f t="shared" si="344"/>
        <v>244.04373791363844</v>
      </c>
      <c r="AD803" s="301">
        <f t="shared" si="344"/>
        <v>634.51371857545985</v>
      </c>
      <c r="AE803" s="301">
        <f t="shared" si="344"/>
        <v>0</v>
      </c>
      <c r="AF803" s="301">
        <f t="shared" si="344"/>
        <v>0</v>
      </c>
      <c r="AG803" s="301">
        <f t="shared" si="326"/>
        <v>683.32246615818758</v>
      </c>
      <c r="AH803" s="301">
        <f t="shared" si="326"/>
        <v>439.27872824454903</v>
      </c>
      <c r="AI803" s="301">
        <f t="shared" si="326"/>
        <v>341.66123307909379</v>
      </c>
      <c r="AJ803" s="301">
        <f t="shared" si="326"/>
        <v>195.23499033091073</v>
      </c>
      <c r="AK803" s="301">
        <f t="shared" si="338"/>
        <v>3350.484350194984</v>
      </c>
      <c r="AL803" s="1219" t="s">
        <v>1342</v>
      </c>
      <c r="AM803" s="73" t="s">
        <v>1342</v>
      </c>
      <c r="AN803" s="1219" t="s">
        <v>1342</v>
      </c>
      <c r="AO803" s="301">
        <f t="shared" si="327"/>
        <v>63109.710624466883</v>
      </c>
      <c r="AP803" s="301">
        <f t="shared" si="343"/>
        <v>28082.349093081641</v>
      </c>
      <c r="AQ803" s="301">
        <f t="shared" si="343"/>
        <v>390.46998066182147</v>
      </c>
      <c r="AR803" s="301">
        <f t="shared" si="343"/>
        <v>21182.996450903811</v>
      </c>
      <c r="AS803" s="301">
        <f t="shared" si="343"/>
        <v>0</v>
      </c>
      <c r="AT803" s="301">
        <f t="shared" si="343"/>
        <v>6296.3284381718704</v>
      </c>
      <c r="AU803" s="301">
        <f t="shared" si="343"/>
        <v>146.42624274818303</v>
      </c>
      <c r="AV803" s="301">
        <f t="shared" si="343"/>
        <v>97.617495165455367</v>
      </c>
      <c r="AW803" s="301">
        <f t="shared" si="343"/>
        <v>97.617495165455367</v>
      </c>
      <c r="AX803" s="301">
        <f t="shared" si="343"/>
        <v>439.27872824454903</v>
      </c>
      <c r="AY803" s="301">
        <f t="shared" si="343"/>
        <v>488.08747582727688</v>
      </c>
      <c r="AZ803" s="301">
        <f t="shared" si="343"/>
        <v>244.04373791363844</v>
      </c>
      <c r="BA803" s="301">
        <f t="shared" si="343"/>
        <v>634.51371857545985</v>
      </c>
      <c r="BB803" s="301">
        <f t="shared" si="343"/>
        <v>0</v>
      </c>
      <c r="BC803" s="301">
        <f t="shared" si="343"/>
        <v>0</v>
      </c>
      <c r="BD803" s="301">
        <f t="shared" si="337"/>
        <v>683.32246615818758</v>
      </c>
      <c r="BE803" s="301">
        <f t="shared" si="337"/>
        <v>439.27872824454903</v>
      </c>
      <c r="BF803" s="301">
        <f t="shared" si="337"/>
        <v>341.66123307909379</v>
      </c>
      <c r="BG803" s="301">
        <f t="shared" ref="BG803:BG867" si="345">+$AO803*VLOOKUP($E803,$AM$5:$BG$7,BG$1+3,FALSE)</f>
        <v>195.23499033091073</v>
      </c>
      <c r="BH803" s="301">
        <f t="shared" si="339"/>
        <v>3350.484350194984</v>
      </c>
    </row>
    <row r="804" spans="2:60" ht="14.25" x14ac:dyDescent="0.2">
      <c r="B804" s="1730" t="s">
        <v>293</v>
      </c>
      <c r="C804" s="1989" t="s">
        <v>24</v>
      </c>
      <c r="D804" s="1990" t="s">
        <v>27</v>
      </c>
      <c r="E804" s="1989" t="s">
        <v>25</v>
      </c>
      <c r="F804" s="2011" t="s">
        <v>16</v>
      </c>
      <c r="G804" s="2350">
        <v>17</v>
      </c>
      <c r="H804" s="2346">
        <v>13855.907386212226</v>
      </c>
      <c r="I804" s="2347">
        <v>13855.907386212226</v>
      </c>
      <c r="J804" s="2347">
        <v>13855.907386212226</v>
      </c>
      <c r="K804" s="2349">
        <v>12.93</v>
      </c>
      <c r="L804" s="1539"/>
      <c r="M804" s="1983"/>
      <c r="R804" s="301">
        <f t="shared" si="325"/>
        <v>179156.88250372407</v>
      </c>
      <c r="S804" s="301">
        <f t="shared" si="344"/>
        <v>79720.633593703635</v>
      </c>
      <c r="T804" s="301">
        <f t="shared" si="344"/>
        <v>1108.4725908969783</v>
      </c>
      <c r="U804" s="301">
        <f t="shared" si="344"/>
        <v>60134.638056161057</v>
      </c>
      <c r="V804" s="301">
        <f t="shared" si="344"/>
        <v>0</v>
      </c>
      <c r="W804" s="301">
        <f t="shared" si="344"/>
        <v>17874.120528213774</v>
      </c>
      <c r="X804" s="301">
        <f t="shared" si="344"/>
        <v>415.67722158636673</v>
      </c>
      <c r="Y804" s="301">
        <f t="shared" si="344"/>
        <v>277.11814772424458</v>
      </c>
      <c r="Z804" s="301">
        <f t="shared" si="344"/>
        <v>277.11814772424458</v>
      </c>
      <c r="AA804" s="301">
        <f t="shared" si="344"/>
        <v>1247.0316647591003</v>
      </c>
      <c r="AB804" s="301">
        <f t="shared" si="344"/>
        <v>1385.590738621223</v>
      </c>
      <c r="AC804" s="301">
        <f t="shared" si="344"/>
        <v>692.79536931061148</v>
      </c>
      <c r="AD804" s="301">
        <f t="shared" si="344"/>
        <v>1801.2679602075893</v>
      </c>
      <c r="AE804" s="301">
        <f t="shared" si="344"/>
        <v>0</v>
      </c>
      <c r="AF804" s="301">
        <f t="shared" si="344"/>
        <v>0</v>
      </c>
      <c r="AG804" s="301">
        <f t="shared" si="326"/>
        <v>1939.827034069712</v>
      </c>
      <c r="AH804" s="301">
        <f t="shared" si="326"/>
        <v>1247.0316647591003</v>
      </c>
      <c r="AI804" s="301">
        <f t="shared" si="326"/>
        <v>969.913517034856</v>
      </c>
      <c r="AJ804" s="301">
        <f t="shared" si="326"/>
        <v>554.23629544848916</v>
      </c>
      <c r="AK804" s="301">
        <f t="shared" si="338"/>
        <v>9511.4099735031032</v>
      </c>
      <c r="AL804" s="1219" t="s">
        <v>1342</v>
      </c>
      <c r="AM804" s="73" t="s">
        <v>1342</v>
      </c>
      <c r="AN804" s="1219" t="s">
        <v>1342</v>
      </c>
      <c r="AO804" s="301">
        <f t="shared" si="327"/>
        <v>179156.88250372407</v>
      </c>
      <c r="AP804" s="301">
        <f t="shared" si="343"/>
        <v>79720.633593703635</v>
      </c>
      <c r="AQ804" s="301">
        <f t="shared" si="343"/>
        <v>1108.4725908969783</v>
      </c>
      <c r="AR804" s="301">
        <f t="shared" si="343"/>
        <v>60134.638056161057</v>
      </c>
      <c r="AS804" s="301">
        <f t="shared" si="343"/>
        <v>0</v>
      </c>
      <c r="AT804" s="301">
        <f t="shared" si="343"/>
        <v>17874.120528213774</v>
      </c>
      <c r="AU804" s="301">
        <f t="shared" si="343"/>
        <v>415.67722158636673</v>
      </c>
      <c r="AV804" s="301">
        <f t="shared" si="343"/>
        <v>277.11814772424458</v>
      </c>
      <c r="AW804" s="301">
        <f t="shared" si="343"/>
        <v>277.11814772424458</v>
      </c>
      <c r="AX804" s="301">
        <f t="shared" si="343"/>
        <v>1247.0316647591003</v>
      </c>
      <c r="AY804" s="301">
        <f t="shared" si="343"/>
        <v>1385.590738621223</v>
      </c>
      <c r="AZ804" s="301">
        <f t="shared" si="343"/>
        <v>692.79536931061148</v>
      </c>
      <c r="BA804" s="301">
        <f t="shared" si="343"/>
        <v>1801.2679602075893</v>
      </c>
      <c r="BB804" s="301">
        <f t="shared" si="343"/>
        <v>0</v>
      </c>
      <c r="BC804" s="301">
        <f t="shared" si="343"/>
        <v>0</v>
      </c>
      <c r="BD804" s="301">
        <f t="shared" si="337"/>
        <v>1939.827034069712</v>
      </c>
      <c r="BE804" s="301">
        <f t="shared" si="337"/>
        <v>1247.0316647591003</v>
      </c>
      <c r="BF804" s="301">
        <f t="shared" si="337"/>
        <v>969.913517034856</v>
      </c>
      <c r="BG804" s="301">
        <f t="shared" si="345"/>
        <v>554.23629544848916</v>
      </c>
      <c r="BH804" s="301">
        <f t="shared" si="339"/>
        <v>9511.4099735031032</v>
      </c>
    </row>
    <row r="805" spans="2:60" ht="14.25" x14ac:dyDescent="0.2">
      <c r="B805" s="1730" t="s">
        <v>293</v>
      </c>
      <c r="C805" s="1989" t="s">
        <v>24</v>
      </c>
      <c r="D805" s="1990" t="s">
        <v>28</v>
      </c>
      <c r="E805" s="1989" t="s">
        <v>25</v>
      </c>
      <c r="F805" s="2011" t="s">
        <v>16</v>
      </c>
      <c r="G805" s="2350">
        <v>17</v>
      </c>
      <c r="H805" s="2346">
        <v>1726.4888967673946</v>
      </c>
      <c r="I805" s="2347">
        <v>1726.4888967673946</v>
      </c>
      <c r="J805" s="2347">
        <v>1726.4888967673946</v>
      </c>
      <c r="K805" s="2349">
        <v>12.93</v>
      </c>
      <c r="L805" s="1539"/>
      <c r="M805" s="1983"/>
      <c r="R805" s="301">
        <f t="shared" si="325"/>
        <v>22323.501435202412</v>
      </c>
      <c r="S805" s="301">
        <f t="shared" si="344"/>
        <v>9933.4374073365325</v>
      </c>
      <c r="T805" s="301">
        <f t="shared" si="344"/>
        <v>138.11911174139161</v>
      </c>
      <c r="U805" s="301">
        <f t="shared" si="344"/>
        <v>7492.9618119704919</v>
      </c>
      <c r="V805" s="301">
        <f t="shared" si="344"/>
        <v>0</v>
      </c>
      <c r="W805" s="301">
        <f t="shared" si="344"/>
        <v>2227.1706768299391</v>
      </c>
      <c r="X805" s="301">
        <f t="shared" si="344"/>
        <v>51.794666903021835</v>
      </c>
      <c r="Y805" s="301">
        <f t="shared" si="344"/>
        <v>34.529777935347902</v>
      </c>
      <c r="Z805" s="301">
        <f t="shared" si="344"/>
        <v>34.529777935347902</v>
      </c>
      <c r="AA805" s="301">
        <f t="shared" si="344"/>
        <v>155.3840007090655</v>
      </c>
      <c r="AB805" s="301">
        <f t="shared" si="344"/>
        <v>172.64888967673949</v>
      </c>
      <c r="AC805" s="301">
        <f t="shared" si="344"/>
        <v>86.324444838369743</v>
      </c>
      <c r="AD805" s="301">
        <f t="shared" si="344"/>
        <v>224.44355657976132</v>
      </c>
      <c r="AE805" s="301">
        <f t="shared" si="344"/>
        <v>0</v>
      </c>
      <c r="AF805" s="301">
        <f t="shared" si="344"/>
        <v>0</v>
      </c>
      <c r="AG805" s="301">
        <f t="shared" si="326"/>
        <v>241.70844554743528</v>
      </c>
      <c r="AH805" s="301">
        <f t="shared" si="326"/>
        <v>155.3840007090655</v>
      </c>
      <c r="AI805" s="301">
        <f t="shared" si="326"/>
        <v>120.85422277371764</v>
      </c>
      <c r="AJ805" s="301">
        <f t="shared" si="326"/>
        <v>69.059555870695803</v>
      </c>
      <c r="AK805" s="301">
        <f t="shared" si="338"/>
        <v>1185.1510878454892</v>
      </c>
      <c r="AL805" s="1219" t="s">
        <v>1342</v>
      </c>
      <c r="AM805" s="73" t="s">
        <v>1342</v>
      </c>
      <c r="AN805" s="1219" t="s">
        <v>1342</v>
      </c>
      <c r="AO805" s="301">
        <f t="shared" si="327"/>
        <v>22323.501435202412</v>
      </c>
      <c r="AP805" s="301">
        <f t="shared" si="343"/>
        <v>9933.4374073365325</v>
      </c>
      <c r="AQ805" s="301">
        <f t="shared" si="343"/>
        <v>138.11911174139161</v>
      </c>
      <c r="AR805" s="301">
        <f t="shared" si="343"/>
        <v>7492.9618119704919</v>
      </c>
      <c r="AS805" s="301">
        <f t="shared" si="343"/>
        <v>0</v>
      </c>
      <c r="AT805" s="301">
        <f t="shared" si="343"/>
        <v>2227.1706768299391</v>
      </c>
      <c r="AU805" s="301">
        <f t="shared" si="343"/>
        <v>51.794666903021835</v>
      </c>
      <c r="AV805" s="301">
        <f t="shared" si="343"/>
        <v>34.529777935347902</v>
      </c>
      <c r="AW805" s="301">
        <f t="shared" si="343"/>
        <v>34.529777935347902</v>
      </c>
      <c r="AX805" s="301">
        <f t="shared" si="343"/>
        <v>155.3840007090655</v>
      </c>
      <c r="AY805" s="301">
        <f t="shared" si="343"/>
        <v>172.64888967673949</v>
      </c>
      <c r="AZ805" s="301">
        <f t="shared" si="343"/>
        <v>86.324444838369743</v>
      </c>
      <c r="BA805" s="301">
        <f t="shared" si="343"/>
        <v>224.44355657976132</v>
      </c>
      <c r="BB805" s="301">
        <f t="shared" si="343"/>
        <v>0</v>
      </c>
      <c r="BC805" s="301">
        <f t="shared" si="343"/>
        <v>0</v>
      </c>
      <c r="BD805" s="301">
        <f t="shared" ref="BD805:BF824" si="346">+$AO805*VLOOKUP($E805,$AM$5:$BG$7,BD$1+3,FALSE)</f>
        <v>241.70844554743528</v>
      </c>
      <c r="BE805" s="301">
        <f t="shared" si="346"/>
        <v>155.3840007090655</v>
      </c>
      <c r="BF805" s="301">
        <f t="shared" si="346"/>
        <v>120.85422277371764</v>
      </c>
      <c r="BG805" s="301">
        <f t="shared" si="345"/>
        <v>69.059555870695803</v>
      </c>
      <c r="BH805" s="301">
        <f t="shared" si="339"/>
        <v>1185.1510878454892</v>
      </c>
    </row>
    <row r="806" spans="2:60" ht="14.25" x14ac:dyDescent="0.2">
      <c r="B806" s="1730" t="s">
        <v>293</v>
      </c>
      <c r="C806" s="1989" t="s">
        <v>24</v>
      </c>
      <c r="D806" s="1990" t="s">
        <v>29</v>
      </c>
      <c r="E806" s="1989" t="s">
        <v>25</v>
      </c>
      <c r="F806" s="2011" t="s">
        <v>16</v>
      </c>
      <c r="G806" s="2350">
        <v>17.329999999999998</v>
      </c>
      <c r="H806" s="2346">
        <v>0</v>
      </c>
      <c r="I806" s="2347">
        <v>0</v>
      </c>
      <c r="J806" s="2347">
        <v>0</v>
      </c>
      <c r="K806" s="2349">
        <v>13.18</v>
      </c>
      <c r="L806" s="1539"/>
      <c r="M806" s="1983"/>
      <c r="R806" s="301">
        <f t="shared" si="325"/>
        <v>0</v>
      </c>
      <c r="S806" s="301">
        <f t="shared" si="344"/>
        <v>0</v>
      </c>
      <c r="T806" s="301">
        <f t="shared" si="344"/>
        <v>0</v>
      </c>
      <c r="U806" s="301">
        <f t="shared" si="344"/>
        <v>0</v>
      </c>
      <c r="V806" s="301">
        <f t="shared" si="344"/>
        <v>0</v>
      </c>
      <c r="W806" s="301">
        <f t="shared" si="344"/>
        <v>0</v>
      </c>
      <c r="X806" s="301">
        <f t="shared" si="344"/>
        <v>0</v>
      </c>
      <c r="Y806" s="301">
        <f t="shared" si="344"/>
        <v>0</v>
      </c>
      <c r="Z806" s="301">
        <f t="shared" si="344"/>
        <v>0</v>
      </c>
      <c r="AA806" s="301">
        <f t="shared" si="344"/>
        <v>0</v>
      </c>
      <c r="AB806" s="301">
        <f t="shared" si="344"/>
        <v>0</v>
      </c>
      <c r="AC806" s="301">
        <f t="shared" si="344"/>
        <v>0</v>
      </c>
      <c r="AD806" s="301">
        <f t="shared" si="344"/>
        <v>0</v>
      </c>
      <c r="AE806" s="301">
        <f t="shared" si="344"/>
        <v>0</v>
      </c>
      <c r="AF806" s="301">
        <f t="shared" si="344"/>
        <v>0</v>
      </c>
      <c r="AG806" s="301">
        <f t="shared" si="326"/>
        <v>0</v>
      </c>
      <c r="AH806" s="301">
        <f t="shared" si="326"/>
        <v>0</v>
      </c>
      <c r="AI806" s="301">
        <f t="shared" si="326"/>
        <v>0</v>
      </c>
      <c r="AJ806" s="301">
        <f t="shared" si="326"/>
        <v>0</v>
      </c>
      <c r="AK806" s="301">
        <f t="shared" si="338"/>
        <v>0</v>
      </c>
      <c r="AL806" s="1219" t="s">
        <v>1342</v>
      </c>
      <c r="AM806" s="73" t="s">
        <v>1342</v>
      </c>
      <c r="AN806" s="1219" t="s">
        <v>1342</v>
      </c>
      <c r="AO806" s="301">
        <f t="shared" si="327"/>
        <v>0</v>
      </c>
      <c r="AP806" s="301">
        <f t="shared" si="343"/>
        <v>0</v>
      </c>
      <c r="AQ806" s="301">
        <f t="shared" si="343"/>
        <v>0</v>
      </c>
      <c r="AR806" s="301">
        <f t="shared" si="343"/>
        <v>0</v>
      </c>
      <c r="AS806" s="301">
        <f t="shared" si="343"/>
        <v>0</v>
      </c>
      <c r="AT806" s="301">
        <f t="shared" si="343"/>
        <v>0</v>
      </c>
      <c r="AU806" s="301">
        <f t="shared" si="343"/>
        <v>0</v>
      </c>
      <c r="AV806" s="301">
        <f t="shared" si="343"/>
        <v>0</v>
      </c>
      <c r="AW806" s="301">
        <f t="shared" si="343"/>
        <v>0</v>
      </c>
      <c r="AX806" s="301">
        <f t="shared" si="343"/>
        <v>0</v>
      </c>
      <c r="AY806" s="301">
        <f t="shared" si="343"/>
        <v>0</v>
      </c>
      <c r="AZ806" s="301">
        <f t="shared" si="343"/>
        <v>0</v>
      </c>
      <c r="BA806" s="301">
        <f t="shared" si="343"/>
        <v>0</v>
      </c>
      <c r="BB806" s="301">
        <f t="shared" si="343"/>
        <v>0</v>
      </c>
      <c r="BC806" s="301">
        <f t="shared" si="343"/>
        <v>0</v>
      </c>
      <c r="BD806" s="301">
        <f t="shared" si="346"/>
        <v>0</v>
      </c>
      <c r="BE806" s="301">
        <f t="shared" si="346"/>
        <v>0</v>
      </c>
      <c r="BF806" s="301">
        <f t="shared" si="346"/>
        <v>0</v>
      </c>
      <c r="BG806" s="301">
        <f t="shared" si="345"/>
        <v>0</v>
      </c>
      <c r="BH806" s="301">
        <f t="shared" si="339"/>
        <v>0</v>
      </c>
    </row>
    <row r="807" spans="2:60" ht="14.25" x14ac:dyDescent="0.2">
      <c r="B807" s="1730" t="s">
        <v>293</v>
      </c>
      <c r="C807" s="1989" t="s">
        <v>24</v>
      </c>
      <c r="D807" s="1990" t="s">
        <v>30</v>
      </c>
      <c r="E807" s="1989" t="s">
        <v>25</v>
      </c>
      <c r="F807" s="2011" t="s">
        <v>16</v>
      </c>
      <c r="G807" s="2350">
        <v>17.329999999999998</v>
      </c>
      <c r="H807" s="2346">
        <v>300.1106750325909</v>
      </c>
      <c r="I807" s="2347">
        <v>300.1106750325909</v>
      </c>
      <c r="J807" s="2347">
        <v>300.1106750325909</v>
      </c>
      <c r="K807" s="2349">
        <v>13.18</v>
      </c>
      <c r="L807" s="1539"/>
      <c r="M807" s="1983"/>
      <c r="R807" s="301">
        <f t="shared" si="325"/>
        <v>3880.4310281714002</v>
      </c>
      <c r="S807" s="301">
        <f t="shared" si="344"/>
        <v>1726.7012902842876</v>
      </c>
      <c r="T807" s="301">
        <f t="shared" si="344"/>
        <v>24.008854002607276</v>
      </c>
      <c r="U807" s="301">
        <f t="shared" si="344"/>
        <v>1302.4803296414443</v>
      </c>
      <c r="V807" s="301">
        <f t="shared" si="344"/>
        <v>0</v>
      </c>
      <c r="W807" s="301">
        <f t="shared" si="344"/>
        <v>387.14277079204226</v>
      </c>
      <c r="X807" s="301">
        <f t="shared" si="344"/>
        <v>9.0033202509777261</v>
      </c>
      <c r="Y807" s="301">
        <f t="shared" si="344"/>
        <v>6.0022135006518189</v>
      </c>
      <c r="Z807" s="301">
        <f t="shared" si="344"/>
        <v>6.0022135006518189</v>
      </c>
      <c r="AA807" s="301">
        <f t="shared" si="344"/>
        <v>27.009960752933178</v>
      </c>
      <c r="AB807" s="301">
        <f t="shared" si="344"/>
        <v>30.011067503259095</v>
      </c>
      <c r="AC807" s="301">
        <f t="shared" si="344"/>
        <v>15.005533751629548</v>
      </c>
      <c r="AD807" s="301">
        <f t="shared" si="344"/>
        <v>39.014387754236822</v>
      </c>
      <c r="AE807" s="301">
        <f t="shared" si="344"/>
        <v>0</v>
      </c>
      <c r="AF807" s="301">
        <f t="shared" si="344"/>
        <v>0</v>
      </c>
      <c r="AG807" s="301">
        <f t="shared" si="326"/>
        <v>42.015494504562731</v>
      </c>
      <c r="AH807" s="301">
        <f t="shared" si="326"/>
        <v>27.009960752933178</v>
      </c>
      <c r="AI807" s="301">
        <f t="shared" si="326"/>
        <v>21.007747252281366</v>
      </c>
      <c r="AJ807" s="301">
        <f t="shared" si="326"/>
        <v>12.004427001303638</v>
      </c>
      <c r="AK807" s="301">
        <f t="shared" si="338"/>
        <v>206.01145692559791</v>
      </c>
      <c r="AL807" s="1219" t="s">
        <v>1342</v>
      </c>
      <c r="AM807" s="73" t="s">
        <v>1342</v>
      </c>
      <c r="AN807" s="1219" t="s">
        <v>1342</v>
      </c>
      <c r="AO807" s="301">
        <f t="shared" si="327"/>
        <v>3955.4586969295478</v>
      </c>
      <c r="AP807" s="301">
        <f t="shared" si="343"/>
        <v>1760.0868527414468</v>
      </c>
      <c r="AQ807" s="301">
        <f t="shared" si="343"/>
        <v>24.47306231665614</v>
      </c>
      <c r="AR807" s="301">
        <f t="shared" si="343"/>
        <v>1327.6636306785954</v>
      </c>
      <c r="AS807" s="301">
        <f t="shared" si="343"/>
        <v>0</v>
      </c>
      <c r="AT807" s="301">
        <f t="shared" si="343"/>
        <v>394.62812985608019</v>
      </c>
      <c r="AU807" s="301">
        <f t="shared" si="343"/>
        <v>9.1773983687460507</v>
      </c>
      <c r="AV807" s="301">
        <f t="shared" si="343"/>
        <v>6.118265579164035</v>
      </c>
      <c r="AW807" s="301">
        <f t="shared" si="343"/>
        <v>6.118265579164035</v>
      </c>
      <c r="AX807" s="301">
        <f t="shared" si="343"/>
        <v>27.532195106238152</v>
      </c>
      <c r="AY807" s="301">
        <f t="shared" si="343"/>
        <v>30.591327895820175</v>
      </c>
      <c r="AZ807" s="301">
        <f t="shared" si="343"/>
        <v>15.295663947910088</v>
      </c>
      <c r="BA807" s="301">
        <f t="shared" si="343"/>
        <v>39.768726264566226</v>
      </c>
      <c r="BB807" s="301">
        <f t="shared" si="343"/>
        <v>0</v>
      </c>
      <c r="BC807" s="301">
        <f t="shared" si="343"/>
        <v>0</v>
      </c>
      <c r="BD807" s="301">
        <f t="shared" si="346"/>
        <v>42.827859054148242</v>
      </c>
      <c r="BE807" s="301">
        <f t="shared" si="346"/>
        <v>27.532195106238152</v>
      </c>
      <c r="BF807" s="301">
        <f t="shared" si="346"/>
        <v>21.413929527074121</v>
      </c>
      <c r="BG807" s="301">
        <f t="shared" si="345"/>
        <v>12.23653115832807</v>
      </c>
      <c r="BH807" s="301">
        <f t="shared" si="339"/>
        <v>209.99466374937202</v>
      </c>
    </row>
    <row r="808" spans="2:60" ht="14.25" x14ac:dyDescent="0.2">
      <c r="B808" s="1730" t="s">
        <v>293</v>
      </c>
      <c r="C808" s="1989" t="s">
        <v>24</v>
      </c>
      <c r="D808" s="1990" t="s">
        <v>31</v>
      </c>
      <c r="E808" s="1989" t="s">
        <v>25</v>
      </c>
      <c r="F808" s="2011" t="s">
        <v>16</v>
      </c>
      <c r="G808" s="2350">
        <v>17.329999999999998</v>
      </c>
      <c r="H808" s="2346">
        <v>691.20554678441715</v>
      </c>
      <c r="I808" s="2347">
        <v>691.20554678441715</v>
      </c>
      <c r="J808" s="2347">
        <v>691.20554678441715</v>
      </c>
      <c r="K808" s="2349">
        <v>13.18</v>
      </c>
      <c r="L808" s="1539"/>
      <c r="M808" s="1983"/>
      <c r="R808" s="301">
        <f t="shared" si="325"/>
        <v>8937.2877199225131</v>
      </c>
      <c r="S808" s="301">
        <f t="shared" si="344"/>
        <v>3976.884558853827</v>
      </c>
      <c r="T808" s="301">
        <f t="shared" si="344"/>
        <v>55.296443742753375</v>
      </c>
      <c r="U808" s="301">
        <f t="shared" si="344"/>
        <v>2999.8320730443702</v>
      </c>
      <c r="V808" s="301">
        <f t="shared" si="344"/>
        <v>0</v>
      </c>
      <c r="W808" s="301">
        <f t="shared" si="344"/>
        <v>891.6551553518982</v>
      </c>
      <c r="X808" s="301">
        <f t="shared" si="344"/>
        <v>20.736166403532511</v>
      </c>
      <c r="Y808" s="301">
        <f t="shared" si="344"/>
        <v>13.824110935688344</v>
      </c>
      <c r="Z808" s="301">
        <f t="shared" si="344"/>
        <v>13.824110935688344</v>
      </c>
      <c r="AA808" s="301">
        <f t="shared" si="344"/>
        <v>62.208499210597537</v>
      </c>
      <c r="AB808" s="301">
        <f t="shared" si="344"/>
        <v>69.120554678441721</v>
      </c>
      <c r="AC808" s="301">
        <f t="shared" si="344"/>
        <v>34.56027733922086</v>
      </c>
      <c r="AD808" s="301">
        <f t="shared" si="344"/>
        <v>89.856721081974229</v>
      </c>
      <c r="AE808" s="301">
        <f t="shared" si="344"/>
        <v>0</v>
      </c>
      <c r="AF808" s="301">
        <f t="shared" si="344"/>
        <v>0</v>
      </c>
      <c r="AG808" s="301">
        <f t="shared" si="326"/>
        <v>96.768776549818412</v>
      </c>
      <c r="AH808" s="301">
        <f t="shared" si="326"/>
        <v>62.208499210597537</v>
      </c>
      <c r="AI808" s="301">
        <f t="shared" si="326"/>
        <v>48.384388274909206</v>
      </c>
      <c r="AJ808" s="301">
        <f t="shared" si="326"/>
        <v>27.648221871376688</v>
      </c>
      <c r="AK808" s="301">
        <f t="shared" si="338"/>
        <v>474.4791624378193</v>
      </c>
      <c r="AL808" s="1219" t="s">
        <v>1342</v>
      </c>
      <c r="AM808" s="73" t="s">
        <v>1342</v>
      </c>
      <c r="AN808" s="1219" t="s">
        <v>1342</v>
      </c>
      <c r="AO808" s="301">
        <f t="shared" si="327"/>
        <v>9110.0891066186177</v>
      </c>
      <c r="AP808" s="301">
        <f t="shared" si="343"/>
        <v>4053.7771450652313</v>
      </c>
      <c r="AQ808" s="301">
        <f t="shared" si="343"/>
        <v>56.36559385378883</v>
      </c>
      <c r="AR808" s="301">
        <f t="shared" si="343"/>
        <v>3057.8334665680431</v>
      </c>
      <c r="AS808" s="301">
        <f t="shared" si="343"/>
        <v>0</v>
      </c>
      <c r="AT808" s="301">
        <f t="shared" si="343"/>
        <v>908.89520089234475</v>
      </c>
      <c r="AU808" s="301">
        <f t="shared" si="343"/>
        <v>21.137097695170805</v>
      </c>
      <c r="AV808" s="301">
        <f t="shared" si="343"/>
        <v>14.091398463447208</v>
      </c>
      <c r="AW808" s="301">
        <f t="shared" si="343"/>
        <v>14.091398463447208</v>
      </c>
      <c r="AX808" s="301">
        <f t="shared" si="343"/>
        <v>63.411293085512419</v>
      </c>
      <c r="AY808" s="301">
        <f t="shared" si="343"/>
        <v>70.456992317236043</v>
      </c>
      <c r="AZ808" s="301">
        <f t="shared" si="343"/>
        <v>35.228496158618022</v>
      </c>
      <c r="BA808" s="301">
        <f t="shared" si="343"/>
        <v>91.594090012406838</v>
      </c>
      <c r="BB808" s="301">
        <f t="shared" si="343"/>
        <v>0</v>
      </c>
      <c r="BC808" s="301">
        <f t="shared" si="343"/>
        <v>0</v>
      </c>
      <c r="BD808" s="301">
        <f t="shared" si="346"/>
        <v>98.639789244130455</v>
      </c>
      <c r="BE808" s="301">
        <f t="shared" si="346"/>
        <v>63.411293085512419</v>
      </c>
      <c r="BF808" s="301">
        <f t="shared" si="346"/>
        <v>49.319894622065227</v>
      </c>
      <c r="BG808" s="301">
        <f t="shared" si="345"/>
        <v>28.182796926894415</v>
      </c>
      <c r="BH808" s="301">
        <f t="shared" si="339"/>
        <v>483.65316016476868</v>
      </c>
    </row>
    <row r="809" spans="2:60" ht="14.25" x14ac:dyDescent="0.2">
      <c r="B809" s="1733" t="s">
        <v>293</v>
      </c>
      <c r="C809" s="1989" t="s">
        <v>24</v>
      </c>
      <c r="D809" s="1990" t="s">
        <v>32</v>
      </c>
      <c r="E809" s="1989" t="s">
        <v>25</v>
      </c>
      <c r="F809" s="2011" t="s">
        <v>16</v>
      </c>
      <c r="G809" s="2335">
        <v>17.329999999999998</v>
      </c>
      <c r="H809" s="2336">
        <v>835.97111307253226</v>
      </c>
      <c r="I809" s="2347">
        <v>835.97111307253226</v>
      </c>
      <c r="J809" s="2347">
        <v>835.97111307253226</v>
      </c>
      <c r="K809" s="2349">
        <v>13.18</v>
      </c>
      <c r="L809" s="1539"/>
      <c r="M809" s="1983"/>
      <c r="R809" s="301">
        <f t="shared" si="325"/>
        <v>10809.106492027842</v>
      </c>
      <c r="S809" s="301">
        <f t="shared" si="344"/>
        <v>4809.8002492779633</v>
      </c>
      <c r="T809" s="301">
        <f t="shared" si="344"/>
        <v>66.877689045802597</v>
      </c>
      <c r="U809" s="301">
        <f t="shared" si="344"/>
        <v>3628.1146307347899</v>
      </c>
      <c r="V809" s="301">
        <f t="shared" si="344"/>
        <v>0</v>
      </c>
      <c r="W809" s="301">
        <f t="shared" si="344"/>
        <v>1078.4027358635667</v>
      </c>
      <c r="X809" s="301">
        <f t="shared" si="344"/>
        <v>25.079133392175969</v>
      </c>
      <c r="Y809" s="301">
        <f t="shared" si="344"/>
        <v>16.719422261450649</v>
      </c>
      <c r="Z809" s="301">
        <f t="shared" si="344"/>
        <v>16.719422261450649</v>
      </c>
      <c r="AA809" s="301">
        <f t="shared" si="344"/>
        <v>75.237400176527899</v>
      </c>
      <c r="AB809" s="301">
        <f t="shared" si="344"/>
        <v>83.597111307253243</v>
      </c>
      <c r="AC809" s="301">
        <f t="shared" si="344"/>
        <v>41.798555653626622</v>
      </c>
      <c r="AD809" s="301">
        <f t="shared" si="344"/>
        <v>108.6762446994292</v>
      </c>
      <c r="AE809" s="301">
        <f t="shared" si="344"/>
        <v>0</v>
      </c>
      <c r="AF809" s="301">
        <f t="shared" si="344"/>
        <v>0</v>
      </c>
      <c r="AG809" s="301">
        <f t="shared" si="326"/>
        <v>117.03595583015453</v>
      </c>
      <c r="AH809" s="301">
        <f t="shared" si="326"/>
        <v>75.237400176527899</v>
      </c>
      <c r="AI809" s="301">
        <f t="shared" si="326"/>
        <v>58.517977915077267</v>
      </c>
      <c r="AJ809" s="301">
        <f t="shared" si="326"/>
        <v>33.438844522901299</v>
      </c>
      <c r="AK809" s="301">
        <f t="shared" si="338"/>
        <v>573.85371890914485</v>
      </c>
      <c r="AL809" s="1219" t="s">
        <v>1342</v>
      </c>
      <c r="AM809" s="73" t="s">
        <v>1342</v>
      </c>
      <c r="AN809" s="1219" t="s">
        <v>1342</v>
      </c>
      <c r="AO809" s="301">
        <f t="shared" si="327"/>
        <v>11018.099270295976</v>
      </c>
      <c r="AP809" s="301">
        <f t="shared" si="343"/>
        <v>4902.7971605169032</v>
      </c>
      <c r="AQ809" s="301">
        <f t="shared" si="343"/>
        <v>68.170761146456172</v>
      </c>
      <c r="AR809" s="301">
        <f t="shared" si="343"/>
        <v>3698.2637921952464</v>
      </c>
      <c r="AS809" s="301">
        <f t="shared" si="343"/>
        <v>0</v>
      </c>
      <c r="AT809" s="301">
        <f t="shared" si="343"/>
        <v>1099.2535234866057</v>
      </c>
      <c r="AU809" s="301">
        <f t="shared" si="343"/>
        <v>25.564035429921056</v>
      </c>
      <c r="AV809" s="301">
        <f t="shared" si="343"/>
        <v>17.042690286614043</v>
      </c>
      <c r="AW809" s="301">
        <f t="shared" si="343"/>
        <v>17.042690286614043</v>
      </c>
      <c r="AX809" s="301">
        <f t="shared" si="343"/>
        <v>76.692106289763174</v>
      </c>
      <c r="AY809" s="301">
        <f t="shared" si="343"/>
        <v>85.213451433070205</v>
      </c>
      <c r="AZ809" s="301">
        <f t="shared" si="343"/>
        <v>42.606725716535102</v>
      </c>
      <c r="BA809" s="301">
        <f t="shared" si="343"/>
        <v>110.77748686299125</v>
      </c>
      <c r="BB809" s="301">
        <f t="shared" si="343"/>
        <v>0</v>
      </c>
      <c r="BC809" s="301">
        <f t="shared" si="343"/>
        <v>0</v>
      </c>
      <c r="BD809" s="301">
        <f t="shared" si="346"/>
        <v>119.29883200629828</v>
      </c>
      <c r="BE809" s="301">
        <f t="shared" si="346"/>
        <v>76.692106289763174</v>
      </c>
      <c r="BF809" s="301">
        <f t="shared" si="346"/>
        <v>59.649416003149142</v>
      </c>
      <c r="BG809" s="301">
        <f t="shared" si="345"/>
        <v>34.085380573228086</v>
      </c>
      <c r="BH809" s="301">
        <f t="shared" si="339"/>
        <v>584.94911177281745</v>
      </c>
    </row>
    <row r="810" spans="2:60" ht="14.25" x14ac:dyDescent="0.2">
      <c r="B810" s="1733" t="s">
        <v>293</v>
      </c>
      <c r="C810" s="1989" t="s">
        <v>24</v>
      </c>
      <c r="D810" s="1990" t="s">
        <v>33</v>
      </c>
      <c r="E810" s="1989" t="s">
        <v>25</v>
      </c>
      <c r="F810" s="2011" t="s">
        <v>16</v>
      </c>
      <c r="G810" s="2335">
        <v>17.329999999999998</v>
      </c>
      <c r="H810" s="2336">
        <v>700.69039192169032</v>
      </c>
      <c r="I810" s="2347">
        <v>700.69039192169032</v>
      </c>
      <c r="J810" s="2347">
        <v>700.69039192169032</v>
      </c>
      <c r="K810" s="2349">
        <v>13.18</v>
      </c>
      <c r="L810" s="1539"/>
      <c r="M810" s="1983"/>
      <c r="R810" s="301">
        <f t="shared" si="325"/>
        <v>9059.9267675474548</v>
      </c>
      <c r="S810" s="301">
        <f t="shared" si="344"/>
        <v>4031.4560742952476</v>
      </c>
      <c r="T810" s="301">
        <f t="shared" si="344"/>
        <v>56.05523135373523</v>
      </c>
      <c r="U810" s="301">
        <f t="shared" si="344"/>
        <v>3040.9963009401358</v>
      </c>
      <c r="V810" s="301">
        <f t="shared" si="344"/>
        <v>0</v>
      </c>
      <c r="W810" s="301">
        <f t="shared" si="344"/>
        <v>903.89060557898051</v>
      </c>
      <c r="X810" s="301">
        <f t="shared" si="344"/>
        <v>21.020711757650705</v>
      </c>
      <c r="Y810" s="301">
        <f t="shared" si="344"/>
        <v>14.013807838433808</v>
      </c>
      <c r="Z810" s="301">
        <f t="shared" si="344"/>
        <v>14.013807838433808</v>
      </c>
      <c r="AA810" s="301">
        <f t="shared" si="344"/>
        <v>63.062135272952119</v>
      </c>
      <c r="AB810" s="301">
        <f t="shared" si="344"/>
        <v>70.069039192169043</v>
      </c>
      <c r="AC810" s="301">
        <f t="shared" si="344"/>
        <v>35.034519596084522</v>
      </c>
      <c r="AD810" s="301">
        <f t="shared" si="344"/>
        <v>91.089750949819731</v>
      </c>
      <c r="AE810" s="301">
        <f t="shared" si="344"/>
        <v>0</v>
      </c>
      <c r="AF810" s="301">
        <f t="shared" si="344"/>
        <v>0</v>
      </c>
      <c r="AG810" s="301">
        <f t="shared" si="326"/>
        <v>98.096654869036655</v>
      </c>
      <c r="AH810" s="301">
        <f t="shared" si="326"/>
        <v>63.062135272952119</v>
      </c>
      <c r="AI810" s="301">
        <f t="shared" si="326"/>
        <v>49.048327434518328</v>
      </c>
      <c r="AJ810" s="301">
        <f t="shared" si="326"/>
        <v>28.027615676867615</v>
      </c>
      <c r="AK810" s="301">
        <f t="shared" si="338"/>
        <v>480.99004968043778</v>
      </c>
      <c r="AL810" s="1219" t="s">
        <v>1342</v>
      </c>
      <c r="AM810" s="73" t="s">
        <v>1342</v>
      </c>
      <c r="AN810" s="1219" t="s">
        <v>1342</v>
      </c>
      <c r="AO810" s="301">
        <f t="shared" si="327"/>
        <v>9235.099365527878</v>
      </c>
      <c r="AP810" s="301">
        <f t="shared" ref="AP810:BC819" si="347">+$AO810*VLOOKUP($E810,$AM$5:$BC$7,AP$1+3,FALSE)</f>
        <v>4109.403794215883</v>
      </c>
      <c r="AQ810" s="301">
        <f t="shared" si="347"/>
        <v>57.139052532268401</v>
      </c>
      <c r="AR810" s="301">
        <f t="shared" si="347"/>
        <v>3099.7935998755597</v>
      </c>
      <c r="AS810" s="301">
        <f t="shared" si="347"/>
        <v>0</v>
      </c>
      <c r="AT810" s="301">
        <f t="shared" si="347"/>
        <v>921.36722208282788</v>
      </c>
      <c r="AU810" s="301">
        <f t="shared" si="347"/>
        <v>21.427144699600642</v>
      </c>
      <c r="AV810" s="301">
        <f t="shared" si="347"/>
        <v>14.2847631330671</v>
      </c>
      <c r="AW810" s="301">
        <f t="shared" si="347"/>
        <v>14.2847631330671</v>
      </c>
      <c r="AX810" s="301">
        <f t="shared" si="347"/>
        <v>64.281434098801938</v>
      </c>
      <c r="AY810" s="301">
        <f t="shared" si="347"/>
        <v>71.423815665335496</v>
      </c>
      <c r="AZ810" s="301">
        <f t="shared" si="347"/>
        <v>35.711907832667748</v>
      </c>
      <c r="BA810" s="301">
        <f t="shared" si="347"/>
        <v>92.850960364936142</v>
      </c>
      <c r="BB810" s="301">
        <f t="shared" si="347"/>
        <v>0</v>
      </c>
      <c r="BC810" s="301">
        <f t="shared" si="347"/>
        <v>0</v>
      </c>
      <c r="BD810" s="301">
        <f t="shared" si="346"/>
        <v>99.993341931469701</v>
      </c>
      <c r="BE810" s="301">
        <f t="shared" si="346"/>
        <v>64.281434098801938</v>
      </c>
      <c r="BF810" s="301">
        <f t="shared" si="346"/>
        <v>49.99667096573485</v>
      </c>
      <c r="BG810" s="301">
        <f t="shared" si="345"/>
        <v>28.569526266134201</v>
      </c>
      <c r="BH810" s="301">
        <f t="shared" si="339"/>
        <v>490.28993463172236</v>
      </c>
    </row>
    <row r="811" spans="2:60" ht="14.25" x14ac:dyDescent="0.2">
      <c r="B811" s="1733" t="s">
        <v>293</v>
      </c>
      <c r="C811" s="1989" t="s">
        <v>24</v>
      </c>
      <c r="D811" s="1990" t="s">
        <v>34</v>
      </c>
      <c r="E811" s="1989" t="s">
        <v>25</v>
      </c>
      <c r="F811" s="2011" t="s">
        <v>16</v>
      </c>
      <c r="G811" s="2335">
        <v>17.45</v>
      </c>
      <c r="H811" s="2336">
        <v>8.7512319363810587</v>
      </c>
      <c r="I811" s="2347">
        <v>8.7512319363810587</v>
      </c>
      <c r="J811" s="2347">
        <v>8.7512319363810587</v>
      </c>
      <c r="K811" s="2349">
        <v>13.27</v>
      </c>
      <c r="L811" s="1539"/>
      <c r="M811" s="1983"/>
      <c r="R811" s="301">
        <f t="shared" si="325"/>
        <v>113.15342893740709</v>
      </c>
      <c r="S811" s="301">
        <f t="shared" si="344"/>
        <v>50.350636392675021</v>
      </c>
      <c r="T811" s="301">
        <f t="shared" si="344"/>
        <v>0.70009855491048478</v>
      </c>
      <c r="U811" s="301">
        <f t="shared" si="344"/>
        <v>37.980346603893793</v>
      </c>
      <c r="V811" s="301">
        <f t="shared" si="344"/>
        <v>0</v>
      </c>
      <c r="W811" s="301">
        <f t="shared" si="344"/>
        <v>11.289089197931567</v>
      </c>
      <c r="X811" s="301">
        <f t="shared" si="344"/>
        <v>0.26253695809143174</v>
      </c>
      <c r="Y811" s="301">
        <f t="shared" si="344"/>
        <v>0.1750246387276212</v>
      </c>
      <c r="Z811" s="301">
        <f t="shared" si="344"/>
        <v>0.1750246387276212</v>
      </c>
      <c r="AA811" s="301">
        <f t="shared" si="344"/>
        <v>0.78761087427429521</v>
      </c>
      <c r="AB811" s="301">
        <f t="shared" si="344"/>
        <v>0.87512319363810598</v>
      </c>
      <c r="AC811" s="301">
        <f t="shared" si="344"/>
        <v>0.43756159681905299</v>
      </c>
      <c r="AD811" s="301">
        <f t="shared" si="344"/>
        <v>1.1376601517295377</v>
      </c>
      <c r="AE811" s="301">
        <f t="shared" si="344"/>
        <v>0</v>
      </c>
      <c r="AF811" s="301">
        <f t="shared" si="344"/>
        <v>0</v>
      </c>
      <c r="AG811" s="301">
        <f t="shared" si="326"/>
        <v>1.2251724710933485</v>
      </c>
      <c r="AH811" s="301">
        <f t="shared" si="326"/>
        <v>0.78761087427429521</v>
      </c>
      <c r="AI811" s="301">
        <f t="shared" si="326"/>
        <v>0.61258623554667424</v>
      </c>
      <c r="AJ811" s="301">
        <f t="shared" si="326"/>
        <v>0.35004927745524239</v>
      </c>
      <c r="AK811" s="301">
        <f t="shared" si="338"/>
        <v>6.0072972776189983</v>
      </c>
      <c r="AL811" s="1219" t="s">
        <v>1342</v>
      </c>
      <c r="AM811" s="73" t="s">
        <v>1342</v>
      </c>
      <c r="AN811" s="1219" t="s">
        <v>1342</v>
      </c>
      <c r="AO811" s="301">
        <f t="shared" si="327"/>
        <v>116.12884779577665</v>
      </c>
      <c r="AP811" s="301">
        <f t="shared" si="347"/>
        <v>51.674628378251938</v>
      </c>
      <c r="AQ811" s="301">
        <f t="shared" si="347"/>
        <v>0.71850795233272502</v>
      </c>
      <c r="AR811" s="301">
        <f t="shared" si="347"/>
        <v>38.979056414050319</v>
      </c>
      <c r="AS811" s="301">
        <f t="shared" si="347"/>
        <v>0</v>
      </c>
      <c r="AT811" s="301">
        <f t="shared" si="347"/>
        <v>11.58594073136519</v>
      </c>
      <c r="AU811" s="301">
        <f t="shared" si="347"/>
        <v>0.26944048212477179</v>
      </c>
      <c r="AV811" s="301">
        <f t="shared" si="347"/>
        <v>0.17962698808318125</v>
      </c>
      <c r="AW811" s="301">
        <f t="shared" si="347"/>
        <v>0.17962698808318125</v>
      </c>
      <c r="AX811" s="301">
        <f t="shared" si="347"/>
        <v>0.80832144637431536</v>
      </c>
      <c r="AY811" s="301">
        <f t="shared" si="347"/>
        <v>0.89813494041590625</v>
      </c>
      <c r="AZ811" s="301">
        <f t="shared" si="347"/>
        <v>0.44906747020795312</v>
      </c>
      <c r="BA811" s="301">
        <f t="shared" si="347"/>
        <v>1.167575422540678</v>
      </c>
      <c r="BB811" s="301">
        <f t="shared" si="347"/>
        <v>0</v>
      </c>
      <c r="BC811" s="301">
        <f t="shared" si="347"/>
        <v>0</v>
      </c>
      <c r="BD811" s="301">
        <f t="shared" si="346"/>
        <v>1.2573889165822687</v>
      </c>
      <c r="BE811" s="301">
        <f t="shared" si="346"/>
        <v>0.80832144637431536</v>
      </c>
      <c r="BF811" s="301">
        <f t="shared" si="346"/>
        <v>0.62869445829113435</v>
      </c>
      <c r="BG811" s="301">
        <f t="shared" si="345"/>
        <v>0.35925397616636251</v>
      </c>
      <c r="BH811" s="301">
        <f t="shared" si="339"/>
        <v>6.1652617845324142</v>
      </c>
    </row>
    <row r="812" spans="2:60" ht="14.25" x14ac:dyDescent="0.2">
      <c r="B812" s="1730" t="s">
        <v>293</v>
      </c>
      <c r="C812" s="1989" t="s">
        <v>24</v>
      </c>
      <c r="D812" s="1990" t="s">
        <v>23</v>
      </c>
      <c r="E812" s="1989" t="s">
        <v>25</v>
      </c>
      <c r="F812" s="2011" t="s">
        <v>26</v>
      </c>
      <c r="G812" s="2335">
        <v>17</v>
      </c>
      <c r="H812" s="2336">
        <v>3227.5763953675664</v>
      </c>
      <c r="I812" s="2347">
        <v>3227.5763953675664</v>
      </c>
      <c r="J812" s="2347">
        <v>3227.5763953675664</v>
      </c>
      <c r="K812" s="2351">
        <v>12.93</v>
      </c>
      <c r="L812" s="1539"/>
      <c r="M812" s="1983"/>
      <c r="R812" s="301">
        <f t="shared" si="325"/>
        <v>41732.562792102632</v>
      </c>
      <c r="S812" s="301">
        <f t="shared" si="344"/>
        <v>18570.01696379868</v>
      </c>
      <c r="T812" s="301">
        <f t="shared" si="344"/>
        <v>258.20611162940537</v>
      </c>
      <c r="U812" s="301">
        <f t="shared" si="344"/>
        <v>14007.681555895237</v>
      </c>
      <c r="V812" s="301">
        <f t="shared" si="344"/>
        <v>0</v>
      </c>
      <c r="W812" s="301">
        <f t="shared" si="344"/>
        <v>4163.5735500241608</v>
      </c>
      <c r="X812" s="301">
        <f t="shared" si="344"/>
        <v>96.827291861026978</v>
      </c>
      <c r="Y812" s="301">
        <f t="shared" si="344"/>
        <v>64.551527907351343</v>
      </c>
      <c r="Z812" s="301">
        <f t="shared" si="344"/>
        <v>64.551527907351343</v>
      </c>
      <c r="AA812" s="301">
        <f t="shared" si="344"/>
        <v>290.48187558308098</v>
      </c>
      <c r="AB812" s="301">
        <f t="shared" si="344"/>
        <v>322.7576395367567</v>
      </c>
      <c r="AC812" s="301">
        <f t="shared" si="344"/>
        <v>161.37881976837835</v>
      </c>
      <c r="AD812" s="301">
        <f t="shared" si="344"/>
        <v>419.58493139778363</v>
      </c>
      <c r="AE812" s="301">
        <f t="shared" si="344"/>
        <v>0</v>
      </c>
      <c r="AF812" s="301">
        <f t="shared" si="344"/>
        <v>0</v>
      </c>
      <c r="AG812" s="301">
        <f t="shared" si="326"/>
        <v>451.86069535145936</v>
      </c>
      <c r="AH812" s="301">
        <f t="shared" si="326"/>
        <v>290.48187558308098</v>
      </c>
      <c r="AI812" s="301">
        <f t="shared" si="326"/>
        <v>225.93034767572968</v>
      </c>
      <c r="AJ812" s="301">
        <f t="shared" si="326"/>
        <v>129.10305581470269</v>
      </c>
      <c r="AK812" s="301">
        <f t="shared" si="338"/>
        <v>2215.5750223684458</v>
      </c>
      <c r="AL812" s="1219" t="s">
        <v>1342</v>
      </c>
      <c r="AM812" s="73" t="s">
        <v>1342</v>
      </c>
      <c r="AN812" s="1219" t="s">
        <v>1342</v>
      </c>
      <c r="AO812" s="301">
        <f t="shared" si="327"/>
        <v>41732.562792102632</v>
      </c>
      <c r="AP812" s="301">
        <f t="shared" si="347"/>
        <v>18570.01696379868</v>
      </c>
      <c r="AQ812" s="301">
        <f t="shared" si="347"/>
        <v>258.20611162940537</v>
      </c>
      <c r="AR812" s="301">
        <f t="shared" si="347"/>
        <v>14007.681555895237</v>
      </c>
      <c r="AS812" s="301">
        <f t="shared" si="347"/>
        <v>0</v>
      </c>
      <c r="AT812" s="301">
        <f t="shared" si="347"/>
        <v>4163.5735500241608</v>
      </c>
      <c r="AU812" s="301">
        <f t="shared" si="347"/>
        <v>96.827291861026978</v>
      </c>
      <c r="AV812" s="301">
        <f t="shared" si="347"/>
        <v>64.551527907351343</v>
      </c>
      <c r="AW812" s="301">
        <f t="shared" si="347"/>
        <v>64.551527907351343</v>
      </c>
      <c r="AX812" s="301">
        <f t="shared" si="347"/>
        <v>290.48187558308098</v>
      </c>
      <c r="AY812" s="301">
        <f t="shared" si="347"/>
        <v>322.7576395367567</v>
      </c>
      <c r="AZ812" s="301">
        <f t="shared" si="347"/>
        <v>161.37881976837835</v>
      </c>
      <c r="BA812" s="301">
        <f t="shared" si="347"/>
        <v>419.58493139778363</v>
      </c>
      <c r="BB812" s="301">
        <f t="shared" si="347"/>
        <v>0</v>
      </c>
      <c r="BC812" s="301">
        <f t="shared" si="347"/>
        <v>0</v>
      </c>
      <c r="BD812" s="301">
        <f t="shared" si="346"/>
        <v>451.86069535145936</v>
      </c>
      <c r="BE812" s="301">
        <f t="shared" si="346"/>
        <v>290.48187558308098</v>
      </c>
      <c r="BF812" s="301">
        <f t="shared" si="346"/>
        <v>225.93034767572968</v>
      </c>
      <c r="BG812" s="301">
        <f t="shared" si="345"/>
        <v>129.10305581470269</v>
      </c>
      <c r="BH812" s="301">
        <f t="shared" si="339"/>
        <v>2215.5750223684458</v>
      </c>
    </row>
    <row r="813" spans="2:60" ht="14.25" x14ac:dyDescent="0.2">
      <c r="B813" s="1730" t="s">
        <v>293</v>
      </c>
      <c r="C813" s="1989" t="s">
        <v>24</v>
      </c>
      <c r="D813" s="1990" t="s">
        <v>27</v>
      </c>
      <c r="E813" s="1989" t="s">
        <v>25</v>
      </c>
      <c r="F813" s="2011" t="s">
        <v>26</v>
      </c>
      <c r="G813" s="2335">
        <v>17</v>
      </c>
      <c r="H813" s="2336">
        <v>9162.4968537327222</v>
      </c>
      <c r="I813" s="2347">
        <v>9162.4968537327222</v>
      </c>
      <c r="J813" s="2347">
        <v>9162.4968537327222</v>
      </c>
      <c r="K813" s="2351">
        <v>12.93</v>
      </c>
      <c r="L813" s="1539"/>
      <c r="M813" s="1983"/>
      <c r="R813" s="301">
        <f t="shared" si="325"/>
        <v>118471.0843187641</v>
      </c>
      <c r="S813" s="301">
        <f t="shared" si="344"/>
        <v>52716.868994573175</v>
      </c>
      <c r="T813" s="301">
        <f t="shared" si="344"/>
        <v>732.99974829861799</v>
      </c>
      <c r="U813" s="301">
        <f t="shared" si="344"/>
        <v>39765.236345200014</v>
      </c>
      <c r="V813" s="301">
        <f t="shared" si="344"/>
        <v>0</v>
      </c>
      <c r="W813" s="301">
        <f t="shared" si="344"/>
        <v>11819.620941315214</v>
      </c>
      <c r="X813" s="301">
        <f t="shared" si="344"/>
        <v>274.87490561198166</v>
      </c>
      <c r="Y813" s="301">
        <f t="shared" si="344"/>
        <v>183.2499370746545</v>
      </c>
      <c r="Z813" s="301">
        <f t="shared" si="344"/>
        <v>183.2499370746545</v>
      </c>
      <c r="AA813" s="301">
        <f t="shared" si="344"/>
        <v>824.62471683594492</v>
      </c>
      <c r="AB813" s="301">
        <f t="shared" si="344"/>
        <v>916.24968537327243</v>
      </c>
      <c r="AC813" s="301">
        <f t="shared" si="344"/>
        <v>458.12484268663621</v>
      </c>
      <c r="AD813" s="301">
        <f t="shared" si="344"/>
        <v>1191.1245909852539</v>
      </c>
      <c r="AE813" s="301">
        <f t="shared" si="344"/>
        <v>0</v>
      </c>
      <c r="AF813" s="301">
        <f t="shared" si="344"/>
        <v>0</v>
      </c>
      <c r="AG813" s="301">
        <f t="shared" si="326"/>
        <v>1282.7495595225814</v>
      </c>
      <c r="AH813" s="301">
        <f t="shared" si="326"/>
        <v>824.62471683594492</v>
      </c>
      <c r="AI813" s="301">
        <f t="shared" si="326"/>
        <v>641.37477976129071</v>
      </c>
      <c r="AJ813" s="301">
        <f t="shared" si="326"/>
        <v>366.49987414930899</v>
      </c>
      <c r="AK813" s="301">
        <f t="shared" si="338"/>
        <v>6289.6107434655605</v>
      </c>
      <c r="AL813" s="1219" t="s">
        <v>1342</v>
      </c>
      <c r="AM813" s="73" t="s">
        <v>1342</v>
      </c>
      <c r="AN813" s="1219" t="s">
        <v>1342</v>
      </c>
      <c r="AO813" s="301">
        <f t="shared" si="327"/>
        <v>118471.0843187641</v>
      </c>
      <c r="AP813" s="301">
        <f t="shared" si="347"/>
        <v>52716.868994573175</v>
      </c>
      <c r="AQ813" s="301">
        <f t="shared" si="347"/>
        <v>732.99974829861799</v>
      </c>
      <c r="AR813" s="301">
        <f t="shared" si="347"/>
        <v>39765.236345200014</v>
      </c>
      <c r="AS813" s="301">
        <f t="shared" si="347"/>
        <v>0</v>
      </c>
      <c r="AT813" s="301">
        <f t="shared" si="347"/>
        <v>11819.620941315214</v>
      </c>
      <c r="AU813" s="301">
        <f t="shared" si="347"/>
        <v>274.87490561198166</v>
      </c>
      <c r="AV813" s="301">
        <f t="shared" si="347"/>
        <v>183.2499370746545</v>
      </c>
      <c r="AW813" s="301">
        <f t="shared" si="347"/>
        <v>183.2499370746545</v>
      </c>
      <c r="AX813" s="301">
        <f t="shared" si="347"/>
        <v>824.62471683594492</v>
      </c>
      <c r="AY813" s="301">
        <f t="shared" si="347"/>
        <v>916.24968537327243</v>
      </c>
      <c r="AZ813" s="301">
        <f t="shared" si="347"/>
        <v>458.12484268663621</v>
      </c>
      <c r="BA813" s="301">
        <f t="shared" si="347"/>
        <v>1191.1245909852539</v>
      </c>
      <c r="BB813" s="301">
        <f t="shared" si="347"/>
        <v>0</v>
      </c>
      <c r="BC813" s="301">
        <f t="shared" si="347"/>
        <v>0</v>
      </c>
      <c r="BD813" s="301">
        <f t="shared" si="346"/>
        <v>1282.7495595225814</v>
      </c>
      <c r="BE813" s="301">
        <f t="shared" si="346"/>
        <v>824.62471683594492</v>
      </c>
      <c r="BF813" s="301">
        <f t="shared" si="346"/>
        <v>641.37477976129071</v>
      </c>
      <c r="BG813" s="301">
        <f t="shared" si="345"/>
        <v>366.49987414930899</v>
      </c>
      <c r="BH813" s="301">
        <f t="shared" si="339"/>
        <v>6289.6107434655605</v>
      </c>
    </row>
    <row r="814" spans="2:60" ht="14.25" x14ac:dyDescent="0.2">
      <c r="B814" s="1730" t="s">
        <v>293</v>
      </c>
      <c r="C814" s="1989" t="s">
        <v>24</v>
      </c>
      <c r="D814" s="1990" t="s">
        <v>28</v>
      </c>
      <c r="E814" s="1989" t="s">
        <v>25</v>
      </c>
      <c r="F814" s="2011" t="s">
        <v>26</v>
      </c>
      <c r="G814" s="2335">
        <v>17</v>
      </c>
      <c r="H814" s="2336">
        <v>1141.6754344343335</v>
      </c>
      <c r="I814" s="2347">
        <v>1141.6754344343335</v>
      </c>
      <c r="J814" s="2347">
        <v>1141.6754344343335</v>
      </c>
      <c r="K814" s="2351">
        <v>12.93</v>
      </c>
      <c r="L814" s="1539"/>
      <c r="M814" s="1983"/>
      <c r="R814" s="301">
        <f t="shared" si="325"/>
        <v>14761.863367235932</v>
      </c>
      <c r="S814" s="301">
        <f t="shared" si="344"/>
        <v>6568.6848543776687</v>
      </c>
      <c r="T814" s="301">
        <f t="shared" si="344"/>
        <v>91.334034754746696</v>
      </c>
      <c r="U814" s="301">
        <f t="shared" si="344"/>
        <v>4954.871385445007</v>
      </c>
      <c r="V814" s="301">
        <f t="shared" si="344"/>
        <v>0</v>
      </c>
      <c r="W814" s="301">
        <f t="shared" si="344"/>
        <v>1472.7613104202903</v>
      </c>
      <c r="X814" s="301">
        <f t="shared" si="344"/>
        <v>34.250263033030002</v>
      </c>
      <c r="Y814" s="301">
        <f t="shared" si="344"/>
        <v>22.833508688686674</v>
      </c>
      <c r="Z814" s="301">
        <f t="shared" si="344"/>
        <v>22.833508688686674</v>
      </c>
      <c r="AA814" s="301">
        <f t="shared" si="344"/>
        <v>102.75078909909001</v>
      </c>
      <c r="AB814" s="301">
        <f t="shared" si="344"/>
        <v>114.16754344343337</v>
      </c>
      <c r="AC814" s="301">
        <f t="shared" si="344"/>
        <v>57.083771721716687</v>
      </c>
      <c r="AD814" s="301">
        <f t="shared" si="344"/>
        <v>148.41780647646337</v>
      </c>
      <c r="AE814" s="301">
        <f t="shared" si="344"/>
        <v>0</v>
      </c>
      <c r="AF814" s="301">
        <f t="shared" si="344"/>
        <v>0</v>
      </c>
      <c r="AG814" s="301">
        <f t="shared" si="326"/>
        <v>159.83456082080673</v>
      </c>
      <c r="AH814" s="301">
        <f t="shared" si="326"/>
        <v>102.75078909909001</v>
      </c>
      <c r="AI814" s="301">
        <f t="shared" si="326"/>
        <v>79.917280410403364</v>
      </c>
      <c r="AJ814" s="301">
        <f t="shared" si="326"/>
        <v>45.667017377373348</v>
      </c>
      <c r="AK814" s="301">
        <f t="shared" si="338"/>
        <v>783.70494337943933</v>
      </c>
      <c r="AL814" s="1219" t="s">
        <v>1342</v>
      </c>
      <c r="AM814" s="73" t="s">
        <v>1342</v>
      </c>
      <c r="AN814" s="1219" t="s">
        <v>1342</v>
      </c>
      <c r="AO814" s="301">
        <f t="shared" si="327"/>
        <v>14761.863367235932</v>
      </c>
      <c r="AP814" s="301">
        <f t="shared" si="347"/>
        <v>6568.6848543776687</v>
      </c>
      <c r="AQ814" s="301">
        <f t="shared" si="347"/>
        <v>91.334034754746696</v>
      </c>
      <c r="AR814" s="301">
        <f t="shared" si="347"/>
        <v>4954.871385445007</v>
      </c>
      <c r="AS814" s="301">
        <f t="shared" si="347"/>
        <v>0</v>
      </c>
      <c r="AT814" s="301">
        <f t="shared" si="347"/>
        <v>1472.7613104202903</v>
      </c>
      <c r="AU814" s="301">
        <f t="shared" si="347"/>
        <v>34.250263033030002</v>
      </c>
      <c r="AV814" s="301">
        <f t="shared" si="347"/>
        <v>22.833508688686674</v>
      </c>
      <c r="AW814" s="301">
        <f t="shared" si="347"/>
        <v>22.833508688686674</v>
      </c>
      <c r="AX814" s="301">
        <f t="shared" si="347"/>
        <v>102.75078909909001</v>
      </c>
      <c r="AY814" s="301">
        <f t="shared" si="347"/>
        <v>114.16754344343337</v>
      </c>
      <c r="AZ814" s="301">
        <f t="shared" si="347"/>
        <v>57.083771721716687</v>
      </c>
      <c r="BA814" s="301">
        <f t="shared" si="347"/>
        <v>148.41780647646337</v>
      </c>
      <c r="BB814" s="301">
        <f t="shared" si="347"/>
        <v>0</v>
      </c>
      <c r="BC814" s="301">
        <f t="shared" si="347"/>
        <v>0</v>
      </c>
      <c r="BD814" s="301">
        <f t="shared" si="346"/>
        <v>159.83456082080673</v>
      </c>
      <c r="BE814" s="301">
        <f t="shared" si="346"/>
        <v>102.75078909909001</v>
      </c>
      <c r="BF814" s="301">
        <f t="shared" si="346"/>
        <v>79.917280410403364</v>
      </c>
      <c r="BG814" s="301">
        <f t="shared" si="345"/>
        <v>45.667017377373348</v>
      </c>
      <c r="BH814" s="301">
        <f t="shared" si="339"/>
        <v>783.70494337943933</v>
      </c>
    </row>
    <row r="815" spans="2:60" ht="14.25" x14ac:dyDescent="0.2">
      <c r="B815" s="1730" t="s">
        <v>293</v>
      </c>
      <c r="C815" s="1989" t="s">
        <v>24</v>
      </c>
      <c r="D815" s="1990" t="s">
        <v>29</v>
      </c>
      <c r="E815" s="1989" t="s">
        <v>25</v>
      </c>
      <c r="F815" s="2011" t="s">
        <v>26</v>
      </c>
      <c r="G815" s="2335">
        <v>17.329999999999998</v>
      </c>
      <c r="H815" s="2336">
        <v>0</v>
      </c>
      <c r="I815" s="2347">
        <v>0</v>
      </c>
      <c r="J815" s="2347">
        <v>0</v>
      </c>
      <c r="K815" s="2351">
        <v>12.93</v>
      </c>
      <c r="L815" s="1539"/>
      <c r="M815" s="1983"/>
      <c r="R815" s="301">
        <f t="shared" si="325"/>
        <v>0</v>
      </c>
      <c r="S815" s="301">
        <f t="shared" si="344"/>
        <v>0</v>
      </c>
      <c r="T815" s="301">
        <f t="shared" si="344"/>
        <v>0</v>
      </c>
      <c r="U815" s="301">
        <f t="shared" si="344"/>
        <v>0</v>
      </c>
      <c r="V815" s="301">
        <f t="shared" si="344"/>
        <v>0</v>
      </c>
      <c r="W815" s="301">
        <f t="shared" si="344"/>
        <v>0</v>
      </c>
      <c r="X815" s="301">
        <f t="shared" si="344"/>
        <v>0</v>
      </c>
      <c r="Y815" s="301">
        <f t="shared" si="344"/>
        <v>0</v>
      </c>
      <c r="Z815" s="301">
        <f t="shared" si="344"/>
        <v>0</v>
      </c>
      <c r="AA815" s="301">
        <f t="shared" si="344"/>
        <v>0</v>
      </c>
      <c r="AB815" s="301">
        <f t="shared" si="344"/>
        <v>0</v>
      </c>
      <c r="AC815" s="301">
        <f t="shared" si="344"/>
        <v>0</v>
      </c>
      <c r="AD815" s="301">
        <f t="shared" si="344"/>
        <v>0</v>
      </c>
      <c r="AE815" s="301">
        <f t="shared" si="344"/>
        <v>0</v>
      </c>
      <c r="AF815" s="301">
        <f t="shared" si="344"/>
        <v>0</v>
      </c>
      <c r="AG815" s="301">
        <f t="shared" si="326"/>
        <v>0</v>
      </c>
      <c r="AH815" s="301">
        <f t="shared" si="326"/>
        <v>0</v>
      </c>
      <c r="AI815" s="301">
        <f t="shared" si="326"/>
        <v>0</v>
      </c>
      <c r="AJ815" s="301">
        <f t="shared" si="326"/>
        <v>0</v>
      </c>
      <c r="AK815" s="301">
        <f t="shared" si="338"/>
        <v>0</v>
      </c>
      <c r="AL815" s="1219" t="s">
        <v>1342</v>
      </c>
      <c r="AM815" s="73" t="s">
        <v>1342</v>
      </c>
      <c r="AN815" s="1219" t="s">
        <v>1342</v>
      </c>
      <c r="AO815" s="301">
        <f t="shared" si="327"/>
        <v>0</v>
      </c>
      <c r="AP815" s="301">
        <f t="shared" si="347"/>
        <v>0</v>
      </c>
      <c r="AQ815" s="301">
        <f t="shared" si="347"/>
        <v>0</v>
      </c>
      <c r="AR815" s="301">
        <f t="shared" si="347"/>
        <v>0</v>
      </c>
      <c r="AS815" s="301">
        <f t="shared" si="347"/>
        <v>0</v>
      </c>
      <c r="AT815" s="301">
        <f t="shared" si="347"/>
        <v>0</v>
      </c>
      <c r="AU815" s="301">
        <f t="shared" si="347"/>
        <v>0</v>
      </c>
      <c r="AV815" s="301">
        <f t="shared" si="347"/>
        <v>0</v>
      </c>
      <c r="AW815" s="301">
        <f t="shared" si="347"/>
        <v>0</v>
      </c>
      <c r="AX815" s="301">
        <f t="shared" si="347"/>
        <v>0</v>
      </c>
      <c r="AY815" s="301">
        <f t="shared" si="347"/>
        <v>0</v>
      </c>
      <c r="AZ815" s="301">
        <f t="shared" si="347"/>
        <v>0</v>
      </c>
      <c r="BA815" s="301">
        <f t="shared" si="347"/>
        <v>0</v>
      </c>
      <c r="BB815" s="301">
        <f t="shared" si="347"/>
        <v>0</v>
      </c>
      <c r="BC815" s="301">
        <f t="shared" si="347"/>
        <v>0</v>
      </c>
      <c r="BD815" s="301">
        <f t="shared" si="346"/>
        <v>0</v>
      </c>
      <c r="BE815" s="301">
        <f t="shared" si="346"/>
        <v>0</v>
      </c>
      <c r="BF815" s="301">
        <f t="shared" si="346"/>
        <v>0</v>
      </c>
      <c r="BG815" s="301">
        <f t="shared" si="345"/>
        <v>0</v>
      </c>
      <c r="BH815" s="301">
        <f t="shared" si="339"/>
        <v>0</v>
      </c>
    </row>
    <row r="816" spans="2:60" ht="14.25" x14ac:dyDescent="0.2">
      <c r="B816" s="1730" t="s">
        <v>293</v>
      </c>
      <c r="C816" s="1989" t="s">
        <v>24</v>
      </c>
      <c r="D816" s="1990" t="s">
        <v>30</v>
      </c>
      <c r="E816" s="1989" t="s">
        <v>25</v>
      </c>
      <c r="F816" s="2011" t="s">
        <v>26</v>
      </c>
      <c r="G816" s="2335">
        <v>17.329999999999998</v>
      </c>
      <c r="H816" s="2336">
        <v>198.45420722817181</v>
      </c>
      <c r="I816" s="2347">
        <v>198.45420722817181</v>
      </c>
      <c r="J816" s="2347">
        <v>198.45420722817181</v>
      </c>
      <c r="K816" s="2351">
        <v>12.93</v>
      </c>
      <c r="L816" s="1539"/>
      <c r="M816" s="1983"/>
      <c r="R816" s="301">
        <f t="shared" si="325"/>
        <v>2566.0128994602615</v>
      </c>
      <c r="S816" s="301">
        <f t="shared" si="344"/>
        <v>1141.8158839102168</v>
      </c>
      <c r="T816" s="301">
        <f t="shared" si="344"/>
        <v>15.876336578253747</v>
      </c>
      <c r="U816" s="301">
        <f t="shared" si="344"/>
        <v>861.29125937026561</v>
      </c>
      <c r="V816" s="301">
        <f t="shared" si="344"/>
        <v>0</v>
      </c>
      <c r="W816" s="301">
        <f t="shared" si="344"/>
        <v>256.00592732434166</v>
      </c>
      <c r="X816" s="301">
        <f t="shared" si="344"/>
        <v>5.9536262168451541</v>
      </c>
      <c r="Y816" s="301">
        <f t="shared" si="344"/>
        <v>3.9690841445634368</v>
      </c>
      <c r="Z816" s="301">
        <f t="shared" si="344"/>
        <v>3.9690841445634368</v>
      </c>
      <c r="AA816" s="301">
        <f t="shared" si="344"/>
        <v>17.860878650535462</v>
      </c>
      <c r="AB816" s="301">
        <f t="shared" si="344"/>
        <v>19.845420722817185</v>
      </c>
      <c r="AC816" s="301">
        <f t="shared" si="344"/>
        <v>9.9227103614085923</v>
      </c>
      <c r="AD816" s="301">
        <f t="shared" si="344"/>
        <v>25.799046939662336</v>
      </c>
      <c r="AE816" s="301">
        <f t="shared" si="344"/>
        <v>0</v>
      </c>
      <c r="AF816" s="301">
        <f t="shared" si="344"/>
        <v>0</v>
      </c>
      <c r="AG816" s="301">
        <f t="shared" si="326"/>
        <v>27.783589011944059</v>
      </c>
      <c r="AH816" s="301">
        <f t="shared" si="326"/>
        <v>17.860878650535462</v>
      </c>
      <c r="AI816" s="301">
        <f t="shared" si="326"/>
        <v>13.89179450597203</v>
      </c>
      <c r="AJ816" s="301">
        <f t="shared" si="326"/>
        <v>7.9381682891268737</v>
      </c>
      <c r="AK816" s="301">
        <f t="shared" si="338"/>
        <v>136.22921063920958</v>
      </c>
      <c r="AL816" s="1219" t="s">
        <v>1342</v>
      </c>
      <c r="AM816" s="73" t="s">
        <v>1342</v>
      </c>
      <c r="AN816" s="1219" t="s">
        <v>1342</v>
      </c>
      <c r="AO816" s="301">
        <f t="shared" si="327"/>
        <v>2566.0128994602615</v>
      </c>
      <c r="AP816" s="301">
        <f t="shared" si="347"/>
        <v>1141.8158839102168</v>
      </c>
      <c r="AQ816" s="301">
        <f t="shared" si="347"/>
        <v>15.876336578253747</v>
      </c>
      <c r="AR816" s="301">
        <f t="shared" si="347"/>
        <v>861.29125937026561</v>
      </c>
      <c r="AS816" s="301">
        <f t="shared" si="347"/>
        <v>0</v>
      </c>
      <c r="AT816" s="301">
        <f t="shared" si="347"/>
        <v>256.00592732434166</v>
      </c>
      <c r="AU816" s="301">
        <f t="shared" si="347"/>
        <v>5.9536262168451541</v>
      </c>
      <c r="AV816" s="301">
        <f t="shared" si="347"/>
        <v>3.9690841445634368</v>
      </c>
      <c r="AW816" s="301">
        <f t="shared" si="347"/>
        <v>3.9690841445634368</v>
      </c>
      <c r="AX816" s="301">
        <f t="shared" si="347"/>
        <v>17.860878650535462</v>
      </c>
      <c r="AY816" s="301">
        <f t="shared" si="347"/>
        <v>19.845420722817185</v>
      </c>
      <c r="AZ816" s="301">
        <f t="shared" si="347"/>
        <v>9.9227103614085923</v>
      </c>
      <c r="BA816" s="301">
        <f t="shared" si="347"/>
        <v>25.799046939662336</v>
      </c>
      <c r="BB816" s="301">
        <f t="shared" si="347"/>
        <v>0</v>
      </c>
      <c r="BC816" s="301">
        <f t="shared" si="347"/>
        <v>0</v>
      </c>
      <c r="BD816" s="301">
        <f t="shared" si="346"/>
        <v>27.783589011944059</v>
      </c>
      <c r="BE816" s="301">
        <f t="shared" si="346"/>
        <v>17.860878650535462</v>
      </c>
      <c r="BF816" s="301">
        <f t="shared" si="346"/>
        <v>13.89179450597203</v>
      </c>
      <c r="BG816" s="301">
        <f t="shared" si="345"/>
        <v>7.9381682891268737</v>
      </c>
      <c r="BH816" s="301">
        <f t="shared" si="339"/>
        <v>136.22921063920958</v>
      </c>
    </row>
    <row r="817" spans="1:60" ht="14.25" x14ac:dyDescent="0.2">
      <c r="B817" s="1730" t="s">
        <v>293</v>
      </c>
      <c r="C817" s="1989" t="s">
        <v>24</v>
      </c>
      <c r="D817" s="1990" t="s">
        <v>31</v>
      </c>
      <c r="E817" s="1989" t="s">
        <v>25</v>
      </c>
      <c r="F817" s="2011" t="s">
        <v>26</v>
      </c>
      <c r="G817" s="2335">
        <v>17.329999999999998</v>
      </c>
      <c r="H817" s="2336">
        <v>457.07354063270191</v>
      </c>
      <c r="I817" s="2347">
        <v>457.07354063270191</v>
      </c>
      <c r="J817" s="2347">
        <v>457.07354063270191</v>
      </c>
      <c r="K817" s="2351">
        <v>12.93</v>
      </c>
      <c r="L817" s="1539"/>
      <c r="M817" s="1983"/>
      <c r="R817" s="301">
        <f t="shared" si="325"/>
        <v>5909.9608803808351</v>
      </c>
      <c r="S817" s="301">
        <f t="shared" si="344"/>
        <v>2629.7947324918937</v>
      </c>
      <c r="T817" s="301">
        <f t="shared" si="344"/>
        <v>36.565883250616153</v>
      </c>
      <c r="U817" s="301">
        <f t="shared" si="344"/>
        <v>1983.699166345926</v>
      </c>
      <c r="V817" s="301">
        <f t="shared" si="344"/>
        <v>0</v>
      </c>
      <c r="W817" s="301">
        <f t="shared" si="344"/>
        <v>589.62486741618545</v>
      </c>
      <c r="X817" s="301">
        <f t="shared" si="344"/>
        <v>13.712206218981056</v>
      </c>
      <c r="Y817" s="301">
        <f t="shared" si="344"/>
        <v>9.1414708126540383</v>
      </c>
      <c r="Z817" s="301">
        <f t="shared" si="344"/>
        <v>9.1414708126540383</v>
      </c>
      <c r="AA817" s="301">
        <f t="shared" si="344"/>
        <v>41.136618656943163</v>
      </c>
      <c r="AB817" s="301">
        <f t="shared" si="344"/>
        <v>45.707354063270195</v>
      </c>
      <c r="AC817" s="301">
        <f t="shared" si="344"/>
        <v>22.853677031635097</v>
      </c>
      <c r="AD817" s="301">
        <f t="shared" si="344"/>
        <v>59.419560282251247</v>
      </c>
      <c r="AE817" s="301">
        <f t="shared" si="344"/>
        <v>0</v>
      </c>
      <c r="AF817" s="301">
        <f t="shared" si="344"/>
        <v>0</v>
      </c>
      <c r="AG817" s="301">
        <f t="shared" si="326"/>
        <v>63.990295688578271</v>
      </c>
      <c r="AH817" s="301">
        <f t="shared" si="326"/>
        <v>41.136618656943163</v>
      </c>
      <c r="AI817" s="301">
        <f t="shared" si="326"/>
        <v>31.995147844289136</v>
      </c>
      <c r="AJ817" s="301">
        <f t="shared" si="326"/>
        <v>18.282941625308077</v>
      </c>
      <c r="AK817" s="301">
        <f t="shared" si="338"/>
        <v>313.75886918270635</v>
      </c>
      <c r="AL817" s="1219" t="s">
        <v>1342</v>
      </c>
      <c r="AM817" s="73" t="s">
        <v>1342</v>
      </c>
      <c r="AN817" s="1219" t="s">
        <v>1342</v>
      </c>
      <c r="AO817" s="301">
        <f t="shared" si="327"/>
        <v>5909.9608803808351</v>
      </c>
      <c r="AP817" s="301">
        <f t="shared" si="347"/>
        <v>2629.7947324918937</v>
      </c>
      <c r="AQ817" s="301">
        <f t="shared" si="347"/>
        <v>36.565883250616153</v>
      </c>
      <c r="AR817" s="301">
        <f t="shared" si="347"/>
        <v>1983.699166345926</v>
      </c>
      <c r="AS817" s="301">
        <f t="shared" si="347"/>
        <v>0</v>
      </c>
      <c r="AT817" s="301">
        <f t="shared" si="347"/>
        <v>589.62486741618545</v>
      </c>
      <c r="AU817" s="301">
        <f t="shared" si="347"/>
        <v>13.712206218981056</v>
      </c>
      <c r="AV817" s="301">
        <f t="shared" si="347"/>
        <v>9.1414708126540383</v>
      </c>
      <c r="AW817" s="301">
        <f t="shared" si="347"/>
        <v>9.1414708126540383</v>
      </c>
      <c r="AX817" s="301">
        <f t="shared" si="347"/>
        <v>41.136618656943163</v>
      </c>
      <c r="AY817" s="301">
        <f t="shared" si="347"/>
        <v>45.707354063270195</v>
      </c>
      <c r="AZ817" s="301">
        <f t="shared" si="347"/>
        <v>22.853677031635097</v>
      </c>
      <c r="BA817" s="301">
        <f t="shared" si="347"/>
        <v>59.419560282251247</v>
      </c>
      <c r="BB817" s="301">
        <f t="shared" si="347"/>
        <v>0</v>
      </c>
      <c r="BC817" s="301">
        <f t="shared" si="347"/>
        <v>0</v>
      </c>
      <c r="BD817" s="301">
        <f t="shared" si="346"/>
        <v>63.990295688578271</v>
      </c>
      <c r="BE817" s="301">
        <f t="shared" si="346"/>
        <v>41.136618656943163</v>
      </c>
      <c r="BF817" s="301">
        <f t="shared" si="346"/>
        <v>31.995147844289136</v>
      </c>
      <c r="BG817" s="301">
        <f t="shared" si="345"/>
        <v>18.282941625308077</v>
      </c>
      <c r="BH817" s="301">
        <f t="shared" si="339"/>
        <v>313.75886918270635</v>
      </c>
    </row>
    <row r="818" spans="1:60" ht="14.25" x14ac:dyDescent="0.2">
      <c r="B818" s="1730" t="s">
        <v>293</v>
      </c>
      <c r="C818" s="1989" t="s">
        <v>24</v>
      </c>
      <c r="D818" s="1990" t="s">
        <v>32</v>
      </c>
      <c r="E818" s="1989" t="s">
        <v>25</v>
      </c>
      <c r="F818" s="2011" t="s">
        <v>26</v>
      </c>
      <c r="G818" s="2335">
        <v>17.329999999999998</v>
      </c>
      <c r="H818" s="2336">
        <v>552.8026768539487</v>
      </c>
      <c r="I818" s="2347">
        <v>552.8026768539487</v>
      </c>
      <c r="J818" s="2347">
        <v>552.8026768539487</v>
      </c>
      <c r="K818" s="2351">
        <v>12.93</v>
      </c>
      <c r="L818" s="1539"/>
      <c r="M818" s="1983"/>
      <c r="R818" s="301">
        <f t="shared" si="325"/>
        <v>7147.7386117215565</v>
      </c>
      <c r="S818" s="301">
        <f t="shared" si="344"/>
        <v>3180.5769497958158</v>
      </c>
      <c r="T818" s="301">
        <f t="shared" si="344"/>
        <v>44.224214148315902</v>
      </c>
      <c r="U818" s="301">
        <f t="shared" si="344"/>
        <v>2399.1636175461372</v>
      </c>
      <c r="V818" s="301">
        <f t="shared" si="344"/>
        <v>0</v>
      </c>
      <c r="W818" s="301">
        <f t="shared" si="344"/>
        <v>713.11545314159389</v>
      </c>
      <c r="X818" s="301">
        <f t="shared" si="344"/>
        <v>16.58408030561846</v>
      </c>
      <c r="Y818" s="301">
        <f t="shared" si="344"/>
        <v>11.056053537078975</v>
      </c>
      <c r="Z818" s="301">
        <f t="shared" si="344"/>
        <v>11.056053537078975</v>
      </c>
      <c r="AA818" s="301">
        <f t="shared" si="344"/>
        <v>49.752240916855378</v>
      </c>
      <c r="AB818" s="301">
        <f t="shared" si="344"/>
        <v>55.280267685394882</v>
      </c>
      <c r="AC818" s="301">
        <f t="shared" si="344"/>
        <v>27.640133842697441</v>
      </c>
      <c r="AD818" s="301">
        <f t="shared" ref="S818:AF839" si="348">+$R818*VLOOKUP($E818,$P$5:$AF$7,AD$1+3,FALSE)</f>
        <v>71.864347991013332</v>
      </c>
      <c r="AE818" s="301">
        <f t="shared" si="348"/>
        <v>0</v>
      </c>
      <c r="AF818" s="301">
        <f t="shared" si="348"/>
        <v>0</v>
      </c>
      <c r="AG818" s="301">
        <f t="shared" ref="AG818:AJ852" si="349">+$R818*VLOOKUP($E818,$P$5:$AJ$7,AG$1+3,FALSE)</f>
        <v>77.392374759552823</v>
      </c>
      <c r="AH818" s="301">
        <f t="shared" si="349"/>
        <v>49.752240916855378</v>
      </c>
      <c r="AI818" s="301">
        <f t="shared" si="349"/>
        <v>38.696187379776411</v>
      </c>
      <c r="AJ818" s="301">
        <f t="shared" si="349"/>
        <v>22.112107074157951</v>
      </c>
      <c r="AK818" s="301">
        <f t="shared" si="338"/>
        <v>379.47228914361386</v>
      </c>
      <c r="AL818" s="1219" t="s">
        <v>1342</v>
      </c>
      <c r="AM818" s="73" t="s">
        <v>1342</v>
      </c>
      <c r="AN818" s="1219" t="s">
        <v>1342</v>
      </c>
      <c r="AO818" s="301">
        <f t="shared" si="327"/>
        <v>7147.7386117215565</v>
      </c>
      <c r="AP818" s="301">
        <f t="shared" si="347"/>
        <v>3180.5769497958158</v>
      </c>
      <c r="AQ818" s="301">
        <f t="shared" si="347"/>
        <v>44.224214148315902</v>
      </c>
      <c r="AR818" s="301">
        <f t="shared" si="347"/>
        <v>2399.1636175461372</v>
      </c>
      <c r="AS818" s="301">
        <f t="shared" si="347"/>
        <v>0</v>
      </c>
      <c r="AT818" s="301">
        <f t="shared" si="347"/>
        <v>713.11545314159389</v>
      </c>
      <c r="AU818" s="301">
        <f t="shared" si="347"/>
        <v>16.58408030561846</v>
      </c>
      <c r="AV818" s="301">
        <f t="shared" si="347"/>
        <v>11.056053537078975</v>
      </c>
      <c r="AW818" s="301">
        <f t="shared" si="347"/>
        <v>11.056053537078975</v>
      </c>
      <c r="AX818" s="301">
        <f t="shared" si="347"/>
        <v>49.752240916855378</v>
      </c>
      <c r="AY818" s="301">
        <f t="shared" si="347"/>
        <v>55.280267685394882</v>
      </c>
      <c r="AZ818" s="301">
        <f t="shared" si="347"/>
        <v>27.640133842697441</v>
      </c>
      <c r="BA818" s="301">
        <f t="shared" si="347"/>
        <v>71.864347991013332</v>
      </c>
      <c r="BB818" s="301">
        <f t="shared" si="347"/>
        <v>0</v>
      </c>
      <c r="BC818" s="301">
        <f t="shared" si="347"/>
        <v>0</v>
      </c>
      <c r="BD818" s="301">
        <f t="shared" si="346"/>
        <v>77.392374759552823</v>
      </c>
      <c r="BE818" s="301">
        <f t="shared" si="346"/>
        <v>49.752240916855378</v>
      </c>
      <c r="BF818" s="301">
        <f t="shared" si="346"/>
        <v>38.696187379776411</v>
      </c>
      <c r="BG818" s="301">
        <f t="shared" si="345"/>
        <v>22.112107074157951</v>
      </c>
      <c r="BH818" s="301">
        <f t="shared" si="339"/>
        <v>379.47228914361386</v>
      </c>
    </row>
    <row r="819" spans="1:60" ht="14.25" x14ac:dyDescent="0.2">
      <c r="B819" s="1730" t="s">
        <v>293</v>
      </c>
      <c r="C819" s="1989" t="s">
        <v>24</v>
      </c>
      <c r="D819" s="1990" t="s">
        <v>33</v>
      </c>
      <c r="E819" s="1989" t="s">
        <v>25</v>
      </c>
      <c r="F819" s="2011" t="s">
        <v>26</v>
      </c>
      <c r="G819" s="2335">
        <v>17.329999999999998</v>
      </c>
      <c r="H819" s="2336">
        <v>463.34558484504163</v>
      </c>
      <c r="I819" s="2347">
        <v>463.34558484504163</v>
      </c>
      <c r="J819" s="2347">
        <v>463.34558484504163</v>
      </c>
      <c r="K819" s="2351">
        <v>12.93</v>
      </c>
      <c r="L819" s="1539"/>
      <c r="M819" s="1983"/>
      <c r="R819" s="301">
        <f t="shared" si="325"/>
        <v>5991.0584120463882</v>
      </c>
      <c r="S819" s="301">
        <f t="shared" si="348"/>
        <v>2665.881242353601</v>
      </c>
      <c r="T819" s="301">
        <f t="shared" si="348"/>
        <v>37.067646787603337</v>
      </c>
      <c r="U819" s="301">
        <f t="shared" si="348"/>
        <v>2010.9198382274806</v>
      </c>
      <c r="V819" s="301">
        <f t="shared" si="348"/>
        <v>0</v>
      </c>
      <c r="W819" s="301">
        <f t="shared" si="348"/>
        <v>597.71580445010375</v>
      </c>
      <c r="X819" s="301">
        <f t="shared" si="348"/>
        <v>13.900367545351248</v>
      </c>
      <c r="Y819" s="301">
        <f t="shared" si="348"/>
        <v>9.2669116969008343</v>
      </c>
      <c r="Z819" s="301">
        <f t="shared" si="348"/>
        <v>9.2669116969008343</v>
      </c>
      <c r="AA819" s="301">
        <f t="shared" si="348"/>
        <v>41.701102636053747</v>
      </c>
      <c r="AB819" s="301">
        <f t="shared" si="348"/>
        <v>46.334558484504171</v>
      </c>
      <c r="AC819" s="301">
        <f t="shared" si="348"/>
        <v>23.167279242252086</v>
      </c>
      <c r="AD819" s="301">
        <f t="shared" si="348"/>
        <v>60.234926029855416</v>
      </c>
      <c r="AE819" s="301">
        <f t="shared" si="348"/>
        <v>0</v>
      </c>
      <c r="AF819" s="301">
        <f t="shared" si="348"/>
        <v>0</v>
      </c>
      <c r="AG819" s="301">
        <f t="shared" si="349"/>
        <v>64.86838187830584</v>
      </c>
      <c r="AH819" s="301">
        <f t="shared" si="349"/>
        <v>41.701102636053747</v>
      </c>
      <c r="AI819" s="301">
        <f t="shared" si="349"/>
        <v>32.43419093915292</v>
      </c>
      <c r="AJ819" s="301">
        <f t="shared" si="349"/>
        <v>18.533823393801669</v>
      </c>
      <c r="AK819" s="301">
        <f t="shared" si="338"/>
        <v>318.06432404846731</v>
      </c>
      <c r="AL819" s="1219" t="s">
        <v>1342</v>
      </c>
      <c r="AM819" s="73" t="s">
        <v>1342</v>
      </c>
      <c r="AN819" s="1219" t="s">
        <v>1342</v>
      </c>
      <c r="AO819" s="301">
        <f t="shared" si="327"/>
        <v>5991.0584120463882</v>
      </c>
      <c r="AP819" s="301">
        <f t="shared" si="347"/>
        <v>2665.881242353601</v>
      </c>
      <c r="AQ819" s="301">
        <f t="shared" si="347"/>
        <v>37.067646787603337</v>
      </c>
      <c r="AR819" s="301">
        <f t="shared" si="347"/>
        <v>2010.9198382274806</v>
      </c>
      <c r="AS819" s="301">
        <f t="shared" si="347"/>
        <v>0</v>
      </c>
      <c r="AT819" s="301">
        <f t="shared" si="347"/>
        <v>597.71580445010375</v>
      </c>
      <c r="AU819" s="301">
        <f t="shared" si="347"/>
        <v>13.900367545351248</v>
      </c>
      <c r="AV819" s="301">
        <f t="shared" si="347"/>
        <v>9.2669116969008343</v>
      </c>
      <c r="AW819" s="301">
        <f t="shared" si="347"/>
        <v>9.2669116969008343</v>
      </c>
      <c r="AX819" s="301">
        <f t="shared" si="347"/>
        <v>41.701102636053747</v>
      </c>
      <c r="AY819" s="301">
        <f t="shared" si="347"/>
        <v>46.334558484504171</v>
      </c>
      <c r="AZ819" s="301">
        <f t="shared" si="347"/>
        <v>23.167279242252086</v>
      </c>
      <c r="BA819" s="301">
        <f t="shared" si="347"/>
        <v>60.234926029855416</v>
      </c>
      <c r="BB819" s="301">
        <f t="shared" si="347"/>
        <v>0</v>
      </c>
      <c r="BC819" s="301">
        <f t="shared" si="347"/>
        <v>0</v>
      </c>
      <c r="BD819" s="301">
        <f t="shared" si="346"/>
        <v>64.86838187830584</v>
      </c>
      <c r="BE819" s="301">
        <f t="shared" si="346"/>
        <v>41.701102636053747</v>
      </c>
      <c r="BF819" s="301">
        <f t="shared" si="346"/>
        <v>32.43419093915292</v>
      </c>
      <c r="BG819" s="301">
        <f t="shared" si="345"/>
        <v>18.533823393801669</v>
      </c>
      <c r="BH819" s="301">
        <f t="shared" si="339"/>
        <v>318.06432404846731</v>
      </c>
    </row>
    <row r="820" spans="1:60" ht="14.25" x14ac:dyDescent="0.2">
      <c r="B820" s="1730" t="s">
        <v>293</v>
      </c>
      <c r="C820" s="1989" t="s">
        <v>24</v>
      </c>
      <c r="D820" s="1990" t="s">
        <v>34</v>
      </c>
      <c r="E820" s="1989" t="s">
        <v>25</v>
      </c>
      <c r="F820" s="2011" t="s">
        <v>26</v>
      </c>
      <c r="G820" s="2335">
        <v>17.45</v>
      </c>
      <c r="H820" s="2336">
        <v>5.786927759286673</v>
      </c>
      <c r="I820" s="2347">
        <v>5.786927759286673</v>
      </c>
      <c r="J820" s="2347">
        <v>5.786927759286673</v>
      </c>
      <c r="K820" s="2351">
        <v>12.93</v>
      </c>
      <c r="L820" s="1539"/>
      <c r="M820" s="1983"/>
      <c r="R820" s="301">
        <f t="shared" si="325"/>
        <v>74.824975927576673</v>
      </c>
      <c r="S820" s="301">
        <f t="shared" si="348"/>
        <v>33.295368875689384</v>
      </c>
      <c r="T820" s="301">
        <f t="shared" si="348"/>
        <v>0.46295422074293385</v>
      </c>
      <c r="U820" s="301">
        <f t="shared" si="348"/>
        <v>25.115266475304157</v>
      </c>
      <c r="V820" s="301">
        <f t="shared" si="348"/>
        <v>0</v>
      </c>
      <c r="W820" s="301">
        <f t="shared" si="348"/>
        <v>7.4651368094798078</v>
      </c>
      <c r="X820" s="301">
        <f t="shared" si="348"/>
        <v>0.17360783277860017</v>
      </c>
      <c r="Y820" s="301">
        <f t="shared" si="348"/>
        <v>0.11573855518573346</v>
      </c>
      <c r="Z820" s="301">
        <f t="shared" si="348"/>
        <v>0.11573855518573346</v>
      </c>
      <c r="AA820" s="301">
        <f t="shared" si="348"/>
        <v>0.52082349833580044</v>
      </c>
      <c r="AB820" s="301">
        <f t="shared" si="348"/>
        <v>0.57869277592866741</v>
      </c>
      <c r="AC820" s="301">
        <f t="shared" si="348"/>
        <v>0.28934638796433371</v>
      </c>
      <c r="AD820" s="301">
        <f t="shared" si="348"/>
        <v>0.75230060870726745</v>
      </c>
      <c r="AE820" s="301">
        <f t="shared" si="348"/>
        <v>0</v>
      </c>
      <c r="AF820" s="301">
        <f t="shared" si="348"/>
        <v>0</v>
      </c>
      <c r="AG820" s="301">
        <f t="shared" si="349"/>
        <v>0.81016988630013431</v>
      </c>
      <c r="AH820" s="301">
        <f t="shared" si="349"/>
        <v>0.52082349833580044</v>
      </c>
      <c r="AI820" s="301">
        <f t="shared" si="349"/>
        <v>0.40508494315006716</v>
      </c>
      <c r="AJ820" s="301">
        <f t="shared" si="349"/>
        <v>0.23147711037146693</v>
      </c>
      <c r="AK820" s="301">
        <f t="shared" si="338"/>
        <v>3.9724458941167873</v>
      </c>
      <c r="AL820" s="1219" t="s">
        <v>1342</v>
      </c>
      <c r="AM820" s="73" t="s">
        <v>1342</v>
      </c>
      <c r="AN820" s="1219" t="s">
        <v>1342</v>
      </c>
      <c r="AO820" s="301">
        <f t="shared" si="327"/>
        <v>74.824975927576673</v>
      </c>
      <c r="AP820" s="301">
        <f t="shared" ref="AP820:BC829" si="350">+$AO820*VLOOKUP($E820,$AM$5:$BC$7,AP$1+3,FALSE)</f>
        <v>33.295368875689384</v>
      </c>
      <c r="AQ820" s="301">
        <f t="shared" si="350"/>
        <v>0.46295422074293385</v>
      </c>
      <c r="AR820" s="301">
        <f t="shared" si="350"/>
        <v>25.115266475304157</v>
      </c>
      <c r="AS820" s="301">
        <f t="shared" si="350"/>
        <v>0</v>
      </c>
      <c r="AT820" s="301">
        <f t="shared" si="350"/>
        <v>7.4651368094798078</v>
      </c>
      <c r="AU820" s="301">
        <f t="shared" si="350"/>
        <v>0.17360783277860017</v>
      </c>
      <c r="AV820" s="301">
        <f t="shared" si="350"/>
        <v>0.11573855518573346</v>
      </c>
      <c r="AW820" s="301">
        <f t="shared" si="350"/>
        <v>0.11573855518573346</v>
      </c>
      <c r="AX820" s="301">
        <f t="shared" si="350"/>
        <v>0.52082349833580044</v>
      </c>
      <c r="AY820" s="301">
        <f t="shared" si="350"/>
        <v>0.57869277592866741</v>
      </c>
      <c r="AZ820" s="301">
        <f t="shared" si="350"/>
        <v>0.28934638796433371</v>
      </c>
      <c r="BA820" s="301">
        <f t="shared" si="350"/>
        <v>0.75230060870726745</v>
      </c>
      <c r="BB820" s="301">
        <f t="shared" si="350"/>
        <v>0</v>
      </c>
      <c r="BC820" s="301">
        <f t="shared" si="350"/>
        <v>0</v>
      </c>
      <c r="BD820" s="301">
        <f t="shared" si="346"/>
        <v>0.81016988630013431</v>
      </c>
      <c r="BE820" s="301">
        <f t="shared" si="346"/>
        <v>0.52082349833580044</v>
      </c>
      <c r="BF820" s="301">
        <f t="shared" si="346"/>
        <v>0.40508494315006716</v>
      </c>
      <c r="BG820" s="301">
        <f t="shared" si="345"/>
        <v>0.23147711037146693</v>
      </c>
      <c r="BH820" s="301">
        <f t="shared" si="339"/>
        <v>3.9724458941167873</v>
      </c>
    </row>
    <row r="821" spans="1:60" ht="14.25" x14ac:dyDescent="0.2">
      <c r="A821" s="301"/>
      <c r="B821" s="1730" t="s">
        <v>293</v>
      </c>
      <c r="C821" s="1989" t="s">
        <v>35</v>
      </c>
      <c r="D821" s="1990" t="s">
        <v>36</v>
      </c>
      <c r="E821" s="1989" t="s">
        <v>25</v>
      </c>
      <c r="F821" s="2011" t="s">
        <v>26</v>
      </c>
      <c r="G821" s="2335">
        <v>17</v>
      </c>
      <c r="H821" s="2336">
        <v>32553.538314930462</v>
      </c>
      <c r="I821" s="2347">
        <v>32553.538314930462</v>
      </c>
      <c r="J821" s="2347">
        <v>32553.538314930462</v>
      </c>
      <c r="K821" s="2351">
        <v>12.93</v>
      </c>
      <c r="L821" s="1539"/>
      <c r="M821" s="1983"/>
      <c r="R821" s="301">
        <f t="shared" si="325"/>
        <v>420917.25041205087</v>
      </c>
      <c r="S821" s="301">
        <f t="shared" si="348"/>
        <v>187298.35786616121</v>
      </c>
      <c r="T821" s="301">
        <f t="shared" si="348"/>
        <v>2604.2830651944373</v>
      </c>
      <c r="U821" s="301">
        <f t="shared" si="348"/>
        <v>141282.3562867982</v>
      </c>
      <c r="V821" s="301">
        <f t="shared" si="348"/>
        <v>0</v>
      </c>
      <c r="W821" s="301">
        <f t="shared" si="348"/>
        <v>41994.064426260302</v>
      </c>
      <c r="X821" s="301">
        <f t="shared" si="348"/>
        <v>976.60614944791382</v>
      </c>
      <c r="Y821" s="301">
        <f t="shared" si="348"/>
        <v>651.07076629860933</v>
      </c>
      <c r="Z821" s="301">
        <f t="shared" si="348"/>
        <v>651.07076629860933</v>
      </c>
      <c r="AA821" s="301">
        <f t="shared" si="348"/>
        <v>2929.8184483437412</v>
      </c>
      <c r="AB821" s="301">
        <f t="shared" si="348"/>
        <v>3255.353831493047</v>
      </c>
      <c r="AC821" s="301">
        <f t="shared" si="348"/>
        <v>1627.6769157465235</v>
      </c>
      <c r="AD821" s="301">
        <f t="shared" si="348"/>
        <v>4231.9599809409601</v>
      </c>
      <c r="AE821" s="301">
        <f t="shared" si="348"/>
        <v>0</v>
      </c>
      <c r="AF821" s="301">
        <f t="shared" si="348"/>
        <v>0</v>
      </c>
      <c r="AG821" s="301">
        <f t="shared" si="349"/>
        <v>4557.495364090265</v>
      </c>
      <c r="AH821" s="301">
        <f t="shared" si="349"/>
        <v>2929.8184483437412</v>
      </c>
      <c r="AI821" s="301">
        <f t="shared" si="349"/>
        <v>2278.7476820451325</v>
      </c>
      <c r="AJ821" s="301">
        <f t="shared" si="349"/>
        <v>1302.1415325972187</v>
      </c>
      <c r="AK821" s="301">
        <f t="shared" si="338"/>
        <v>22346.428881990978</v>
      </c>
      <c r="AL821" s="1219" t="s">
        <v>1342</v>
      </c>
      <c r="AM821" s="73" t="s">
        <v>1342</v>
      </c>
      <c r="AN821" s="1219" t="s">
        <v>1342</v>
      </c>
      <c r="AO821" s="301">
        <f t="shared" si="327"/>
        <v>420917.25041205087</v>
      </c>
      <c r="AP821" s="301">
        <f t="shared" si="350"/>
        <v>187298.35786616121</v>
      </c>
      <c r="AQ821" s="301">
        <f t="shared" si="350"/>
        <v>2604.2830651944373</v>
      </c>
      <c r="AR821" s="301">
        <f t="shared" si="350"/>
        <v>141282.3562867982</v>
      </c>
      <c r="AS821" s="301">
        <f t="shared" si="350"/>
        <v>0</v>
      </c>
      <c r="AT821" s="301">
        <f t="shared" si="350"/>
        <v>41994.064426260302</v>
      </c>
      <c r="AU821" s="301">
        <f t="shared" si="350"/>
        <v>976.60614944791382</v>
      </c>
      <c r="AV821" s="301">
        <f t="shared" si="350"/>
        <v>651.07076629860933</v>
      </c>
      <c r="AW821" s="301">
        <f t="shared" si="350"/>
        <v>651.07076629860933</v>
      </c>
      <c r="AX821" s="301">
        <f t="shared" si="350"/>
        <v>2929.8184483437412</v>
      </c>
      <c r="AY821" s="301">
        <f t="shared" si="350"/>
        <v>3255.353831493047</v>
      </c>
      <c r="AZ821" s="301">
        <f t="shared" si="350"/>
        <v>1627.6769157465235</v>
      </c>
      <c r="BA821" s="301">
        <f t="shared" si="350"/>
        <v>4231.9599809409601</v>
      </c>
      <c r="BB821" s="301">
        <f t="shared" si="350"/>
        <v>0</v>
      </c>
      <c r="BC821" s="301">
        <f t="shared" si="350"/>
        <v>0</v>
      </c>
      <c r="BD821" s="301">
        <f t="shared" si="346"/>
        <v>4557.495364090265</v>
      </c>
      <c r="BE821" s="301">
        <f t="shared" si="346"/>
        <v>2929.8184483437412</v>
      </c>
      <c r="BF821" s="301">
        <f t="shared" si="346"/>
        <v>2278.7476820451325</v>
      </c>
      <c r="BG821" s="301">
        <f t="shared" si="345"/>
        <v>1302.1415325972187</v>
      </c>
      <c r="BH821" s="301">
        <f t="shared" si="339"/>
        <v>22346.428881990978</v>
      </c>
    </row>
    <row r="822" spans="1:60" ht="14.25" x14ac:dyDescent="0.2">
      <c r="A822" s="301"/>
      <c r="B822" s="1730" t="s">
        <v>293</v>
      </c>
      <c r="C822" s="1989" t="s">
        <v>35</v>
      </c>
      <c r="D822" s="1990" t="s">
        <v>23</v>
      </c>
      <c r="E822" s="1989" t="s">
        <v>25</v>
      </c>
      <c r="F822" s="2011" t="s">
        <v>26</v>
      </c>
      <c r="G822" s="2335">
        <v>17</v>
      </c>
      <c r="H822" s="2336">
        <v>11716.288029097232</v>
      </c>
      <c r="I822" s="2347">
        <v>11716.288029097232</v>
      </c>
      <c r="J822" s="2347">
        <v>11716.288029097232</v>
      </c>
      <c r="K822" s="2351">
        <v>12.93</v>
      </c>
      <c r="L822" s="1539"/>
      <c r="M822" s="1983"/>
      <c r="R822" s="301">
        <f t="shared" si="325"/>
        <v>151491.60421622719</v>
      </c>
      <c r="S822" s="301">
        <f t="shared" si="348"/>
        <v>67410.23009257362</v>
      </c>
      <c r="T822" s="301">
        <f t="shared" si="348"/>
        <v>937.3030423277786</v>
      </c>
      <c r="U822" s="301">
        <f t="shared" si="348"/>
        <v>50848.690046281983</v>
      </c>
      <c r="V822" s="301">
        <f t="shared" si="348"/>
        <v>0</v>
      </c>
      <c r="W822" s="301">
        <f t="shared" si="348"/>
        <v>15114.011557535428</v>
      </c>
      <c r="X822" s="301">
        <f t="shared" si="348"/>
        <v>351.4886408729169</v>
      </c>
      <c r="Y822" s="301">
        <f t="shared" si="348"/>
        <v>234.32576058194465</v>
      </c>
      <c r="Z822" s="301">
        <f t="shared" si="348"/>
        <v>234.32576058194465</v>
      </c>
      <c r="AA822" s="301">
        <f t="shared" si="348"/>
        <v>1054.4659226187507</v>
      </c>
      <c r="AB822" s="301">
        <f t="shared" si="348"/>
        <v>1171.6288029097234</v>
      </c>
      <c r="AC822" s="301">
        <f t="shared" si="348"/>
        <v>585.8144014548617</v>
      </c>
      <c r="AD822" s="301">
        <f t="shared" si="348"/>
        <v>1523.1174437826401</v>
      </c>
      <c r="AE822" s="301">
        <f t="shared" si="348"/>
        <v>0</v>
      </c>
      <c r="AF822" s="301">
        <f t="shared" si="348"/>
        <v>0</v>
      </c>
      <c r="AG822" s="301">
        <f t="shared" si="349"/>
        <v>1640.2803240736125</v>
      </c>
      <c r="AH822" s="301">
        <f t="shared" si="349"/>
        <v>1054.4659226187507</v>
      </c>
      <c r="AI822" s="301">
        <f t="shared" si="349"/>
        <v>820.14016203680626</v>
      </c>
      <c r="AJ822" s="301">
        <f t="shared" si="349"/>
        <v>468.6515211638893</v>
      </c>
      <c r="AK822" s="301">
        <f t="shared" si="338"/>
        <v>8042.6648148125523</v>
      </c>
      <c r="AL822" s="1219" t="s">
        <v>1342</v>
      </c>
      <c r="AM822" s="73" t="s">
        <v>1342</v>
      </c>
      <c r="AN822" s="1219" t="s">
        <v>1342</v>
      </c>
      <c r="AO822" s="301">
        <f t="shared" si="327"/>
        <v>151491.60421622719</v>
      </c>
      <c r="AP822" s="301">
        <f t="shared" si="350"/>
        <v>67410.23009257362</v>
      </c>
      <c r="AQ822" s="301">
        <f t="shared" si="350"/>
        <v>937.3030423277786</v>
      </c>
      <c r="AR822" s="301">
        <f t="shared" si="350"/>
        <v>50848.690046281983</v>
      </c>
      <c r="AS822" s="301">
        <f t="shared" si="350"/>
        <v>0</v>
      </c>
      <c r="AT822" s="301">
        <f t="shared" si="350"/>
        <v>15114.011557535428</v>
      </c>
      <c r="AU822" s="301">
        <f t="shared" si="350"/>
        <v>351.4886408729169</v>
      </c>
      <c r="AV822" s="301">
        <f t="shared" si="350"/>
        <v>234.32576058194465</v>
      </c>
      <c r="AW822" s="301">
        <f t="shared" si="350"/>
        <v>234.32576058194465</v>
      </c>
      <c r="AX822" s="301">
        <f t="shared" si="350"/>
        <v>1054.4659226187507</v>
      </c>
      <c r="AY822" s="301">
        <f t="shared" si="350"/>
        <v>1171.6288029097234</v>
      </c>
      <c r="AZ822" s="301">
        <f t="shared" si="350"/>
        <v>585.8144014548617</v>
      </c>
      <c r="BA822" s="301">
        <f t="shared" si="350"/>
        <v>1523.1174437826401</v>
      </c>
      <c r="BB822" s="301">
        <f t="shared" si="350"/>
        <v>0</v>
      </c>
      <c r="BC822" s="301">
        <f t="shared" si="350"/>
        <v>0</v>
      </c>
      <c r="BD822" s="301">
        <f t="shared" si="346"/>
        <v>1640.2803240736125</v>
      </c>
      <c r="BE822" s="301">
        <f t="shared" si="346"/>
        <v>1054.4659226187507</v>
      </c>
      <c r="BF822" s="301">
        <f t="shared" si="346"/>
        <v>820.14016203680626</v>
      </c>
      <c r="BG822" s="301">
        <f t="shared" si="345"/>
        <v>468.6515211638893</v>
      </c>
      <c r="BH822" s="301">
        <f t="shared" si="339"/>
        <v>8042.6648148125523</v>
      </c>
    </row>
    <row r="823" spans="1:60" ht="14.25" x14ac:dyDescent="0.2">
      <c r="A823" s="301"/>
      <c r="B823" s="1730" t="s">
        <v>293</v>
      </c>
      <c r="C823" s="1989" t="s">
        <v>35</v>
      </c>
      <c r="D823" s="1990" t="s">
        <v>37</v>
      </c>
      <c r="E823" s="1989" t="s">
        <v>25</v>
      </c>
      <c r="F823" s="2011" t="s">
        <v>26</v>
      </c>
      <c r="G823" s="2335">
        <v>17.25</v>
      </c>
      <c r="H823" s="2336">
        <v>1292.8197796259603</v>
      </c>
      <c r="I823" s="2347">
        <v>1292.8197796259603</v>
      </c>
      <c r="J823" s="2347">
        <v>1292.8197796259603</v>
      </c>
      <c r="K823" s="2351">
        <v>12.93</v>
      </c>
      <c r="L823" s="1539"/>
      <c r="M823" s="1983"/>
      <c r="R823" s="301">
        <f t="shared" si="325"/>
        <v>16716.159750563667</v>
      </c>
      <c r="S823" s="301">
        <f t="shared" si="348"/>
        <v>7438.3011578737514</v>
      </c>
      <c r="T823" s="301">
        <f t="shared" si="348"/>
        <v>103.42558237007685</v>
      </c>
      <c r="U823" s="301">
        <f t="shared" si="348"/>
        <v>5610.8378435766681</v>
      </c>
      <c r="V823" s="301">
        <f t="shared" si="348"/>
        <v>0</v>
      </c>
      <c r="W823" s="301">
        <f t="shared" si="348"/>
        <v>1667.737515717489</v>
      </c>
      <c r="X823" s="301">
        <f t="shared" si="348"/>
        <v>38.784593388778809</v>
      </c>
      <c r="Y823" s="301">
        <f t="shared" si="348"/>
        <v>25.856395592519213</v>
      </c>
      <c r="Z823" s="301">
        <f t="shared" si="348"/>
        <v>25.856395592519213</v>
      </c>
      <c r="AA823" s="301">
        <f t="shared" si="348"/>
        <v>116.35378016633642</v>
      </c>
      <c r="AB823" s="301">
        <f t="shared" si="348"/>
        <v>129.28197796259607</v>
      </c>
      <c r="AC823" s="301">
        <f t="shared" si="348"/>
        <v>64.640988981298037</v>
      </c>
      <c r="AD823" s="301">
        <f t="shared" si="348"/>
        <v>168.06657135137485</v>
      </c>
      <c r="AE823" s="301">
        <f t="shared" si="348"/>
        <v>0</v>
      </c>
      <c r="AF823" s="301">
        <f t="shared" si="348"/>
        <v>0</v>
      </c>
      <c r="AG823" s="301">
        <f t="shared" si="349"/>
        <v>180.99476914763449</v>
      </c>
      <c r="AH823" s="301">
        <f t="shared" si="349"/>
        <v>116.35378016633642</v>
      </c>
      <c r="AI823" s="301">
        <f t="shared" si="349"/>
        <v>90.497384573817243</v>
      </c>
      <c r="AJ823" s="301">
        <f t="shared" si="349"/>
        <v>51.712791185038427</v>
      </c>
      <c r="AK823" s="301">
        <f t="shared" si="338"/>
        <v>887.45822291743355</v>
      </c>
      <c r="AL823" s="1219" t="s">
        <v>1342</v>
      </c>
      <c r="AM823" s="73" t="s">
        <v>1342</v>
      </c>
      <c r="AN823" s="1219" t="s">
        <v>1342</v>
      </c>
      <c r="AO823" s="301">
        <f t="shared" si="327"/>
        <v>16716.159750563667</v>
      </c>
      <c r="AP823" s="301">
        <f t="shared" si="350"/>
        <v>7438.3011578737514</v>
      </c>
      <c r="AQ823" s="301">
        <f t="shared" si="350"/>
        <v>103.42558237007685</v>
      </c>
      <c r="AR823" s="301">
        <f t="shared" si="350"/>
        <v>5610.8378435766681</v>
      </c>
      <c r="AS823" s="301">
        <f t="shared" si="350"/>
        <v>0</v>
      </c>
      <c r="AT823" s="301">
        <f t="shared" si="350"/>
        <v>1667.737515717489</v>
      </c>
      <c r="AU823" s="301">
        <f t="shared" si="350"/>
        <v>38.784593388778809</v>
      </c>
      <c r="AV823" s="301">
        <f t="shared" si="350"/>
        <v>25.856395592519213</v>
      </c>
      <c r="AW823" s="301">
        <f t="shared" si="350"/>
        <v>25.856395592519213</v>
      </c>
      <c r="AX823" s="301">
        <f t="shared" si="350"/>
        <v>116.35378016633642</v>
      </c>
      <c r="AY823" s="301">
        <f t="shared" si="350"/>
        <v>129.28197796259607</v>
      </c>
      <c r="AZ823" s="301">
        <f t="shared" si="350"/>
        <v>64.640988981298037</v>
      </c>
      <c r="BA823" s="301">
        <f t="shared" si="350"/>
        <v>168.06657135137485</v>
      </c>
      <c r="BB823" s="301">
        <f t="shared" si="350"/>
        <v>0</v>
      </c>
      <c r="BC823" s="301">
        <f t="shared" si="350"/>
        <v>0</v>
      </c>
      <c r="BD823" s="301">
        <f t="shared" si="346"/>
        <v>180.99476914763449</v>
      </c>
      <c r="BE823" s="301">
        <f t="shared" si="346"/>
        <v>116.35378016633642</v>
      </c>
      <c r="BF823" s="301">
        <f t="shared" si="346"/>
        <v>90.497384573817243</v>
      </c>
      <c r="BG823" s="301">
        <f t="shared" si="345"/>
        <v>51.712791185038427</v>
      </c>
      <c r="BH823" s="301">
        <f t="shared" si="339"/>
        <v>887.45822291743355</v>
      </c>
    </row>
    <row r="824" spans="1:60" ht="14.25" x14ac:dyDescent="0.2">
      <c r="A824" s="301"/>
      <c r="B824" s="1730" t="s">
        <v>293</v>
      </c>
      <c r="C824" s="1989" t="s">
        <v>35</v>
      </c>
      <c r="D824" s="1990" t="s">
        <v>38</v>
      </c>
      <c r="E824" s="1989" t="s">
        <v>25</v>
      </c>
      <c r="F824" s="2011" t="s">
        <v>26</v>
      </c>
      <c r="G824" s="2335">
        <v>17</v>
      </c>
      <c r="H824" s="2336">
        <v>7873.8436627529718</v>
      </c>
      <c r="I824" s="2347">
        <v>7873.8436627529718</v>
      </c>
      <c r="J824" s="2347">
        <v>7873.8436627529718</v>
      </c>
      <c r="K824" s="2351">
        <v>12.93</v>
      </c>
      <c r="L824" s="1539"/>
      <c r="M824" s="1983"/>
      <c r="R824" s="301">
        <f t="shared" si="325"/>
        <v>101808.79855939592</v>
      </c>
      <c r="S824" s="301">
        <f t="shared" si="348"/>
        <v>45302.540506084515</v>
      </c>
      <c r="T824" s="301">
        <f t="shared" si="348"/>
        <v>629.90749302023778</v>
      </c>
      <c r="U824" s="301">
        <f t="shared" si="348"/>
        <v>34172.481496347893</v>
      </c>
      <c r="V824" s="301">
        <f t="shared" si="348"/>
        <v>0</v>
      </c>
      <c r="W824" s="301">
        <f t="shared" si="348"/>
        <v>10157.258324951334</v>
      </c>
      <c r="X824" s="301">
        <f t="shared" si="348"/>
        <v>236.21530988258911</v>
      </c>
      <c r="Y824" s="301">
        <f t="shared" si="348"/>
        <v>157.47687325505945</v>
      </c>
      <c r="Z824" s="301">
        <f t="shared" si="348"/>
        <v>157.47687325505945</v>
      </c>
      <c r="AA824" s="301">
        <f t="shared" si="348"/>
        <v>708.64592964776739</v>
      </c>
      <c r="AB824" s="301">
        <f t="shared" si="348"/>
        <v>787.38436627529734</v>
      </c>
      <c r="AC824" s="301">
        <f t="shared" si="348"/>
        <v>393.69218313764867</v>
      </c>
      <c r="AD824" s="301">
        <f t="shared" si="348"/>
        <v>1023.5996761578863</v>
      </c>
      <c r="AE824" s="301">
        <f t="shared" si="348"/>
        <v>0</v>
      </c>
      <c r="AF824" s="301">
        <f t="shared" si="348"/>
        <v>0</v>
      </c>
      <c r="AG824" s="301">
        <f t="shared" si="349"/>
        <v>1102.3381127854161</v>
      </c>
      <c r="AH824" s="301">
        <f t="shared" si="349"/>
        <v>708.64592964776739</v>
      </c>
      <c r="AI824" s="301">
        <f t="shared" si="349"/>
        <v>551.16905639270806</v>
      </c>
      <c r="AJ824" s="301">
        <f t="shared" si="349"/>
        <v>314.95374651011889</v>
      </c>
      <c r="AK824" s="301">
        <f t="shared" si="338"/>
        <v>5405.0126820446212</v>
      </c>
      <c r="AL824" s="1219" t="s">
        <v>1342</v>
      </c>
      <c r="AM824" s="73" t="s">
        <v>1342</v>
      </c>
      <c r="AN824" s="1219" t="s">
        <v>1342</v>
      </c>
      <c r="AO824" s="301">
        <f t="shared" si="327"/>
        <v>101808.79855939592</v>
      </c>
      <c r="AP824" s="301">
        <f t="shared" si="350"/>
        <v>45302.540506084515</v>
      </c>
      <c r="AQ824" s="301">
        <f t="shared" si="350"/>
        <v>629.90749302023778</v>
      </c>
      <c r="AR824" s="301">
        <f t="shared" si="350"/>
        <v>34172.481496347893</v>
      </c>
      <c r="AS824" s="301">
        <f t="shared" si="350"/>
        <v>0</v>
      </c>
      <c r="AT824" s="301">
        <f t="shared" si="350"/>
        <v>10157.258324951334</v>
      </c>
      <c r="AU824" s="301">
        <f t="shared" si="350"/>
        <v>236.21530988258911</v>
      </c>
      <c r="AV824" s="301">
        <f t="shared" si="350"/>
        <v>157.47687325505945</v>
      </c>
      <c r="AW824" s="301">
        <f t="shared" si="350"/>
        <v>157.47687325505945</v>
      </c>
      <c r="AX824" s="301">
        <f t="shared" si="350"/>
        <v>708.64592964776739</v>
      </c>
      <c r="AY824" s="301">
        <f t="shared" si="350"/>
        <v>787.38436627529734</v>
      </c>
      <c r="AZ824" s="301">
        <f t="shared" si="350"/>
        <v>393.69218313764867</v>
      </c>
      <c r="BA824" s="301">
        <f t="shared" si="350"/>
        <v>1023.5996761578863</v>
      </c>
      <c r="BB824" s="301">
        <f t="shared" si="350"/>
        <v>0</v>
      </c>
      <c r="BC824" s="301">
        <f t="shared" si="350"/>
        <v>0</v>
      </c>
      <c r="BD824" s="301">
        <f t="shared" si="346"/>
        <v>1102.3381127854161</v>
      </c>
      <c r="BE824" s="301">
        <f t="shared" si="346"/>
        <v>708.64592964776739</v>
      </c>
      <c r="BF824" s="301">
        <f t="shared" si="346"/>
        <v>551.16905639270806</v>
      </c>
      <c r="BG824" s="301">
        <f t="shared" si="345"/>
        <v>314.95374651011889</v>
      </c>
      <c r="BH824" s="301">
        <f t="shared" si="339"/>
        <v>5405.0126820446212</v>
      </c>
    </row>
    <row r="825" spans="1:60" s="1488" customFormat="1" ht="14.25" x14ac:dyDescent="0.2">
      <c r="A825" s="301"/>
      <c r="B825" s="1730" t="s">
        <v>293</v>
      </c>
      <c r="C825" s="1989" t="s">
        <v>35</v>
      </c>
      <c r="D825" s="1990" t="s">
        <v>1840</v>
      </c>
      <c r="E825" s="1989" t="s">
        <v>25</v>
      </c>
      <c r="F825" s="2011" t="s">
        <v>26</v>
      </c>
      <c r="G825" s="2335">
        <v>17</v>
      </c>
      <c r="H825" s="2336">
        <v>4191.6526957324395</v>
      </c>
      <c r="I825" s="2347">
        <v>4191.6526957324395</v>
      </c>
      <c r="J825" s="2347">
        <v>4191.6526957324395</v>
      </c>
      <c r="K825" s="2351">
        <v>12.93</v>
      </c>
      <c r="L825" s="1539"/>
      <c r="M825" s="1983"/>
      <c r="N825" s="301"/>
      <c r="R825" s="301">
        <f t="shared" ref="R825" si="351">+I825*VLOOKUP($E825,$P$5:$R$7,3,FALSE)</f>
        <v>54198.069355820444</v>
      </c>
      <c r="S825" s="301">
        <f t="shared" ref="S825:AF825" si="352">+$R825*VLOOKUP($E825,$P$5:$AF$7,S$1+3,FALSE)</f>
        <v>24116.876606801223</v>
      </c>
      <c r="T825" s="301">
        <f t="shared" si="352"/>
        <v>335.33221565859526</v>
      </c>
      <c r="U825" s="301">
        <f t="shared" si="352"/>
        <v>18191.772699478788</v>
      </c>
      <c r="V825" s="301">
        <f t="shared" si="352"/>
        <v>0</v>
      </c>
      <c r="W825" s="301">
        <f t="shared" si="352"/>
        <v>5407.2319774948473</v>
      </c>
      <c r="X825" s="301">
        <f t="shared" si="352"/>
        <v>125.74958087197318</v>
      </c>
      <c r="Y825" s="301">
        <f t="shared" si="352"/>
        <v>83.833053914648815</v>
      </c>
      <c r="Z825" s="301">
        <f t="shared" si="352"/>
        <v>83.833053914648815</v>
      </c>
      <c r="AA825" s="301">
        <f t="shared" si="352"/>
        <v>377.24874261591953</v>
      </c>
      <c r="AB825" s="301">
        <f t="shared" si="352"/>
        <v>419.16526957324407</v>
      </c>
      <c r="AC825" s="301">
        <f t="shared" si="352"/>
        <v>209.58263478662204</v>
      </c>
      <c r="AD825" s="301">
        <f t="shared" si="352"/>
        <v>544.91485044521721</v>
      </c>
      <c r="AE825" s="301">
        <f t="shared" si="352"/>
        <v>0</v>
      </c>
      <c r="AF825" s="301">
        <f t="shared" si="352"/>
        <v>0</v>
      </c>
      <c r="AG825" s="301">
        <f t="shared" si="349"/>
        <v>586.83137740254165</v>
      </c>
      <c r="AH825" s="301">
        <f t="shared" si="349"/>
        <v>377.24874261591953</v>
      </c>
      <c r="AI825" s="301">
        <f t="shared" si="349"/>
        <v>293.41568870127082</v>
      </c>
      <c r="AJ825" s="301">
        <f t="shared" si="349"/>
        <v>167.66610782929763</v>
      </c>
      <c r="AK825" s="301">
        <f t="shared" si="338"/>
        <v>2877.366753715688</v>
      </c>
      <c r="AL825" s="1219" t="s">
        <v>1342</v>
      </c>
      <c r="AM825" s="73" t="s">
        <v>1342</v>
      </c>
      <c r="AN825" s="1219" t="s">
        <v>1342</v>
      </c>
      <c r="AO825" s="301">
        <f t="shared" ref="AO825" si="353">+J825*K825</f>
        <v>54198.069355820444</v>
      </c>
      <c r="AP825" s="301">
        <f t="shared" si="350"/>
        <v>24116.876606801223</v>
      </c>
      <c r="AQ825" s="301">
        <f t="shared" si="350"/>
        <v>335.33221565859526</v>
      </c>
      <c r="AR825" s="301">
        <f t="shared" si="350"/>
        <v>18191.772699478788</v>
      </c>
      <c r="AS825" s="301">
        <f t="shared" si="350"/>
        <v>0</v>
      </c>
      <c r="AT825" s="301">
        <f t="shared" si="350"/>
        <v>5407.2319774948473</v>
      </c>
      <c r="AU825" s="301">
        <f t="shared" si="350"/>
        <v>125.74958087197318</v>
      </c>
      <c r="AV825" s="301">
        <f t="shared" si="350"/>
        <v>83.833053914648815</v>
      </c>
      <c r="AW825" s="301">
        <f t="shared" si="350"/>
        <v>83.833053914648815</v>
      </c>
      <c r="AX825" s="301">
        <f t="shared" si="350"/>
        <v>377.24874261591953</v>
      </c>
      <c r="AY825" s="301">
        <f t="shared" si="350"/>
        <v>419.16526957324407</v>
      </c>
      <c r="AZ825" s="301">
        <f t="shared" si="350"/>
        <v>209.58263478662204</v>
      </c>
      <c r="BA825" s="301">
        <f t="shared" si="350"/>
        <v>544.91485044521721</v>
      </c>
      <c r="BB825" s="301">
        <f t="shared" si="350"/>
        <v>0</v>
      </c>
      <c r="BC825" s="301">
        <f t="shared" si="350"/>
        <v>0</v>
      </c>
      <c r="BD825" s="301">
        <f t="shared" ref="BD825:BF845" si="354">+$AO825*VLOOKUP($E825,$AM$5:$BG$7,BD$1+3,FALSE)</f>
        <v>586.83137740254165</v>
      </c>
      <c r="BE825" s="301">
        <f t="shared" si="354"/>
        <v>377.24874261591953</v>
      </c>
      <c r="BF825" s="301">
        <f t="shared" si="354"/>
        <v>293.41568870127082</v>
      </c>
      <c r="BG825" s="301">
        <f t="shared" si="345"/>
        <v>167.66610782929763</v>
      </c>
      <c r="BH825" s="301">
        <f t="shared" si="339"/>
        <v>2877.366753715688</v>
      </c>
    </row>
    <row r="826" spans="1:60" ht="14.25" x14ac:dyDescent="0.2">
      <c r="A826" s="301"/>
      <c r="B826" s="1730" t="s">
        <v>293</v>
      </c>
      <c r="C826" s="1989" t="s">
        <v>35</v>
      </c>
      <c r="D826" s="1990" t="s">
        <v>36</v>
      </c>
      <c r="E826" s="1989" t="s">
        <v>25</v>
      </c>
      <c r="F826" s="2011" t="s">
        <v>26</v>
      </c>
      <c r="G826" s="2335">
        <v>17</v>
      </c>
      <c r="H826" s="2336">
        <v>14685.434986737722</v>
      </c>
      <c r="I826" s="2347">
        <v>14685.434986737722</v>
      </c>
      <c r="J826" s="2347">
        <v>14685.434986737722</v>
      </c>
      <c r="K826" s="2351">
        <v>12.93</v>
      </c>
      <c r="L826" s="1539"/>
      <c r="M826" s="1983"/>
      <c r="R826" s="301">
        <f t="shared" si="325"/>
        <v>189882.67437851874</v>
      </c>
      <c r="S826" s="301">
        <f t="shared" si="348"/>
        <v>84493.360781759358</v>
      </c>
      <c r="T826" s="301">
        <f t="shared" si="348"/>
        <v>1174.8347989390179</v>
      </c>
      <c r="U826" s="301">
        <f t="shared" si="348"/>
        <v>63734.787842441714</v>
      </c>
      <c r="V826" s="301">
        <f t="shared" si="348"/>
        <v>0</v>
      </c>
      <c r="W826" s="301">
        <f t="shared" si="348"/>
        <v>18944.211132891662</v>
      </c>
      <c r="X826" s="301">
        <f t="shared" si="348"/>
        <v>440.56304960213163</v>
      </c>
      <c r="Y826" s="301">
        <f t="shared" si="348"/>
        <v>293.70869973475448</v>
      </c>
      <c r="Z826" s="301">
        <f t="shared" si="348"/>
        <v>293.70869973475448</v>
      </c>
      <c r="AA826" s="301">
        <f t="shared" si="348"/>
        <v>1321.689148806395</v>
      </c>
      <c r="AB826" s="301">
        <f t="shared" si="348"/>
        <v>1468.5434986737725</v>
      </c>
      <c r="AC826" s="301">
        <f t="shared" si="348"/>
        <v>734.27174933688627</v>
      </c>
      <c r="AD826" s="301">
        <f t="shared" si="348"/>
        <v>1909.1065482759041</v>
      </c>
      <c r="AE826" s="301">
        <f t="shared" si="348"/>
        <v>0</v>
      </c>
      <c r="AF826" s="301">
        <f t="shared" si="348"/>
        <v>0</v>
      </c>
      <c r="AG826" s="301">
        <f t="shared" si="349"/>
        <v>2055.9608981432816</v>
      </c>
      <c r="AH826" s="301">
        <f t="shared" si="349"/>
        <v>1321.689148806395</v>
      </c>
      <c r="AI826" s="301">
        <f t="shared" si="349"/>
        <v>1027.9804490716408</v>
      </c>
      <c r="AJ826" s="301">
        <f t="shared" si="349"/>
        <v>587.41739946950895</v>
      </c>
      <c r="AK826" s="301">
        <f t="shared" si="338"/>
        <v>10080.840532831573</v>
      </c>
      <c r="AL826" s="1219" t="s">
        <v>1342</v>
      </c>
      <c r="AM826" s="73" t="s">
        <v>1342</v>
      </c>
      <c r="AN826" s="1219" t="s">
        <v>1342</v>
      </c>
      <c r="AO826" s="301">
        <f t="shared" si="327"/>
        <v>189882.67437851874</v>
      </c>
      <c r="AP826" s="301">
        <f t="shared" si="350"/>
        <v>84493.360781759358</v>
      </c>
      <c r="AQ826" s="301">
        <f t="shared" si="350"/>
        <v>1174.8347989390179</v>
      </c>
      <c r="AR826" s="301">
        <f t="shared" si="350"/>
        <v>63734.787842441714</v>
      </c>
      <c r="AS826" s="301">
        <f t="shared" si="350"/>
        <v>0</v>
      </c>
      <c r="AT826" s="301">
        <f t="shared" si="350"/>
        <v>18944.211132891662</v>
      </c>
      <c r="AU826" s="301">
        <f t="shared" si="350"/>
        <v>440.56304960213163</v>
      </c>
      <c r="AV826" s="301">
        <f t="shared" si="350"/>
        <v>293.70869973475448</v>
      </c>
      <c r="AW826" s="301">
        <f t="shared" si="350"/>
        <v>293.70869973475448</v>
      </c>
      <c r="AX826" s="301">
        <f t="shared" si="350"/>
        <v>1321.689148806395</v>
      </c>
      <c r="AY826" s="301">
        <f t="shared" si="350"/>
        <v>1468.5434986737725</v>
      </c>
      <c r="AZ826" s="301">
        <f t="shared" si="350"/>
        <v>734.27174933688627</v>
      </c>
      <c r="BA826" s="301">
        <f t="shared" si="350"/>
        <v>1909.1065482759041</v>
      </c>
      <c r="BB826" s="301">
        <f t="shared" si="350"/>
        <v>0</v>
      </c>
      <c r="BC826" s="301">
        <f t="shared" si="350"/>
        <v>0</v>
      </c>
      <c r="BD826" s="301">
        <f t="shared" si="354"/>
        <v>2055.9608981432816</v>
      </c>
      <c r="BE826" s="301">
        <f t="shared" si="354"/>
        <v>1321.689148806395</v>
      </c>
      <c r="BF826" s="301">
        <f t="shared" si="354"/>
        <v>1027.9804490716408</v>
      </c>
      <c r="BG826" s="301">
        <f t="shared" si="345"/>
        <v>587.41739946950895</v>
      </c>
      <c r="BH826" s="301">
        <f t="shared" si="339"/>
        <v>10080.840532831573</v>
      </c>
    </row>
    <row r="827" spans="1:60" ht="14.25" x14ac:dyDescent="0.2">
      <c r="A827" s="301"/>
      <c r="B827" s="1730" t="s">
        <v>293</v>
      </c>
      <c r="C827" s="1989" t="s">
        <v>35</v>
      </c>
      <c r="D827" s="1990" t="s">
        <v>23</v>
      </c>
      <c r="E827" s="1989" t="s">
        <v>25</v>
      </c>
      <c r="F827" s="2011" t="s">
        <v>26</v>
      </c>
      <c r="G827" s="2335">
        <v>17</v>
      </c>
      <c r="H827" s="2336">
        <v>5285.4096679956665</v>
      </c>
      <c r="I827" s="2347">
        <v>5285.4096679956665</v>
      </c>
      <c r="J827" s="2347">
        <v>5285.4096679956665</v>
      </c>
      <c r="K827" s="2351">
        <v>12.93</v>
      </c>
      <c r="L827" s="1539"/>
      <c r="M827" s="1983"/>
      <c r="R827" s="301">
        <f t="shared" si="325"/>
        <v>68340.347007183969</v>
      </c>
      <c r="S827" s="301">
        <f t="shared" si="348"/>
        <v>30409.860270442165</v>
      </c>
      <c r="T827" s="301">
        <f t="shared" si="348"/>
        <v>422.83277343965341</v>
      </c>
      <c r="U827" s="301">
        <f t="shared" si="348"/>
        <v>22938.677959101195</v>
      </c>
      <c r="V827" s="301">
        <f t="shared" si="348"/>
        <v>0</v>
      </c>
      <c r="W827" s="301">
        <f t="shared" si="348"/>
        <v>6818.178471714411</v>
      </c>
      <c r="X827" s="301">
        <f t="shared" si="348"/>
        <v>158.56229003986999</v>
      </c>
      <c r="Y827" s="301">
        <f t="shared" si="348"/>
        <v>105.70819335991335</v>
      </c>
      <c r="Z827" s="301">
        <f t="shared" si="348"/>
        <v>105.70819335991335</v>
      </c>
      <c r="AA827" s="301">
        <f t="shared" si="348"/>
        <v>475.68687011960998</v>
      </c>
      <c r="AB827" s="301">
        <f t="shared" si="348"/>
        <v>528.54096679956683</v>
      </c>
      <c r="AC827" s="301">
        <f t="shared" si="348"/>
        <v>264.27048339978342</v>
      </c>
      <c r="AD827" s="301">
        <f t="shared" si="348"/>
        <v>687.10325683943665</v>
      </c>
      <c r="AE827" s="301">
        <f t="shared" si="348"/>
        <v>0</v>
      </c>
      <c r="AF827" s="301">
        <f t="shared" si="348"/>
        <v>0</v>
      </c>
      <c r="AG827" s="301">
        <f t="shared" si="349"/>
        <v>739.95735351939345</v>
      </c>
      <c r="AH827" s="301">
        <f t="shared" si="349"/>
        <v>475.68687011960998</v>
      </c>
      <c r="AI827" s="301">
        <f t="shared" si="349"/>
        <v>369.97867675969673</v>
      </c>
      <c r="AJ827" s="301">
        <f t="shared" si="349"/>
        <v>211.4163867198267</v>
      </c>
      <c r="AK827" s="301">
        <f t="shared" si="338"/>
        <v>3628.1779914499293</v>
      </c>
      <c r="AL827" s="1219" t="s">
        <v>1342</v>
      </c>
      <c r="AM827" s="73" t="s">
        <v>1342</v>
      </c>
      <c r="AN827" s="1219" t="s">
        <v>1342</v>
      </c>
      <c r="AO827" s="301">
        <f t="shared" si="327"/>
        <v>68340.347007183969</v>
      </c>
      <c r="AP827" s="301">
        <f t="shared" si="350"/>
        <v>30409.860270442165</v>
      </c>
      <c r="AQ827" s="301">
        <f t="shared" si="350"/>
        <v>422.83277343965341</v>
      </c>
      <c r="AR827" s="301">
        <f t="shared" si="350"/>
        <v>22938.677959101195</v>
      </c>
      <c r="AS827" s="301">
        <f t="shared" si="350"/>
        <v>0</v>
      </c>
      <c r="AT827" s="301">
        <f t="shared" si="350"/>
        <v>6818.178471714411</v>
      </c>
      <c r="AU827" s="301">
        <f t="shared" si="350"/>
        <v>158.56229003986999</v>
      </c>
      <c r="AV827" s="301">
        <f t="shared" si="350"/>
        <v>105.70819335991335</v>
      </c>
      <c r="AW827" s="301">
        <f t="shared" si="350"/>
        <v>105.70819335991335</v>
      </c>
      <c r="AX827" s="301">
        <f t="shared" si="350"/>
        <v>475.68687011960998</v>
      </c>
      <c r="AY827" s="301">
        <f t="shared" si="350"/>
        <v>528.54096679956683</v>
      </c>
      <c r="AZ827" s="301">
        <f t="shared" si="350"/>
        <v>264.27048339978342</v>
      </c>
      <c r="BA827" s="301">
        <f t="shared" si="350"/>
        <v>687.10325683943665</v>
      </c>
      <c r="BB827" s="301">
        <f t="shared" si="350"/>
        <v>0</v>
      </c>
      <c r="BC827" s="301">
        <f t="shared" si="350"/>
        <v>0</v>
      </c>
      <c r="BD827" s="301">
        <f t="shared" si="354"/>
        <v>739.95735351939345</v>
      </c>
      <c r="BE827" s="301">
        <f t="shared" si="354"/>
        <v>475.68687011960998</v>
      </c>
      <c r="BF827" s="301">
        <f t="shared" si="354"/>
        <v>369.97867675969673</v>
      </c>
      <c r="BG827" s="301">
        <f t="shared" si="345"/>
        <v>211.4163867198267</v>
      </c>
      <c r="BH827" s="301">
        <f t="shared" si="339"/>
        <v>3628.1779914499293</v>
      </c>
    </row>
    <row r="828" spans="1:60" ht="14.25" x14ac:dyDescent="0.2">
      <c r="A828" s="301"/>
      <c r="B828" s="1730" t="s">
        <v>293</v>
      </c>
      <c r="C828" s="1989" t="s">
        <v>35</v>
      </c>
      <c r="D828" s="1990" t="s">
        <v>37</v>
      </c>
      <c r="E828" s="1989" t="s">
        <v>25</v>
      </c>
      <c r="F828" s="2011" t="s">
        <v>26</v>
      </c>
      <c r="G828" s="2335">
        <v>17.25</v>
      </c>
      <c r="H828" s="2336">
        <v>583.21220383462901</v>
      </c>
      <c r="I828" s="2347">
        <v>583.21220383462901</v>
      </c>
      <c r="J828" s="2347">
        <v>583.21220383462901</v>
      </c>
      <c r="K828" s="2351">
        <v>12.93</v>
      </c>
      <c r="L828" s="1539"/>
      <c r="M828" s="1983"/>
      <c r="R828" s="301">
        <f t="shared" si="325"/>
        <v>7540.9337955817527</v>
      </c>
      <c r="S828" s="301">
        <f t="shared" si="348"/>
        <v>3355.5396347078849</v>
      </c>
      <c r="T828" s="301">
        <f t="shared" si="348"/>
        <v>46.656976306770325</v>
      </c>
      <c r="U828" s="301">
        <f t="shared" si="348"/>
        <v>2531.1409646422899</v>
      </c>
      <c r="V828" s="301">
        <f t="shared" si="348"/>
        <v>0</v>
      </c>
      <c r="W828" s="301">
        <f t="shared" si="348"/>
        <v>752.34374294667145</v>
      </c>
      <c r="X828" s="301">
        <f t="shared" si="348"/>
        <v>17.496366115038867</v>
      </c>
      <c r="Y828" s="301">
        <f t="shared" si="348"/>
        <v>11.664244076692581</v>
      </c>
      <c r="Z828" s="301">
        <f t="shared" si="348"/>
        <v>11.664244076692581</v>
      </c>
      <c r="AA828" s="301">
        <f t="shared" si="348"/>
        <v>52.489098345116609</v>
      </c>
      <c r="AB828" s="301">
        <f t="shared" si="348"/>
        <v>58.321220383462908</v>
      </c>
      <c r="AC828" s="301">
        <f t="shared" si="348"/>
        <v>29.160610191731454</v>
      </c>
      <c r="AD828" s="301">
        <f t="shared" si="348"/>
        <v>75.817586498501768</v>
      </c>
      <c r="AE828" s="301">
        <f t="shared" si="348"/>
        <v>0</v>
      </c>
      <c r="AF828" s="301">
        <f t="shared" si="348"/>
        <v>0</v>
      </c>
      <c r="AG828" s="301">
        <f t="shared" si="349"/>
        <v>81.649708536848067</v>
      </c>
      <c r="AH828" s="301">
        <f t="shared" si="349"/>
        <v>52.489098345116609</v>
      </c>
      <c r="AI828" s="301">
        <f t="shared" si="349"/>
        <v>40.824854268424033</v>
      </c>
      <c r="AJ828" s="301">
        <f t="shared" si="349"/>
        <v>23.328488153385162</v>
      </c>
      <c r="AK828" s="301">
        <f t="shared" si="338"/>
        <v>400.34695798712602</v>
      </c>
      <c r="AL828" s="1219" t="s">
        <v>1342</v>
      </c>
      <c r="AM828" s="73" t="s">
        <v>1342</v>
      </c>
      <c r="AN828" s="1219" t="s">
        <v>1342</v>
      </c>
      <c r="AO828" s="301">
        <f t="shared" si="327"/>
        <v>7540.9337955817527</v>
      </c>
      <c r="AP828" s="301">
        <f t="shared" si="350"/>
        <v>3355.5396347078849</v>
      </c>
      <c r="AQ828" s="301">
        <f t="shared" si="350"/>
        <v>46.656976306770325</v>
      </c>
      <c r="AR828" s="301">
        <f t="shared" si="350"/>
        <v>2531.1409646422899</v>
      </c>
      <c r="AS828" s="301">
        <f t="shared" si="350"/>
        <v>0</v>
      </c>
      <c r="AT828" s="301">
        <f t="shared" si="350"/>
        <v>752.34374294667145</v>
      </c>
      <c r="AU828" s="301">
        <f t="shared" si="350"/>
        <v>17.496366115038867</v>
      </c>
      <c r="AV828" s="301">
        <f t="shared" si="350"/>
        <v>11.664244076692581</v>
      </c>
      <c r="AW828" s="301">
        <f t="shared" si="350"/>
        <v>11.664244076692581</v>
      </c>
      <c r="AX828" s="301">
        <f t="shared" si="350"/>
        <v>52.489098345116609</v>
      </c>
      <c r="AY828" s="301">
        <f t="shared" si="350"/>
        <v>58.321220383462908</v>
      </c>
      <c r="AZ828" s="301">
        <f t="shared" si="350"/>
        <v>29.160610191731454</v>
      </c>
      <c r="BA828" s="301">
        <f t="shared" si="350"/>
        <v>75.817586498501768</v>
      </c>
      <c r="BB828" s="301">
        <f t="shared" si="350"/>
        <v>0</v>
      </c>
      <c r="BC828" s="301">
        <f t="shared" si="350"/>
        <v>0</v>
      </c>
      <c r="BD828" s="301">
        <f t="shared" si="354"/>
        <v>81.649708536848067</v>
      </c>
      <c r="BE828" s="301">
        <f t="shared" si="354"/>
        <v>52.489098345116609</v>
      </c>
      <c r="BF828" s="301">
        <f t="shared" si="354"/>
        <v>40.824854268424033</v>
      </c>
      <c r="BG828" s="301">
        <f t="shared" si="345"/>
        <v>23.328488153385162</v>
      </c>
      <c r="BH828" s="301">
        <f t="shared" si="339"/>
        <v>400.34695798712602</v>
      </c>
    </row>
    <row r="829" spans="1:60" ht="14.25" x14ac:dyDescent="0.2">
      <c r="A829" s="301"/>
      <c r="B829" s="1730" t="s">
        <v>293</v>
      </c>
      <c r="C829" s="1989" t="s">
        <v>35</v>
      </c>
      <c r="D829" s="1990" t="s">
        <v>38</v>
      </c>
      <c r="E829" s="1989" t="s">
        <v>25</v>
      </c>
      <c r="F829" s="2011" t="s">
        <v>26</v>
      </c>
      <c r="G829" s="2335">
        <v>17</v>
      </c>
      <c r="H829" s="2336">
        <v>3552.020001219415</v>
      </c>
      <c r="I829" s="2347">
        <v>3552.020001219415</v>
      </c>
      <c r="J829" s="2347">
        <v>3552.020001219415</v>
      </c>
      <c r="K829" s="2351">
        <v>12.93</v>
      </c>
      <c r="L829" s="1539"/>
      <c r="M829" s="1983"/>
      <c r="R829" s="301">
        <f t="shared" si="325"/>
        <v>45927.618615767038</v>
      </c>
      <c r="S829" s="301">
        <f t="shared" si="348"/>
        <v>20436.718948951449</v>
      </c>
      <c r="T829" s="301">
        <f t="shared" si="348"/>
        <v>284.16160009755328</v>
      </c>
      <c r="U829" s="301">
        <f t="shared" si="348"/>
        <v>15415.766805292262</v>
      </c>
      <c r="V829" s="301">
        <f t="shared" si="348"/>
        <v>0</v>
      </c>
      <c r="W829" s="301">
        <f t="shared" si="348"/>
        <v>4582.1058015730459</v>
      </c>
      <c r="X829" s="301">
        <f t="shared" si="348"/>
        <v>106.56060003658246</v>
      </c>
      <c r="Y829" s="301">
        <f t="shared" si="348"/>
        <v>71.040400024388319</v>
      </c>
      <c r="Z829" s="301">
        <f t="shared" si="348"/>
        <v>71.040400024388319</v>
      </c>
      <c r="AA829" s="301">
        <f t="shared" si="348"/>
        <v>319.68180010974737</v>
      </c>
      <c r="AB829" s="301">
        <f t="shared" si="348"/>
        <v>355.20200012194158</v>
      </c>
      <c r="AC829" s="301">
        <f t="shared" si="348"/>
        <v>177.60100006097079</v>
      </c>
      <c r="AD829" s="301">
        <f t="shared" si="348"/>
        <v>461.76260015852398</v>
      </c>
      <c r="AE829" s="301">
        <f t="shared" si="348"/>
        <v>0</v>
      </c>
      <c r="AF829" s="301">
        <f t="shared" si="348"/>
        <v>0</v>
      </c>
      <c r="AG829" s="301">
        <f t="shared" si="349"/>
        <v>497.28280017071819</v>
      </c>
      <c r="AH829" s="301">
        <f t="shared" si="349"/>
        <v>319.68180010974737</v>
      </c>
      <c r="AI829" s="301">
        <f t="shared" si="349"/>
        <v>248.64140008535909</v>
      </c>
      <c r="AJ829" s="301">
        <f t="shared" si="349"/>
        <v>142.08080004877664</v>
      </c>
      <c r="AK829" s="301">
        <f t="shared" si="338"/>
        <v>2438.2898589015858</v>
      </c>
      <c r="AL829" s="1219" t="s">
        <v>1342</v>
      </c>
      <c r="AM829" s="73" t="s">
        <v>1342</v>
      </c>
      <c r="AN829" s="1219" t="s">
        <v>1342</v>
      </c>
      <c r="AO829" s="301">
        <f t="shared" si="327"/>
        <v>45927.618615767038</v>
      </c>
      <c r="AP829" s="301">
        <f t="shared" si="350"/>
        <v>20436.718948951449</v>
      </c>
      <c r="AQ829" s="301">
        <f t="shared" si="350"/>
        <v>284.16160009755328</v>
      </c>
      <c r="AR829" s="301">
        <f t="shared" si="350"/>
        <v>15415.766805292262</v>
      </c>
      <c r="AS829" s="301">
        <f t="shared" si="350"/>
        <v>0</v>
      </c>
      <c r="AT829" s="301">
        <f t="shared" si="350"/>
        <v>4582.1058015730459</v>
      </c>
      <c r="AU829" s="301">
        <f t="shared" si="350"/>
        <v>106.56060003658246</v>
      </c>
      <c r="AV829" s="301">
        <f t="shared" si="350"/>
        <v>71.040400024388319</v>
      </c>
      <c r="AW829" s="301">
        <f t="shared" si="350"/>
        <v>71.040400024388319</v>
      </c>
      <c r="AX829" s="301">
        <f t="shared" si="350"/>
        <v>319.68180010974737</v>
      </c>
      <c r="AY829" s="301">
        <f t="shared" si="350"/>
        <v>355.20200012194158</v>
      </c>
      <c r="AZ829" s="301">
        <f t="shared" si="350"/>
        <v>177.60100006097079</v>
      </c>
      <c r="BA829" s="301">
        <f t="shared" si="350"/>
        <v>461.76260015852398</v>
      </c>
      <c r="BB829" s="301">
        <f t="shared" si="350"/>
        <v>0</v>
      </c>
      <c r="BC829" s="301">
        <f t="shared" si="350"/>
        <v>0</v>
      </c>
      <c r="BD829" s="301">
        <f t="shared" si="354"/>
        <v>497.28280017071819</v>
      </c>
      <c r="BE829" s="301">
        <f t="shared" si="354"/>
        <v>319.68180010974737</v>
      </c>
      <c r="BF829" s="301">
        <f t="shared" si="354"/>
        <v>248.64140008535909</v>
      </c>
      <c r="BG829" s="301">
        <f t="shared" si="345"/>
        <v>142.08080004877664</v>
      </c>
      <c r="BH829" s="301">
        <f t="shared" si="339"/>
        <v>2438.2898589015858</v>
      </c>
    </row>
    <row r="830" spans="1:60" s="1488" customFormat="1" ht="14.25" x14ac:dyDescent="0.2">
      <c r="A830" s="301"/>
      <c r="B830" s="1730" t="s">
        <v>293</v>
      </c>
      <c r="C830" s="1989" t="s">
        <v>35</v>
      </c>
      <c r="D830" s="1990" t="s">
        <v>1840</v>
      </c>
      <c r="E830" s="1989" t="s">
        <v>25</v>
      </c>
      <c r="F830" s="2011" t="s">
        <v>26</v>
      </c>
      <c r="G830" s="2335">
        <v>17</v>
      </c>
      <c r="H830" s="2336">
        <v>1890.9232709100102</v>
      </c>
      <c r="I830" s="2347">
        <v>1890.9232709100102</v>
      </c>
      <c r="J830" s="2347">
        <v>1890.9232709100102</v>
      </c>
      <c r="K830" s="2351">
        <v>12.93</v>
      </c>
      <c r="L830" s="1539"/>
      <c r="M830" s="1983"/>
      <c r="N830" s="301"/>
      <c r="R830" s="301">
        <f t="shared" si="325"/>
        <v>24449.637892866431</v>
      </c>
      <c r="S830" s="301">
        <f t="shared" ref="S830:AF831" si="355">+$R830*VLOOKUP($E830,$P$5:$AF$7,S$1+3,FALSE)</f>
        <v>10879.518535468045</v>
      </c>
      <c r="T830" s="301">
        <f t="shared" si="355"/>
        <v>151.27386167280085</v>
      </c>
      <c r="U830" s="301">
        <f t="shared" si="355"/>
        <v>8206.6069957494437</v>
      </c>
      <c r="V830" s="301">
        <f t="shared" si="355"/>
        <v>0</v>
      </c>
      <c r="W830" s="301">
        <f t="shared" si="355"/>
        <v>2439.2910194739134</v>
      </c>
      <c r="X830" s="301">
        <f t="shared" si="355"/>
        <v>56.7276981273003</v>
      </c>
      <c r="Y830" s="301">
        <f t="shared" si="355"/>
        <v>37.818465418200212</v>
      </c>
      <c r="Z830" s="301">
        <f t="shared" si="355"/>
        <v>37.818465418200212</v>
      </c>
      <c r="AA830" s="301">
        <f t="shared" si="355"/>
        <v>170.1830943819009</v>
      </c>
      <c r="AB830" s="301">
        <f t="shared" si="355"/>
        <v>189.09232709100107</v>
      </c>
      <c r="AC830" s="301">
        <f t="shared" si="355"/>
        <v>94.546163545500534</v>
      </c>
      <c r="AD830" s="301">
        <f t="shared" si="355"/>
        <v>245.82002521830134</v>
      </c>
      <c r="AE830" s="301">
        <f t="shared" si="355"/>
        <v>0</v>
      </c>
      <c r="AF830" s="301">
        <f t="shared" si="355"/>
        <v>0</v>
      </c>
      <c r="AG830" s="301">
        <f t="shared" si="349"/>
        <v>264.72925792740148</v>
      </c>
      <c r="AH830" s="301">
        <f t="shared" si="349"/>
        <v>170.1830943819009</v>
      </c>
      <c r="AI830" s="301">
        <f t="shared" si="349"/>
        <v>132.36462896370074</v>
      </c>
      <c r="AJ830" s="301">
        <f t="shared" si="349"/>
        <v>75.636930836400424</v>
      </c>
      <c r="AK830" s="301">
        <f t="shared" si="338"/>
        <v>1298.02732919242</v>
      </c>
      <c r="AL830" s="1219" t="s">
        <v>1342</v>
      </c>
      <c r="AM830" s="73" t="s">
        <v>1342</v>
      </c>
      <c r="AN830" s="1219" t="s">
        <v>1342</v>
      </c>
      <c r="AO830" s="301">
        <f t="shared" si="327"/>
        <v>24449.637892866431</v>
      </c>
      <c r="AP830" s="301">
        <f t="shared" ref="AP830:BC840" si="356">+$AO830*VLOOKUP($E830,$AM$5:$BC$7,AP$1+3,FALSE)</f>
        <v>10879.518535468045</v>
      </c>
      <c r="AQ830" s="301">
        <f t="shared" si="356"/>
        <v>151.27386167280085</v>
      </c>
      <c r="AR830" s="301">
        <f t="shared" si="356"/>
        <v>8206.6069957494437</v>
      </c>
      <c r="AS830" s="301">
        <f t="shared" si="356"/>
        <v>0</v>
      </c>
      <c r="AT830" s="301">
        <f t="shared" si="356"/>
        <v>2439.2910194739134</v>
      </c>
      <c r="AU830" s="301">
        <f t="shared" si="356"/>
        <v>56.7276981273003</v>
      </c>
      <c r="AV830" s="301">
        <f t="shared" si="356"/>
        <v>37.818465418200212</v>
      </c>
      <c r="AW830" s="301">
        <f t="shared" si="356"/>
        <v>37.818465418200212</v>
      </c>
      <c r="AX830" s="301">
        <f t="shared" si="356"/>
        <v>170.1830943819009</v>
      </c>
      <c r="AY830" s="301">
        <f t="shared" si="356"/>
        <v>189.09232709100107</v>
      </c>
      <c r="AZ830" s="301">
        <f t="shared" si="356"/>
        <v>94.546163545500534</v>
      </c>
      <c r="BA830" s="301">
        <f t="shared" si="356"/>
        <v>245.82002521830134</v>
      </c>
      <c r="BB830" s="301">
        <f t="shared" si="356"/>
        <v>0</v>
      </c>
      <c r="BC830" s="301">
        <f t="shared" si="356"/>
        <v>0</v>
      </c>
      <c r="BD830" s="301">
        <f t="shared" si="354"/>
        <v>264.72925792740148</v>
      </c>
      <c r="BE830" s="301">
        <f t="shared" si="354"/>
        <v>170.1830943819009</v>
      </c>
      <c r="BF830" s="301">
        <f t="shared" si="354"/>
        <v>132.36462896370074</v>
      </c>
      <c r="BG830" s="301">
        <f t="shared" si="345"/>
        <v>75.636930836400424</v>
      </c>
      <c r="BH830" s="301">
        <f t="shared" si="339"/>
        <v>1298.02732919242</v>
      </c>
    </row>
    <row r="831" spans="1:60" s="1488" customFormat="1" ht="14.25" x14ac:dyDescent="0.2">
      <c r="A831" s="301"/>
      <c r="B831" s="1734" t="s">
        <v>293</v>
      </c>
      <c r="C831" s="1999" t="s">
        <v>292</v>
      </c>
      <c r="D831" s="1990" t="s">
        <v>90</v>
      </c>
      <c r="E831" s="1999" t="s">
        <v>25</v>
      </c>
      <c r="F831" s="2011" t="s">
        <v>26</v>
      </c>
      <c r="G831" s="2352">
        <v>17</v>
      </c>
      <c r="H831" s="2336">
        <v>258.40579609106567</v>
      </c>
      <c r="I831" s="2347">
        <v>258.40579609106567</v>
      </c>
      <c r="J831" s="2347">
        <v>258.39999999999998</v>
      </c>
      <c r="K831" s="2351">
        <v>12.93</v>
      </c>
      <c r="L831" s="1539"/>
      <c r="M831" s="1983"/>
      <c r="N831" s="301"/>
      <c r="R831" s="301">
        <f t="shared" ref="R831" si="357">+I831*VLOOKUP($E831,$P$5:$R$7,3,FALSE)</f>
        <v>3341.1869434574792</v>
      </c>
      <c r="S831" s="301">
        <f t="shared" si="355"/>
        <v>1486.750251316209</v>
      </c>
      <c r="T831" s="301">
        <f t="shared" si="355"/>
        <v>20.672463687285259</v>
      </c>
      <c r="U831" s="301">
        <f t="shared" si="355"/>
        <v>1121.4811550352249</v>
      </c>
      <c r="V831" s="301">
        <f t="shared" si="355"/>
        <v>0</v>
      </c>
      <c r="W831" s="301">
        <f t="shared" si="355"/>
        <v>333.34347695747476</v>
      </c>
      <c r="X831" s="301">
        <f t="shared" si="355"/>
        <v>7.7521738827319702</v>
      </c>
      <c r="Y831" s="301">
        <f t="shared" si="355"/>
        <v>5.1681159218213146</v>
      </c>
      <c r="Z831" s="301">
        <f t="shared" si="355"/>
        <v>5.1681159218213146</v>
      </c>
      <c r="AA831" s="301">
        <f t="shared" si="355"/>
        <v>23.256521648195911</v>
      </c>
      <c r="AB831" s="301">
        <f t="shared" si="355"/>
        <v>25.840579609106573</v>
      </c>
      <c r="AC831" s="301">
        <f t="shared" si="355"/>
        <v>12.920289804553287</v>
      </c>
      <c r="AD831" s="301">
        <f t="shared" si="355"/>
        <v>33.592753491838543</v>
      </c>
      <c r="AE831" s="301">
        <f t="shared" si="355"/>
        <v>0</v>
      </c>
      <c r="AF831" s="301">
        <f t="shared" si="355"/>
        <v>0</v>
      </c>
      <c r="AG831" s="301">
        <f t="shared" si="349"/>
        <v>36.176811452749199</v>
      </c>
      <c r="AH831" s="301">
        <f t="shared" si="349"/>
        <v>23.256521648195911</v>
      </c>
      <c r="AI831" s="301">
        <f t="shared" si="349"/>
        <v>18.088405726374599</v>
      </c>
      <c r="AJ831" s="301">
        <f t="shared" si="349"/>
        <v>10.336231843642629</v>
      </c>
      <c r="AK831" s="301">
        <f t="shared" si="338"/>
        <v>177.38307551025414</v>
      </c>
      <c r="AL831" s="1219" t="s">
        <v>1342</v>
      </c>
      <c r="AM831" s="73" t="s">
        <v>1342</v>
      </c>
      <c r="AN831" s="1219" t="s">
        <v>1342</v>
      </c>
      <c r="AO831" s="301">
        <f t="shared" ref="AO831" si="358">+J831*K831</f>
        <v>3341.1119999999996</v>
      </c>
      <c r="AP831" s="301">
        <f t="shared" si="356"/>
        <v>1486.7169032258064</v>
      </c>
      <c r="AQ831" s="301">
        <f t="shared" si="356"/>
        <v>20.672000000000001</v>
      </c>
      <c r="AR831" s="301">
        <f t="shared" si="356"/>
        <v>1121.4559999999999</v>
      </c>
      <c r="AS831" s="301">
        <f t="shared" si="356"/>
        <v>0</v>
      </c>
      <c r="AT831" s="301">
        <f t="shared" si="356"/>
        <v>333.33600000000001</v>
      </c>
      <c r="AU831" s="301">
        <f t="shared" si="356"/>
        <v>7.7519999999999989</v>
      </c>
      <c r="AV831" s="301">
        <f t="shared" si="356"/>
        <v>5.1680000000000001</v>
      </c>
      <c r="AW831" s="301">
        <f t="shared" si="356"/>
        <v>5.1680000000000001</v>
      </c>
      <c r="AX831" s="301">
        <f t="shared" si="356"/>
        <v>23.255999999999997</v>
      </c>
      <c r="AY831" s="301">
        <f t="shared" si="356"/>
        <v>25.840000000000003</v>
      </c>
      <c r="AZ831" s="301">
        <f t="shared" si="356"/>
        <v>12.920000000000002</v>
      </c>
      <c r="BA831" s="301">
        <f t="shared" si="356"/>
        <v>33.591999999999999</v>
      </c>
      <c r="BB831" s="301">
        <f t="shared" si="356"/>
        <v>0</v>
      </c>
      <c r="BC831" s="301">
        <f t="shared" si="356"/>
        <v>0</v>
      </c>
      <c r="BD831" s="301">
        <f t="shared" si="354"/>
        <v>36.176000000000002</v>
      </c>
      <c r="BE831" s="301">
        <f t="shared" si="354"/>
        <v>23.255999999999997</v>
      </c>
      <c r="BF831" s="301">
        <f t="shared" si="354"/>
        <v>18.088000000000001</v>
      </c>
      <c r="BG831" s="301">
        <f t="shared" si="345"/>
        <v>10.336</v>
      </c>
      <c r="BH831" s="301">
        <f t="shared" si="339"/>
        <v>177.37909677419356</v>
      </c>
    </row>
    <row r="832" spans="1:60" ht="14.25" x14ac:dyDescent="0.2">
      <c r="B832" s="1735" t="s">
        <v>323</v>
      </c>
      <c r="C832" s="2088" t="s">
        <v>24</v>
      </c>
      <c r="D832" s="2089" t="s">
        <v>28</v>
      </c>
      <c r="E832" s="2090" t="s">
        <v>25</v>
      </c>
      <c r="F832" s="2091" t="s">
        <v>16</v>
      </c>
      <c r="G832" s="2092">
        <v>17</v>
      </c>
      <c r="H832" s="2093">
        <v>1776.2375000000002</v>
      </c>
      <c r="I832" s="2093">
        <v>1776.2375000000002</v>
      </c>
      <c r="J832" s="2093">
        <v>1776.2375000000002</v>
      </c>
      <c r="K832" s="2094">
        <v>12.93</v>
      </c>
      <c r="L832" s="1539"/>
      <c r="O832" s="301"/>
      <c r="P832" s="2278"/>
      <c r="Q832" s="2278"/>
      <c r="R832" s="301">
        <f t="shared" si="325"/>
        <v>22966.750875000002</v>
      </c>
      <c r="S832" s="301">
        <f t="shared" si="348"/>
        <v>10219.668403225807</v>
      </c>
      <c r="T832" s="301">
        <f t="shared" si="348"/>
        <v>142.09900000000005</v>
      </c>
      <c r="U832" s="301">
        <f t="shared" si="348"/>
        <v>7708.87075</v>
      </c>
      <c r="V832" s="301">
        <f t="shared" si="348"/>
        <v>0</v>
      </c>
      <c r="W832" s="301">
        <f t="shared" si="348"/>
        <v>2291.3463750000005</v>
      </c>
      <c r="X832" s="301">
        <f t="shared" si="348"/>
        <v>53.287125000000003</v>
      </c>
      <c r="Y832" s="301">
        <f t="shared" si="348"/>
        <v>35.524750000000012</v>
      </c>
      <c r="Z832" s="301">
        <f t="shared" si="348"/>
        <v>35.524750000000012</v>
      </c>
      <c r="AA832" s="301">
        <f t="shared" si="348"/>
        <v>159.86137500000001</v>
      </c>
      <c r="AB832" s="301">
        <f t="shared" si="348"/>
        <v>177.62375000000006</v>
      </c>
      <c r="AC832" s="301">
        <f t="shared" si="348"/>
        <v>88.811875000000029</v>
      </c>
      <c r="AD832" s="301">
        <f t="shared" si="348"/>
        <v>230.91087500000003</v>
      </c>
      <c r="AE832" s="301">
        <f t="shared" si="348"/>
        <v>0</v>
      </c>
      <c r="AF832" s="301">
        <f t="shared" si="348"/>
        <v>0</v>
      </c>
      <c r="AG832" s="301">
        <f t="shared" si="349"/>
        <v>248.67325000000005</v>
      </c>
      <c r="AH832" s="301">
        <f t="shared" si="349"/>
        <v>159.86137500000001</v>
      </c>
      <c r="AI832" s="301">
        <f t="shared" si="349"/>
        <v>124.33662500000003</v>
      </c>
      <c r="AJ832" s="301">
        <f t="shared" si="349"/>
        <v>71.049500000000023</v>
      </c>
      <c r="AK832" s="301">
        <f t="shared" si="338"/>
        <v>1219.3010967741939</v>
      </c>
      <c r="AL832" s="1219" t="s">
        <v>1342</v>
      </c>
      <c r="AM832" s="73" t="s">
        <v>1342</v>
      </c>
      <c r="AN832" s="1219" t="s">
        <v>1342</v>
      </c>
      <c r="AO832" s="301">
        <f t="shared" si="327"/>
        <v>22966.750875000002</v>
      </c>
      <c r="AP832" s="301">
        <f t="shared" si="356"/>
        <v>10219.668403225807</v>
      </c>
      <c r="AQ832" s="301">
        <f t="shared" si="356"/>
        <v>142.09900000000005</v>
      </c>
      <c r="AR832" s="301">
        <f t="shared" si="356"/>
        <v>7708.87075</v>
      </c>
      <c r="AS832" s="301">
        <f t="shared" si="356"/>
        <v>0</v>
      </c>
      <c r="AT832" s="301">
        <f t="shared" si="356"/>
        <v>2291.3463750000005</v>
      </c>
      <c r="AU832" s="301">
        <f t="shared" si="356"/>
        <v>53.287125000000003</v>
      </c>
      <c r="AV832" s="301">
        <f t="shared" si="356"/>
        <v>35.524750000000012</v>
      </c>
      <c r="AW832" s="301">
        <f t="shared" si="356"/>
        <v>35.524750000000012</v>
      </c>
      <c r="AX832" s="301">
        <f t="shared" si="356"/>
        <v>159.86137500000001</v>
      </c>
      <c r="AY832" s="301">
        <f t="shared" si="356"/>
        <v>177.62375000000006</v>
      </c>
      <c r="AZ832" s="301">
        <f t="shared" si="356"/>
        <v>88.811875000000029</v>
      </c>
      <c r="BA832" s="301">
        <f t="shared" si="356"/>
        <v>230.91087500000003</v>
      </c>
      <c r="BB832" s="301">
        <f t="shared" si="356"/>
        <v>0</v>
      </c>
      <c r="BC832" s="301">
        <f t="shared" si="356"/>
        <v>0</v>
      </c>
      <c r="BD832" s="301">
        <f t="shared" si="354"/>
        <v>248.67325000000005</v>
      </c>
      <c r="BE832" s="301">
        <f t="shared" si="354"/>
        <v>159.86137500000001</v>
      </c>
      <c r="BF832" s="301">
        <f t="shared" si="354"/>
        <v>124.33662500000003</v>
      </c>
      <c r="BG832" s="301">
        <f t="shared" si="345"/>
        <v>71.049500000000023</v>
      </c>
      <c r="BH832" s="301">
        <f t="shared" si="339"/>
        <v>1219.3010967741939</v>
      </c>
    </row>
    <row r="833" spans="2:60" ht="14.25" x14ac:dyDescent="0.2">
      <c r="B833" s="1730" t="s">
        <v>323</v>
      </c>
      <c r="C833" s="2095" t="s">
        <v>24</v>
      </c>
      <c r="D833" s="2004" t="s">
        <v>28</v>
      </c>
      <c r="E833" s="2080" t="s">
        <v>15</v>
      </c>
      <c r="F833" s="2011" t="s">
        <v>16</v>
      </c>
      <c r="G833" s="2017">
        <v>17</v>
      </c>
      <c r="H833" s="1812">
        <v>1999.9580000000003</v>
      </c>
      <c r="I833" s="1812">
        <v>1999.9580000000003</v>
      </c>
      <c r="J833" s="1812">
        <v>1999.9580000000003</v>
      </c>
      <c r="K833" s="2032">
        <v>15.72</v>
      </c>
      <c r="L833" s="1539"/>
      <c r="O833" s="301"/>
      <c r="P833" s="2278"/>
      <c r="Q833" s="2278"/>
      <c r="R833" s="301">
        <f t="shared" si="325"/>
        <v>31439.339760000006</v>
      </c>
      <c r="S833" s="301">
        <f t="shared" si="348"/>
        <v>11506.855125161293</v>
      </c>
      <c r="T833" s="301">
        <f t="shared" si="348"/>
        <v>159.99664000000004</v>
      </c>
      <c r="U833" s="301">
        <f t="shared" si="348"/>
        <v>8679.8177200000009</v>
      </c>
      <c r="V833" s="301">
        <f t="shared" si="348"/>
        <v>0</v>
      </c>
      <c r="W833" s="301">
        <f t="shared" si="348"/>
        <v>8159.8286400000015</v>
      </c>
      <c r="X833" s="301">
        <f t="shared" si="348"/>
        <v>59.998740000000012</v>
      </c>
      <c r="Y833" s="301">
        <f t="shared" si="348"/>
        <v>39.99916000000001</v>
      </c>
      <c r="Z833" s="301">
        <f t="shared" si="348"/>
        <v>39.99916000000001</v>
      </c>
      <c r="AA833" s="301">
        <f t="shared" si="348"/>
        <v>179.99621999999999</v>
      </c>
      <c r="AB833" s="301">
        <f t="shared" si="348"/>
        <v>199.99580000000009</v>
      </c>
      <c r="AC833" s="301">
        <f t="shared" si="348"/>
        <v>99.997900000000044</v>
      </c>
      <c r="AD833" s="301">
        <f t="shared" si="348"/>
        <v>259.99454000000003</v>
      </c>
      <c r="AE833" s="301">
        <f t="shared" si="348"/>
        <v>0</v>
      </c>
      <c r="AF833" s="301">
        <f t="shared" si="348"/>
        <v>0</v>
      </c>
      <c r="AG833" s="301">
        <f t="shared" si="349"/>
        <v>279.99412000000007</v>
      </c>
      <c r="AH833" s="301">
        <f t="shared" si="349"/>
        <v>179.99621999999999</v>
      </c>
      <c r="AI833" s="301">
        <f t="shared" si="349"/>
        <v>139.99706000000003</v>
      </c>
      <c r="AJ833" s="301">
        <f t="shared" si="349"/>
        <v>79.998320000000021</v>
      </c>
      <c r="AK833" s="301">
        <f t="shared" si="338"/>
        <v>1372.87439483871</v>
      </c>
      <c r="AL833" s="1219" t="s">
        <v>1342</v>
      </c>
      <c r="AM833" s="73" t="s">
        <v>1342</v>
      </c>
      <c r="AN833" s="1219" t="s">
        <v>1342</v>
      </c>
      <c r="AO833" s="301">
        <f t="shared" si="327"/>
        <v>31439.339760000006</v>
      </c>
      <c r="AP833" s="301">
        <f t="shared" si="356"/>
        <v>11506.855125161293</v>
      </c>
      <c r="AQ833" s="301">
        <f t="shared" si="356"/>
        <v>159.99664000000004</v>
      </c>
      <c r="AR833" s="301">
        <f t="shared" si="356"/>
        <v>8679.8177200000009</v>
      </c>
      <c r="AS833" s="301">
        <f t="shared" si="356"/>
        <v>0</v>
      </c>
      <c r="AT833" s="301">
        <f t="shared" si="356"/>
        <v>8159.8286400000015</v>
      </c>
      <c r="AU833" s="301">
        <f t="shared" si="356"/>
        <v>59.998740000000012</v>
      </c>
      <c r="AV833" s="301">
        <f t="shared" si="356"/>
        <v>39.99916000000001</v>
      </c>
      <c r="AW833" s="301">
        <f t="shared" si="356"/>
        <v>39.99916000000001</v>
      </c>
      <c r="AX833" s="301">
        <f t="shared" si="356"/>
        <v>179.99621999999999</v>
      </c>
      <c r="AY833" s="301">
        <f t="shared" si="356"/>
        <v>199.99580000000009</v>
      </c>
      <c r="AZ833" s="301">
        <f t="shared" si="356"/>
        <v>99.997900000000044</v>
      </c>
      <c r="BA833" s="301">
        <f t="shared" si="356"/>
        <v>259.99454000000003</v>
      </c>
      <c r="BB833" s="301">
        <f t="shared" si="356"/>
        <v>0</v>
      </c>
      <c r="BC833" s="301">
        <f t="shared" si="356"/>
        <v>0</v>
      </c>
      <c r="BD833" s="301">
        <f t="shared" si="354"/>
        <v>279.99412000000007</v>
      </c>
      <c r="BE833" s="301">
        <f t="shared" si="354"/>
        <v>179.99621999999999</v>
      </c>
      <c r="BF833" s="301">
        <f t="shared" si="354"/>
        <v>139.99706000000003</v>
      </c>
      <c r="BG833" s="301">
        <f t="shared" si="345"/>
        <v>79.998320000000021</v>
      </c>
      <c r="BH833" s="301">
        <f t="shared" si="339"/>
        <v>1372.87439483871</v>
      </c>
    </row>
    <row r="834" spans="2:60" ht="14.25" x14ac:dyDescent="0.2">
      <c r="B834" s="1730" t="s">
        <v>323</v>
      </c>
      <c r="C834" s="2095" t="s">
        <v>24</v>
      </c>
      <c r="D834" s="2004" t="s">
        <v>28</v>
      </c>
      <c r="E834" s="2080" t="s">
        <v>19</v>
      </c>
      <c r="F834" s="2011" t="s">
        <v>16</v>
      </c>
      <c r="G834" s="2017">
        <v>17</v>
      </c>
      <c r="H834" s="1812">
        <v>686.05500000000006</v>
      </c>
      <c r="I834" s="1812">
        <v>686.05500000000006</v>
      </c>
      <c r="J834" s="1812">
        <v>686.05500000000006</v>
      </c>
      <c r="K834" s="2032">
        <v>20.53</v>
      </c>
      <c r="L834" s="1539"/>
      <c r="O834" s="301"/>
      <c r="P834" s="2278"/>
      <c r="Q834" s="2278"/>
      <c r="R834" s="301">
        <f t="shared" si="325"/>
        <v>14084.709150000002</v>
      </c>
      <c r="S834" s="301">
        <f t="shared" si="348"/>
        <v>3947.2506387096778</v>
      </c>
      <c r="T834" s="301">
        <f t="shared" si="348"/>
        <v>54.884400000000021</v>
      </c>
      <c r="U834" s="301">
        <f t="shared" si="348"/>
        <v>2977.4787000000006</v>
      </c>
      <c r="V834" s="301">
        <f t="shared" si="348"/>
        <v>0</v>
      </c>
      <c r="W834" s="301">
        <f t="shared" si="348"/>
        <v>6099.0289500000008</v>
      </c>
      <c r="X834" s="301">
        <f t="shared" si="348"/>
        <v>20.581650000000003</v>
      </c>
      <c r="Y834" s="301">
        <f t="shared" si="348"/>
        <v>13.721100000000005</v>
      </c>
      <c r="Z834" s="301">
        <f t="shared" si="348"/>
        <v>13.721100000000005</v>
      </c>
      <c r="AA834" s="301">
        <f t="shared" si="348"/>
        <v>61.744950000000003</v>
      </c>
      <c r="AB834" s="301">
        <f t="shared" si="348"/>
        <v>68.605500000000021</v>
      </c>
      <c r="AC834" s="301">
        <f t="shared" si="348"/>
        <v>34.30275000000001</v>
      </c>
      <c r="AD834" s="301">
        <f t="shared" si="348"/>
        <v>89.187150000000017</v>
      </c>
      <c r="AE834" s="301">
        <f t="shared" si="348"/>
        <v>0</v>
      </c>
      <c r="AF834" s="301">
        <f t="shared" si="348"/>
        <v>0</v>
      </c>
      <c r="AG834" s="301">
        <f t="shared" si="349"/>
        <v>96.04770000000002</v>
      </c>
      <c r="AH834" s="301">
        <f t="shared" si="349"/>
        <v>61.744950000000003</v>
      </c>
      <c r="AI834" s="301">
        <f t="shared" si="349"/>
        <v>48.02385000000001</v>
      </c>
      <c r="AJ834" s="301">
        <f t="shared" si="349"/>
        <v>27.44220000000001</v>
      </c>
      <c r="AK834" s="301">
        <f t="shared" si="338"/>
        <v>470.94356129032269</v>
      </c>
      <c r="AL834" s="1219" t="s">
        <v>1342</v>
      </c>
      <c r="AM834" s="73" t="s">
        <v>1342</v>
      </c>
      <c r="AN834" s="1219" t="s">
        <v>1342</v>
      </c>
      <c r="AO834" s="301">
        <f t="shared" si="327"/>
        <v>14084.709150000002</v>
      </c>
      <c r="AP834" s="301">
        <f t="shared" si="356"/>
        <v>3947.2506387096778</v>
      </c>
      <c r="AQ834" s="301">
        <f t="shared" si="356"/>
        <v>54.884400000000021</v>
      </c>
      <c r="AR834" s="301">
        <f t="shared" si="356"/>
        <v>2977.4787000000006</v>
      </c>
      <c r="AS834" s="301">
        <f t="shared" si="356"/>
        <v>0</v>
      </c>
      <c r="AT834" s="301">
        <f t="shared" si="356"/>
        <v>6099.0289500000008</v>
      </c>
      <c r="AU834" s="301">
        <f t="shared" si="356"/>
        <v>20.581650000000003</v>
      </c>
      <c r="AV834" s="301">
        <f t="shared" si="356"/>
        <v>13.721100000000005</v>
      </c>
      <c r="AW834" s="301">
        <f t="shared" si="356"/>
        <v>13.721100000000005</v>
      </c>
      <c r="AX834" s="301">
        <f t="shared" si="356"/>
        <v>61.744950000000003</v>
      </c>
      <c r="AY834" s="301">
        <f t="shared" si="356"/>
        <v>68.605500000000021</v>
      </c>
      <c r="AZ834" s="301">
        <f t="shared" si="356"/>
        <v>34.30275000000001</v>
      </c>
      <c r="BA834" s="301">
        <f t="shared" si="356"/>
        <v>89.187150000000017</v>
      </c>
      <c r="BB834" s="301">
        <f t="shared" si="356"/>
        <v>0</v>
      </c>
      <c r="BC834" s="301">
        <f t="shared" si="356"/>
        <v>0</v>
      </c>
      <c r="BD834" s="301">
        <f t="shared" si="354"/>
        <v>96.04770000000002</v>
      </c>
      <c r="BE834" s="301">
        <f t="shared" si="354"/>
        <v>61.744950000000003</v>
      </c>
      <c r="BF834" s="301">
        <f t="shared" si="354"/>
        <v>48.02385000000001</v>
      </c>
      <c r="BG834" s="301">
        <f t="shared" si="345"/>
        <v>27.44220000000001</v>
      </c>
      <c r="BH834" s="301">
        <f t="shared" si="339"/>
        <v>470.94356129032269</v>
      </c>
    </row>
    <row r="835" spans="2:60" ht="14.25" x14ac:dyDescent="0.2">
      <c r="B835" s="1730" t="s">
        <v>323</v>
      </c>
      <c r="C835" s="2095" t="s">
        <v>24</v>
      </c>
      <c r="D835" s="2004" t="s">
        <v>23</v>
      </c>
      <c r="E835" s="2080" t="s">
        <v>25</v>
      </c>
      <c r="F835" s="2011" t="s">
        <v>16</v>
      </c>
      <c r="G835" s="2017">
        <v>17</v>
      </c>
      <c r="H835" s="1812">
        <v>7104.9500000000007</v>
      </c>
      <c r="I835" s="1812">
        <v>7104.9500000000007</v>
      </c>
      <c r="J835" s="1812">
        <v>7104.9500000000007</v>
      </c>
      <c r="K835" s="2032">
        <v>12.93</v>
      </c>
      <c r="L835" s="1539"/>
      <c r="O835" s="301"/>
      <c r="P835" s="2278"/>
      <c r="Q835" s="2278"/>
      <c r="R835" s="301">
        <f t="shared" si="325"/>
        <v>91867.003500000006</v>
      </c>
      <c r="S835" s="301">
        <f t="shared" si="348"/>
        <v>40878.673612903229</v>
      </c>
      <c r="T835" s="301">
        <f t="shared" si="348"/>
        <v>568.39600000000019</v>
      </c>
      <c r="U835" s="301">
        <f t="shared" si="348"/>
        <v>30835.483</v>
      </c>
      <c r="V835" s="301">
        <f t="shared" si="348"/>
        <v>0</v>
      </c>
      <c r="W835" s="301">
        <f t="shared" si="348"/>
        <v>9165.3855000000021</v>
      </c>
      <c r="X835" s="301">
        <f t="shared" si="348"/>
        <v>213.14850000000001</v>
      </c>
      <c r="Y835" s="301">
        <f t="shared" si="348"/>
        <v>142.09900000000005</v>
      </c>
      <c r="Z835" s="301">
        <f t="shared" si="348"/>
        <v>142.09900000000005</v>
      </c>
      <c r="AA835" s="301">
        <f t="shared" si="348"/>
        <v>639.44550000000004</v>
      </c>
      <c r="AB835" s="301">
        <f t="shared" si="348"/>
        <v>710.49500000000023</v>
      </c>
      <c r="AC835" s="301">
        <f t="shared" si="348"/>
        <v>355.24750000000012</v>
      </c>
      <c r="AD835" s="301">
        <f t="shared" si="348"/>
        <v>923.64350000000013</v>
      </c>
      <c r="AE835" s="301">
        <f t="shared" si="348"/>
        <v>0</v>
      </c>
      <c r="AF835" s="301">
        <f t="shared" si="348"/>
        <v>0</v>
      </c>
      <c r="AG835" s="301">
        <f t="shared" si="349"/>
        <v>994.69300000000021</v>
      </c>
      <c r="AH835" s="301">
        <f t="shared" si="349"/>
        <v>639.44550000000004</v>
      </c>
      <c r="AI835" s="301">
        <f t="shared" si="349"/>
        <v>497.34650000000011</v>
      </c>
      <c r="AJ835" s="301">
        <f t="shared" si="349"/>
        <v>284.19800000000009</v>
      </c>
      <c r="AK835" s="301">
        <f t="shared" si="338"/>
        <v>4877.2043870967755</v>
      </c>
      <c r="AL835" s="1219" t="s">
        <v>1342</v>
      </c>
      <c r="AM835" s="73" t="s">
        <v>1342</v>
      </c>
      <c r="AN835" s="1219" t="s">
        <v>1342</v>
      </c>
      <c r="AO835" s="301">
        <f t="shared" si="327"/>
        <v>91867.003500000006</v>
      </c>
      <c r="AP835" s="301">
        <f t="shared" si="356"/>
        <v>40878.673612903229</v>
      </c>
      <c r="AQ835" s="301">
        <f t="shared" si="356"/>
        <v>568.39600000000019</v>
      </c>
      <c r="AR835" s="301">
        <f t="shared" si="356"/>
        <v>30835.483</v>
      </c>
      <c r="AS835" s="301">
        <f t="shared" si="356"/>
        <v>0</v>
      </c>
      <c r="AT835" s="301">
        <f t="shared" si="356"/>
        <v>9165.3855000000021</v>
      </c>
      <c r="AU835" s="301">
        <f t="shared" si="356"/>
        <v>213.14850000000001</v>
      </c>
      <c r="AV835" s="301">
        <f t="shared" si="356"/>
        <v>142.09900000000005</v>
      </c>
      <c r="AW835" s="301">
        <f t="shared" si="356"/>
        <v>142.09900000000005</v>
      </c>
      <c r="AX835" s="301">
        <f t="shared" si="356"/>
        <v>639.44550000000004</v>
      </c>
      <c r="AY835" s="301">
        <f t="shared" si="356"/>
        <v>710.49500000000023</v>
      </c>
      <c r="AZ835" s="301">
        <f t="shared" si="356"/>
        <v>355.24750000000012</v>
      </c>
      <c r="BA835" s="301">
        <f t="shared" si="356"/>
        <v>923.64350000000013</v>
      </c>
      <c r="BB835" s="301">
        <f t="shared" si="356"/>
        <v>0</v>
      </c>
      <c r="BC835" s="301">
        <f t="shared" si="356"/>
        <v>0</v>
      </c>
      <c r="BD835" s="301">
        <f t="shared" si="354"/>
        <v>994.69300000000021</v>
      </c>
      <c r="BE835" s="301">
        <f t="shared" si="354"/>
        <v>639.44550000000004</v>
      </c>
      <c r="BF835" s="301">
        <f t="shared" si="354"/>
        <v>497.34650000000011</v>
      </c>
      <c r="BG835" s="301">
        <f t="shared" si="345"/>
        <v>284.19800000000009</v>
      </c>
      <c r="BH835" s="301">
        <f t="shared" si="339"/>
        <v>4877.2043870967755</v>
      </c>
    </row>
    <row r="836" spans="2:60" ht="14.25" x14ac:dyDescent="0.2">
      <c r="B836" s="1730" t="s">
        <v>323</v>
      </c>
      <c r="C836" s="2095" t="s">
        <v>24</v>
      </c>
      <c r="D836" s="2004" t="s">
        <v>23</v>
      </c>
      <c r="E836" s="2080" t="s">
        <v>15</v>
      </c>
      <c r="F836" s="2011" t="s">
        <v>16</v>
      </c>
      <c r="G836" s="2017">
        <v>17</v>
      </c>
      <c r="H836" s="1812">
        <v>7999.8320000000012</v>
      </c>
      <c r="I836" s="1812">
        <v>7999.8320000000012</v>
      </c>
      <c r="J836" s="1812">
        <v>7999.8320000000012</v>
      </c>
      <c r="K836" s="2032">
        <v>15.72</v>
      </c>
      <c r="L836" s="1539"/>
      <c r="O836" s="301"/>
      <c r="P836" s="2278"/>
      <c r="Q836" s="2278"/>
      <c r="R836" s="301">
        <f t="shared" si="325"/>
        <v>125757.35904000002</v>
      </c>
      <c r="S836" s="301">
        <f t="shared" si="348"/>
        <v>46027.420500645174</v>
      </c>
      <c r="T836" s="301">
        <f t="shared" si="348"/>
        <v>639.98656000000017</v>
      </c>
      <c r="U836" s="301">
        <f t="shared" si="348"/>
        <v>34719.270880000004</v>
      </c>
      <c r="V836" s="301">
        <f t="shared" si="348"/>
        <v>0</v>
      </c>
      <c r="W836" s="301">
        <f t="shared" si="348"/>
        <v>32639.314560000006</v>
      </c>
      <c r="X836" s="301">
        <f t="shared" si="348"/>
        <v>239.99496000000005</v>
      </c>
      <c r="Y836" s="301">
        <f t="shared" si="348"/>
        <v>159.99664000000004</v>
      </c>
      <c r="Z836" s="301">
        <f t="shared" si="348"/>
        <v>159.99664000000004</v>
      </c>
      <c r="AA836" s="301">
        <f t="shared" si="348"/>
        <v>719.98487999999998</v>
      </c>
      <c r="AB836" s="301">
        <f t="shared" si="348"/>
        <v>799.98320000000035</v>
      </c>
      <c r="AC836" s="301">
        <f t="shared" si="348"/>
        <v>399.99160000000018</v>
      </c>
      <c r="AD836" s="301">
        <f t="shared" si="348"/>
        <v>1039.9781600000001</v>
      </c>
      <c r="AE836" s="301">
        <f t="shared" si="348"/>
        <v>0</v>
      </c>
      <c r="AF836" s="301">
        <f t="shared" si="348"/>
        <v>0</v>
      </c>
      <c r="AG836" s="301">
        <f t="shared" si="349"/>
        <v>1119.9764800000003</v>
      </c>
      <c r="AH836" s="301">
        <f t="shared" si="349"/>
        <v>719.98487999999998</v>
      </c>
      <c r="AI836" s="301">
        <f t="shared" si="349"/>
        <v>559.98824000000013</v>
      </c>
      <c r="AJ836" s="301">
        <f t="shared" si="349"/>
        <v>319.99328000000008</v>
      </c>
      <c r="AK836" s="301">
        <f t="shared" si="338"/>
        <v>5491.4975793548401</v>
      </c>
      <c r="AL836" s="1219" t="s">
        <v>1342</v>
      </c>
      <c r="AM836" s="73" t="s">
        <v>1342</v>
      </c>
      <c r="AN836" s="1219" t="s">
        <v>1342</v>
      </c>
      <c r="AO836" s="301">
        <f t="shared" si="327"/>
        <v>125757.35904000002</v>
      </c>
      <c r="AP836" s="301">
        <f t="shared" si="356"/>
        <v>46027.420500645174</v>
      </c>
      <c r="AQ836" s="301">
        <f t="shared" si="356"/>
        <v>639.98656000000017</v>
      </c>
      <c r="AR836" s="301">
        <f t="shared" si="356"/>
        <v>34719.270880000004</v>
      </c>
      <c r="AS836" s="301">
        <f t="shared" si="356"/>
        <v>0</v>
      </c>
      <c r="AT836" s="301">
        <f t="shared" si="356"/>
        <v>32639.314560000006</v>
      </c>
      <c r="AU836" s="301">
        <f t="shared" si="356"/>
        <v>239.99496000000005</v>
      </c>
      <c r="AV836" s="301">
        <f t="shared" si="356"/>
        <v>159.99664000000004</v>
      </c>
      <c r="AW836" s="301">
        <f t="shared" si="356"/>
        <v>159.99664000000004</v>
      </c>
      <c r="AX836" s="301">
        <f t="shared" si="356"/>
        <v>719.98487999999998</v>
      </c>
      <c r="AY836" s="301">
        <f t="shared" si="356"/>
        <v>799.98320000000035</v>
      </c>
      <c r="AZ836" s="301">
        <f t="shared" si="356"/>
        <v>399.99160000000018</v>
      </c>
      <c r="BA836" s="301">
        <f t="shared" si="356"/>
        <v>1039.9781600000001</v>
      </c>
      <c r="BB836" s="301">
        <f t="shared" si="356"/>
        <v>0</v>
      </c>
      <c r="BC836" s="301">
        <f t="shared" si="356"/>
        <v>0</v>
      </c>
      <c r="BD836" s="301">
        <f t="shared" si="354"/>
        <v>1119.9764800000003</v>
      </c>
      <c r="BE836" s="301">
        <f t="shared" si="354"/>
        <v>719.98487999999998</v>
      </c>
      <c r="BF836" s="301">
        <f t="shared" si="354"/>
        <v>559.98824000000013</v>
      </c>
      <c r="BG836" s="301">
        <f t="shared" si="345"/>
        <v>319.99328000000008</v>
      </c>
      <c r="BH836" s="301">
        <f t="shared" si="339"/>
        <v>5491.4975793548401</v>
      </c>
    </row>
    <row r="837" spans="2:60" ht="14.25" x14ac:dyDescent="0.2">
      <c r="B837" s="1730" t="s">
        <v>323</v>
      </c>
      <c r="C837" s="2095" t="s">
        <v>24</v>
      </c>
      <c r="D837" s="2004" t="s">
        <v>23</v>
      </c>
      <c r="E837" s="2080" t="s">
        <v>19</v>
      </c>
      <c r="F837" s="2011" t="s">
        <v>16</v>
      </c>
      <c r="G837" s="2017">
        <v>17</v>
      </c>
      <c r="H837" s="1812">
        <v>2744.2200000000003</v>
      </c>
      <c r="I837" s="1812">
        <v>2744.2200000000003</v>
      </c>
      <c r="J837" s="1812">
        <v>2744.2200000000003</v>
      </c>
      <c r="K837" s="2032">
        <v>20.53</v>
      </c>
      <c r="L837" s="1539"/>
      <c r="O837" s="301"/>
      <c r="P837" s="2278"/>
      <c r="Q837" s="2278"/>
      <c r="R837" s="301">
        <f t="shared" si="325"/>
        <v>56338.83660000001</v>
      </c>
      <c r="S837" s="301">
        <f t="shared" si="348"/>
        <v>15789.002554838711</v>
      </c>
      <c r="T837" s="301">
        <f t="shared" si="348"/>
        <v>219.53760000000008</v>
      </c>
      <c r="U837" s="301">
        <f t="shared" si="348"/>
        <v>11909.914800000002</v>
      </c>
      <c r="V837" s="301">
        <f t="shared" si="348"/>
        <v>0</v>
      </c>
      <c r="W837" s="301">
        <f t="shared" si="348"/>
        <v>24396.115800000003</v>
      </c>
      <c r="X837" s="301">
        <f t="shared" si="348"/>
        <v>82.326600000000013</v>
      </c>
      <c r="Y837" s="301">
        <f t="shared" si="348"/>
        <v>54.884400000000021</v>
      </c>
      <c r="Z837" s="301">
        <f t="shared" si="348"/>
        <v>54.884400000000021</v>
      </c>
      <c r="AA837" s="301">
        <f t="shared" si="348"/>
        <v>246.97980000000001</v>
      </c>
      <c r="AB837" s="301">
        <f t="shared" si="348"/>
        <v>274.42200000000008</v>
      </c>
      <c r="AC837" s="301">
        <f t="shared" si="348"/>
        <v>137.21100000000004</v>
      </c>
      <c r="AD837" s="301">
        <f t="shared" si="348"/>
        <v>356.74860000000007</v>
      </c>
      <c r="AE837" s="301">
        <f t="shared" si="348"/>
        <v>0</v>
      </c>
      <c r="AF837" s="301">
        <f t="shared" si="348"/>
        <v>0</v>
      </c>
      <c r="AG837" s="301">
        <f t="shared" si="349"/>
        <v>384.19080000000008</v>
      </c>
      <c r="AH837" s="301">
        <f t="shared" si="349"/>
        <v>246.97980000000001</v>
      </c>
      <c r="AI837" s="301">
        <f t="shared" si="349"/>
        <v>192.09540000000004</v>
      </c>
      <c r="AJ837" s="301">
        <f t="shared" si="349"/>
        <v>109.76880000000004</v>
      </c>
      <c r="AK837" s="301">
        <f t="shared" si="338"/>
        <v>1883.7742451612908</v>
      </c>
      <c r="AL837" s="1219" t="s">
        <v>1342</v>
      </c>
      <c r="AM837" s="73" t="s">
        <v>1342</v>
      </c>
      <c r="AN837" s="1219" t="s">
        <v>1342</v>
      </c>
      <c r="AO837" s="301">
        <f t="shared" si="327"/>
        <v>56338.83660000001</v>
      </c>
      <c r="AP837" s="301">
        <f t="shared" si="356"/>
        <v>15789.002554838711</v>
      </c>
      <c r="AQ837" s="301">
        <f t="shared" si="356"/>
        <v>219.53760000000008</v>
      </c>
      <c r="AR837" s="301">
        <f t="shared" si="356"/>
        <v>11909.914800000002</v>
      </c>
      <c r="AS837" s="301">
        <f t="shared" si="356"/>
        <v>0</v>
      </c>
      <c r="AT837" s="301">
        <f t="shared" si="356"/>
        <v>24396.115800000003</v>
      </c>
      <c r="AU837" s="301">
        <f t="shared" si="356"/>
        <v>82.326600000000013</v>
      </c>
      <c r="AV837" s="301">
        <f t="shared" si="356"/>
        <v>54.884400000000021</v>
      </c>
      <c r="AW837" s="301">
        <f t="shared" si="356"/>
        <v>54.884400000000021</v>
      </c>
      <c r="AX837" s="301">
        <f t="shared" si="356"/>
        <v>246.97980000000001</v>
      </c>
      <c r="AY837" s="301">
        <f t="shared" si="356"/>
        <v>274.42200000000008</v>
      </c>
      <c r="AZ837" s="301">
        <f t="shared" si="356"/>
        <v>137.21100000000004</v>
      </c>
      <c r="BA837" s="301">
        <f t="shared" si="356"/>
        <v>356.74860000000007</v>
      </c>
      <c r="BB837" s="301">
        <f t="shared" si="356"/>
        <v>0</v>
      </c>
      <c r="BC837" s="301">
        <f t="shared" si="356"/>
        <v>0</v>
      </c>
      <c r="BD837" s="301">
        <f t="shared" si="354"/>
        <v>384.19080000000008</v>
      </c>
      <c r="BE837" s="301">
        <f t="shared" si="354"/>
        <v>246.97980000000001</v>
      </c>
      <c r="BF837" s="301">
        <f t="shared" si="354"/>
        <v>192.09540000000004</v>
      </c>
      <c r="BG837" s="301">
        <f t="shared" si="345"/>
        <v>109.76880000000004</v>
      </c>
      <c r="BH837" s="301">
        <f t="shared" si="339"/>
        <v>1883.7742451612908</v>
      </c>
    </row>
    <row r="838" spans="2:60" ht="14.25" x14ac:dyDescent="0.2">
      <c r="B838" s="1730" t="s">
        <v>323</v>
      </c>
      <c r="C838" s="2095" t="s">
        <v>24</v>
      </c>
      <c r="D838" s="2004" t="s">
        <v>27</v>
      </c>
      <c r="E838" s="2080" t="s">
        <v>25</v>
      </c>
      <c r="F838" s="2011" t="s">
        <v>16</v>
      </c>
      <c r="G838" s="2017">
        <v>17</v>
      </c>
      <c r="H838" s="1812">
        <v>26643.5625</v>
      </c>
      <c r="I838" s="1812">
        <v>26643.5625</v>
      </c>
      <c r="J838" s="1812">
        <v>26643.5625</v>
      </c>
      <c r="K838" s="2032">
        <v>12.93</v>
      </c>
      <c r="L838" s="1539"/>
      <c r="O838" s="301"/>
      <c r="P838" s="2278"/>
      <c r="Q838" s="2278"/>
      <c r="R838" s="301">
        <f t="shared" si="325"/>
        <v>344501.263125</v>
      </c>
      <c r="S838" s="301">
        <f t="shared" si="348"/>
        <v>153295.02604838711</v>
      </c>
      <c r="T838" s="301">
        <f t="shared" si="348"/>
        <v>2131.4850000000006</v>
      </c>
      <c r="U838" s="301">
        <f t="shared" si="348"/>
        <v>115633.06125</v>
      </c>
      <c r="V838" s="301">
        <f t="shared" si="348"/>
        <v>0</v>
      </c>
      <c r="W838" s="301">
        <f t="shared" si="348"/>
        <v>34370.195625</v>
      </c>
      <c r="X838" s="301">
        <f t="shared" si="348"/>
        <v>799.30687499999999</v>
      </c>
      <c r="Y838" s="301">
        <f t="shared" si="348"/>
        <v>532.87125000000015</v>
      </c>
      <c r="Z838" s="301">
        <f t="shared" si="348"/>
        <v>532.87125000000015</v>
      </c>
      <c r="AA838" s="301">
        <f t="shared" si="348"/>
        <v>2397.9206249999997</v>
      </c>
      <c r="AB838" s="301">
        <f t="shared" si="348"/>
        <v>2664.3562500000007</v>
      </c>
      <c r="AC838" s="301">
        <f t="shared" si="348"/>
        <v>1332.1781250000004</v>
      </c>
      <c r="AD838" s="301">
        <f t="shared" si="348"/>
        <v>3463.663125</v>
      </c>
      <c r="AE838" s="301">
        <f t="shared" si="348"/>
        <v>0</v>
      </c>
      <c r="AF838" s="301">
        <f t="shared" si="348"/>
        <v>0</v>
      </c>
      <c r="AG838" s="301">
        <f t="shared" si="349"/>
        <v>3730.0987500000006</v>
      </c>
      <c r="AH838" s="301">
        <f t="shared" si="349"/>
        <v>2397.9206249999997</v>
      </c>
      <c r="AI838" s="301">
        <f t="shared" si="349"/>
        <v>1865.0493750000003</v>
      </c>
      <c r="AJ838" s="301">
        <f t="shared" si="349"/>
        <v>1065.7425000000003</v>
      </c>
      <c r="AK838" s="301">
        <f t="shared" si="338"/>
        <v>18289.516451612908</v>
      </c>
      <c r="AL838" s="1219" t="s">
        <v>1342</v>
      </c>
      <c r="AM838" s="73" t="s">
        <v>1342</v>
      </c>
      <c r="AN838" s="1219" t="s">
        <v>1342</v>
      </c>
      <c r="AO838" s="301">
        <f t="shared" si="327"/>
        <v>344501.263125</v>
      </c>
      <c r="AP838" s="301">
        <f t="shared" si="356"/>
        <v>153295.02604838711</v>
      </c>
      <c r="AQ838" s="301">
        <f t="shared" si="356"/>
        <v>2131.4850000000006</v>
      </c>
      <c r="AR838" s="301">
        <f t="shared" si="356"/>
        <v>115633.06125</v>
      </c>
      <c r="AS838" s="301">
        <f t="shared" si="356"/>
        <v>0</v>
      </c>
      <c r="AT838" s="301">
        <f t="shared" si="356"/>
        <v>34370.195625</v>
      </c>
      <c r="AU838" s="301">
        <f t="shared" si="356"/>
        <v>799.30687499999999</v>
      </c>
      <c r="AV838" s="301">
        <f t="shared" si="356"/>
        <v>532.87125000000015</v>
      </c>
      <c r="AW838" s="301">
        <f t="shared" si="356"/>
        <v>532.87125000000015</v>
      </c>
      <c r="AX838" s="301">
        <f t="shared" si="356"/>
        <v>2397.9206249999997</v>
      </c>
      <c r="AY838" s="301">
        <f t="shared" si="356"/>
        <v>2664.3562500000007</v>
      </c>
      <c r="AZ838" s="301">
        <f t="shared" si="356"/>
        <v>1332.1781250000004</v>
      </c>
      <c r="BA838" s="301">
        <f t="shared" si="356"/>
        <v>3463.663125</v>
      </c>
      <c r="BB838" s="301">
        <f t="shared" si="356"/>
        <v>0</v>
      </c>
      <c r="BC838" s="301">
        <f t="shared" si="356"/>
        <v>0</v>
      </c>
      <c r="BD838" s="301">
        <f t="shared" si="354"/>
        <v>3730.0987500000006</v>
      </c>
      <c r="BE838" s="301">
        <f t="shared" si="354"/>
        <v>2397.9206249999997</v>
      </c>
      <c r="BF838" s="301">
        <f t="shared" si="354"/>
        <v>1865.0493750000003</v>
      </c>
      <c r="BG838" s="301">
        <f t="shared" si="345"/>
        <v>1065.7425000000003</v>
      </c>
      <c r="BH838" s="301">
        <f t="shared" si="339"/>
        <v>18289.516451612908</v>
      </c>
    </row>
    <row r="839" spans="2:60" ht="14.25" x14ac:dyDescent="0.2">
      <c r="B839" s="1730" t="s">
        <v>323</v>
      </c>
      <c r="C839" s="2095" t="s">
        <v>24</v>
      </c>
      <c r="D839" s="2004" t="s">
        <v>27</v>
      </c>
      <c r="E839" s="2080" t="s">
        <v>15</v>
      </c>
      <c r="F839" s="2011" t="s">
        <v>16</v>
      </c>
      <c r="G839" s="2017">
        <v>17</v>
      </c>
      <c r="H839" s="1812">
        <v>29999.370000000003</v>
      </c>
      <c r="I839" s="1812">
        <v>29999.370000000003</v>
      </c>
      <c r="J839" s="1812">
        <v>29999.370000000003</v>
      </c>
      <c r="K839" s="2032">
        <v>15.72</v>
      </c>
      <c r="L839" s="1539"/>
      <c r="O839" s="301"/>
      <c r="P839" s="2278"/>
      <c r="Q839" s="2278"/>
      <c r="R839" s="301">
        <f t="shared" si="325"/>
        <v>471590.09640000004</v>
      </c>
      <c r="S839" s="301">
        <f t="shared" si="348"/>
        <v>172602.82687741937</v>
      </c>
      <c r="T839" s="301">
        <f t="shared" si="348"/>
        <v>2399.9496000000004</v>
      </c>
      <c r="U839" s="301">
        <f t="shared" si="348"/>
        <v>130197.26580000001</v>
      </c>
      <c r="V839" s="301">
        <f t="shared" si="348"/>
        <v>0</v>
      </c>
      <c r="W839" s="301">
        <f t="shared" si="348"/>
        <v>122397.4296</v>
      </c>
      <c r="X839" s="301">
        <f t="shared" si="348"/>
        <v>899.98110000000008</v>
      </c>
      <c r="Y839" s="301">
        <f t="shared" si="348"/>
        <v>599.98740000000009</v>
      </c>
      <c r="Z839" s="301">
        <f t="shared" si="348"/>
        <v>599.98740000000009</v>
      </c>
      <c r="AA839" s="301">
        <f t="shared" si="348"/>
        <v>2699.9432999999999</v>
      </c>
      <c r="AB839" s="301">
        <f t="shared" si="348"/>
        <v>2999.9370000000008</v>
      </c>
      <c r="AC839" s="301">
        <f t="shared" si="348"/>
        <v>1499.9685000000004</v>
      </c>
      <c r="AD839" s="301">
        <f t="shared" si="348"/>
        <v>3899.9180999999999</v>
      </c>
      <c r="AE839" s="301">
        <f t="shared" si="348"/>
        <v>0</v>
      </c>
      <c r="AF839" s="301">
        <f t="shared" si="348"/>
        <v>0</v>
      </c>
      <c r="AG839" s="301">
        <f t="shared" si="349"/>
        <v>4199.9117999999999</v>
      </c>
      <c r="AH839" s="301">
        <f t="shared" si="349"/>
        <v>2699.9432999999999</v>
      </c>
      <c r="AI839" s="301">
        <f t="shared" si="349"/>
        <v>2099.9558999999999</v>
      </c>
      <c r="AJ839" s="301">
        <f t="shared" si="349"/>
        <v>1199.9748000000002</v>
      </c>
      <c r="AK839" s="301">
        <f t="shared" si="338"/>
        <v>20593.115922580648</v>
      </c>
      <c r="AL839" s="1219" t="s">
        <v>1342</v>
      </c>
      <c r="AM839" s="73" t="s">
        <v>1342</v>
      </c>
      <c r="AN839" s="1219" t="s">
        <v>1342</v>
      </c>
      <c r="AO839" s="301">
        <f t="shared" si="327"/>
        <v>471590.09640000004</v>
      </c>
      <c r="AP839" s="301">
        <f t="shared" si="356"/>
        <v>172602.82687741937</v>
      </c>
      <c r="AQ839" s="301">
        <f t="shared" si="356"/>
        <v>2399.9496000000004</v>
      </c>
      <c r="AR839" s="301">
        <f t="shared" si="356"/>
        <v>130197.26580000001</v>
      </c>
      <c r="AS839" s="301">
        <f t="shared" si="356"/>
        <v>0</v>
      </c>
      <c r="AT839" s="301">
        <f t="shared" si="356"/>
        <v>122397.4296</v>
      </c>
      <c r="AU839" s="301">
        <f t="shared" si="356"/>
        <v>899.98110000000008</v>
      </c>
      <c r="AV839" s="301">
        <f t="shared" si="356"/>
        <v>599.98740000000009</v>
      </c>
      <c r="AW839" s="301">
        <f t="shared" si="356"/>
        <v>599.98740000000009</v>
      </c>
      <c r="AX839" s="301">
        <f t="shared" si="356"/>
        <v>2699.9432999999999</v>
      </c>
      <c r="AY839" s="301">
        <f t="shared" si="356"/>
        <v>2999.9370000000008</v>
      </c>
      <c r="AZ839" s="301">
        <f t="shared" si="356"/>
        <v>1499.9685000000004</v>
      </c>
      <c r="BA839" s="301">
        <f t="shared" si="356"/>
        <v>3899.9180999999999</v>
      </c>
      <c r="BB839" s="301">
        <f t="shared" si="356"/>
        <v>0</v>
      </c>
      <c r="BC839" s="301">
        <f t="shared" si="356"/>
        <v>0</v>
      </c>
      <c r="BD839" s="301">
        <f t="shared" si="354"/>
        <v>4199.9117999999999</v>
      </c>
      <c r="BE839" s="301">
        <f t="shared" si="354"/>
        <v>2699.9432999999999</v>
      </c>
      <c r="BF839" s="301">
        <f t="shared" si="354"/>
        <v>2099.9558999999999</v>
      </c>
      <c r="BG839" s="301">
        <f t="shared" si="345"/>
        <v>1199.9748000000002</v>
      </c>
      <c r="BH839" s="301">
        <f t="shared" si="339"/>
        <v>20593.115922580648</v>
      </c>
    </row>
    <row r="840" spans="2:60" ht="14.25" x14ac:dyDescent="0.2">
      <c r="B840" s="1730" t="s">
        <v>323</v>
      </c>
      <c r="C840" s="2095" t="s">
        <v>24</v>
      </c>
      <c r="D840" s="2004" t="s">
        <v>27</v>
      </c>
      <c r="E840" s="2080" t="s">
        <v>19</v>
      </c>
      <c r="F840" s="2011" t="s">
        <v>16</v>
      </c>
      <c r="G840" s="2017">
        <v>17</v>
      </c>
      <c r="H840" s="1812">
        <v>10290.825000000001</v>
      </c>
      <c r="I840" s="1812">
        <v>10290.825000000001</v>
      </c>
      <c r="J840" s="1812">
        <v>10290.825000000001</v>
      </c>
      <c r="K840" s="2032">
        <v>20.53</v>
      </c>
      <c r="L840" s="1539"/>
      <c r="O840" s="301"/>
      <c r="P840" s="2278"/>
      <c r="Q840" s="2278"/>
      <c r="R840" s="301">
        <f t="shared" si="325"/>
        <v>211270.63725000003</v>
      </c>
      <c r="S840" s="301">
        <f t="shared" ref="S840:AF858" si="359">+$R840*VLOOKUP($E840,$P$5:$AF$7,S$1+3,FALSE)</f>
        <v>59208.759580645165</v>
      </c>
      <c r="T840" s="301">
        <f t="shared" si="359"/>
        <v>823.26600000000019</v>
      </c>
      <c r="U840" s="301">
        <f t="shared" si="359"/>
        <v>44662.180500000002</v>
      </c>
      <c r="V840" s="301">
        <f t="shared" si="359"/>
        <v>0</v>
      </c>
      <c r="W840" s="301">
        <f t="shared" si="359"/>
        <v>91485.43425000002</v>
      </c>
      <c r="X840" s="301">
        <f t="shared" si="359"/>
        <v>308.72475000000003</v>
      </c>
      <c r="Y840" s="301">
        <f t="shared" si="359"/>
        <v>205.81650000000005</v>
      </c>
      <c r="Z840" s="301">
        <f t="shared" si="359"/>
        <v>205.81650000000005</v>
      </c>
      <c r="AA840" s="301">
        <f t="shared" si="359"/>
        <v>926.17425000000003</v>
      </c>
      <c r="AB840" s="301">
        <f t="shared" si="359"/>
        <v>1029.0825000000004</v>
      </c>
      <c r="AC840" s="301">
        <f t="shared" si="359"/>
        <v>514.54125000000022</v>
      </c>
      <c r="AD840" s="301">
        <f t="shared" si="359"/>
        <v>1337.8072500000003</v>
      </c>
      <c r="AE840" s="301">
        <f t="shared" si="359"/>
        <v>0</v>
      </c>
      <c r="AF840" s="301">
        <f t="shared" si="359"/>
        <v>0</v>
      </c>
      <c r="AG840" s="301">
        <f t="shared" si="349"/>
        <v>1440.7155000000002</v>
      </c>
      <c r="AH840" s="301">
        <f t="shared" si="349"/>
        <v>926.17425000000003</v>
      </c>
      <c r="AI840" s="301">
        <f t="shared" si="349"/>
        <v>720.35775000000012</v>
      </c>
      <c r="AJ840" s="301">
        <f t="shared" si="349"/>
        <v>411.6330000000001</v>
      </c>
      <c r="AK840" s="301">
        <f t="shared" si="338"/>
        <v>7064.1534193548396</v>
      </c>
      <c r="AL840" s="1219" t="s">
        <v>1342</v>
      </c>
      <c r="AM840" s="73" t="s">
        <v>1342</v>
      </c>
      <c r="AN840" s="1219" t="s">
        <v>1342</v>
      </c>
      <c r="AO840" s="301">
        <f t="shared" si="327"/>
        <v>211270.63725000003</v>
      </c>
      <c r="AP840" s="301">
        <f t="shared" si="356"/>
        <v>59208.759580645165</v>
      </c>
      <c r="AQ840" s="301">
        <f t="shared" si="356"/>
        <v>823.26600000000019</v>
      </c>
      <c r="AR840" s="301">
        <f t="shared" si="356"/>
        <v>44662.180500000002</v>
      </c>
      <c r="AS840" s="301">
        <f t="shared" si="356"/>
        <v>0</v>
      </c>
      <c r="AT840" s="301">
        <f t="shared" si="356"/>
        <v>91485.43425000002</v>
      </c>
      <c r="AU840" s="301">
        <f t="shared" si="356"/>
        <v>308.72475000000003</v>
      </c>
      <c r="AV840" s="301">
        <f t="shared" si="356"/>
        <v>205.81650000000005</v>
      </c>
      <c r="AW840" s="301">
        <f t="shared" si="356"/>
        <v>205.81650000000005</v>
      </c>
      <c r="AX840" s="301">
        <f t="shared" si="356"/>
        <v>926.17425000000003</v>
      </c>
      <c r="AY840" s="301">
        <f t="shared" si="356"/>
        <v>1029.0825000000004</v>
      </c>
      <c r="AZ840" s="301">
        <f t="shared" si="356"/>
        <v>514.54125000000022</v>
      </c>
      <c r="BA840" s="301">
        <f t="shared" si="356"/>
        <v>1337.8072500000003</v>
      </c>
      <c r="BB840" s="301">
        <f t="shared" si="356"/>
        <v>0</v>
      </c>
      <c r="BC840" s="301">
        <f t="shared" si="356"/>
        <v>0</v>
      </c>
      <c r="BD840" s="301">
        <f t="shared" si="354"/>
        <v>1440.7155000000002</v>
      </c>
      <c r="BE840" s="301">
        <f t="shared" si="354"/>
        <v>926.17425000000003</v>
      </c>
      <c r="BF840" s="301">
        <f t="shared" si="354"/>
        <v>720.35775000000012</v>
      </c>
      <c r="BG840" s="301">
        <f t="shared" si="345"/>
        <v>411.6330000000001</v>
      </c>
      <c r="BH840" s="301">
        <f t="shared" si="339"/>
        <v>7064.1534193548396</v>
      </c>
    </row>
    <row r="841" spans="2:60" ht="14.25" x14ac:dyDescent="0.2">
      <c r="B841" s="1730" t="s">
        <v>323</v>
      </c>
      <c r="C841" s="2095" t="s">
        <v>324</v>
      </c>
      <c r="D841" s="2004" t="s">
        <v>325</v>
      </c>
      <c r="E841" s="2080" t="s">
        <v>25</v>
      </c>
      <c r="F841" s="2011" t="s">
        <v>16</v>
      </c>
      <c r="G841" s="2017">
        <v>16.760000000000002</v>
      </c>
      <c r="H841" s="1812">
        <v>369.31</v>
      </c>
      <c r="I841" s="2006">
        <v>369.31</v>
      </c>
      <c r="J841" s="2039">
        <v>369.31</v>
      </c>
      <c r="K841" s="2032">
        <v>12.93</v>
      </c>
      <c r="L841" s="1539"/>
      <c r="O841" s="301"/>
      <c r="P841" s="2278"/>
      <c r="Q841" s="2278"/>
      <c r="R841" s="301">
        <f t="shared" si="325"/>
        <v>4775.1782999999996</v>
      </c>
      <c r="S841" s="301">
        <f t="shared" si="359"/>
        <v>2124.8429548387094</v>
      </c>
      <c r="T841" s="301">
        <f t="shared" si="359"/>
        <v>29.544800000000002</v>
      </c>
      <c r="U841" s="301">
        <f t="shared" si="359"/>
        <v>1602.8053999999997</v>
      </c>
      <c r="V841" s="301">
        <f t="shared" si="359"/>
        <v>0</v>
      </c>
      <c r="W841" s="301">
        <f t="shared" si="359"/>
        <v>476.40989999999999</v>
      </c>
      <c r="X841" s="301">
        <f t="shared" si="359"/>
        <v>11.079299999999998</v>
      </c>
      <c r="Y841" s="301">
        <f t="shared" si="359"/>
        <v>7.3862000000000005</v>
      </c>
      <c r="Z841" s="301">
        <f t="shared" si="359"/>
        <v>7.3862000000000005</v>
      </c>
      <c r="AA841" s="301">
        <f t="shared" si="359"/>
        <v>33.237899999999996</v>
      </c>
      <c r="AB841" s="301">
        <f t="shared" si="359"/>
        <v>36.931000000000004</v>
      </c>
      <c r="AC841" s="301">
        <f t="shared" si="359"/>
        <v>18.465500000000002</v>
      </c>
      <c r="AD841" s="301">
        <f t="shared" si="359"/>
        <v>48.010300000000001</v>
      </c>
      <c r="AE841" s="301">
        <f t="shared" si="359"/>
        <v>0</v>
      </c>
      <c r="AF841" s="301">
        <f t="shared" si="359"/>
        <v>0</v>
      </c>
      <c r="AG841" s="301">
        <f t="shared" si="349"/>
        <v>51.703400000000002</v>
      </c>
      <c r="AH841" s="301">
        <f t="shared" si="349"/>
        <v>33.237899999999996</v>
      </c>
      <c r="AI841" s="301">
        <f t="shared" si="349"/>
        <v>25.851700000000001</v>
      </c>
      <c r="AJ841" s="301">
        <f t="shared" si="349"/>
        <v>14.772400000000001</v>
      </c>
      <c r="AK841" s="301">
        <f t="shared" si="338"/>
        <v>253.51344516129035</v>
      </c>
      <c r="AL841" s="1219" t="s">
        <v>1342</v>
      </c>
      <c r="AM841" s="73" t="s">
        <v>1342</v>
      </c>
      <c r="AN841" s="1219" t="s">
        <v>1342</v>
      </c>
      <c r="AO841" s="301">
        <f t="shared" si="327"/>
        <v>4775.1782999999996</v>
      </c>
      <c r="AP841" s="301">
        <f t="shared" ref="AP841:BC850" si="360">+$AO841*VLOOKUP($E841,$AM$5:$BC$7,AP$1+3,FALSE)</f>
        <v>2124.8429548387094</v>
      </c>
      <c r="AQ841" s="301">
        <f t="shared" si="360"/>
        <v>29.544800000000002</v>
      </c>
      <c r="AR841" s="301">
        <f t="shared" si="360"/>
        <v>1602.8053999999997</v>
      </c>
      <c r="AS841" s="301">
        <f t="shared" si="360"/>
        <v>0</v>
      </c>
      <c r="AT841" s="301">
        <f t="shared" si="360"/>
        <v>476.40989999999999</v>
      </c>
      <c r="AU841" s="301">
        <f t="shared" si="360"/>
        <v>11.079299999999998</v>
      </c>
      <c r="AV841" s="301">
        <f t="shared" si="360"/>
        <v>7.3862000000000005</v>
      </c>
      <c r="AW841" s="301">
        <f t="shared" si="360"/>
        <v>7.3862000000000005</v>
      </c>
      <c r="AX841" s="301">
        <f t="shared" si="360"/>
        <v>33.237899999999996</v>
      </c>
      <c r="AY841" s="301">
        <f t="shared" si="360"/>
        <v>36.931000000000004</v>
      </c>
      <c r="AZ841" s="301">
        <f t="shared" si="360"/>
        <v>18.465500000000002</v>
      </c>
      <c r="BA841" s="301">
        <f t="shared" si="360"/>
        <v>48.010300000000001</v>
      </c>
      <c r="BB841" s="301">
        <f t="shared" si="360"/>
        <v>0</v>
      </c>
      <c r="BC841" s="301">
        <f t="shared" si="360"/>
        <v>0</v>
      </c>
      <c r="BD841" s="301">
        <f t="shared" si="354"/>
        <v>51.703400000000002</v>
      </c>
      <c r="BE841" s="301">
        <f t="shared" si="354"/>
        <v>33.237899999999996</v>
      </c>
      <c r="BF841" s="301">
        <f t="shared" si="354"/>
        <v>25.851700000000001</v>
      </c>
      <c r="BG841" s="301">
        <f t="shared" si="345"/>
        <v>14.772400000000001</v>
      </c>
      <c r="BH841" s="301">
        <f t="shared" si="339"/>
        <v>253.51344516129035</v>
      </c>
    </row>
    <row r="842" spans="2:60" ht="14.25" x14ac:dyDescent="0.2">
      <c r="B842" s="1730" t="s">
        <v>323</v>
      </c>
      <c r="C842" s="2095" t="s">
        <v>1676</v>
      </c>
      <c r="D842" s="2004" t="s">
        <v>27</v>
      </c>
      <c r="E842" s="2080" t="s">
        <v>19</v>
      </c>
      <c r="F842" s="2011" t="s">
        <v>16</v>
      </c>
      <c r="G842" s="2017">
        <v>17</v>
      </c>
      <c r="H842" s="1812">
        <v>10322.040000000001</v>
      </c>
      <c r="I842" s="2006">
        <v>10322.040000000001</v>
      </c>
      <c r="J842" s="2039">
        <v>10322.040000000001</v>
      </c>
      <c r="K842" s="2032">
        <v>20.53</v>
      </c>
      <c r="L842" s="1539"/>
      <c r="O842" s="301"/>
      <c r="P842" s="2278"/>
      <c r="Q842" s="2278"/>
      <c r="R842" s="301">
        <f t="shared" si="325"/>
        <v>211911.48120000004</v>
      </c>
      <c r="S842" s="301">
        <f t="shared" si="359"/>
        <v>59388.356593548393</v>
      </c>
      <c r="T842" s="301">
        <f t="shared" si="359"/>
        <v>825.76320000000032</v>
      </c>
      <c r="U842" s="301">
        <f t="shared" si="359"/>
        <v>44797.653600000005</v>
      </c>
      <c r="V842" s="301">
        <f t="shared" si="359"/>
        <v>0</v>
      </c>
      <c r="W842" s="301">
        <f t="shared" si="359"/>
        <v>91762.935600000012</v>
      </c>
      <c r="X842" s="301">
        <f t="shared" si="359"/>
        <v>309.66120000000001</v>
      </c>
      <c r="Y842" s="301">
        <f t="shared" si="359"/>
        <v>206.44080000000008</v>
      </c>
      <c r="Z842" s="301">
        <f t="shared" si="359"/>
        <v>206.44080000000008</v>
      </c>
      <c r="AA842" s="301">
        <f t="shared" si="359"/>
        <v>928.98360000000002</v>
      </c>
      <c r="AB842" s="301">
        <f t="shared" si="359"/>
        <v>1032.2040000000004</v>
      </c>
      <c r="AC842" s="301">
        <f t="shared" si="359"/>
        <v>516.1020000000002</v>
      </c>
      <c r="AD842" s="301">
        <f t="shared" si="359"/>
        <v>1341.8652000000002</v>
      </c>
      <c r="AE842" s="301">
        <f t="shared" si="359"/>
        <v>0</v>
      </c>
      <c r="AF842" s="301">
        <f t="shared" si="359"/>
        <v>0</v>
      </c>
      <c r="AG842" s="301">
        <f t="shared" si="349"/>
        <v>1445.0856000000003</v>
      </c>
      <c r="AH842" s="301">
        <f t="shared" si="349"/>
        <v>928.98360000000002</v>
      </c>
      <c r="AI842" s="301">
        <f t="shared" si="349"/>
        <v>722.54280000000017</v>
      </c>
      <c r="AJ842" s="301">
        <f t="shared" si="349"/>
        <v>412.88160000000016</v>
      </c>
      <c r="AK842" s="301">
        <f t="shared" si="338"/>
        <v>7085.5810064516145</v>
      </c>
      <c r="AL842" s="1219" t="s">
        <v>1342</v>
      </c>
      <c r="AM842" s="73" t="s">
        <v>1342</v>
      </c>
      <c r="AN842" s="1219" t="s">
        <v>1342</v>
      </c>
      <c r="AO842" s="301">
        <f t="shared" si="327"/>
        <v>211911.48120000004</v>
      </c>
      <c r="AP842" s="301">
        <f t="shared" si="360"/>
        <v>59388.356593548393</v>
      </c>
      <c r="AQ842" s="301">
        <f t="shared" si="360"/>
        <v>825.76320000000032</v>
      </c>
      <c r="AR842" s="301">
        <f t="shared" si="360"/>
        <v>44797.653600000005</v>
      </c>
      <c r="AS842" s="301">
        <f t="shared" si="360"/>
        <v>0</v>
      </c>
      <c r="AT842" s="301">
        <f t="shared" si="360"/>
        <v>91762.935600000012</v>
      </c>
      <c r="AU842" s="301">
        <f t="shared" si="360"/>
        <v>309.66120000000001</v>
      </c>
      <c r="AV842" s="301">
        <f t="shared" si="360"/>
        <v>206.44080000000008</v>
      </c>
      <c r="AW842" s="301">
        <f t="shared" si="360"/>
        <v>206.44080000000008</v>
      </c>
      <c r="AX842" s="301">
        <f t="shared" si="360"/>
        <v>928.98360000000002</v>
      </c>
      <c r="AY842" s="301">
        <f t="shared" si="360"/>
        <v>1032.2040000000004</v>
      </c>
      <c r="AZ842" s="301">
        <f t="shared" si="360"/>
        <v>516.1020000000002</v>
      </c>
      <c r="BA842" s="301">
        <f t="shared" si="360"/>
        <v>1341.8652000000002</v>
      </c>
      <c r="BB842" s="301">
        <f t="shared" si="360"/>
        <v>0</v>
      </c>
      <c r="BC842" s="301">
        <f t="shared" si="360"/>
        <v>0</v>
      </c>
      <c r="BD842" s="301">
        <f t="shared" si="354"/>
        <v>1445.0856000000003</v>
      </c>
      <c r="BE842" s="301">
        <f t="shared" si="354"/>
        <v>928.98360000000002</v>
      </c>
      <c r="BF842" s="301">
        <f t="shared" si="354"/>
        <v>722.54280000000017</v>
      </c>
      <c r="BG842" s="301">
        <f t="shared" si="345"/>
        <v>412.88160000000016</v>
      </c>
      <c r="BH842" s="301">
        <f t="shared" si="339"/>
        <v>7085.5810064516145</v>
      </c>
    </row>
    <row r="843" spans="2:60" ht="14.25" x14ac:dyDescent="0.2">
      <c r="B843" s="1730" t="s">
        <v>323</v>
      </c>
      <c r="C843" s="2095" t="s">
        <v>1677</v>
      </c>
      <c r="D843" s="2004" t="s">
        <v>326</v>
      </c>
      <c r="E843" s="2080" t="s">
        <v>19</v>
      </c>
      <c r="F843" s="2011" t="s">
        <v>16</v>
      </c>
      <c r="G843" s="2017">
        <v>17</v>
      </c>
      <c r="H843" s="1812">
        <v>23158.22</v>
      </c>
      <c r="I843" s="2006">
        <v>23158.22</v>
      </c>
      <c r="J843" s="2039">
        <v>23158.22</v>
      </c>
      <c r="K843" s="2032">
        <v>20.53</v>
      </c>
      <c r="L843" s="1539"/>
      <c r="O843" s="301"/>
      <c r="P843" s="2278"/>
      <c r="Q843" s="2278"/>
      <c r="R843" s="301">
        <f t="shared" si="325"/>
        <v>475438.25660000002</v>
      </c>
      <c r="S843" s="301">
        <f t="shared" si="359"/>
        <v>133241.93932903226</v>
      </c>
      <c r="T843" s="301">
        <f t="shared" si="359"/>
        <v>1852.6576000000005</v>
      </c>
      <c r="U843" s="301">
        <f t="shared" si="359"/>
        <v>100506.67479999999</v>
      </c>
      <c r="V843" s="301">
        <f t="shared" si="359"/>
        <v>0</v>
      </c>
      <c r="W843" s="301">
        <f t="shared" si="359"/>
        <v>205876.57580000002</v>
      </c>
      <c r="X843" s="301">
        <f t="shared" si="359"/>
        <v>694.74659999999994</v>
      </c>
      <c r="Y843" s="301">
        <f t="shared" si="359"/>
        <v>463.16440000000011</v>
      </c>
      <c r="Z843" s="301">
        <f t="shared" si="359"/>
        <v>463.16440000000011</v>
      </c>
      <c r="AA843" s="301">
        <f t="shared" si="359"/>
        <v>2084.2397999999998</v>
      </c>
      <c r="AB843" s="301">
        <f t="shared" si="359"/>
        <v>2315.8220000000006</v>
      </c>
      <c r="AC843" s="301">
        <f t="shared" si="359"/>
        <v>1157.9110000000003</v>
      </c>
      <c r="AD843" s="301">
        <f t="shared" si="359"/>
        <v>3010.5686000000001</v>
      </c>
      <c r="AE843" s="301">
        <f t="shared" si="359"/>
        <v>0</v>
      </c>
      <c r="AF843" s="301">
        <f t="shared" si="359"/>
        <v>0</v>
      </c>
      <c r="AG843" s="301">
        <f t="shared" si="349"/>
        <v>3242.1508000000003</v>
      </c>
      <c r="AH843" s="301">
        <f t="shared" si="349"/>
        <v>2084.2397999999998</v>
      </c>
      <c r="AI843" s="301">
        <f t="shared" si="349"/>
        <v>1621.0754000000002</v>
      </c>
      <c r="AJ843" s="301">
        <f t="shared" si="349"/>
        <v>926.32880000000023</v>
      </c>
      <c r="AK843" s="301">
        <f t="shared" si="338"/>
        <v>15896.997470967743</v>
      </c>
      <c r="AL843" s="1219" t="s">
        <v>1342</v>
      </c>
      <c r="AM843" s="73" t="s">
        <v>1342</v>
      </c>
      <c r="AN843" s="1219" t="s">
        <v>1342</v>
      </c>
      <c r="AO843" s="301">
        <f t="shared" si="327"/>
        <v>475438.25660000002</v>
      </c>
      <c r="AP843" s="301">
        <f t="shared" si="360"/>
        <v>133241.93932903226</v>
      </c>
      <c r="AQ843" s="301">
        <f t="shared" si="360"/>
        <v>1852.6576000000005</v>
      </c>
      <c r="AR843" s="301">
        <f t="shared" si="360"/>
        <v>100506.67479999999</v>
      </c>
      <c r="AS843" s="301">
        <f t="shared" si="360"/>
        <v>0</v>
      </c>
      <c r="AT843" s="301">
        <f t="shared" si="360"/>
        <v>205876.57580000002</v>
      </c>
      <c r="AU843" s="301">
        <f t="shared" si="360"/>
        <v>694.74659999999994</v>
      </c>
      <c r="AV843" s="301">
        <f t="shared" si="360"/>
        <v>463.16440000000011</v>
      </c>
      <c r="AW843" s="301">
        <f t="shared" si="360"/>
        <v>463.16440000000011</v>
      </c>
      <c r="AX843" s="301">
        <f t="shared" si="360"/>
        <v>2084.2397999999998</v>
      </c>
      <c r="AY843" s="301">
        <f t="shared" si="360"/>
        <v>2315.8220000000006</v>
      </c>
      <c r="AZ843" s="301">
        <f t="shared" si="360"/>
        <v>1157.9110000000003</v>
      </c>
      <c r="BA843" s="301">
        <f t="shared" si="360"/>
        <v>3010.5686000000001</v>
      </c>
      <c r="BB843" s="301">
        <f t="shared" si="360"/>
        <v>0</v>
      </c>
      <c r="BC843" s="301">
        <f t="shared" si="360"/>
        <v>0</v>
      </c>
      <c r="BD843" s="301">
        <f t="shared" si="354"/>
        <v>3242.1508000000003</v>
      </c>
      <c r="BE843" s="301">
        <f t="shared" si="354"/>
        <v>2084.2397999999998</v>
      </c>
      <c r="BF843" s="301">
        <f t="shared" si="354"/>
        <v>1621.0754000000002</v>
      </c>
      <c r="BG843" s="301">
        <f t="shared" si="345"/>
        <v>926.32880000000023</v>
      </c>
      <c r="BH843" s="301">
        <f t="shared" si="339"/>
        <v>15896.997470967743</v>
      </c>
    </row>
    <row r="844" spans="2:60" ht="14.25" x14ac:dyDescent="0.2">
      <c r="B844" s="1730" t="s">
        <v>323</v>
      </c>
      <c r="C844" s="2095" t="s">
        <v>1678</v>
      </c>
      <c r="D844" s="2004" t="s">
        <v>21</v>
      </c>
      <c r="E844" s="2080" t="s">
        <v>15</v>
      </c>
      <c r="F844" s="2011" t="s">
        <v>16</v>
      </c>
      <c r="G844" s="2017">
        <v>17</v>
      </c>
      <c r="H844" s="1812">
        <v>1117.76</v>
      </c>
      <c r="I844" s="2006">
        <v>1117.76</v>
      </c>
      <c r="J844" s="2039">
        <v>1117.76</v>
      </c>
      <c r="K844" s="2032">
        <v>15.72</v>
      </c>
      <c r="L844" s="1539"/>
      <c r="O844" s="301"/>
      <c r="P844" s="2278"/>
      <c r="Q844" s="2278"/>
      <c r="R844" s="301">
        <f t="shared" si="325"/>
        <v>17571.1872</v>
      </c>
      <c r="S844" s="301">
        <f t="shared" si="359"/>
        <v>6431.0862451612911</v>
      </c>
      <c r="T844" s="301">
        <f t="shared" si="359"/>
        <v>89.420800000000014</v>
      </c>
      <c r="U844" s="301">
        <f t="shared" si="359"/>
        <v>4851.0784000000003</v>
      </c>
      <c r="V844" s="301">
        <f t="shared" si="359"/>
        <v>0</v>
      </c>
      <c r="W844" s="301">
        <f t="shared" si="359"/>
        <v>4560.4607999999998</v>
      </c>
      <c r="X844" s="301">
        <f t="shared" si="359"/>
        <v>33.532800000000002</v>
      </c>
      <c r="Y844" s="301">
        <f t="shared" si="359"/>
        <v>22.355200000000004</v>
      </c>
      <c r="Z844" s="301">
        <f t="shared" si="359"/>
        <v>22.355200000000004</v>
      </c>
      <c r="AA844" s="301">
        <f t="shared" si="359"/>
        <v>100.59839999999998</v>
      </c>
      <c r="AB844" s="301">
        <f t="shared" si="359"/>
        <v>111.77600000000002</v>
      </c>
      <c r="AC844" s="301">
        <f t="shared" si="359"/>
        <v>55.888000000000012</v>
      </c>
      <c r="AD844" s="301">
        <f t="shared" si="359"/>
        <v>145.30879999999999</v>
      </c>
      <c r="AE844" s="301">
        <f t="shared" si="359"/>
        <v>0</v>
      </c>
      <c r="AF844" s="301">
        <f t="shared" si="359"/>
        <v>0</v>
      </c>
      <c r="AG844" s="301">
        <f t="shared" si="349"/>
        <v>156.4864</v>
      </c>
      <c r="AH844" s="301">
        <f t="shared" si="349"/>
        <v>100.59839999999998</v>
      </c>
      <c r="AI844" s="301">
        <f t="shared" si="349"/>
        <v>78.243200000000002</v>
      </c>
      <c r="AJ844" s="301">
        <f t="shared" si="349"/>
        <v>44.710400000000007</v>
      </c>
      <c r="AK844" s="301">
        <f t="shared" si="338"/>
        <v>767.28815483870972</v>
      </c>
      <c r="AL844" s="1219" t="s">
        <v>1342</v>
      </c>
      <c r="AM844" s="73" t="s">
        <v>1342</v>
      </c>
      <c r="AN844" s="1219" t="s">
        <v>1342</v>
      </c>
      <c r="AO844" s="301">
        <f t="shared" si="327"/>
        <v>17571.1872</v>
      </c>
      <c r="AP844" s="301">
        <f t="shared" si="360"/>
        <v>6431.0862451612911</v>
      </c>
      <c r="AQ844" s="301">
        <f t="shared" si="360"/>
        <v>89.420800000000014</v>
      </c>
      <c r="AR844" s="301">
        <f t="shared" si="360"/>
        <v>4851.0784000000003</v>
      </c>
      <c r="AS844" s="301">
        <f t="shared" si="360"/>
        <v>0</v>
      </c>
      <c r="AT844" s="301">
        <f t="shared" si="360"/>
        <v>4560.4607999999998</v>
      </c>
      <c r="AU844" s="301">
        <f t="shared" si="360"/>
        <v>33.532800000000002</v>
      </c>
      <c r="AV844" s="301">
        <f t="shared" si="360"/>
        <v>22.355200000000004</v>
      </c>
      <c r="AW844" s="301">
        <f t="shared" si="360"/>
        <v>22.355200000000004</v>
      </c>
      <c r="AX844" s="301">
        <f t="shared" si="360"/>
        <v>100.59839999999998</v>
      </c>
      <c r="AY844" s="301">
        <f t="shared" si="360"/>
        <v>111.77600000000002</v>
      </c>
      <c r="AZ844" s="301">
        <f t="shared" si="360"/>
        <v>55.888000000000012</v>
      </c>
      <c r="BA844" s="301">
        <f t="shared" si="360"/>
        <v>145.30879999999999</v>
      </c>
      <c r="BB844" s="301">
        <f t="shared" si="360"/>
        <v>0</v>
      </c>
      <c r="BC844" s="301">
        <f t="shared" si="360"/>
        <v>0</v>
      </c>
      <c r="BD844" s="301">
        <f t="shared" si="354"/>
        <v>156.4864</v>
      </c>
      <c r="BE844" s="301">
        <f t="shared" si="354"/>
        <v>100.59839999999998</v>
      </c>
      <c r="BF844" s="301">
        <f t="shared" si="354"/>
        <v>78.243200000000002</v>
      </c>
      <c r="BG844" s="301">
        <f t="shared" si="345"/>
        <v>44.710400000000007</v>
      </c>
      <c r="BH844" s="301">
        <f t="shared" si="339"/>
        <v>767.28815483870972</v>
      </c>
    </row>
    <row r="845" spans="2:60" ht="14.25" x14ac:dyDescent="0.2">
      <c r="B845" s="1730" t="s">
        <v>323</v>
      </c>
      <c r="C845" s="2095" t="s">
        <v>327</v>
      </c>
      <c r="D845" s="2004" t="s">
        <v>328</v>
      </c>
      <c r="E845" s="2080" t="s">
        <v>15</v>
      </c>
      <c r="F845" s="2011" t="s">
        <v>16</v>
      </c>
      <c r="G845" s="2017">
        <v>17</v>
      </c>
      <c r="H845" s="1812">
        <v>778.25088000000005</v>
      </c>
      <c r="I845" s="2006">
        <v>778.25088000000005</v>
      </c>
      <c r="J845" s="2039">
        <v>778.25088000000005</v>
      </c>
      <c r="K845" s="2032">
        <v>15.72</v>
      </c>
      <c r="L845" s="1539"/>
      <c r="O845" s="301"/>
      <c r="P845" s="2278"/>
      <c r="Q845" s="2278"/>
      <c r="R845" s="301">
        <f t="shared" si="325"/>
        <v>12234.103833600002</v>
      </c>
      <c r="S845" s="301">
        <f t="shared" si="359"/>
        <v>4477.7040953806463</v>
      </c>
      <c r="T845" s="301">
        <f t="shared" si="359"/>
        <v>62.260070400000018</v>
      </c>
      <c r="U845" s="301">
        <f t="shared" si="359"/>
        <v>3377.6088192000007</v>
      </c>
      <c r="V845" s="301">
        <f t="shared" si="359"/>
        <v>0</v>
      </c>
      <c r="W845" s="301">
        <f t="shared" si="359"/>
        <v>3175.2635904000003</v>
      </c>
      <c r="X845" s="301">
        <f t="shared" si="359"/>
        <v>23.347526400000003</v>
      </c>
      <c r="Y845" s="301">
        <f t="shared" si="359"/>
        <v>15.565017600000004</v>
      </c>
      <c r="Z845" s="301">
        <f t="shared" si="359"/>
        <v>15.565017600000004</v>
      </c>
      <c r="AA845" s="301">
        <f t="shared" si="359"/>
        <v>70.042579200000006</v>
      </c>
      <c r="AB845" s="301">
        <f t="shared" si="359"/>
        <v>77.825088000000022</v>
      </c>
      <c r="AC845" s="301">
        <f t="shared" si="359"/>
        <v>38.912544000000011</v>
      </c>
      <c r="AD845" s="301">
        <f t="shared" si="359"/>
        <v>101.17261440000001</v>
      </c>
      <c r="AE845" s="301">
        <f t="shared" si="359"/>
        <v>0</v>
      </c>
      <c r="AF845" s="301">
        <f t="shared" si="359"/>
        <v>0</v>
      </c>
      <c r="AG845" s="301">
        <f t="shared" si="349"/>
        <v>108.95512320000002</v>
      </c>
      <c r="AH845" s="301">
        <f t="shared" si="349"/>
        <v>70.042579200000006</v>
      </c>
      <c r="AI845" s="301">
        <f t="shared" si="349"/>
        <v>54.477561600000008</v>
      </c>
      <c r="AJ845" s="301">
        <f t="shared" si="349"/>
        <v>31.130035200000009</v>
      </c>
      <c r="AK845" s="301">
        <f t="shared" si="338"/>
        <v>534.23157181935494</v>
      </c>
      <c r="AL845" s="1219" t="s">
        <v>1342</v>
      </c>
      <c r="AM845" s="73" t="s">
        <v>1342</v>
      </c>
      <c r="AN845" s="1219" t="s">
        <v>1342</v>
      </c>
      <c r="AO845" s="301">
        <f t="shared" si="327"/>
        <v>12234.103833600002</v>
      </c>
      <c r="AP845" s="301">
        <f t="shared" si="360"/>
        <v>4477.7040953806463</v>
      </c>
      <c r="AQ845" s="301">
        <f t="shared" si="360"/>
        <v>62.260070400000018</v>
      </c>
      <c r="AR845" s="301">
        <f t="shared" si="360"/>
        <v>3377.6088192000007</v>
      </c>
      <c r="AS845" s="301">
        <f t="shared" si="360"/>
        <v>0</v>
      </c>
      <c r="AT845" s="301">
        <f t="shared" si="360"/>
        <v>3175.2635904000003</v>
      </c>
      <c r="AU845" s="301">
        <f t="shared" si="360"/>
        <v>23.347526400000003</v>
      </c>
      <c r="AV845" s="301">
        <f t="shared" si="360"/>
        <v>15.565017600000004</v>
      </c>
      <c r="AW845" s="301">
        <f t="shared" si="360"/>
        <v>15.565017600000004</v>
      </c>
      <c r="AX845" s="301">
        <f t="shared" si="360"/>
        <v>70.042579200000006</v>
      </c>
      <c r="AY845" s="301">
        <f t="shared" si="360"/>
        <v>77.825088000000022</v>
      </c>
      <c r="AZ845" s="301">
        <f t="shared" si="360"/>
        <v>38.912544000000011</v>
      </c>
      <c r="BA845" s="301">
        <f t="shared" si="360"/>
        <v>101.17261440000001</v>
      </c>
      <c r="BB845" s="301">
        <f t="shared" si="360"/>
        <v>0</v>
      </c>
      <c r="BC845" s="301">
        <f t="shared" si="360"/>
        <v>0</v>
      </c>
      <c r="BD845" s="301">
        <f t="shared" si="354"/>
        <v>108.95512320000002</v>
      </c>
      <c r="BE845" s="301">
        <f t="shared" si="354"/>
        <v>70.042579200000006</v>
      </c>
      <c r="BF845" s="301">
        <f t="shared" si="354"/>
        <v>54.477561600000008</v>
      </c>
      <c r="BG845" s="301">
        <f t="shared" si="345"/>
        <v>31.130035200000009</v>
      </c>
      <c r="BH845" s="301">
        <f t="shared" si="339"/>
        <v>534.23157181935494</v>
      </c>
    </row>
    <row r="846" spans="2:60" ht="14.25" x14ac:dyDescent="0.2">
      <c r="B846" s="1730" t="s">
        <v>323</v>
      </c>
      <c r="C846" s="2095" t="s">
        <v>329</v>
      </c>
      <c r="D846" s="2004" t="s">
        <v>27</v>
      </c>
      <c r="E846" s="2080" t="s">
        <v>19</v>
      </c>
      <c r="F846" s="2011" t="s">
        <v>16</v>
      </c>
      <c r="G846" s="2017">
        <v>17</v>
      </c>
      <c r="H846" s="1812">
        <v>9227.0919250835941</v>
      </c>
      <c r="I846" s="2006">
        <v>9227.0919250835941</v>
      </c>
      <c r="J846" s="2039">
        <v>9227.0919250835941</v>
      </c>
      <c r="K846" s="2032">
        <v>20.53</v>
      </c>
      <c r="L846" s="1539"/>
      <c r="O846" s="301"/>
      <c r="P846" s="2278"/>
      <c r="Q846" s="2278"/>
      <c r="R846" s="301">
        <f t="shared" si="325"/>
        <v>189432.1972219662</v>
      </c>
      <c r="S846" s="301">
        <f t="shared" si="359"/>
        <v>53088.519863158377</v>
      </c>
      <c r="T846" s="301">
        <f t="shared" si="359"/>
        <v>738.16735400668767</v>
      </c>
      <c r="U846" s="301">
        <f t="shared" si="359"/>
        <v>40045.578954862802</v>
      </c>
      <c r="V846" s="301">
        <f t="shared" si="359"/>
        <v>0</v>
      </c>
      <c r="W846" s="301">
        <f t="shared" si="359"/>
        <v>82028.847213993155</v>
      </c>
      <c r="X846" s="301">
        <f t="shared" si="359"/>
        <v>276.81275775250782</v>
      </c>
      <c r="Y846" s="301">
        <f t="shared" si="359"/>
        <v>184.54183850167192</v>
      </c>
      <c r="Z846" s="301">
        <f t="shared" si="359"/>
        <v>184.54183850167192</v>
      </c>
      <c r="AA846" s="301">
        <f t="shared" si="359"/>
        <v>830.43827325752341</v>
      </c>
      <c r="AB846" s="301">
        <f t="shared" si="359"/>
        <v>922.70919250835959</v>
      </c>
      <c r="AC846" s="301">
        <f t="shared" si="359"/>
        <v>461.3545962541798</v>
      </c>
      <c r="AD846" s="301">
        <f t="shared" si="359"/>
        <v>1199.5219502608672</v>
      </c>
      <c r="AE846" s="301">
        <f t="shared" si="359"/>
        <v>0</v>
      </c>
      <c r="AF846" s="301">
        <f t="shared" si="359"/>
        <v>0</v>
      </c>
      <c r="AG846" s="301">
        <f t="shared" si="349"/>
        <v>1291.7928695117032</v>
      </c>
      <c r="AH846" s="301">
        <f t="shared" si="349"/>
        <v>830.43827325752341</v>
      </c>
      <c r="AI846" s="301">
        <f t="shared" si="349"/>
        <v>645.8964347558516</v>
      </c>
      <c r="AJ846" s="301">
        <f t="shared" si="349"/>
        <v>369.08367700334384</v>
      </c>
      <c r="AK846" s="301">
        <f t="shared" si="338"/>
        <v>6333.9521343799643</v>
      </c>
      <c r="AL846" s="1219" t="s">
        <v>1342</v>
      </c>
      <c r="AM846" s="73" t="s">
        <v>1342</v>
      </c>
      <c r="AN846" s="1219" t="s">
        <v>1342</v>
      </c>
      <c r="AO846" s="301">
        <f t="shared" si="327"/>
        <v>189432.1972219662</v>
      </c>
      <c r="AP846" s="301">
        <f t="shared" si="360"/>
        <v>53088.519863158377</v>
      </c>
      <c r="AQ846" s="301">
        <f t="shared" si="360"/>
        <v>738.16735400668767</v>
      </c>
      <c r="AR846" s="301">
        <f t="shared" si="360"/>
        <v>40045.578954862802</v>
      </c>
      <c r="AS846" s="301">
        <f t="shared" si="360"/>
        <v>0</v>
      </c>
      <c r="AT846" s="301">
        <f t="shared" si="360"/>
        <v>82028.847213993155</v>
      </c>
      <c r="AU846" s="301">
        <f t="shared" si="360"/>
        <v>276.81275775250782</v>
      </c>
      <c r="AV846" s="301">
        <f t="shared" si="360"/>
        <v>184.54183850167192</v>
      </c>
      <c r="AW846" s="301">
        <f t="shared" si="360"/>
        <v>184.54183850167192</v>
      </c>
      <c r="AX846" s="301">
        <f t="shared" si="360"/>
        <v>830.43827325752341</v>
      </c>
      <c r="AY846" s="301">
        <f t="shared" si="360"/>
        <v>922.70919250835959</v>
      </c>
      <c r="AZ846" s="301">
        <f t="shared" si="360"/>
        <v>461.3545962541798</v>
      </c>
      <c r="BA846" s="301">
        <f t="shared" si="360"/>
        <v>1199.5219502608672</v>
      </c>
      <c r="BB846" s="301">
        <f t="shared" si="360"/>
        <v>0</v>
      </c>
      <c r="BC846" s="301">
        <f t="shared" si="360"/>
        <v>0</v>
      </c>
      <c r="BD846" s="301">
        <f t="shared" ref="BD846:BF865" si="361">+$AO846*VLOOKUP($E846,$AM$5:$BG$7,BD$1+3,FALSE)</f>
        <v>1291.7928695117032</v>
      </c>
      <c r="BE846" s="301">
        <f t="shared" si="361"/>
        <v>830.43827325752341</v>
      </c>
      <c r="BF846" s="301">
        <f t="shared" si="361"/>
        <v>645.8964347558516</v>
      </c>
      <c r="BG846" s="301">
        <f t="shared" si="345"/>
        <v>369.08367700334384</v>
      </c>
      <c r="BH846" s="301">
        <f t="shared" si="339"/>
        <v>6333.9521343799643</v>
      </c>
    </row>
    <row r="847" spans="2:60" ht="14.25" x14ac:dyDescent="0.2">
      <c r="B847" s="1730" t="s">
        <v>323</v>
      </c>
      <c r="C847" s="2095" t="s">
        <v>84</v>
      </c>
      <c r="D847" s="2004" t="s">
        <v>85</v>
      </c>
      <c r="E847" s="2080" t="s">
        <v>25</v>
      </c>
      <c r="F847" s="2011" t="s">
        <v>16</v>
      </c>
      <c r="G847" s="2017">
        <v>17.54</v>
      </c>
      <c r="H847" s="1812">
        <v>24543.26</v>
      </c>
      <c r="I847" s="2006">
        <v>24543.26</v>
      </c>
      <c r="J847" s="2039">
        <v>24543.26</v>
      </c>
      <c r="K847" s="2032">
        <v>13.33</v>
      </c>
      <c r="L847" s="1539"/>
      <c r="O847" s="301"/>
      <c r="P847" s="2278"/>
      <c r="Q847" s="2278"/>
      <c r="R847" s="301">
        <f t="shared" si="325"/>
        <v>317344.35179999995</v>
      </c>
      <c r="S847" s="301">
        <f t="shared" si="359"/>
        <v>141210.83398709676</v>
      </c>
      <c r="T847" s="301">
        <f t="shared" si="359"/>
        <v>1963.4608000000001</v>
      </c>
      <c r="U847" s="301">
        <f t="shared" si="359"/>
        <v>106517.74839999998</v>
      </c>
      <c r="V847" s="301">
        <f t="shared" si="359"/>
        <v>0</v>
      </c>
      <c r="W847" s="301">
        <f t="shared" si="359"/>
        <v>31660.805399999997</v>
      </c>
      <c r="X847" s="301">
        <f t="shared" si="359"/>
        <v>736.29779999999982</v>
      </c>
      <c r="Y847" s="301">
        <f t="shared" si="359"/>
        <v>490.86520000000002</v>
      </c>
      <c r="Z847" s="301">
        <f t="shared" si="359"/>
        <v>490.86520000000002</v>
      </c>
      <c r="AA847" s="301">
        <f t="shared" si="359"/>
        <v>2208.8933999999995</v>
      </c>
      <c r="AB847" s="301">
        <f t="shared" si="359"/>
        <v>2454.326</v>
      </c>
      <c r="AC847" s="301">
        <f t="shared" si="359"/>
        <v>1227.163</v>
      </c>
      <c r="AD847" s="301">
        <f t="shared" si="359"/>
        <v>3190.6237999999998</v>
      </c>
      <c r="AE847" s="301">
        <f t="shared" si="359"/>
        <v>0</v>
      </c>
      <c r="AF847" s="301">
        <f t="shared" si="359"/>
        <v>0</v>
      </c>
      <c r="AG847" s="301">
        <f t="shared" si="349"/>
        <v>3436.0563999999999</v>
      </c>
      <c r="AH847" s="301">
        <f t="shared" si="349"/>
        <v>2208.8933999999995</v>
      </c>
      <c r="AI847" s="301">
        <f t="shared" si="349"/>
        <v>1718.0282</v>
      </c>
      <c r="AJ847" s="301">
        <f t="shared" si="349"/>
        <v>981.73040000000003</v>
      </c>
      <c r="AK847" s="301">
        <f t="shared" si="338"/>
        <v>16847.760412903226</v>
      </c>
      <c r="AL847" s="1219" t="s">
        <v>1342</v>
      </c>
      <c r="AM847" s="73" t="s">
        <v>1342</v>
      </c>
      <c r="AN847" s="1219" t="s">
        <v>1342</v>
      </c>
      <c r="AO847" s="301">
        <f t="shared" si="327"/>
        <v>327161.65580000001</v>
      </c>
      <c r="AP847" s="301">
        <f t="shared" si="360"/>
        <v>145579.30526279969</v>
      </c>
      <c r="AQ847" s="301">
        <f t="shared" si="360"/>
        <v>2024.2020467130708</v>
      </c>
      <c r="AR847" s="301">
        <f t="shared" si="360"/>
        <v>109812.96103418407</v>
      </c>
      <c r="AS847" s="301">
        <f t="shared" si="360"/>
        <v>0</v>
      </c>
      <c r="AT847" s="301">
        <f t="shared" si="360"/>
        <v>32640.258003248266</v>
      </c>
      <c r="AU847" s="301">
        <f t="shared" si="360"/>
        <v>759.07576751740135</v>
      </c>
      <c r="AV847" s="301">
        <f t="shared" si="360"/>
        <v>506.0505116782677</v>
      </c>
      <c r="AW847" s="301">
        <f t="shared" si="360"/>
        <v>506.0505116782677</v>
      </c>
      <c r="AX847" s="301">
        <f t="shared" si="360"/>
        <v>2277.227302552204</v>
      </c>
      <c r="AY847" s="301">
        <f t="shared" si="360"/>
        <v>2530.2525583913384</v>
      </c>
      <c r="AZ847" s="301">
        <f t="shared" si="360"/>
        <v>1265.1262791956692</v>
      </c>
      <c r="BA847" s="301">
        <f t="shared" si="360"/>
        <v>3289.3283259087398</v>
      </c>
      <c r="BB847" s="301">
        <f t="shared" si="360"/>
        <v>0</v>
      </c>
      <c r="BC847" s="301">
        <f t="shared" si="360"/>
        <v>0</v>
      </c>
      <c r="BD847" s="301">
        <f t="shared" si="361"/>
        <v>3542.3535817478737</v>
      </c>
      <c r="BE847" s="301">
        <f t="shared" si="361"/>
        <v>2277.227302552204</v>
      </c>
      <c r="BF847" s="301">
        <f t="shared" si="361"/>
        <v>1771.1767908739369</v>
      </c>
      <c r="BG847" s="301">
        <f t="shared" si="345"/>
        <v>1012.1010233565354</v>
      </c>
      <c r="BH847" s="301">
        <f t="shared" si="339"/>
        <v>17368.959497602478</v>
      </c>
    </row>
    <row r="848" spans="2:60" ht="14.25" x14ac:dyDescent="0.2">
      <c r="B848" s="1730" t="s">
        <v>323</v>
      </c>
      <c r="C848" s="2095" t="s">
        <v>84</v>
      </c>
      <c r="D848" s="2004" t="s">
        <v>86</v>
      </c>
      <c r="E848" s="2080" t="s">
        <v>25</v>
      </c>
      <c r="F848" s="2011" t="s">
        <v>16</v>
      </c>
      <c r="G848" s="2017">
        <v>17.61</v>
      </c>
      <c r="H848" s="1812">
        <v>588.45000000000005</v>
      </c>
      <c r="I848" s="2006">
        <v>588.45000000000005</v>
      </c>
      <c r="J848" s="2039">
        <v>588.45000000000005</v>
      </c>
      <c r="K848" s="2032">
        <v>13.39</v>
      </c>
      <c r="L848" s="1539"/>
      <c r="O848" s="301"/>
      <c r="P848" s="2278"/>
      <c r="Q848" s="2278"/>
      <c r="R848" s="301">
        <f t="shared" si="325"/>
        <v>7608.6585000000005</v>
      </c>
      <c r="S848" s="301">
        <f t="shared" si="359"/>
        <v>3385.675548387097</v>
      </c>
      <c r="T848" s="301">
        <f t="shared" si="359"/>
        <v>47.076000000000015</v>
      </c>
      <c r="U848" s="301">
        <f t="shared" si="359"/>
        <v>2553.873</v>
      </c>
      <c r="V848" s="301">
        <f t="shared" si="359"/>
        <v>0</v>
      </c>
      <c r="W848" s="301">
        <f t="shared" si="359"/>
        <v>759.10050000000012</v>
      </c>
      <c r="X848" s="301">
        <f t="shared" si="359"/>
        <v>17.653500000000001</v>
      </c>
      <c r="Y848" s="301">
        <f t="shared" si="359"/>
        <v>11.769000000000004</v>
      </c>
      <c r="Z848" s="301">
        <f t="shared" si="359"/>
        <v>11.769000000000004</v>
      </c>
      <c r="AA848" s="301">
        <f t="shared" si="359"/>
        <v>52.960500000000003</v>
      </c>
      <c r="AB848" s="301">
        <f t="shared" si="359"/>
        <v>58.845000000000013</v>
      </c>
      <c r="AC848" s="301">
        <f t="shared" si="359"/>
        <v>29.422500000000007</v>
      </c>
      <c r="AD848" s="301">
        <f t="shared" si="359"/>
        <v>76.498500000000007</v>
      </c>
      <c r="AE848" s="301">
        <f t="shared" si="359"/>
        <v>0</v>
      </c>
      <c r="AF848" s="301">
        <f t="shared" si="359"/>
        <v>0</v>
      </c>
      <c r="AG848" s="301">
        <f t="shared" si="349"/>
        <v>82.383000000000024</v>
      </c>
      <c r="AH848" s="301">
        <f t="shared" si="349"/>
        <v>52.960500000000003</v>
      </c>
      <c r="AI848" s="301">
        <f t="shared" si="349"/>
        <v>41.191500000000012</v>
      </c>
      <c r="AJ848" s="301">
        <f t="shared" si="349"/>
        <v>23.538000000000007</v>
      </c>
      <c r="AK848" s="301">
        <f t="shared" si="338"/>
        <v>403.94245161290331</v>
      </c>
      <c r="AL848" s="1219" t="s">
        <v>1342</v>
      </c>
      <c r="AM848" s="73" t="s">
        <v>1342</v>
      </c>
      <c r="AN848" s="1219" t="s">
        <v>1342</v>
      </c>
      <c r="AO848" s="301">
        <f t="shared" si="327"/>
        <v>7879.3455000000013</v>
      </c>
      <c r="AP848" s="301">
        <f t="shared" si="360"/>
        <v>3506.124949180451</v>
      </c>
      <c r="AQ848" s="301">
        <f t="shared" si="360"/>
        <v>48.750784222737835</v>
      </c>
      <c r="AR848" s="301">
        <f t="shared" si="360"/>
        <v>2644.730044083527</v>
      </c>
      <c r="AS848" s="301">
        <f t="shared" si="360"/>
        <v>0</v>
      </c>
      <c r="AT848" s="301">
        <f t="shared" si="360"/>
        <v>786.10639559164758</v>
      </c>
      <c r="AU848" s="301">
        <f t="shared" si="360"/>
        <v>18.281544083526683</v>
      </c>
      <c r="AV848" s="301">
        <f t="shared" si="360"/>
        <v>12.187696055684459</v>
      </c>
      <c r="AW848" s="301">
        <f t="shared" si="360"/>
        <v>12.187696055684459</v>
      </c>
      <c r="AX848" s="301">
        <f t="shared" si="360"/>
        <v>54.844632250580055</v>
      </c>
      <c r="AY848" s="301">
        <f t="shared" si="360"/>
        <v>60.938480278422297</v>
      </c>
      <c r="AZ848" s="301">
        <f t="shared" si="360"/>
        <v>30.469240139211148</v>
      </c>
      <c r="BA848" s="301">
        <f t="shared" si="360"/>
        <v>79.220024361948973</v>
      </c>
      <c r="BB848" s="301">
        <f t="shared" si="360"/>
        <v>0</v>
      </c>
      <c r="BC848" s="301">
        <f t="shared" si="360"/>
        <v>0</v>
      </c>
      <c r="BD848" s="301">
        <f t="shared" si="361"/>
        <v>85.313872389791214</v>
      </c>
      <c r="BE848" s="301">
        <f t="shared" si="361"/>
        <v>54.844632250580055</v>
      </c>
      <c r="BF848" s="301">
        <f t="shared" si="361"/>
        <v>42.656936194895607</v>
      </c>
      <c r="BG848" s="301">
        <f t="shared" si="345"/>
        <v>24.375392111368917</v>
      </c>
      <c r="BH848" s="301">
        <f t="shared" si="339"/>
        <v>418.31318074994402</v>
      </c>
    </row>
    <row r="849" spans="2:60" ht="14.25" x14ac:dyDescent="0.2">
      <c r="B849" s="1730" t="s">
        <v>323</v>
      </c>
      <c r="C849" s="2095" t="s">
        <v>84</v>
      </c>
      <c r="D849" s="2004" t="s">
        <v>87</v>
      </c>
      <c r="E849" s="2080" t="s">
        <v>25</v>
      </c>
      <c r="F849" s="2011" t="s">
        <v>16</v>
      </c>
      <c r="G849" s="2017">
        <v>17.54</v>
      </c>
      <c r="H849" s="1812">
        <v>20431.72</v>
      </c>
      <c r="I849" s="2006">
        <v>20431.72</v>
      </c>
      <c r="J849" s="2039">
        <v>20431.72</v>
      </c>
      <c r="K849" s="2032">
        <v>13.33</v>
      </c>
      <c r="L849" s="1539"/>
      <c r="O849" s="301"/>
      <c r="P849" s="2278"/>
      <c r="Q849" s="2278"/>
      <c r="R849" s="301">
        <f t="shared" si="325"/>
        <v>264182.13959999999</v>
      </c>
      <c r="S849" s="301">
        <f t="shared" si="359"/>
        <v>117554.8896516129</v>
      </c>
      <c r="T849" s="301">
        <f t="shared" si="359"/>
        <v>1634.5376000000003</v>
      </c>
      <c r="U849" s="301">
        <f t="shared" si="359"/>
        <v>88673.664799999999</v>
      </c>
      <c r="V849" s="301">
        <f t="shared" si="359"/>
        <v>0</v>
      </c>
      <c r="W849" s="301">
        <f t="shared" si="359"/>
        <v>26356.918800000003</v>
      </c>
      <c r="X849" s="301">
        <f t="shared" si="359"/>
        <v>612.95159999999998</v>
      </c>
      <c r="Y849" s="301">
        <f t="shared" si="359"/>
        <v>408.63440000000008</v>
      </c>
      <c r="Z849" s="301">
        <f t="shared" si="359"/>
        <v>408.63440000000008</v>
      </c>
      <c r="AA849" s="301">
        <f t="shared" si="359"/>
        <v>1838.8547999999998</v>
      </c>
      <c r="AB849" s="301">
        <f t="shared" si="359"/>
        <v>2043.1720000000005</v>
      </c>
      <c r="AC849" s="301">
        <f t="shared" si="359"/>
        <v>1021.5860000000002</v>
      </c>
      <c r="AD849" s="301">
        <f t="shared" si="359"/>
        <v>2656.1236000000004</v>
      </c>
      <c r="AE849" s="301">
        <f t="shared" si="359"/>
        <v>0</v>
      </c>
      <c r="AF849" s="301">
        <f t="shared" si="359"/>
        <v>0</v>
      </c>
      <c r="AG849" s="301">
        <f t="shared" si="349"/>
        <v>2860.4408000000003</v>
      </c>
      <c r="AH849" s="301">
        <f t="shared" si="349"/>
        <v>1838.8547999999998</v>
      </c>
      <c r="AI849" s="301">
        <f t="shared" si="349"/>
        <v>1430.2204000000002</v>
      </c>
      <c r="AJ849" s="301">
        <f t="shared" si="349"/>
        <v>817.26880000000017</v>
      </c>
      <c r="AK849" s="301">
        <f t="shared" si="338"/>
        <v>14025.387148387099</v>
      </c>
      <c r="AL849" s="1219" t="s">
        <v>1342</v>
      </c>
      <c r="AM849" s="73" t="s">
        <v>1342</v>
      </c>
      <c r="AN849" s="1219" t="s">
        <v>1342</v>
      </c>
      <c r="AO849" s="301">
        <f t="shared" si="327"/>
        <v>272354.82760000002</v>
      </c>
      <c r="AP849" s="301">
        <f t="shared" si="360"/>
        <v>121191.54517061099</v>
      </c>
      <c r="AQ849" s="301">
        <f t="shared" si="360"/>
        <v>1685.1033416860021</v>
      </c>
      <c r="AR849" s="301">
        <f t="shared" si="360"/>
        <v>91416.856286465583</v>
      </c>
      <c r="AS849" s="301">
        <f t="shared" si="360"/>
        <v>0</v>
      </c>
      <c r="AT849" s="301">
        <f t="shared" si="360"/>
        <v>27172.291384686778</v>
      </c>
      <c r="AU849" s="301">
        <f t="shared" si="360"/>
        <v>631.91375313225058</v>
      </c>
      <c r="AV849" s="301">
        <f t="shared" si="360"/>
        <v>421.27583542150052</v>
      </c>
      <c r="AW849" s="301">
        <f t="shared" si="360"/>
        <v>421.27583542150052</v>
      </c>
      <c r="AX849" s="301">
        <f t="shared" si="360"/>
        <v>1895.7412593967517</v>
      </c>
      <c r="AY849" s="301">
        <f t="shared" si="360"/>
        <v>2106.3791771075025</v>
      </c>
      <c r="AZ849" s="301">
        <f t="shared" si="360"/>
        <v>1053.1895885537513</v>
      </c>
      <c r="BA849" s="301">
        <f t="shared" si="360"/>
        <v>2738.2929302397529</v>
      </c>
      <c r="BB849" s="301">
        <f t="shared" si="360"/>
        <v>0</v>
      </c>
      <c r="BC849" s="301">
        <f t="shared" si="360"/>
        <v>0</v>
      </c>
      <c r="BD849" s="301">
        <f t="shared" si="361"/>
        <v>2948.9308479505034</v>
      </c>
      <c r="BE849" s="301">
        <f t="shared" si="361"/>
        <v>1895.7412593967517</v>
      </c>
      <c r="BF849" s="301">
        <f t="shared" si="361"/>
        <v>1474.4654239752517</v>
      </c>
      <c r="BG849" s="301">
        <f t="shared" si="345"/>
        <v>842.55167084300103</v>
      </c>
      <c r="BH849" s="301">
        <f t="shared" si="339"/>
        <v>14459.273835112146</v>
      </c>
    </row>
    <row r="850" spans="2:60" ht="14.25" x14ac:dyDescent="0.2">
      <c r="B850" s="1730" t="s">
        <v>323</v>
      </c>
      <c r="C850" s="2095" t="s">
        <v>84</v>
      </c>
      <c r="D850" s="2004" t="s">
        <v>88</v>
      </c>
      <c r="E850" s="2080" t="s">
        <v>25</v>
      </c>
      <c r="F850" s="2011" t="s">
        <v>16</v>
      </c>
      <c r="G850" s="2017">
        <v>17.61</v>
      </c>
      <c r="H850" s="1812">
        <v>5398.41</v>
      </c>
      <c r="I850" s="2006">
        <v>5398.41</v>
      </c>
      <c r="J850" s="2039">
        <v>5398.41</v>
      </c>
      <c r="K850" s="2032">
        <v>13.39</v>
      </c>
      <c r="L850" s="1539"/>
      <c r="O850" s="301"/>
      <c r="P850" s="2278"/>
      <c r="Q850" s="2278"/>
      <c r="R850" s="301">
        <f t="shared" si="325"/>
        <v>69801.441299999991</v>
      </c>
      <c r="S850" s="301">
        <f t="shared" si="359"/>
        <v>31060.013148387094</v>
      </c>
      <c r="T850" s="301">
        <f t="shared" si="359"/>
        <v>431.87280000000004</v>
      </c>
      <c r="U850" s="301">
        <f t="shared" si="359"/>
        <v>23429.099399999996</v>
      </c>
      <c r="V850" s="301">
        <f t="shared" si="359"/>
        <v>0</v>
      </c>
      <c r="W850" s="301">
        <f t="shared" si="359"/>
        <v>6963.9488999999994</v>
      </c>
      <c r="X850" s="301">
        <f t="shared" si="359"/>
        <v>161.95229999999998</v>
      </c>
      <c r="Y850" s="301">
        <f t="shared" si="359"/>
        <v>107.96820000000001</v>
      </c>
      <c r="Z850" s="301">
        <f t="shared" si="359"/>
        <v>107.96820000000001</v>
      </c>
      <c r="AA850" s="301">
        <f t="shared" si="359"/>
        <v>485.85689999999994</v>
      </c>
      <c r="AB850" s="301">
        <f t="shared" si="359"/>
        <v>539.84100000000001</v>
      </c>
      <c r="AC850" s="301">
        <f t="shared" si="359"/>
        <v>269.9205</v>
      </c>
      <c r="AD850" s="301">
        <f t="shared" si="359"/>
        <v>701.79329999999993</v>
      </c>
      <c r="AE850" s="301">
        <f t="shared" si="359"/>
        <v>0</v>
      </c>
      <c r="AF850" s="301">
        <f t="shared" si="359"/>
        <v>0</v>
      </c>
      <c r="AG850" s="301">
        <f t="shared" si="349"/>
        <v>755.77740000000006</v>
      </c>
      <c r="AH850" s="301">
        <f t="shared" si="349"/>
        <v>485.85689999999994</v>
      </c>
      <c r="AI850" s="301">
        <f t="shared" si="349"/>
        <v>377.88870000000003</v>
      </c>
      <c r="AJ850" s="301">
        <f t="shared" si="349"/>
        <v>215.93640000000002</v>
      </c>
      <c r="AK850" s="301">
        <f t="shared" si="338"/>
        <v>3705.7472516129033</v>
      </c>
      <c r="AL850" s="1219" t="s">
        <v>1342</v>
      </c>
      <c r="AM850" s="73" t="s">
        <v>1342</v>
      </c>
      <c r="AN850" s="1219" t="s">
        <v>1342</v>
      </c>
      <c r="AO850" s="301">
        <f t="shared" si="327"/>
        <v>72284.709900000002</v>
      </c>
      <c r="AP850" s="301">
        <f t="shared" si="360"/>
        <v>32165.009749180452</v>
      </c>
      <c r="AQ850" s="301">
        <f t="shared" si="360"/>
        <v>447.23718422273794</v>
      </c>
      <c r="AR850" s="301">
        <f t="shared" si="360"/>
        <v>24262.617244083525</v>
      </c>
      <c r="AS850" s="301">
        <f t="shared" si="360"/>
        <v>0</v>
      </c>
      <c r="AT850" s="301">
        <f t="shared" si="360"/>
        <v>7211.6995955916482</v>
      </c>
      <c r="AU850" s="301">
        <f t="shared" si="360"/>
        <v>167.71394408352668</v>
      </c>
      <c r="AV850" s="301">
        <f t="shared" si="360"/>
        <v>111.80929605568448</v>
      </c>
      <c r="AW850" s="301">
        <f t="shared" si="360"/>
        <v>111.80929605568448</v>
      </c>
      <c r="AX850" s="301">
        <f t="shared" si="360"/>
        <v>503.14183225058002</v>
      </c>
      <c r="AY850" s="301">
        <f t="shared" si="360"/>
        <v>559.04648027842245</v>
      </c>
      <c r="AZ850" s="301">
        <f t="shared" si="360"/>
        <v>279.52324013921123</v>
      </c>
      <c r="BA850" s="301">
        <f t="shared" si="360"/>
        <v>726.76042436194905</v>
      </c>
      <c r="BB850" s="301">
        <f t="shared" si="360"/>
        <v>0</v>
      </c>
      <c r="BC850" s="301">
        <f t="shared" si="360"/>
        <v>0</v>
      </c>
      <c r="BD850" s="301">
        <f t="shared" si="361"/>
        <v>782.66507238979136</v>
      </c>
      <c r="BE850" s="301">
        <f t="shared" si="361"/>
        <v>503.14183225058002</v>
      </c>
      <c r="BF850" s="301">
        <f t="shared" si="361"/>
        <v>391.33253619489568</v>
      </c>
      <c r="BG850" s="301">
        <f t="shared" si="345"/>
        <v>223.61859211136897</v>
      </c>
      <c r="BH850" s="301">
        <f t="shared" si="339"/>
        <v>3837.5835807499448</v>
      </c>
    </row>
    <row r="851" spans="2:60" ht="14.25" x14ac:dyDescent="0.2">
      <c r="B851" s="1730" t="s">
        <v>323</v>
      </c>
      <c r="C851" s="2095" t="s">
        <v>84</v>
      </c>
      <c r="D851" s="2004" t="s">
        <v>89</v>
      </c>
      <c r="E851" s="2080" t="s">
        <v>25</v>
      </c>
      <c r="F851" s="2011" t="s">
        <v>16</v>
      </c>
      <c r="G851" s="2017">
        <v>17.54</v>
      </c>
      <c r="H851" s="1812">
        <v>9038.17</v>
      </c>
      <c r="I851" s="2006">
        <v>9038.17</v>
      </c>
      <c r="J851" s="2039">
        <v>9038.17</v>
      </c>
      <c r="K851" s="2032">
        <v>13.33</v>
      </c>
      <c r="L851" s="1539"/>
      <c r="O851" s="301"/>
      <c r="P851" s="2278"/>
      <c r="Q851" s="2278"/>
      <c r="R851" s="301">
        <f t="shared" si="325"/>
        <v>116863.53810000001</v>
      </c>
      <c r="S851" s="301">
        <f t="shared" si="359"/>
        <v>52001.548425806453</v>
      </c>
      <c r="T851" s="301">
        <f t="shared" si="359"/>
        <v>723.05360000000019</v>
      </c>
      <c r="U851" s="301">
        <f t="shared" si="359"/>
        <v>39225.657800000001</v>
      </c>
      <c r="V851" s="301">
        <f t="shared" si="359"/>
        <v>0</v>
      </c>
      <c r="W851" s="301">
        <f t="shared" si="359"/>
        <v>11659.239300000001</v>
      </c>
      <c r="X851" s="301">
        <f t="shared" si="359"/>
        <v>271.14510000000001</v>
      </c>
      <c r="Y851" s="301">
        <f t="shared" si="359"/>
        <v>180.76340000000005</v>
      </c>
      <c r="Z851" s="301">
        <f t="shared" si="359"/>
        <v>180.76340000000005</v>
      </c>
      <c r="AA851" s="301">
        <f t="shared" si="359"/>
        <v>813.43529999999998</v>
      </c>
      <c r="AB851" s="301">
        <f t="shared" si="359"/>
        <v>903.81700000000023</v>
      </c>
      <c r="AC851" s="301">
        <f t="shared" si="359"/>
        <v>451.90850000000012</v>
      </c>
      <c r="AD851" s="301">
        <f t="shared" si="359"/>
        <v>1174.9621000000002</v>
      </c>
      <c r="AE851" s="301">
        <f t="shared" si="359"/>
        <v>0</v>
      </c>
      <c r="AF851" s="301">
        <f t="shared" si="359"/>
        <v>0</v>
      </c>
      <c r="AG851" s="301">
        <f t="shared" si="349"/>
        <v>1265.3438000000003</v>
      </c>
      <c r="AH851" s="301">
        <f t="shared" si="349"/>
        <v>813.43529999999998</v>
      </c>
      <c r="AI851" s="301">
        <f t="shared" si="349"/>
        <v>632.67190000000016</v>
      </c>
      <c r="AJ851" s="301">
        <f t="shared" si="349"/>
        <v>361.52680000000009</v>
      </c>
      <c r="AK851" s="301">
        <f t="shared" si="338"/>
        <v>6204.2663741935494</v>
      </c>
      <c r="AL851" s="1219" t="s">
        <v>1342</v>
      </c>
      <c r="AM851" s="73" t="s">
        <v>1342</v>
      </c>
      <c r="AN851" s="1219" t="s">
        <v>1342</v>
      </c>
      <c r="AO851" s="301">
        <f t="shared" si="327"/>
        <v>120478.8061</v>
      </c>
      <c r="AP851" s="301">
        <f t="shared" ref="AP851:BC860" si="362">+$AO851*VLOOKUP($E851,$AM$5:$BC$7,AP$1+3,FALSE)</f>
        <v>53610.25835390565</v>
      </c>
      <c r="AQ851" s="301">
        <f t="shared" si="362"/>
        <v>745.42184748646571</v>
      </c>
      <c r="AR851" s="301">
        <f t="shared" si="362"/>
        <v>40439.135226140759</v>
      </c>
      <c r="AS851" s="301">
        <f t="shared" si="362"/>
        <v>0</v>
      </c>
      <c r="AT851" s="301">
        <f t="shared" si="362"/>
        <v>12019.927290719259</v>
      </c>
      <c r="AU851" s="301">
        <f t="shared" si="362"/>
        <v>279.5331928074246</v>
      </c>
      <c r="AV851" s="301">
        <f t="shared" si="362"/>
        <v>186.35546187161643</v>
      </c>
      <c r="AW851" s="301">
        <f t="shared" si="362"/>
        <v>186.35546187161643</v>
      </c>
      <c r="AX851" s="301">
        <f t="shared" si="362"/>
        <v>838.59957842227379</v>
      </c>
      <c r="AY851" s="301">
        <f t="shared" si="362"/>
        <v>931.77730935808222</v>
      </c>
      <c r="AZ851" s="301">
        <f t="shared" si="362"/>
        <v>465.88865467904111</v>
      </c>
      <c r="BA851" s="301">
        <f t="shared" si="362"/>
        <v>1211.3105021655067</v>
      </c>
      <c r="BB851" s="301">
        <f t="shared" si="362"/>
        <v>0</v>
      </c>
      <c r="BC851" s="301">
        <f t="shared" si="362"/>
        <v>0</v>
      </c>
      <c r="BD851" s="301">
        <f t="shared" si="361"/>
        <v>1304.488233101315</v>
      </c>
      <c r="BE851" s="301">
        <f t="shared" si="361"/>
        <v>838.59957842227379</v>
      </c>
      <c r="BF851" s="301">
        <f t="shared" si="361"/>
        <v>652.24411655065751</v>
      </c>
      <c r="BG851" s="301">
        <f t="shared" si="345"/>
        <v>372.71092374323285</v>
      </c>
      <c r="BH851" s="301">
        <f t="shared" si="339"/>
        <v>6396.2003687548349</v>
      </c>
    </row>
    <row r="852" spans="2:60" ht="14.25" x14ac:dyDescent="0.2">
      <c r="B852" s="1730" t="s">
        <v>323</v>
      </c>
      <c r="C852" s="2095" t="s">
        <v>330</v>
      </c>
      <c r="D852" s="2004" t="s">
        <v>107</v>
      </c>
      <c r="E852" s="2080" t="s">
        <v>15</v>
      </c>
      <c r="F852" s="2011" t="s">
        <v>16</v>
      </c>
      <c r="G852" s="2017">
        <v>17</v>
      </c>
      <c r="H852" s="1812">
        <v>9277.5591405070682</v>
      </c>
      <c r="I852" s="2006">
        <v>9277.5591405070682</v>
      </c>
      <c r="J852" s="2039">
        <v>9277.5591405070682</v>
      </c>
      <c r="K852" s="2032">
        <v>15.72</v>
      </c>
      <c r="L852" s="1539"/>
      <c r="O852" s="301"/>
      <c r="P852" s="2278"/>
      <c r="Q852" s="2278"/>
      <c r="R852" s="301">
        <f t="shared" si="325"/>
        <v>145843.22968877113</v>
      </c>
      <c r="S852" s="301">
        <f t="shared" si="359"/>
        <v>53378.885429059388</v>
      </c>
      <c r="T852" s="301">
        <f t="shared" si="359"/>
        <v>742.20473124056559</v>
      </c>
      <c r="U852" s="301">
        <f t="shared" si="359"/>
        <v>40264.606669800676</v>
      </c>
      <c r="V852" s="301">
        <f t="shared" si="359"/>
        <v>0</v>
      </c>
      <c r="W852" s="301">
        <f t="shared" si="359"/>
        <v>37852.441293268843</v>
      </c>
      <c r="X852" s="301">
        <f t="shared" si="359"/>
        <v>278.32677421521208</v>
      </c>
      <c r="Y852" s="301">
        <f t="shared" si="359"/>
        <v>185.5511828101414</v>
      </c>
      <c r="Z852" s="301">
        <f t="shared" si="359"/>
        <v>185.5511828101414</v>
      </c>
      <c r="AA852" s="301">
        <f t="shared" si="359"/>
        <v>834.98032264563608</v>
      </c>
      <c r="AB852" s="301">
        <f t="shared" si="359"/>
        <v>927.75591405070713</v>
      </c>
      <c r="AC852" s="301">
        <f t="shared" si="359"/>
        <v>463.87795702535357</v>
      </c>
      <c r="AD852" s="301">
        <f t="shared" si="359"/>
        <v>1206.0826882659189</v>
      </c>
      <c r="AE852" s="301">
        <f t="shared" si="359"/>
        <v>0</v>
      </c>
      <c r="AF852" s="301">
        <f t="shared" si="359"/>
        <v>0</v>
      </c>
      <c r="AG852" s="301">
        <f t="shared" si="349"/>
        <v>1298.8582796709898</v>
      </c>
      <c r="AH852" s="301">
        <f t="shared" si="349"/>
        <v>834.98032264563608</v>
      </c>
      <c r="AI852" s="301">
        <f t="shared" si="349"/>
        <v>649.42913983549488</v>
      </c>
      <c r="AJ852" s="301">
        <f t="shared" si="349"/>
        <v>371.1023656202828</v>
      </c>
      <c r="AK852" s="301">
        <f t="shared" si="338"/>
        <v>6368.5954358061426</v>
      </c>
      <c r="AL852" s="1219" t="s">
        <v>1342</v>
      </c>
      <c r="AM852" s="73" t="s">
        <v>1342</v>
      </c>
      <c r="AN852" s="1219" t="s">
        <v>1342</v>
      </c>
      <c r="AO852" s="301">
        <f t="shared" si="327"/>
        <v>145843.22968877113</v>
      </c>
      <c r="AP852" s="301">
        <f t="shared" si="362"/>
        <v>53378.885429059388</v>
      </c>
      <c r="AQ852" s="301">
        <f t="shared" si="362"/>
        <v>742.20473124056559</v>
      </c>
      <c r="AR852" s="301">
        <f t="shared" si="362"/>
        <v>40264.606669800676</v>
      </c>
      <c r="AS852" s="301">
        <f t="shared" si="362"/>
        <v>0</v>
      </c>
      <c r="AT852" s="301">
        <f t="shared" si="362"/>
        <v>37852.441293268843</v>
      </c>
      <c r="AU852" s="301">
        <f t="shared" si="362"/>
        <v>278.32677421521208</v>
      </c>
      <c r="AV852" s="301">
        <f t="shared" si="362"/>
        <v>185.5511828101414</v>
      </c>
      <c r="AW852" s="301">
        <f t="shared" si="362"/>
        <v>185.5511828101414</v>
      </c>
      <c r="AX852" s="301">
        <f t="shared" si="362"/>
        <v>834.98032264563608</v>
      </c>
      <c r="AY852" s="301">
        <f t="shared" si="362"/>
        <v>927.75591405070713</v>
      </c>
      <c r="AZ852" s="301">
        <f t="shared" si="362"/>
        <v>463.87795702535357</v>
      </c>
      <c r="BA852" s="301">
        <f t="shared" si="362"/>
        <v>1206.0826882659189</v>
      </c>
      <c r="BB852" s="301">
        <f t="shared" si="362"/>
        <v>0</v>
      </c>
      <c r="BC852" s="301">
        <f t="shared" si="362"/>
        <v>0</v>
      </c>
      <c r="BD852" s="301">
        <f t="shared" si="361"/>
        <v>1298.8582796709898</v>
      </c>
      <c r="BE852" s="301">
        <f t="shared" si="361"/>
        <v>834.98032264563608</v>
      </c>
      <c r="BF852" s="301">
        <f t="shared" si="361"/>
        <v>649.42913983549488</v>
      </c>
      <c r="BG852" s="301">
        <f t="shared" si="345"/>
        <v>371.1023656202828</v>
      </c>
      <c r="BH852" s="301">
        <f t="shared" si="339"/>
        <v>6368.5954358061426</v>
      </c>
    </row>
    <row r="853" spans="2:60" ht="14.25" x14ac:dyDescent="0.2">
      <c r="B853" s="1730" t="s">
        <v>323</v>
      </c>
      <c r="C853" s="2095" t="s">
        <v>1358</v>
      </c>
      <c r="D853" s="2004" t="s">
        <v>218</v>
      </c>
      <c r="E853" s="2080" t="s">
        <v>15</v>
      </c>
      <c r="F853" s="2011" t="s">
        <v>16</v>
      </c>
      <c r="G853" s="2017">
        <v>17.309999999999999</v>
      </c>
      <c r="H853" s="1812">
        <v>4049.7400914285713</v>
      </c>
      <c r="I853" s="2006">
        <v>4049.7400914285713</v>
      </c>
      <c r="J853" s="2039">
        <v>4049.7400914285713</v>
      </c>
      <c r="K853" s="2032">
        <v>16.010000000000002</v>
      </c>
      <c r="L853" s="1539"/>
      <c r="O853" s="301"/>
      <c r="P853" s="2278"/>
      <c r="Q853" s="2278"/>
      <c r="R853" s="301">
        <f t="shared" ref="R853:R901" si="363">+I853*VLOOKUP($E853,$P$5:$R$7,3,FALSE)</f>
        <v>63661.914237257144</v>
      </c>
      <c r="S853" s="301">
        <f t="shared" si="359"/>
        <v>23300.375571200002</v>
      </c>
      <c r="T853" s="301">
        <f t="shared" si="359"/>
        <v>323.97920731428576</v>
      </c>
      <c r="U853" s="301">
        <f t="shared" si="359"/>
        <v>17575.8719968</v>
      </c>
      <c r="V853" s="301">
        <f t="shared" si="359"/>
        <v>0</v>
      </c>
      <c r="W853" s="301">
        <f t="shared" si="359"/>
        <v>16522.939573028572</v>
      </c>
      <c r="X853" s="301">
        <f t="shared" si="359"/>
        <v>121.49220274285715</v>
      </c>
      <c r="Y853" s="301">
        <f t="shared" si="359"/>
        <v>80.99480182857144</v>
      </c>
      <c r="Z853" s="301">
        <f t="shared" si="359"/>
        <v>80.99480182857144</v>
      </c>
      <c r="AA853" s="301">
        <f t="shared" si="359"/>
        <v>364.47660822857137</v>
      </c>
      <c r="AB853" s="301">
        <f t="shared" si="359"/>
        <v>404.97400914285726</v>
      </c>
      <c r="AC853" s="301">
        <f t="shared" si="359"/>
        <v>202.48700457142863</v>
      </c>
      <c r="AD853" s="301">
        <f t="shared" si="359"/>
        <v>526.4662118857143</v>
      </c>
      <c r="AE853" s="301">
        <f t="shared" si="359"/>
        <v>0</v>
      </c>
      <c r="AF853" s="301">
        <f t="shared" si="359"/>
        <v>0</v>
      </c>
      <c r="AG853" s="301">
        <f t="shared" ref="AG853:AJ902" si="364">+$R853*VLOOKUP($E853,$P$5:$AJ$7,AG$1+3,FALSE)</f>
        <v>566.96361279999996</v>
      </c>
      <c r="AH853" s="301">
        <f t="shared" si="364"/>
        <v>364.47660822857137</v>
      </c>
      <c r="AI853" s="301">
        <f t="shared" si="364"/>
        <v>283.48180639999998</v>
      </c>
      <c r="AJ853" s="301">
        <f t="shared" si="364"/>
        <v>161.98960365714288</v>
      </c>
      <c r="AK853" s="301">
        <f t="shared" si="338"/>
        <v>2779.9506176</v>
      </c>
      <c r="AL853" s="1219" t="s">
        <v>1342</v>
      </c>
      <c r="AM853" s="73" t="s">
        <v>1342</v>
      </c>
      <c r="AN853" s="1219" t="s">
        <v>1342</v>
      </c>
      <c r="AO853" s="301">
        <f t="shared" ref="AO853:AO901" si="365">+J853*K853</f>
        <v>64836.338863771431</v>
      </c>
      <c r="AP853" s="301">
        <f t="shared" si="362"/>
        <v>23730.217105274303</v>
      </c>
      <c r="AQ853" s="301">
        <f t="shared" si="362"/>
        <v>329.95592297084698</v>
      </c>
      <c r="AR853" s="301">
        <f t="shared" si="362"/>
        <v>17900.108821168447</v>
      </c>
      <c r="AS853" s="301">
        <f t="shared" si="362"/>
        <v>0</v>
      </c>
      <c r="AT853" s="301">
        <f t="shared" si="362"/>
        <v>16827.752071513194</v>
      </c>
      <c r="AU853" s="301">
        <f t="shared" si="362"/>
        <v>123.73347111406761</v>
      </c>
      <c r="AV853" s="301">
        <f t="shared" si="362"/>
        <v>82.488980742711746</v>
      </c>
      <c r="AW853" s="301">
        <f t="shared" si="362"/>
        <v>82.488980742711746</v>
      </c>
      <c r="AX853" s="301">
        <f t="shared" si="362"/>
        <v>371.20041334220281</v>
      </c>
      <c r="AY853" s="301">
        <f t="shared" si="362"/>
        <v>412.4449037135588</v>
      </c>
      <c r="AZ853" s="301">
        <f t="shared" si="362"/>
        <v>206.2224518567794</v>
      </c>
      <c r="BA853" s="301">
        <f t="shared" si="362"/>
        <v>536.17837482762627</v>
      </c>
      <c r="BB853" s="301">
        <f t="shared" si="362"/>
        <v>0</v>
      </c>
      <c r="BC853" s="301">
        <f t="shared" si="362"/>
        <v>0</v>
      </c>
      <c r="BD853" s="301">
        <f t="shared" si="361"/>
        <v>577.42286519898221</v>
      </c>
      <c r="BE853" s="301">
        <f t="shared" si="361"/>
        <v>371.20041334220281</v>
      </c>
      <c r="BF853" s="301">
        <f t="shared" si="361"/>
        <v>288.7114325994911</v>
      </c>
      <c r="BG853" s="301">
        <f t="shared" si="345"/>
        <v>164.97796148542349</v>
      </c>
      <c r="BH853" s="301">
        <f t="shared" si="339"/>
        <v>2831.2346938788805</v>
      </c>
    </row>
    <row r="854" spans="2:60" ht="14.25" x14ac:dyDescent="0.2">
      <c r="B854" s="1730" t="s">
        <v>323</v>
      </c>
      <c r="C854" s="2095" t="s">
        <v>1382</v>
      </c>
      <c r="D854" s="2004" t="s">
        <v>1383</v>
      </c>
      <c r="E854" s="2080" t="s">
        <v>15</v>
      </c>
      <c r="F854" s="2011" t="s">
        <v>16</v>
      </c>
      <c r="G854" s="2017">
        <v>17</v>
      </c>
      <c r="H854" s="1812">
        <v>755</v>
      </c>
      <c r="I854" s="2006">
        <v>755</v>
      </c>
      <c r="J854" s="2039">
        <v>755</v>
      </c>
      <c r="K854" s="2032">
        <v>15.72</v>
      </c>
      <c r="L854" s="1539"/>
      <c r="O854" s="301"/>
      <c r="P854" s="2278"/>
      <c r="Q854" s="2278"/>
      <c r="R854" s="301">
        <f t="shared" si="363"/>
        <v>11868.6</v>
      </c>
      <c r="S854" s="301">
        <f t="shared" si="359"/>
        <v>4343.9290322580646</v>
      </c>
      <c r="T854" s="301">
        <f t="shared" si="359"/>
        <v>60.400000000000006</v>
      </c>
      <c r="U854" s="301">
        <f t="shared" si="359"/>
        <v>3276.7000000000003</v>
      </c>
      <c r="V854" s="301">
        <f t="shared" si="359"/>
        <v>0</v>
      </c>
      <c r="W854" s="301">
        <f t="shared" si="359"/>
        <v>3080.4</v>
      </c>
      <c r="X854" s="301">
        <f t="shared" si="359"/>
        <v>22.65</v>
      </c>
      <c r="Y854" s="301">
        <f t="shared" si="359"/>
        <v>15.100000000000001</v>
      </c>
      <c r="Z854" s="301">
        <f t="shared" si="359"/>
        <v>15.100000000000001</v>
      </c>
      <c r="AA854" s="301">
        <f t="shared" si="359"/>
        <v>67.949999999999989</v>
      </c>
      <c r="AB854" s="301">
        <f t="shared" si="359"/>
        <v>75.500000000000014</v>
      </c>
      <c r="AC854" s="301">
        <f t="shared" si="359"/>
        <v>37.750000000000007</v>
      </c>
      <c r="AD854" s="301">
        <f t="shared" si="359"/>
        <v>98.149999999999991</v>
      </c>
      <c r="AE854" s="301">
        <f t="shared" si="359"/>
        <v>0</v>
      </c>
      <c r="AF854" s="301">
        <f t="shared" si="359"/>
        <v>0</v>
      </c>
      <c r="AG854" s="301">
        <f t="shared" si="364"/>
        <v>105.7</v>
      </c>
      <c r="AH854" s="301">
        <f t="shared" si="364"/>
        <v>67.949999999999989</v>
      </c>
      <c r="AI854" s="301">
        <f t="shared" si="364"/>
        <v>52.85</v>
      </c>
      <c r="AJ854" s="301">
        <f t="shared" si="364"/>
        <v>30.200000000000003</v>
      </c>
      <c r="AK854" s="301">
        <f t="shared" ref="AK854:AK902" si="366">+$R854*VLOOKUP($E854,$P$5:$AK$7,AK$1+3,FALSE)</f>
        <v>518.27096774193546</v>
      </c>
      <c r="AL854" s="1219" t="s">
        <v>1342</v>
      </c>
      <c r="AM854" s="73" t="s">
        <v>1342</v>
      </c>
      <c r="AN854" s="1219" t="s">
        <v>1342</v>
      </c>
      <c r="AO854" s="301">
        <f t="shared" si="365"/>
        <v>11868.6</v>
      </c>
      <c r="AP854" s="301">
        <f t="shared" si="362"/>
        <v>4343.9290322580646</v>
      </c>
      <c r="AQ854" s="301">
        <f t="shared" si="362"/>
        <v>60.400000000000006</v>
      </c>
      <c r="AR854" s="301">
        <f t="shared" si="362"/>
        <v>3276.7000000000003</v>
      </c>
      <c r="AS854" s="301">
        <f t="shared" si="362"/>
        <v>0</v>
      </c>
      <c r="AT854" s="301">
        <f t="shared" si="362"/>
        <v>3080.4</v>
      </c>
      <c r="AU854" s="301">
        <f t="shared" si="362"/>
        <v>22.65</v>
      </c>
      <c r="AV854" s="301">
        <f t="shared" si="362"/>
        <v>15.100000000000001</v>
      </c>
      <c r="AW854" s="301">
        <f t="shared" si="362"/>
        <v>15.100000000000001</v>
      </c>
      <c r="AX854" s="301">
        <f t="shared" si="362"/>
        <v>67.949999999999989</v>
      </c>
      <c r="AY854" s="301">
        <f t="shared" si="362"/>
        <v>75.500000000000014</v>
      </c>
      <c r="AZ854" s="301">
        <f t="shared" si="362"/>
        <v>37.750000000000007</v>
      </c>
      <c r="BA854" s="301">
        <f t="shared" si="362"/>
        <v>98.149999999999991</v>
      </c>
      <c r="BB854" s="301">
        <f t="shared" si="362"/>
        <v>0</v>
      </c>
      <c r="BC854" s="301">
        <f t="shared" si="362"/>
        <v>0</v>
      </c>
      <c r="BD854" s="301">
        <f t="shared" si="361"/>
        <v>105.7</v>
      </c>
      <c r="BE854" s="301">
        <f t="shared" si="361"/>
        <v>67.949999999999989</v>
      </c>
      <c r="BF854" s="301">
        <f t="shared" si="361"/>
        <v>52.85</v>
      </c>
      <c r="BG854" s="301">
        <f t="shared" si="345"/>
        <v>30.200000000000003</v>
      </c>
      <c r="BH854" s="301">
        <f t="shared" ref="BH854:BH902" si="367">+$AO854*VLOOKUP($E854,$AM$5:$BH$7,BH$1+3,FALSE)</f>
        <v>518.27096774193546</v>
      </c>
    </row>
    <row r="855" spans="2:60" ht="14.25" x14ac:dyDescent="0.2">
      <c r="B855" s="1730" t="s">
        <v>323</v>
      </c>
      <c r="C855" s="2004" t="s">
        <v>1395</v>
      </c>
      <c r="D855" s="2004" t="s">
        <v>253</v>
      </c>
      <c r="E855" s="2080" t="s">
        <v>15</v>
      </c>
      <c r="F855" s="2011" t="s">
        <v>16</v>
      </c>
      <c r="G855" s="1992">
        <v>17</v>
      </c>
      <c r="H855" s="1813">
        <v>0</v>
      </c>
      <c r="I855" s="2006">
        <v>0</v>
      </c>
      <c r="J855" s="2039">
        <v>0</v>
      </c>
      <c r="K855" s="2032">
        <v>15.72</v>
      </c>
      <c r="L855" s="1539"/>
      <c r="O855" s="301"/>
      <c r="P855" s="2278"/>
      <c r="Q855" s="2278"/>
      <c r="R855" s="301">
        <f t="shared" si="363"/>
        <v>0</v>
      </c>
      <c r="S855" s="301">
        <f t="shared" si="359"/>
        <v>0</v>
      </c>
      <c r="T855" s="301">
        <f t="shared" si="359"/>
        <v>0</v>
      </c>
      <c r="U855" s="301">
        <f t="shared" si="359"/>
        <v>0</v>
      </c>
      <c r="V855" s="301">
        <f t="shared" si="359"/>
        <v>0</v>
      </c>
      <c r="W855" s="301">
        <f t="shared" si="359"/>
        <v>0</v>
      </c>
      <c r="X855" s="301">
        <f t="shared" si="359"/>
        <v>0</v>
      </c>
      <c r="Y855" s="301">
        <f t="shared" si="359"/>
        <v>0</v>
      </c>
      <c r="Z855" s="301">
        <f t="shared" si="359"/>
        <v>0</v>
      </c>
      <c r="AA855" s="301">
        <f t="shared" si="359"/>
        <v>0</v>
      </c>
      <c r="AB855" s="301">
        <f t="shared" si="359"/>
        <v>0</v>
      </c>
      <c r="AC855" s="301">
        <f t="shared" si="359"/>
        <v>0</v>
      </c>
      <c r="AD855" s="301">
        <f t="shared" si="359"/>
        <v>0</v>
      </c>
      <c r="AE855" s="301">
        <f t="shared" si="359"/>
        <v>0</v>
      </c>
      <c r="AF855" s="301">
        <f t="shared" si="359"/>
        <v>0</v>
      </c>
      <c r="AG855" s="301">
        <f t="shared" si="364"/>
        <v>0</v>
      </c>
      <c r="AH855" s="301">
        <f t="shared" si="364"/>
        <v>0</v>
      </c>
      <c r="AI855" s="301">
        <f t="shared" si="364"/>
        <v>0</v>
      </c>
      <c r="AJ855" s="301">
        <f t="shared" si="364"/>
        <v>0</v>
      </c>
      <c r="AK855" s="301">
        <f t="shared" si="366"/>
        <v>0</v>
      </c>
      <c r="AL855" s="1219" t="s">
        <v>1342</v>
      </c>
      <c r="AM855" s="73" t="s">
        <v>1342</v>
      </c>
      <c r="AN855" s="1219" t="s">
        <v>1342</v>
      </c>
      <c r="AO855" s="301">
        <f t="shared" si="365"/>
        <v>0</v>
      </c>
      <c r="AP855" s="301">
        <f t="shared" si="362"/>
        <v>0</v>
      </c>
      <c r="AQ855" s="301">
        <f t="shared" si="362"/>
        <v>0</v>
      </c>
      <c r="AR855" s="301">
        <f t="shared" si="362"/>
        <v>0</v>
      </c>
      <c r="AS855" s="301">
        <f t="shared" si="362"/>
        <v>0</v>
      </c>
      <c r="AT855" s="301">
        <f t="shared" si="362"/>
        <v>0</v>
      </c>
      <c r="AU855" s="301">
        <f t="shared" si="362"/>
        <v>0</v>
      </c>
      <c r="AV855" s="301">
        <f t="shared" si="362"/>
        <v>0</v>
      </c>
      <c r="AW855" s="301">
        <f t="shared" si="362"/>
        <v>0</v>
      </c>
      <c r="AX855" s="301">
        <f t="shared" si="362"/>
        <v>0</v>
      </c>
      <c r="AY855" s="301">
        <f t="shared" si="362"/>
        <v>0</v>
      </c>
      <c r="AZ855" s="301">
        <f t="shared" si="362"/>
        <v>0</v>
      </c>
      <c r="BA855" s="301">
        <f t="shared" si="362"/>
        <v>0</v>
      </c>
      <c r="BB855" s="301">
        <f t="shared" si="362"/>
        <v>0</v>
      </c>
      <c r="BC855" s="301">
        <f t="shared" si="362"/>
        <v>0</v>
      </c>
      <c r="BD855" s="301">
        <f t="shared" si="361"/>
        <v>0</v>
      </c>
      <c r="BE855" s="301">
        <f t="shared" si="361"/>
        <v>0</v>
      </c>
      <c r="BF855" s="301">
        <f t="shared" si="361"/>
        <v>0</v>
      </c>
      <c r="BG855" s="301">
        <f t="shared" si="345"/>
        <v>0</v>
      </c>
      <c r="BH855" s="301">
        <f t="shared" si="367"/>
        <v>0</v>
      </c>
    </row>
    <row r="856" spans="2:60" s="1488" customFormat="1" ht="14.25" x14ac:dyDescent="0.2">
      <c r="B856" s="1730" t="s">
        <v>323</v>
      </c>
      <c r="C856" s="2004" t="s">
        <v>1661</v>
      </c>
      <c r="D856" s="2004" t="s">
        <v>139</v>
      </c>
      <c r="E856" s="2080" t="s">
        <v>19</v>
      </c>
      <c r="F856" s="2011" t="s">
        <v>16</v>
      </c>
      <c r="G856" s="1992">
        <v>17</v>
      </c>
      <c r="H856" s="1813">
        <v>765.18025364336791</v>
      </c>
      <c r="I856" s="2006">
        <v>765.18025364336791</v>
      </c>
      <c r="J856" s="2039">
        <v>765.18025364336791</v>
      </c>
      <c r="K856" s="2032">
        <v>20.53</v>
      </c>
      <c r="L856" s="1539"/>
      <c r="M856" s="301"/>
      <c r="N856" s="301"/>
      <c r="O856" s="301"/>
      <c r="P856" s="2278"/>
      <c r="Q856" s="2278"/>
      <c r="R856" s="301">
        <f t="shared" si="363"/>
        <v>15709.150607298345</v>
      </c>
      <c r="S856" s="301">
        <f t="shared" si="359"/>
        <v>4402.5016141880997</v>
      </c>
      <c r="T856" s="301">
        <f t="shared" si="359"/>
        <v>61.214420291469445</v>
      </c>
      <c r="U856" s="301">
        <f t="shared" si="359"/>
        <v>3320.8823008122167</v>
      </c>
      <c r="V856" s="301">
        <f t="shared" si="359"/>
        <v>0</v>
      </c>
      <c r="W856" s="301">
        <f t="shared" si="359"/>
        <v>6802.4524548895415</v>
      </c>
      <c r="X856" s="301">
        <f t="shared" si="359"/>
        <v>22.955407609301037</v>
      </c>
      <c r="Y856" s="301">
        <f t="shared" si="359"/>
        <v>15.303605072867361</v>
      </c>
      <c r="Z856" s="301">
        <f t="shared" si="359"/>
        <v>15.303605072867361</v>
      </c>
      <c r="AA856" s="301">
        <f t="shared" si="359"/>
        <v>68.866222827903115</v>
      </c>
      <c r="AB856" s="301">
        <f t="shared" si="359"/>
        <v>76.518025364336808</v>
      </c>
      <c r="AC856" s="301">
        <f t="shared" si="359"/>
        <v>38.259012682168404</v>
      </c>
      <c r="AD856" s="301">
        <f t="shared" si="359"/>
        <v>99.473432973637841</v>
      </c>
      <c r="AE856" s="301">
        <f t="shared" si="359"/>
        <v>0</v>
      </c>
      <c r="AF856" s="301">
        <f t="shared" si="359"/>
        <v>0</v>
      </c>
      <c r="AG856" s="301">
        <f t="shared" si="364"/>
        <v>107.12523551007152</v>
      </c>
      <c r="AH856" s="301">
        <f t="shared" si="364"/>
        <v>68.866222827903115</v>
      </c>
      <c r="AI856" s="301">
        <f t="shared" si="364"/>
        <v>53.56261775503576</v>
      </c>
      <c r="AJ856" s="301">
        <f t="shared" si="364"/>
        <v>30.607210145734722</v>
      </c>
      <c r="AK856" s="301">
        <f t="shared" si="366"/>
        <v>525.25921927518937</v>
      </c>
      <c r="AL856" s="1219" t="s">
        <v>1342</v>
      </c>
      <c r="AM856" s="73" t="s">
        <v>1342</v>
      </c>
      <c r="AN856" s="1219" t="s">
        <v>1342</v>
      </c>
      <c r="AO856" s="301">
        <f t="shared" si="365"/>
        <v>15709.150607298345</v>
      </c>
      <c r="AP856" s="301">
        <f t="shared" si="362"/>
        <v>4402.5016141880997</v>
      </c>
      <c r="AQ856" s="301">
        <f t="shared" si="362"/>
        <v>61.214420291469445</v>
      </c>
      <c r="AR856" s="301">
        <f t="shared" si="362"/>
        <v>3320.8823008122167</v>
      </c>
      <c r="AS856" s="301">
        <f t="shared" si="362"/>
        <v>0</v>
      </c>
      <c r="AT856" s="301">
        <f t="shared" si="362"/>
        <v>6802.4524548895415</v>
      </c>
      <c r="AU856" s="301">
        <f t="shared" si="362"/>
        <v>22.955407609301037</v>
      </c>
      <c r="AV856" s="301">
        <f t="shared" si="362"/>
        <v>15.303605072867361</v>
      </c>
      <c r="AW856" s="301">
        <f t="shared" si="362"/>
        <v>15.303605072867361</v>
      </c>
      <c r="AX856" s="301">
        <f t="shared" si="362"/>
        <v>68.866222827903115</v>
      </c>
      <c r="AY856" s="301">
        <f t="shared" si="362"/>
        <v>76.518025364336808</v>
      </c>
      <c r="AZ856" s="301">
        <f t="shared" si="362"/>
        <v>38.259012682168404</v>
      </c>
      <c r="BA856" s="301">
        <f t="shared" si="362"/>
        <v>99.473432973637841</v>
      </c>
      <c r="BB856" s="301">
        <f t="shared" si="362"/>
        <v>0</v>
      </c>
      <c r="BC856" s="301">
        <f t="shared" si="362"/>
        <v>0</v>
      </c>
      <c r="BD856" s="301">
        <f t="shared" si="361"/>
        <v>107.12523551007152</v>
      </c>
      <c r="BE856" s="301">
        <f t="shared" si="361"/>
        <v>68.866222827903115</v>
      </c>
      <c r="BF856" s="301">
        <f t="shared" si="361"/>
        <v>53.56261775503576</v>
      </c>
      <c r="BG856" s="301">
        <f t="shared" si="345"/>
        <v>30.607210145734722</v>
      </c>
      <c r="BH856" s="301">
        <f t="shared" si="367"/>
        <v>525.25921927518937</v>
      </c>
    </row>
    <row r="857" spans="2:60" s="1488" customFormat="1" ht="14.25" x14ac:dyDescent="0.2">
      <c r="B857" s="1730" t="s">
        <v>323</v>
      </c>
      <c r="C857" s="2004" t="s">
        <v>111</v>
      </c>
      <c r="D857" s="2004" t="s">
        <v>124</v>
      </c>
      <c r="E857" s="2080" t="s">
        <v>25</v>
      </c>
      <c r="F857" s="2011" t="s">
        <v>26</v>
      </c>
      <c r="G857" s="1992">
        <v>17</v>
      </c>
      <c r="H857" s="2336">
        <v>59.855475495128047</v>
      </c>
      <c r="I857" s="2337">
        <v>59.855475495128047</v>
      </c>
      <c r="J857" s="2338">
        <v>59.855475495128047</v>
      </c>
      <c r="K857" s="2032">
        <v>12.93</v>
      </c>
      <c r="L857" s="1539"/>
      <c r="M857" s="301"/>
      <c r="N857" s="301"/>
      <c r="O857" s="301"/>
      <c r="P857" s="2278"/>
      <c r="Q857" s="2278"/>
      <c r="R857" s="301">
        <f t="shared" si="363"/>
        <v>773.93129815200564</v>
      </c>
      <c r="S857" s="301">
        <f t="shared" si="359"/>
        <v>344.38137449390445</v>
      </c>
      <c r="T857" s="301">
        <f t="shared" si="359"/>
        <v>4.7884380396102451</v>
      </c>
      <c r="U857" s="301">
        <f t="shared" si="359"/>
        <v>259.77276364885574</v>
      </c>
      <c r="V857" s="301">
        <f t="shared" si="359"/>
        <v>0</v>
      </c>
      <c r="W857" s="301">
        <f t="shared" si="359"/>
        <v>77.213563388715187</v>
      </c>
      <c r="X857" s="301">
        <f t="shared" si="359"/>
        <v>1.7956642648538412</v>
      </c>
      <c r="Y857" s="301">
        <f t="shared" si="359"/>
        <v>1.1971095099025613</v>
      </c>
      <c r="Z857" s="301">
        <f t="shared" si="359"/>
        <v>1.1971095099025613</v>
      </c>
      <c r="AA857" s="301">
        <f t="shared" si="359"/>
        <v>5.3869927945615244</v>
      </c>
      <c r="AB857" s="301">
        <f t="shared" si="359"/>
        <v>5.9855475495128063</v>
      </c>
      <c r="AC857" s="301">
        <f t="shared" si="359"/>
        <v>2.9927737747564032</v>
      </c>
      <c r="AD857" s="301">
        <f t="shared" si="359"/>
        <v>7.7812118143666469</v>
      </c>
      <c r="AE857" s="301">
        <f t="shared" si="359"/>
        <v>0</v>
      </c>
      <c r="AF857" s="301">
        <f t="shared" si="359"/>
        <v>0</v>
      </c>
      <c r="AG857" s="301">
        <f t="shared" si="364"/>
        <v>8.379766569317928</v>
      </c>
      <c r="AH857" s="301">
        <f t="shared" si="364"/>
        <v>5.3869927945615244</v>
      </c>
      <c r="AI857" s="301">
        <f t="shared" si="364"/>
        <v>4.189883284658964</v>
      </c>
      <c r="AJ857" s="301">
        <f t="shared" si="364"/>
        <v>2.3942190198051225</v>
      </c>
      <c r="AK857" s="301">
        <f t="shared" si="366"/>
        <v>41.087887694720166</v>
      </c>
      <c r="AL857" s="1219" t="s">
        <v>1342</v>
      </c>
      <c r="AM857" s="73" t="s">
        <v>1342</v>
      </c>
      <c r="AN857" s="1219" t="s">
        <v>1342</v>
      </c>
      <c r="AO857" s="301">
        <f t="shared" si="365"/>
        <v>773.93129815200564</v>
      </c>
      <c r="AP857" s="301">
        <f t="shared" si="362"/>
        <v>344.38137449390445</v>
      </c>
      <c r="AQ857" s="301">
        <f t="shared" si="362"/>
        <v>4.7884380396102451</v>
      </c>
      <c r="AR857" s="301">
        <f t="shared" si="362"/>
        <v>259.77276364885574</v>
      </c>
      <c r="AS857" s="301">
        <f t="shared" si="362"/>
        <v>0</v>
      </c>
      <c r="AT857" s="301">
        <f t="shared" si="362"/>
        <v>77.213563388715187</v>
      </c>
      <c r="AU857" s="301">
        <f t="shared" si="362"/>
        <v>1.7956642648538412</v>
      </c>
      <c r="AV857" s="301">
        <f t="shared" si="362"/>
        <v>1.1971095099025613</v>
      </c>
      <c r="AW857" s="301">
        <f t="shared" si="362"/>
        <v>1.1971095099025613</v>
      </c>
      <c r="AX857" s="301">
        <f t="shared" si="362"/>
        <v>5.3869927945615244</v>
      </c>
      <c r="AY857" s="301">
        <f t="shared" si="362"/>
        <v>5.9855475495128063</v>
      </c>
      <c r="AZ857" s="301">
        <f t="shared" si="362"/>
        <v>2.9927737747564032</v>
      </c>
      <c r="BA857" s="301">
        <f t="shared" si="362"/>
        <v>7.7812118143666469</v>
      </c>
      <c r="BB857" s="301">
        <f t="shared" si="362"/>
        <v>0</v>
      </c>
      <c r="BC857" s="301">
        <f t="shared" si="362"/>
        <v>0</v>
      </c>
      <c r="BD857" s="301">
        <f t="shared" si="361"/>
        <v>8.379766569317928</v>
      </c>
      <c r="BE857" s="301">
        <f t="shared" si="361"/>
        <v>5.3869927945615244</v>
      </c>
      <c r="BF857" s="301">
        <f t="shared" si="361"/>
        <v>4.189883284658964</v>
      </c>
      <c r="BG857" s="301">
        <f t="shared" si="345"/>
        <v>2.3942190198051225</v>
      </c>
      <c r="BH857" s="301">
        <f t="shared" si="367"/>
        <v>41.087887694720166</v>
      </c>
    </row>
    <row r="858" spans="2:60" s="1488" customFormat="1" ht="14.25" x14ac:dyDescent="0.2">
      <c r="B858" s="1730" t="s">
        <v>323</v>
      </c>
      <c r="C858" s="2004" t="s">
        <v>111</v>
      </c>
      <c r="D858" s="2004" t="s">
        <v>120</v>
      </c>
      <c r="E858" s="2080" t="s">
        <v>25</v>
      </c>
      <c r="F858" s="2011" t="s">
        <v>26</v>
      </c>
      <c r="G858" s="1992">
        <v>17</v>
      </c>
      <c r="H858" s="2336">
        <v>50.429870304335623</v>
      </c>
      <c r="I858" s="2337">
        <v>50.429870304335623</v>
      </c>
      <c r="J858" s="2338">
        <v>50.429870304335623</v>
      </c>
      <c r="K858" s="2032">
        <v>12.93</v>
      </c>
      <c r="L858" s="1539"/>
      <c r="M858" s="301"/>
      <c r="N858" s="301"/>
      <c r="O858" s="301"/>
      <c r="P858" s="2278"/>
      <c r="Q858" s="2278"/>
      <c r="R858" s="301">
        <f t="shared" si="363"/>
        <v>652.05822303505954</v>
      </c>
      <c r="S858" s="301">
        <f t="shared" si="359"/>
        <v>290.1506989510097</v>
      </c>
      <c r="T858" s="301">
        <f t="shared" si="359"/>
        <v>4.0343896243468498</v>
      </c>
      <c r="U858" s="301">
        <f t="shared" si="359"/>
        <v>218.86563712081659</v>
      </c>
      <c r="V858" s="301">
        <f t="shared" ref="S858:AF876" si="368">+$R858*VLOOKUP($E858,$P$5:$AF$7,V$1+3,FALSE)</f>
        <v>0</v>
      </c>
      <c r="W858" s="301">
        <f t="shared" si="368"/>
        <v>65.054532692592957</v>
      </c>
      <c r="X858" s="301">
        <f t="shared" si="368"/>
        <v>1.5128961091300686</v>
      </c>
      <c r="Y858" s="301">
        <f t="shared" si="368"/>
        <v>1.0085974060867124</v>
      </c>
      <c r="Z858" s="301">
        <f t="shared" si="368"/>
        <v>1.0085974060867124</v>
      </c>
      <c r="AA858" s="301">
        <f t="shared" si="368"/>
        <v>4.5386883273902052</v>
      </c>
      <c r="AB858" s="301">
        <f t="shared" si="368"/>
        <v>5.0429870304335633</v>
      </c>
      <c r="AC858" s="301">
        <f t="shared" si="368"/>
        <v>2.5214935152167817</v>
      </c>
      <c r="AD858" s="301">
        <f t="shared" si="368"/>
        <v>6.5558831395636306</v>
      </c>
      <c r="AE858" s="301">
        <f t="shared" si="368"/>
        <v>0</v>
      </c>
      <c r="AF858" s="301">
        <f t="shared" si="368"/>
        <v>0</v>
      </c>
      <c r="AG858" s="301">
        <f t="shared" si="364"/>
        <v>7.0601818426069878</v>
      </c>
      <c r="AH858" s="301">
        <f t="shared" si="364"/>
        <v>4.5386883273902052</v>
      </c>
      <c r="AI858" s="301">
        <f t="shared" si="364"/>
        <v>3.5300909213034939</v>
      </c>
      <c r="AJ858" s="301">
        <f t="shared" si="364"/>
        <v>2.0171948121734249</v>
      </c>
      <c r="AK858" s="301">
        <f t="shared" si="366"/>
        <v>34.617665808911681</v>
      </c>
      <c r="AL858" s="1219" t="s">
        <v>1342</v>
      </c>
      <c r="AM858" s="73" t="s">
        <v>1342</v>
      </c>
      <c r="AN858" s="1219" t="s">
        <v>1342</v>
      </c>
      <c r="AO858" s="301">
        <f t="shared" si="365"/>
        <v>652.05822303505954</v>
      </c>
      <c r="AP858" s="301">
        <f t="shared" si="362"/>
        <v>290.1506989510097</v>
      </c>
      <c r="AQ858" s="301">
        <f t="shared" si="362"/>
        <v>4.0343896243468498</v>
      </c>
      <c r="AR858" s="301">
        <f t="shared" si="362"/>
        <v>218.86563712081659</v>
      </c>
      <c r="AS858" s="301">
        <f t="shared" si="362"/>
        <v>0</v>
      </c>
      <c r="AT858" s="301">
        <f t="shared" si="362"/>
        <v>65.054532692592957</v>
      </c>
      <c r="AU858" s="301">
        <f t="shared" si="362"/>
        <v>1.5128961091300686</v>
      </c>
      <c r="AV858" s="301">
        <f t="shared" si="362"/>
        <v>1.0085974060867124</v>
      </c>
      <c r="AW858" s="301">
        <f t="shared" si="362"/>
        <v>1.0085974060867124</v>
      </c>
      <c r="AX858" s="301">
        <f t="shared" si="362"/>
        <v>4.5386883273902052</v>
      </c>
      <c r="AY858" s="301">
        <f t="shared" si="362"/>
        <v>5.0429870304335633</v>
      </c>
      <c r="AZ858" s="301">
        <f t="shared" si="362"/>
        <v>2.5214935152167817</v>
      </c>
      <c r="BA858" s="301">
        <f t="shared" si="362"/>
        <v>6.5558831395636306</v>
      </c>
      <c r="BB858" s="301">
        <f t="shared" si="362"/>
        <v>0</v>
      </c>
      <c r="BC858" s="301">
        <f t="shared" si="362"/>
        <v>0</v>
      </c>
      <c r="BD858" s="301">
        <f t="shared" si="361"/>
        <v>7.0601818426069878</v>
      </c>
      <c r="BE858" s="301">
        <f t="shared" si="361"/>
        <v>4.5386883273902052</v>
      </c>
      <c r="BF858" s="301">
        <f t="shared" si="361"/>
        <v>3.5300909213034939</v>
      </c>
      <c r="BG858" s="301">
        <f t="shared" si="345"/>
        <v>2.0171948121734249</v>
      </c>
      <c r="BH858" s="301">
        <f t="shared" si="367"/>
        <v>34.617665808911681</v>
      </c>
    </row>
    <row r="859" spans="2:60" s="1488" customFormat="1" ht="14.25" x14ac:dyDescent="0.2">
      <c r="B859" s="1730" t="s">
        <v>323</v>
      </c>
      <c r="C859" s="2004" t="s">
        <v>111</v>
      </c>
      <c r="D859" s="2004" t="s">
        <v>121</v>
      </c>
      <c r="E859" s="2080" t="s">
        <v>25</v>
      </c>
      <c r="F859" s="2011" t="s">
        <v>26</v>
      </c>
      <c r="G859" s="2335">
        <v>17.420000000000002</v>
      </c>
      <c r="H859" s="2336">
        <v>98.612778266531947</v>
      </c>
      <c r="I859" s="2337">
        <v>98.612778266531947</v>
      </c>
      <c r="J859" s="2338">
        <v>98.612778266531947</v>
      </c>
      <c r="K859" s="2032">
        <v>13.25</v>
      </c>
      <c r="L859" s="1539"/>
      <c r="M859" s="301"/>
      <c r="N859" s="301"/>
      <c r="O859" s="301"/>
      <c r="P859" s="2278"/>
      <c r="Q859" s="2278"/>
      <c r="R859" s="301">
        <f t="shared" si="363"/>
        <v>1275.0632229862581</v>
      </c>
      <c r="S859" s="301">
        <f t="shared" si="368"/>
        <v>567.37339134253671</v>
      </c>
      <c r="T859" s="301">
        <f t="shared" si="368"/>
        <v>7.8890222613225571</v>
      </c>
      <c r="U859" s="301">
        <f t="shared" si="368"/>
        <v>427.97945767674867</v>
      </c>
      <c r="V859" s="301">
        <f t="shared" si="368"/>
        <v>0</v>
      </c>
      <c r="W859" s="301">
        <f t="shared" si="368"/>
        <v>127.21048396382622</v>
      </c>
      <c r="X859" s="301">
        <f t="shared" si="368"/>
        <v>2.9583833479959583</v>
      </c>
      <c r="Y859" s="301">
        <f t="shared" si="368"/>
        <v>1.9722555653306393</v>
      </c>
      <c r="Z859" s="301">
        <f t="shared" si="368"/>
        <v>1.9722555653306393</v>
      </c>
      <c r="AA859" s="301">
        <f t="shared" si="368"/>
        <v>8.8751500439878743</v>
      </c>
      <c r="AB859" s="301">
        <f t="shared" si="368"/>
        <v>9.8612778266531969</v>
      </c>
      <c r="AC859" s="301">
        <f t="shared" si="368"/>
        <v>4.9306389133265984</v>
      </c>
      <c r="AD859" s="301">
        <f t="shared" si="368"/>
        <v>12.819661174649154</v>
      </c>
      <c r="AE859" s="301">
        <f t="shared" si="368"/>
        <v>0</v>
      </c>
      <c r="AF859" s="301">
        <f t="shared" si="368"/>
        <v>0</v>
      </c>
      <c r="AG859" s="301">
        <f t="shared" si="364"/>
        <v>13.805788957314475</v>
      </c>
      <c r="AH859" s="301">
        <f t="shared" si="364"/>
        <v>8.8751500439878743</v>
      </c>
      <c r="AI859" s="301">
        <f t="shared" si="364"/>
        <v>6.9028944786572373</v>
      </c>
      <c r="AJ859" s="301">
        <f t="shared" si="364"/>
        <v>3.9445111306612786</v>
      </c>
      <c r="AK859" s="301">
        <f t="shared" si="366"/>
        <v>67.692900693929033</v>
      </c>
      <c r="AL859" s="1219" t="s">
        <v>1342</v>
      </c>
      <c r="AM859" s="73" t="s">
        <v>1342</v>
      </c>
      <c r="AN859" s="1219" t="s">
        <v>1342</v>
      </c>
      <c r="AO859" s="301">
        <f t="shared" si="365"/>
        <v>1306.6193120315484</v>
      </c>
      <c r="AP859" s="301">
        <f t="shared" si="362"/>
        <v>581.41511487150899</v>
      </c>
      <c r="AQ859" s="301">
        <f t="shared" si="362"/>
        <v>8.0842648849593104</v>
      </c>
      <c r="AR859" s="301">
        <f t="shared" si="362"/>
        <v>438.57137000904254</v>
      </c>
      <c r="AS859" s="301">
        <f t="shared" si="362"/>
        <v>0</v>
      </c>
      <c r="AT859" s="301">
        <f t="shared" si="362"/>
        <v>130.35877126996888</v>
      </c>
      <c r="AU859" s="301">
        <f t="shared" si="362"/>
        <v>3.031599331859741</v>
      </c>
      <c r="AV859" s="301">
        <f t="shared" si="362"/>
        <v>2.0210662212398276</v>
      </c>
      <c r="AW859" s="301">
        <f t="shared" si="362"/>
        <v>2.0210662212398276</v>
      </c>
      <c r="AX859" s="301">
        <f t="shared" si="362"/>
        <v>9.0947979955792224</v>
      </c>
      <c r="AY859" s="301">
        <f t="shared" si="362"/>
        <v>10.105331106199138</v>
      </c>
      <c r="AZ859" s="301">
        <f t="shared" si="362"/>
        <v>5.052665553099569</v>
      </c>
      <c r="BA859" s="301">
        <f t="shared" si="362"/>
        <v>13.136930438058879</v>
      </c>
      <c r="BB859" s="301">
        <f t="shared" si="362"/>
        <v>0</v>
      </c>
      <c r="BC859" s="301">
        <f t="shared" si="362"/>
        <v>0</v>
      </c>
      <c r="BD859" s="301">
        <f t="shared" si="361"/>
        <v>14.147463548678793</v>
      </c>
      <c r="BE859" s="301">
        <f t="shared" si="361"/>
        <v>9.0947979955792224</v>
      </c>
      <c r="BF859" s="301">
        <f t="shared" si="361"/>
        <v>7.0737317743393966</v>
      </c>
      <c r="BG859" s="301">
        <f t="shared" si="345"/>
        <v>4.0421324424796552</v>
      </c>
      <c r="BH859" s="301">
        <f t="shared" si="367"/>
        <v>69.368208367715368</v>
      </c>
    </row>
    <row r="860" spans="2:60" s="1488" customFormat="1" ht="14.25" x14ac:dyDescent="0.2">
      <c r="B860" s="1730" t="s">
        <v>323</v>
      </c>
      <c r="C860" s="2004" t="s">
        <v>111</v>
      </c>
      <c r="D860" s="2004" t="s">
        <v>122</v>
      </c>
      <c r="E860" s="2080" t="s">
        <v>25</v>
      </c>
      <c r="F860" s="2011" t="s">
        <v>26</v>
      </c>
      <c r="G860" s="1992">
        <v>17</v>
      </c>
      <c r="H860" s="2336">
        <v>82.18216033730522</v>
      </c>
      <c r="I860" s="2337">
        <v>82.18216033730522</v>
      </c>
      <c r="J860" s="2338">
        <v>82.18216033730522</v>
      </c>
      <c r="K860" s="2032">
        <v>12.93</v>
      </c>
      <c r="L860" s="1539"/>
      <c r="M860" s="301"/>
      <c r="N860" s="301"/>
      <c r="O860" s="301"/>
      <c r="P860" s="2278"/>
      <c r="Q860" s="2278"/>
      <c r="R860" s="301">
        <f t="shared" si="363"/>
        <v>1062.6153331613564</v>
      </c>
      <c r="S860" s="301">
        <f t="shared" si="368"/>
        <v>472.83903605683088</v>
      </c>
      <c r="T860" s="301">
        <f t="shared" si="368"/>
        <v>6.5745728269844177</v>
      </c>
      <c r="U860" s="301">
        <f t="shared" si="368"/>
        <v>356.67057586390462</v>
      </c>
      <c r="V860" s="301">
        <f t="shared" si="368"/>
        <v>0</v>
      </c>
      <c r="W860" s="301">
        <f t="shared" si="368"/>
        <v>106.01498683512374</v>
      </c>
      <c r="X860" s="301">
        <f t="shared" si="368"/>
        <v>2.4654648101191561</v>
      </c>
      <c r="Y860" s="301">
        <f t="shared" si="368"/>
        <v>1.6436432067461044</v>
      </c>
      <c r="Z860" s="301">
        <f t="shared" si="368"/>
        <v>1.6436432067461044</v>
      </c>
      <c r="AA860" s="301">
        <f t="shared" si="368"/>
        <v>7.3963944303574687</v>
      </c>
      <c r="AB860" s="301">
        <f t="shared" si="368"/>
        <v>8.2182160337305223</v>
      </c>
      <c r="AC860" s="301">
        <f t="shared" si="368"/>
        <v>4.1091080168652612</v>
      </c>
      <c r="AD860" s="301">
        <f t="shared" si="368"/>
        <v>10.683680843849679</v>
      </c>
      <c r="AE860" s="301">
        <f t="shared" si="368"/>
        <v>0</v>
      </c>
      <c r="AF860" s="301">
        <f t="shared" si="368"/>
        <v>0</v>
      </c>
      <c r="AG860" s="301">
        <f t="shared" si="364"/>
        <v>11.505502447222732</v>
      </c>
      <c r="AH860" s="301">
        <f t="shared" si="364"/>
        <v>7.3963944303574687</v>
      </c>
      <c r="AI860" s="301">
        <f t="shared" si="364"/>
        <v>5.7527512236113658</v>
      </c>
      <c r="AJ860" s="301">
        <f t="shared" si="364"/>
        <v>3.2872864134922088</v>
      </c>
      <c r="AK860" s="301">
        <f t="shared" si="366"/>
        <v>56.414076515414685</v>
      </c>
      <c r="AL860" s="1219" t="s">
        <v>1342</v>
      </c>
      <c r="AM860" s="73" t="s">
        <v>1342</v>
      </c>
      <c r="AN860" s="1219" t="s">
        <v>1342</v>
      </c>
      <c r="AO860" s="301">
        <f t="shared" si="365"/>
        <v>1062.6153331613564</v>
      </c>
      <c r="AP860" s="301">
        <f t="shared" si="362"/>
        <v>472.83903605683088</v>
      </c>
      <c r="AQ860" s="301">
        <f t="shared" si="362"/>
        <v>6.5745728269844177</v>
      </c>
      <c r="AR860" s="301">
        <f t="shared" si="362"/>
        <v>356.67057586390462</v>
      </c>
      <c r="AS860" s="301">
        <f t="shared" si="362"/>
        <v>0</v>
      </c>
      <c r="AT860" s="301">
        <f t="shared" si="362"/>
        <v>106.01498683512374</v>
      </c>
      <c r="AU860" s="301">
        <f t="shared" si="362"/>
        <v>2.4654648101191561</v>
      </c>
      <c r="AV860" s="301">
        <f t="shared" si="362"/>
        <v>1.6436432067461044</v>
      </c>
      <c r="AW860" s="301">
        <f t="shared" si="362"/>
        <v>1.6436432067461044</v>
      </c>
      <c r="AX860" s="301">
        <f t="shared" si="362"/>
        <v>7.3963944303574687</v>
      </c>
      <c r="AY860" s="301">
        <f t="shared" si="362"/>
        <v>8.2182160337305223</v>
      </c>
      <c r="AZ860" s="301">
        <f t="shared" si="362"/>
        <v>4.1091080168652612</v>
      </c>
      <c r="BA860" s="301">
        <f t="shared" si="362"/>
        <v>10.683680843849679</v>
      </c>
      <c r="BB860" s="301">
        <f t="shared" si="362"/>
        <v>0</v>
      </c>
      <c r="BC860" s="301">
        <f t="shared" si="362"/>
        <v>0</v>
      </c>
      <c r="BD860" s="301">
        <f t="shared" si="361"/>
        <v>11.505502447222732</v>
      </c>
      <c r="BE860" s="301">
        <f t="shared" si="361"/>
        <v>7.3963944303574687</v>
      </c>
      <c r="BF860" s="301">
        <f t="shared" si="361"/>
        <v>5.7527512236113658</v>
      </c>
      <c r="BG860" s="301">
        <f t="shared" si="345"/>
        <v>3.2872864134922088</v>
      </c>
      <c r="BH860" s="301">
        <f t="shared" si="367"/>
        <v>56.414076515414685</v>
      </c>
    </row>
    <row r="861" spans="2:60" s="1488" customFormat="1" ht="14.25" x14ac:dyDescent="0.2">
      <c r="B861" s="1730" t="s">
        <v>323</v>
      </c>
      <c r="C861" s="2004" t="s">
        <v>111</v>
      </c>
      <c r="D861" s="2004" t="s">
        <v>123</v>
      </c>
      <c r="E861" s="2080" t="s">
        <v>25</v>
      </c>
      <c r="F861" s="2011" t="s">
        <v>26</v>
      </c>
      <c r="G861" s="1992">
        <v>17</v>
      </c>
      <c r="H861" s="2336">
        <v>164.60375082806252</v>
      </c>
      <c r="I861" s="2337">
        <v>164.60375082806252</v>
      </c>
      <c r="J861" s="2338">
        <v>164.60375082806252</v>
      </c>
      <c r="K861" s="2032">
        <v>12.93</v>
      </c>
      <c r="L861" s="1539"/>
      <c r="M861" s="301"/>
      <c r="N861" s="301"/>
      <c r="O861" s="301"/>
      <c r="P861" s="2278"/>
      <c r="Q861" s="2278"/>
      <c r="R861" s="301">
        <f t="shared" si="363"/>
        <v>2128.3264982068481</v>
      </c>
      <c r="S861" s="301">
        <f t="shared" si="368"/>
        <v>947.05564508687826</v>
      </c>
      <c r="T861" s="301">
        <f t="shared" si="368"/>
        <v>13.168300066245003</v>
      </c>
      <c r="U861" s="301">
        <f t="shared" si="368"/>
        <v>714.38027859379122</v>
      </c>
      <c r="V861" s="301">
        <f t="shared" si="368"/>
        <v>0</v>
      </c>
      <c r="W861" s="301">
        <f t="shared" si="368"/>
        <v>212.33883856820066</v>
      </c>
      <c r="X861" s="301">
        <f t="shared" si="368"/>
        <v>4.9381125248418751</v>
      </c>
      <c r="Y861" s="301">
        <f t="shared" si="368"/>
        <v>3.2920750165612507</v>
      </c>
      <c r="Z861" s="301">
        <f t="shared" si="368"/>
        <v>3.2920750165612507</v>
      </c>
      <c r="AA861" s="301">
        <f t="shared" si="368"/>
        <v>14.814337574525624</v>
      </c>
      <c r="AB861" s="301">
        <f t="shared" si="368"/>
        <v>16.460375082806255</v>
      </c>
      <c r="AC861" s="301">
        <f t="shared" si="368"/>
        <v>8.2301875414031276</v>
      </c>
      <c r="AD861" s="301">
        <f t="shared" si="368"/>
        <v>21.398487607648125</v>
      </c>
      <c r="AE861" s="301">
        <f t="shared" si="368"/>
        <v>0</v>
      </c>
      <c r="AF861" s="301">
        <f t="shared" si="368"/>
        <v>0</v>
      </c>
      <c r="AG861" s="301">
        <f t="shared" si="364"/>
        <v>23.044525115928753</v>
      </c>
      <c r="AH861" s="301">
        <f t="shared" si="364"/>
        <v>14.814337574525624</v>
      </c>
      <c r="AI861" s="301">
        <f t="shared" si="364"/>
        <v>11.522262557964376</v>
      </c>
      <c r="AJ861" s="301">
        <f t="shared" si="364"/>
        <v>6.5841500331225014</v>
      </c>
      <c r="AK861" s="301">
        <f t="shared" si="366"/>
        <v>112.99251024584422</v>
      </c>
      <c r="AL861" s="1219" t="s">
        <v>1342</v>
      </c>
      <c r="AM861" s="73" t="s">
        <v>1342</v>
      </c>
      <c r="AN861" s="1219" t="s">
        <v>1342</v>
      </c>
      <c r="AO861" s="301">
        <f t="shared" si="365"/>
        <v>2128.3264982068481</v>
      </c>
      <c r="AP861" s="301">
        <f t="shared" ref="AP861:BC870" si="369">+$AO861*VLOOKUP($E861,$AM$5:$BC$7,AP$1+3,FALSE)</f>
        <v>947.05564508687826</v>
      </c>
      <c r="AQ861" s="301">
        <f t="shared" si="369"/>
        <v>13.168300066245003</v>
      </c>
      <c r="AR861" s="301">
        <f t="shared" si="369"/>
        <v>714.38027859379122</v>
      </c>
      <c r="AS861" s="301">
        <f t="shared" si="369"/>
        <v>0</v>
      </c>
      <c r="AT861" s="301">
        <f t="shared" si="369"/>
        <v>212.33883856820066</v>
      </c>
      <c r="AU861" s="301">
        <f t="shared" si="369"/>
        <v>4.9381125248418751</v>
      </c>
      <c r="AV861" s="301">
        <f t="shared" si="369"/>
        <v>3.2920750165612507</v>
      </c>
      <c r="AW861" s="301">
        <f t="shared" si="369"/>
        <v>3.2920750165612507</v>
      </c>
      <c r="AX861" s="301">
        <f t="shared" si="369"/>
        <v>14.814337574525624</v>
      </c>
      <c r="AY861" s="301">
        <f t="shared" si="369"/>
        <v>16.460375082806255</v>
      </c>
      <c r="AZ861" s="301">
        <f t="shared" si="369"/>
        <v>8.2301875414031276</v>
      </c>
      <c r="BA861" s="301">
        <f t="shared" si="369"/>
        <v>21.398487607648125</v>
      </c>
      <c r="BB861" s="301">
        <f t="shared" si="369"/>
        <v>0</v>
      </c>
      <c r="BC861" s="301">
        <f t="shared" si="369"/>
        <v>0</v>
      </c>
      <c r="BD861" s="301">
        <f t="shared" si="361"/>
        <v>23.044525115928753</v>
      </c>
      <c r="BE861" s="301">
        <f t="shared" si="361"/>
        <v>14.814337574525624</v>
      </c>
      <c r="BF861" s="301">
        <f t="shared" si="361"/>
        <v>11.522262557964376</v>
      </c>
      <c r="BG861" s="301">
        <f t="shared" si="345"/>
        <v>6.5841500331225014</v>
      </c>
      <c r="BH861" s="301">
        <f t="shared" si="367"/>
        <v>112.99251024584422</v>
      </c>
    </row>
    <row r="862" spans="2:60" s="1488" customFormat="1" ht="14.25" x14ac:dyDescent="0.2">
      <c r="B862" s="1730" t="s">
        <v>323</v>
      </c>
      <c r="C862" s="2004" t="s">
        <v>111</v>
      </c>
      <c r="D862" s="2004" t="s">
        <v>126</v>
      </c>
      <c r="E862" s="2080" t="s">
        <v>25</v>
      </c>
      <c r="F862" s="2011" t="s">
        <v>26</v>
      </c>
      <c r="G862" s="1992">
        <v>17.309999999999999</v>
      </c>
      <c r="H862" s="2336">
        <v>305.95104396400654</v>
      </c>
      <c r="I862" s="2337">
        <v>305.95104396400654</v>
      </c>
      <c r="J862" s="2338">
        <v>305.95104396400654</v>
      </c>
      <c r="K862" s="2032">
        <v>13.17</v>
      </c>
      <c r="L862" s="1539"/>
      <c r="M862" s="301"/>
      <c r="N862" s="301"/>
      <c r="O862" s="301"/>
      <c r="P862" s="2278"/>
      <c r="Q862" s="2278"/>
      <c r="R862" s="301">
        <f t="shared" si="363"/>
        <v>3955.9469984546045</v>
      </c>
      <c r="S862" s="301">
        <f t="shared" si="368"/>
        <v>1760.3041355296841</v>
      </c>
      <c r="T862" s="301">
        <f t="shared" si="368"/>
        <v>24.476083517120529</v>
      </c>
      <c r="U862" s="301">
        <f t="shared" si="368"/>
        <v>1327.8275308037882</v>
      </c>
      <c r="V862" s="301">
        <f t="shared" si="368"/>
        <v>0</v>
      </c>
      <c r="W862" s="301">
        <f t="shared" si="368"/>
        <v>394.67684671356847</v>
      </c>
      <c r="X862" s="301">
        <f t="shared" si="368"/>
        <v>9.1785313189201947</v>
      </c>
      <c r="Y862" s="301">
        <f t="shared" si="368"/>
        <v>6.1190208792801322</v>
      </c>
      <c r="Z862" s="301">
        <f t="shared" si="368"/>
        <v>6.1190208792801322</v>
      </c>
      <c r="AA862" s="301">
        <f t="shared" si="368"/>
        <v>27.535593956760586</v>
      </c>
      <c r="AB862" s="301">
        <f t="shared" si="368"/>
        <v>30.595104396400661</v>
      </c>
      <c r="AC862" s="301">
        <f t="shared" si="368"/>
        <v>15.29755219820033</v>
      </c>
      <c r="AD862" s="301">
        <f t="shared" si="368"/>
        <v>39.77363571532085</v>
      </c>
      <c r="AE862" s="301">
        <f t="shared" si="368"/>
        <v>0</v>
      </c>
      <c r="AF862" s="301">
        <f t="shared" si="368"/>
        <v>0</v>
      </c>
      <c r="AG862" s="301">
        <f t="shared" si="364"/>
        <v>42.833146154960922</v>
      </c>
      <c r="AH862" s="301">
        <f t="shared" si="364"/>
        <v>27.535593956760586</v>
      </c>
      <c r="AI862" s="301">
        <f t="shared" si="364"/>
        <v>21.416573077480461</v>
      </c>
      <c r="AJ862" s="301">
        <f t="shared" si="364"/>
        <v>12.238041758560264</v>
      </c>
      <c r="AK862" s="301">
        <f t="shared" si="366"/>
        <v>210.02058759851806</v>
      </c>
      <c r="AL862" s="1219" t="s">
        <v>1342</v>
      </c>
      <c r="AM862" s="73" t="s">
        <v>1342</v>
      </c>
      <c r="AN862" s="1219" t="s">
        <v>1342</v>
      </c>
      <c r="AO862" s="301">
        <f t="shared" si="365"/>
        <v>4029.375249005966</v>
      </c>
      <c r="AP862" s="301">
        <f t="shared" si="369"/>
        <v>1792.9779941938082</v>
      </c>
      <c r="AQ862" s="301">
        <f t="shared" si="369"/>
        <v>24.930395972194692</v>
      </c>
      <c r="AR862" s="301">
        <f t="shared" si="369"/>
        <v>1352.4739814915617</v>
      </c>
      <c r="AS862" s="301">
        <f t="shared" si="369"/>
        <v>0</v>
      </c>
      <c r="AT862" s="301">
        <f t="shared" si="369"/>
        <v>402.00263505163934</v>
      </c>
      <c r="AU862" s="301">
        <f t="shared" si="369"/>
        <v>9.3488984895730063</v>
      </c>
      <c r="AV862" s="301">
        <f t="shared" si="369"/>
        <v>6.2325989930486729</v>
      </c>
      <c r="AW862" s="301">
        <f t="shared" si="369"/>
        <v>6.2325989930486729</v>
      </c>
      <c r="AX862" s="301">
        <f t="shared" si="369"/>
        <v>28.046695468719019</v>
      </c>
      <c r="AY862" s="301">
        <f t="shared" si="369"/>
        <v>31.162994965243364</v>
      </c>
      <c r="AZ862" s="301">
        <f t="shared" si="369"/>
        <v>15.581497482621682</v>
      </c>
      <c r="BA862" s="301">
        <f t="shared" si="369"/>
        <v>40.511893454816366</v>
      </c>
      <c r="BB862" s="301">
        <f t="shared" si="369"/>
        <v>0</v>
      </c>
      <c r="BC862" s="301">
        <f t="shared" si="369"/>
        <v>0</v>
      </c>
      <c r="BD862" s="301">
        <f t="shared" si="361"/>
        <v>43.628192951340708</v>
      </c>
      <c r="BE862" s="301">
        <f t="shared" si="361"/>
        <v>28.046695468719019</v>
      </c>
      <c r="BF862" s="301">
        <f t="shared" si="361"/>
        <v>21.814096475670354</v>
      </c>
      <c r="BG862" s="301">
        <f t="shared" si="345"/>
        <v>12.465197986097346</v>
      </c>
      <c r="BH862" s="301">
        <f t="shared" si="367"/>
        <v>213.9188815678641</v>
      </c>
    </row>
    <row r="863" spans="2:60" s="1488" customFormat="1" ht="14.25" x14ac:dyDescent="0.2">
      <c r="B863" s="1730" t="s">
        <v>323</v>
      </c>
      <c r="C863" s="2004" t="s">
        <v>111</v>
      </c>
      <c r="D863" s="2004" t="s">
        <v>125</v>
      </c>
      <c r="E863" s="2080" t="s">
        <v>25</v>
      </c>
      <c r="F863" s="2011" t="s">
        <v>26</v>
      </c>
      <c r="G863" s="2335">
        <v>17.420000000000002</v>
      </c>
      <c r="H863" s="2336">
        <v>2.1954051880948094E-2</v>
      </c>
      <c r="I863" s="2337">
        <v>2.1954051880948094E-2</v>
      </c>
      <c r="J863" s="2338">
        <v>2.1954051880948094E-2</v>
      </c>
      <c r="K863" s="2032">
        <v>13.25</v>
      </c>
      <c r="L863" s="1539"/>
      <c r="M863" s="301"/>
      <c r="N863" s="301"/>
      <c r="O863" s="301"/>
      <c r="P863" s="2278"/>
      <c r="Q863" s="2278"/>
      <c r="R863" s="301">
        <f t="shared" si="363"/>
        <v>0.28386589082065883</v>
      </c>
      <c r="S863" s="301">
        <f t="shared" si="368"/>
        <v>0.12631369978986781</v>
      </c>
      <c r="T863" s="301">
        <f t="shared" si="368"/>
        <v>1.7563241504758478E-3</v>
      </c>
      <c r="U863" s="301">
        <f t="shared" si="368"/>
        <v>9.5280585163314724E-2</v>
      </c>
      <c r="V863" s="301">
        <f t="shared" si="368"/>
        <v>0</v>
      </c>
      <c r="W863" s="301">
        <f t="shared" si="368"/>
        <v>2.832072692642304E-2</v>
      </c>
      <c r="X863" s="301">
        <f t="shared" si="368"/>
        <v>6.5862155642844268E-4</v>
      </c>
      <c r="Y863" s="301">
        <f t="shared" si="368"/>
        <v>4.3908103761896195E-4</v>
      </c>
      <c r="Z863" s="301">
        <f t="shared" si="368"/>
        <v>4.3908103761896195E-4</v>
      </c>
      <c r="AA863" s="301">
        <f t="shared" si="368"/>
        <v>1.975864669285328E-3</v>
      </c>
      <c r="AB863" s="301">
        <f t="shared" si="368"/>
        <v>2.1954051880948098E-3</v>
      </c>
      <c r="AC863" s="301">
        <f t="shared" si="368"/>
        <v>1.0977025940474049E-3</v>
      </c>
      <c r="AD863" s="301">
        <f t="shared" si="368"/>
        <v>2.854026744523252E-3</v>
      </c>
      <c r="AE863" s="301">
        <f t="shared" si="368"/>
        <v>0</v>
      </c>
      <c r="AF863" s="301">
        <f t="shared" si="368"/>
        <v>0</v>
      </c>
      <c r="AG863" s="301">
        <f t="shared" si="364"/>
        <v>3.0735672633327334E-3</v>
      </c>
      <c r="AH863" s="301">
        <f t="shared" si="364"/>
        <v>1.975864669285328E-3</v>
      </c>
      <c r="AI863" s="301">
        <f t="shared" si="364"/>
        <v>1.5367836316663667E-3</v>
      </c>
      <c r="AJ863" s="301">
        <f t="shared" si="364"/>
        <v>8.781620752379239E-4</v>
      </c>
      <c r="AK863" s="301">
        <f t="shared" si="366"/>
        <v>1.5070394323437918E-2</v>
      </c>
      <c r="AL863" s="1219" t="s">
        <v>1342</v>
      </c>
      <c r="AM863" s="73" t="s">
        <v>1342</v>
      </c>
      <c r="AN863" s="1219" t="s">
        <v>1342</v>
      </c>
      <c r="AO863" s="301">
        <f t="shared" si="365"/>
        <v>0.29089118742256226</v>
      </c>
      <c r="AP863" s="301">
        <f t="shared" si="369"/>
        <v>0.12943979290145</v>
      </c>
      <c r="AQ863" s="301">
        <f t="shared" si="369"/>
        <v>1.7997907961179416E-3</v>
      </c>
      <c r="AR863" s="301">
        <f t="shared" si="369"/>
        <v>9.763865068939831E-2</v>
      </c>
      <c r="AS863" s="301">
        <f t="shared" si="369"/>
        <v>0</v>
      </c>
      <c r="AT863" s="301">
        <f t="shared" si="369"/>
        <v>2.9021626587401806E-2</v>
      </c>
      <c r="AU863" s="301">
        <f t="shared" si="369"/>
        <v>6.7492154854422793E-4</v>
      </c>
      <c r="AV863" s="301">
        <f t="shared" si="369"/>
        <v>4.4994769902948541E-4</v>
      </c>
      <c r="AW863" s="301">
        <f t="shared" si="369"/>
        <v>4.4994769902948541E-4</v>
      </c>
      <c r="AX863" s="301">
        <f t="shared" si="369"/>
        <v>2.0247646456326837E-3</v>
      </c>
      <c r="AY863" s="301">
        <f t="shared" si="369"/>
        <v>2.2497384951474272E-3</v>
      </c>
      <c r="AZ863" s="301">
        <f t="shared" si="369"/>
        <v>1.1248692475737136E-3</v>
      </c>
      <c r="BA863" s="301">
        <f t="shared" si="369"/>
        <v>2.9246600436916548E-3</v>
      </c>
      <c r="BB863" s="301">
        <f t="shared" si="369"/>
        <v>0</v>
      </c>
      <c r="BC863" s="301">
        <f t="shared" si="369"/>
        <v>0</v>
      </c>
      <c r="BD863" s="301">
        <f t="shared" si="361"/>
        <v>3.1496338932063979E-3</v>
      </c>
      <c r="BE863" s="301">
        <f t="shared" si="361"/>
        <v>2.0247646456326837E-3</v>
      </c>
      <c r="BF863" s="301">
        <f t="shared" si="361"/>
        <v>1.574816946603199E-3</v>
      </c>
      <c r="BG863" s="301">
        <f t="shared" si="345"/>
        <v>8.9989539805897082E-4</v>
      </c>
      <c r="BH863" s="301">
        <f t="shared" si="367"/>
        <v>1.5443366186044274E-2</v>
      </c>
    </row>
    <row r="864" spans="2:60" s="1488" customFormat="1" ht="14.25" x14ac:dyDescent="0.2">
      <c r="B864" s="1730" t="s">
        <v>323</v>
      </c>
      <c r="C864" s="2004" t="s">
        <v>111</v>
      </c>
      <c r="D864" s="2004" t="s">
        <v>1755</v>
      </c>
      <c r="E864" s="2080" t="s">
        <v>25</v>
      </c>
      <c r="F864" s="2011" t="s">
        <v>26</v>
      </c>
      <c r="G864" s="1992">
        <v>17.309999999999999</v>
      </c>
      <c r="H864" s="2336">
        <v>21.10139119960396</v>
      </c>
      <c r="I864" s="2337">
        <v>21.10139119960396</v>
      </c>
      <c r="J864" s="2338">
        <v>21.10139119960396</v>
      </c>
      <c r="K864" s="2032">
        <v>13.17</v>
      </c>
      <c r="L864" s="1539"/>
      <c r="M864" s="301"/>
      <c r="N864" s="301"/>
      <c r="O864" s="301"/>
      <c r="P864" s="2278"/>
      <c r="Q864" s="2278"/>
      <c r="R864" s="301">
        <f t="shared" si="363"/>
        <v>272.84098821087917</v>
      </c>
      <c r="S864" s="301">
        <f t="shared" si="368"/>
        <v>121.40787530197942</v>
      </c>
      <c r="T864" s="301">
        <f t="shared" si="368"/>
        <v>1.6881112959683169</v>
      </c>
      <c r="U864" s="301">
        <f t="shared" si="368"/>
        <v>91.580037806281169</v>
      </c>
      <c r="V864" s="301">
        <f t="shared" si="368"/>
        <v>0</v>
      </c>
      <c r="W864" s="301">
        <f t="shared" si="368"/>
        <v>27.220794647489107</v>
      </c>
      <c r="X864" s="301">
        <f t="shared" si="368"/>
        <v>0.63304173598811875</v>
      </c>
      <c r="Y864" s="301">
        <f t="shared" si="368"/>
        <v>0.42202782399207922</v>
      </c>
      <c r="Z864" s="301">
        <f t="shared" si="368"/>
        <v>0.42202782399207922</v>
      </c>
      <c r="AA864" s="301">
        <f t="shared" si="368"/>
        <v>1.8991252079643561</v>
      </c>
      <c r="AB864" s="301">
        <f t="shared" si="368"/>
        <v>2.110139119960396</v>
      </c>
      <c r="AC864" s="301">
        <f t="shared" si="368"/>
        <v>1.055069559980198</v>
      </c>
      <c r="AD864" s="301">
        <f t="shared" si="368"/>
        <v>2.7431808559485149</v>
      </c>
      <c r="AE864" s="301">
        <f t="shared" si="368"/>
        <v>0</v>
      </c>
      <c r="AF864" s="301">
        <f t="shared" si="368"/>
        <v>0</v>
      </c>
      <c r="AG864" s="301">
        <f t="shared" si="364"/>
        <v>2.9541947679445548</v>
      </c>
      <c r="AH864" s="301">
        <f t="shared" si="364"/>
        <v>1.8991252079643561</v>
      </c>
      <c r="AI864" s="301">
        <f t="shared" si="364"/>
        <v>1.4770973839722774</v>
      </c>
      <c r="AJ864" s="301">
        <f t="shared" si="364"/>
        <v>0.84405564798415844</v>
      </c>
      <c r="AK864" s="301">
        <f t="shared" si="366"/>
        <v>14.485084023470074</v>
      </c>
      <c r="AL864" s="1219" t="s">
        <v>1342</v>
      </c>
      <c r="AM864" s="73" t="s">
        <v>1342</v>
      </c>
      <c r="AN864" s="1219" t="s">
        <v>1342</v>
      </c>
      <c r="AO864" s="301">
        <f t="shared" si="365"/>
        <v>277.90532209878415</v>
      </c>
      <c r="AP864" s="301">
        <f t="shared" si="369"/>
        <v>123.66138574841989</v>
      </c>
      <c r="AQ864" s="301">
        <f t="shared" si="369"/>
        <v>1.719445148329678</v>
      </c>
      <c r="AR864" s="301">
        <f t="shared" si="369"/>
        <v>93.279899296885006</v>
      </c>
      <c r="AS864" s="301">
        <f t="shared" si="369"/>
        <v>0</v>
      </c>
      <c r="AT864" s="301">
        <f t="shared" si="369"/>
        <v>27.726053016816056</v>
      </c>
      <c r="AU864" s="301">
        <f t="shared" si="369"/>
        <v>0.64479193062362905</v>
      </c>
      <c r="AV864" s="301">
        <f t="shared" si="369"/>
        <v>0.4298612870824195</v>
      </c>
      <c r="AW864" s="301">
        <f t="shared" si="369"/>
        <v>0.4298612870824195</v>
      </c>
      <c r="AX864" s="301">
        <f t="shared" si="369"/>
        <v>1.9343757918708873</v>
      </c>
      <c r="AY864" s="301">
        <f t="shared" si="369"/>
        <v>2.1493064354120976</v>
      </c>
      <c r="AZ864" s="301">
        <f t="shared" si="369"/>
        <v>1.0746532177060488</v>
      </c>
      <c r="BA864" s="301">
        <f t="shared" si="369"/>
        <v>2.7940983660357266</v>
      </c>
      <c r="BB864" s="301">
        <f t="shared" si="369"/>
        <v>0</v>
      </c>
      <c r="BC864" s="301">
        <f t="shared" si="369"/>
        <v>0</v>
      </c>
      <c r="BD864" s="301">
        <f t="shared" si="361"/>
        <v>3.0090290095769365</v>
      </c>
      <c r="BE864" s="301">
        <f t="shared" si="361"/>
        <v>1.9343757918708873</v>
      </c>
      <c r="BF864" s="301">
        <f t="shared" si="361"/>
        <v>1.5045145047884683</v>
      </c>
      <c r="BG864" s="301">
        <f t="shared" si="345"/>
        <v>0.85972257416483899</v>
      </c>
      <c r="BH864" s="301">
        <f t="shared" si="367"/>
        <v>14.753948692119172</v>
      </c>
    </row>
    <row r="865" spans="2:60" s="1488" customFormat="1" ht="14.25" x14ac:dyDescent="0.2">
      <c r="B865" s="1730" t="s">
        <v>323</v>
      </c>
      <c r="C865" s="2004" t="s">
        <v>111</v>
      </c>
      <c r="D865" s="2004" t="s">
        <v>1756</v>
      </c>
      <c r="E865" s="2080" t="s">
        <v>25</v>
      </c>
      <c r="F865" s="2011" t="s">
        <v>26</v>
      </c>
      <c r="G865" s="1992">
        <v>17.309999999999999</v>
      </c>
      <c r="H865" s="1813">
        <v>683.29364963612784</v>
      </c>
      <c r="I865" s="2006">
        <v>683.29364963612784</v>
      </c>
      <c r="J865" s="2039">
        <v>683.29364963612772</v>
      </c>
      <c r="K865" s="2032">
        <v>13.17</v>
      </c>
      <c r="L865" s="1539"/>
      <c r="M865" s="301"/>
      <c r="N865" s="301"/>
      <c r="O865" s="301"/>
      <c r="P865" s="2278"/>
      <c r="Q865" s="2278"/>
      <c r="R865" s="301">
        <f t="shared" si="363"/>
        <v>8834.9868897951328</v>
      </c>
      <c r="S865" s="301">
        <f t="shared" si="368"/>
        <v>3931.3630757774117</v>
      </c>
      <c r="T865" s="301">
        <f t="shared" si="368"/>
        <v>54.663491970890234</v>
      </c>
      <c r="U865" s="301">
        <f t="shared" si="368"/>
        <v>2965.4944394207946</v>
      </c>
      <c r="V865" s="301">
        <f t="shared" si="368"/>
        <v>0</v>
      </c>
      <c r="W865" s="301">
        <f t="shared" si="368"/>
        <v>881.44880803060494</v>
      </c>
      <c r="X865" s="301">
        <f t="shared" si="368"/>
        <v>20.498809489083833</v>
      </c>
      <c r="Y865" s="301">
        <f t="shared" si="368"/>
        <v>13.665872992722559</v>
      </c>
      <c r="Z865" s="301">
        <f t="shared" si="368"/>
        <v>13.665872992722559</v>
      </c>
      <c r="AA865" s="301">
        <f t="shared" si="368"/>
        <v>61.496428467251505</v>
      </c>
      <c r="AB865" s="301">
        <f t="shared" si="368"/>
        <v>68.329364963612804</v>
      </c>
      <c r="AC865" s="301">
        <f t="shared" si="368"/>
        <v>34.164682481806402</v>
      </c>
      <c r="AD865" s="301">
        <f t="shared" si="368"/>
        <v>88.828174452696629</v>
      </c>
      <c r="AE865" s="301">
        <f t="shared" si="368"/>
        <v>0</v>
      </c>
      <c r="AF865" s="301">
        <f t="shared" si="368"/>
        <v>0</v>
      </c>
      <c r="AG865" s="301">
        <f t="shared" si="364"/>
        <v>95.661110949057914</v>
      </c>
      <c r="AH865" s="301">
        <f t="shared" si="364"/>
        <v>61.496428467251505</v>
      </c>
      <c r="AI865" s="301">
        <f t="shared" si="364"/>
        <v>47.830555474528957</v>
      </c>
      <c r="AJ865" s="301">
        <f t="shared" si="364"/>
        <v>27.331745985445117</v>
      </c>
      <c r="AK865" s="301">
        <f t="shared" si="366"/>
        <v>469.04802787925172</v>
      </c>
      <c r="AL865" s="1219" t="s">
        <v>1342</v>
      </c>
      <c r="AM865" s="73" t="s">
        <v>1342</v>
      </c>
      <c r="AN865" s="1219" t="s">
        <v>1342</v>
      </c>
      <c r="AO865" s="301">
        <f t="shared" si="365"/>
        <v>8998.9773657078022</v>
      </c>
      <c r="AP865" s="301">
        <f t="shared" si="369"/>
        <v>4004.3350122187553</v>
      </c>
      <c r="AQ865" s="301">
        <f t="shared" si="369"/>
        <v>55.678127552716496</v>
      </c>
      <c r="AR865" s="301">
        <f t="shared" si="369"/>
        <v>3020.5384197348694</v>
      </c>
      <c r="AS865" s="301">
        <f t="shared" si="369"/>
        <v>0</v>
      </c>
      <c r="AT865" s="301">
        <f t="shared" si="369"/>
        <v>897.80980678755338</v>
      </c>
      <c r="AU865" s="301">
        <f t="shared" si="369"/>
        <v>20.87929783226868</v>
      </c>
      <c r="AV865" s="301">
        <f t="shared" si="369"/>
        <v>13.919531888179124</v>
      </c>
      <c r="AW865" s="301">
        <f t="shared" si="369"/>
        <v>13.919531888179124</v>
      </c>
      <c r="AX865" s="301">
        <f t="shared" si="369"/>
        <v>62.637893496806043</v>
      </c>
      <c r="AY865" s="301">
        <f t="shared" si="369"/>
        <v>69.597659440895626</v>
      </c>
      <c r="AZ865" s="301">
        <f t="shared" si="369"/>
        <v>34.798829720447813</v>
      </c>
      <c r="BA865" s="301">
        <f t="shared" si="369"/>
        <v>90.476957273164302</v>
      </c>
      <c r="BB865" s="301">
        <f t="shared" si="369"/>
        <v>0</v>
      </c>
      <c r="BC865" s="301">
        <f t="shared" si="369"/>
        <v>0</v>
      </c>
      <c r="BD865" s="301">
        <f t="shared" si="361"/>
        <v>97.436723217253871</v>
      </c>
      <c r="BE865" s="301">
        <f t="shared" si="361"/>
        <v>62.637893496806043</v>
      </c>
      <c r="BF865" s="301">
        <f t="shared" si="361"/>
        <v>48.718361608626935</v>
      </c>
      <c r="BG865" s="301">
        <f t="shared" si="345"/>
        <v>27.839063776358248</v>
      </c>
      <c r="BH865" s="301">
        <f t="shared" si="367"/>
        <v>477.75425577492217</v>
      </c>
    </row>
    <row r="866" spans="2:60" s="1488" customFormat="1" ht="14.25" x14ac:dyDescent="0.2">
      <c r="B866" s="1730" t="s">
        <v>323</v>
      </c>
      <c r="C866" s="2004" t="s">
        <v>111</v>
      </c>
      <c r="D866" s="2004" t="s">
        <v>113</v>
      </c>
      <c r="E866" s="2080" t="s">
        <v>25</v>
      </c>
      <c r="F866" s="2011" t="s">
        <v>26</v>
      </c>
      <c r="G866" s="2335">
        <v>17.420000000000002</v>
      </c>
      <c r="H866" s="1813">
        <v>70.522950700795988</v>
      </c>
      <c r="I866" s="2006">
        <v>70.522950700795988</v>
      </c>
      <c r="J866" s="2039">
        <v>70.522950700795988</v>
      </c>
      <c r="K866" s="2032">
        <v>13.25</v>
      </c>
      <c r="L866" s="1539"/>
      <c r="M866" s="301"/>
      <c r="N866" s="301"/>
      <c r="O866" s="301"/>
      <c r="P866" s="2278"/>
      <c r="Q866" s="2278"/>
      <c r="R866" s="301">
        <f t="shared" si="363"/>
        <v>911.86175256129206</v>
      </c>
      <c r="S866" s="301">
        <f t="shared" si="368"/>
        <v>405.75720925787004</v>
      </c>
      <c r="T866" s="301">
        <f t="shared" si="368"/>
        <v>5.6418360560636795</v>
      </c>
      <c r="U866" s="301">
        <f t="shared" si="368"/>
        <v>306.06960604145456</v>
      </c>
      <c r="V866" s="301">
        <f t="shared" si="368"/>
        <v>0</v>
      </c>
      <c r="W866" s="301">
        <f t="shared" si="368"/>
        <v>90.974606404026829</v>
      </c>
      <c r="X866" s="301">
        <f t="shared" si="368"/>
        <v>2.1156885210238796</v>
      </c>
      <c r="Y866" s="301">
        <f t="shared" si="368"/>
        <v>1.4104590140159199</v>
      </c>
      <c r="Z866" s="301">
        <f t="shared" si="368"/>
        <v>1.4104590140159199</v>
      </c>
      <c r="AA866" s="301">
        <f t="shared" si="368"/>
        <v>6.3470655630716379</v>
      </c>
      <c r="AB866" s="301">
        <f t="shared" si="368"/>
        <v>7.0522950700795999</v>
      </c>
      <c r="AC866" s="301">
        <f t="shared" si="368"/>
        <v>3.5261475350397999</v>
      </c>
      <c r="AD866" s="301">
        <f t="shared" si="368"/>
        <v>9.1679835911034786</v>
      </c>
      <c r="AE866" s="301">
        <f t="shared" si="368"/>
        <v>0</v>
      </c>
      <c r="AF866" s="301">
        <f t="shared" si="368"/>
        <v>0</v>
      </c>
      <c r="AG866" s="301">
        <f t="shared" si="364"/>
        <v>9.8732130981114388</v>
      </c>
      <c r="AH866" s="301">
        <f t="shared" si="364"/>
        <v>6.3470655630716379</v>
      </c>
      <c r="AI866" s="301">
        <f t="shared" si="364"/>
        <v>4.9366065490557194</v>
      </c>
      <c r="AJ866" s="301">
        <f t="shared" si="364"/>
        <v>2.8209180280318398</v>
      </c>
      <c r="AK866" s="301">
        <f t="shared" si="366"/>
        <v>48.410593255256089</v>
      </c>
      <c r="AL866" s="1219" t="s">
        <v>1342</v>
      </c>
      <c r="AM866" s="73" t="s">
        <v>1342</v>
      </c>
      <c r="AN866" s="1219" t="s">
        <v>1342</v>
      </c>
      <c r="AO866" s="301">
        <f t="shared" si="365"/>
        <v>934.42909678554679</v>
      </c>
      <c r="AP866" s="301">
        <f t="shared" si="369"/>
        <v>415.79915101831233</v>
      </c>
      <c r="AQ866" s="301">
        <f t="shared" si="369"/>
        <v>5.7814638625555883</v>
      </c>
      <c r="AR866" s="301">
        <f t="shared" si="369"/>
        <v>313.64441454364061</v>
      </c>
      <c r="AS866" s="301">
        <f t="shared" si="369"/>
        <v>0</v>
      </c>
      <c r="AT866" s="301">
        <f t="shared" si="369"/>
        <v>93.226104783708848</v>
      </c>
      <c r="AU866" s="301">
        <f t="shared" si="369"/>
        <v>2.1680489484583449</v>
      </c>
      <c r="AV866" s="301">
        <f t="shared" si="369"/>
        <v>1.4453659656388971</v>
      </c>
      <c r="AW866" s="301">
        <f t="shared" si="369"/>
        <v>1.4453659656388971</v>
      </c>
      <c r="AX866" s="301">
        <f t="shared" si="369"/>
        <v>6.5041468453750353</v>
      </c>
      <c r="AY866" s="301">
        <f t="shared" si="369"/>
        <v>7.2268298281944858</v>
      </c>
      <c r="AZ866" s="301">
        <f t="shared" si="369"/>
        <v>3.6134149140972429</v>
      </c>
      <c r="BA866" s="301">
        <f t="shared" si="369"/>
        <v>9.3948787766528294</v>
      </c>
      <c r="BB866" s="301">
        <f t="shared" si="369"/>
        <v>0</v>
      </c>
      <c r="BC866" s="301">
        <f t="shared" si="369"/>
        <v>0</v>
      </c>
      <c r="BD866" s="301">
        <f t="shared" ref="BD866:BF885" si="370">+$AO866*VLOOKUP($E866,$AM$5:$BG$7,BD$1+3,FALSE)</f>
        <v>10.117561759472279</v>
      </c>
      <c r="BE866" s="301">
        <f t="shared" si="370"/>
        <v>6.5041468453750353</v>
      </c>
      <c r="BF866" s="301">
        <f t="shared" si="370"/>
        <v>5.0587808797361395</v>
      </c>
      <c r="BG866" s="301">
        <f t="shared" si="345"/>
        <v>2.8907319312777942</v>
      </c>
      <c r="BH866" s="301">
        <f t="shared" si="367"/>
        <v>49.60868991741247</v>
      </c>
    </row>
    <row r="867" spans="2:60" s="1488" customFormat="1" ht="14.25" x14ac:dyDescent="0.2">
      <c r="B867" s="1730" t="s">
        <v>323</v>
      </c>
      <c r="C867" s="2004" t="s">
        <v>111</v>
      </c>
      <c r="D867" s="2004" t="s">
        <v>118</v>
      </c>
      <c r="E867" s="2080" t="s">
        <v>25</v>
      </c>
      <c r="F867" s="2011" t="s">
        <v>26</v>
      </c>
      <c r="G867" s="1992">
        <v>17.309999999999999</v>
      </c>
      <c r="H867" s="1813">
        <v>19.726664407825243</v>
      </c>
      <c r="I867" s="1812">
        <v>19.726664407825243</v>
      </c>
      <c r="J867" s="1812">
        <v>19.72666440782524</v>
      </c>
      <c r="K867" s="2032">
        <v>13.17</v>
      </c>
      <c r="L867" s="1539"/>
      <c r="M867" s="301"/>
      <c r="N867" s="301"/>
      <c r="O867" s="301"/>
      <c r="P867" s="2278"/>
      <c r="Q867" s="2278"/>
      <c r="R867" s="301">
        <f t="shared" si="363"/>
        <v>255.06577079318038</v>
      </c>
      <c r="S867" s="301">
        <f t="shared" si="368"/>
        <v>113.49831818644226</v>
      </c>
      <c r="T867" s="301">
        <f t="shared" si="368"/>
        <v>1.5781331526260196</v>
      </c>
      <c r="U867" s="301">
        <f t="shared" si="368"/>
        <v>85.613723529961547</v>
      </c>
      <c r="V867" s="301">
        <f t="shared" si="368"/>
        <v>0</v>
      </c>
      <c r="W867" s="301">
        <f t="shared" si="368"/>
        <v>25.447397086094565</v>
      </c>
      <c r="X867" s="301">
        <f t="shared" si="368"/>
        <v>0.59179993223475724</v>
      </c>
      <c r="Y867" s="301">
        <f t="shared" si="368"/>
        <v>0.3945332881565049</v>
      </c>
      <c r="Z867" s="301">
        <f t="shared" si="368"/>
        <v>0.3945332881565049</v>
      </c>
      <c r="AA867" s="301">
        <f t="shared" si="368"/>
        <v>1.7753997967042716</v>
      </c>
      <c r="AB867" s="301">
        <f t="shared" si="368"/>
        <v>1.9726664407825245</v>
      </c>
      <c r="AC867" s="301">
        <f t="shared" si="368"/>
        <v>0.98633322039126226</v>
      </c>
      <c r="AD867" s="301">
        <f t="shared" si="368"/>
        <v>2.5644663730172814</v>
      </c>
      <c r="AE867" s="301">
        <f t="shared" si="368"/>
        <v>0</v>
      </c>
      <c r="AF867" s="301">
        <f t="shared" si="368"/>
        <v>0</v>
      </c>
      <c r="AG867" s="301">
        <f t="shared" si="364"/>
        <v>2.7617330170955343</v>
      </c>
      <c r="AH867" s="301">
        <f t="shared" si="364"/>
        <v>1.7753997967042716</v>
      </c>
      <c r="AI867" s="301">
        <f t="shared" si="364"/>
        <v>1.3808665085477672</v>
      </c>
      <c r="AJ867" s="301">
        <f t="shared" si="364"/>
        <v>0.7890665763130098</v>
      </c>
      <c r="AK867" s="301">
        <f t="shared" si="366"/>
        <v>13.541400599952297</v>
      </c>
      <c r="AL867" s="1219" t="s">
        <v>1342</v>
      </c>
      <c r="AM867" s="73" t="s">
        <v>1342</v>
      </c>
      <c r="AN867" s="1219" t="s">
        <v>1342</v>
      </c>
      <c r="AO867" s="301">
        <f t="shared" si="365"/>
        <v>259.80017025105843</v>
      </c>
      <c r="AP867" s="301">
        <f t="shared" si="369"/>
        <v>115.60501550776834</v>
      </c>
      <c r="AQ867" s="301">
        <f t="shared" si="369"/>
        <v>1.6074256473383355</v>
      </c>
      <c r="AR867" s="301">
        <f t="shared" si="369"/>
        <v>87.202841368104686</v>
      </c>
      <c r="AS867" s="301">
        <f t="shared" si="369"/>
        <v>0</v>
      </c>
      <c r="AT867" s="301">
        <f t="shared" si="369"/>
        <v>25.919738563330657</v>
      </c>
      <c r="AU867" s="301">
        <f t="shared" si="369"/>
        <v>0.60278461775187564</v>
      </c>
      <c r="AV867" s="301">
        <f t="shared" si="369"/>
        <v>0.40185641183458387</v>
      </c>
      <c r="AW867" s="301">
        <f t="shared" si="369"/>
        <v>0.40185641183458387</v>
      </c>
      <c r="AX867" s="301">
        <f t="shared" si="369"/>
        <v>1.8083538532556271</v>
      </c>
      <c r="AY867" s="301">
        <f t="shared" si="369"/>
        <v>2.0092820591729197</v>
      </c>
      <c r="AZ867" s="301">
        <f t="shared" si="369"/>
        <v>1.0046410295864598</v>
      </c>
      <c r="BA867" s="301">
        <f t="shared" si="369"/>
        <v>2.6120666769247949</v>
      </c>
      <c r="BB867" s="301">
        <f t="shared" si="369"/>
        <v>0</v>
      </c>
      <c r="BC867" s="301">
        <f t="shared" si="369"/>
        <v>0</v>
      </c>
      <c r="BD867" s="301">
        <f t="shared" si="370"/>
        <v>2.8129948828420872</v>
      </c>
      <c r="BE867" s="301">
        <f t="shared" si="370"/>
        <v>1.8083538532556271</v>
      </c>
      <c r="BF867" s="301">
        <f t="shared" si="370"/>
        <v>1.4064974414210436</v>
      </c>
      <c r="BG867" s="301">
        <f t="shared" si="345"/>
        <v>0.80371282366916774</v>
      </c>
      <c r="BH867" s="301">
        <f t="shared" si="367"/>
        <v>13.792749102967653</v>
      </c>
    </row>
    <row r="868" spans="2:60" s="1488" customFormat="1" ht="14.25" x14ac:dyDescent="0.2">
      <c r="B868" s="1730" t="s">
        <v>323</v>
      </c>
      <c r="C868" s="2004" t="s">
        <v>111</v>
      </c>
      <c r="D868" s="2004" t="s">
        <v>119</v>
      </c>
      <c r="E868" s="2080" t="s">
        <v>25</v>
      </c>
      <c r="F868" s="2011" t="s">
        <v>26</v>
      </c>
      <c r="G868" s="2335">
        <v>17.420000000000002</v>
      </c>
      <c r="H868" s="1813">
        <v>38.18033988002378</v>
      </c>
      <c r="I868" s="1812">
        <v>38.18033988002378</v>
      </c>
      <c r="J868" s="1812">
        <v>38.18033988002378</v>
      </c>
      <c r="K868" s="2032">
        <v>13.25</v>
      </c>
      <c r="L868" s="1539"/>
      <c r="M868" s="301"/>
      <c r="N868" s="301"/>
      <c r="O868" s="301"/>
      <c r="P868" s="2278"/>
      <c r="Q868" s="2278"/>
      <c r="R868" s="301">
        <f t="shared" si="363"/>
        <v>493.67179464870748</v>
      </c>
      <c r="S868" s="301">
        <f t="shared" si="368"/>
        <v>219.67243293551746</v>
      </c>
      <c r="T868" s="301">
        <f t="shared" si="368"/>
        <v>3.0544271904019031</v>
      </c>
      <c r="U868" s="301">
        <f t="shared" si="368"/>
        <v>165.70267507930319</v>
      </c>
      <c r="V868" s="301">
        <f t="shared" si="368"/>
        <v>0</v>
      </c>
      <c r="W868" s="301">
        <f t="shared" si="368"/>
        <v>49.25263844523068</v>
      </c>
      <c r="X868" s="301">
        <f t="shared" si="368"/>
        <v>1.1454101964007133</v>
      </c>
      <c r="Y868" s="301">
        <f t="shared" si="368"/>
        <v>0.76360679760047578</v>
      </c>
      <c r="Z868" s="301">
        <f t="shared" si="368"/>
        <v>0.76360679760047578</v>
      </c>
      <c r="AA868" s="301">
        <f t="shared" si="368"/>
        <v>3.4362305892021401</v>
      </c>
      <c r="AB868" s="301">
        <f t="shared" si="368"/>
        <v>3.8180339880023788</v>
      </c>
      <c r="AC868" s="301">
        <f t="shared" si="368"/>
        <v>1.9090169940011894</v>
      </c>
      <c r="AD868" s="301">
        <f t="shared" si="368"/>
        <v>4.9634441844030919</v>
      </c>
      <c r="AE868" s="301">
        <f t="shared" si="368"/>
        <v>0</v>
      </c>
      <c r="AF868" s="301">
        <f t="shared" si="368"/>
        <v>0</v>
      </c>
      <c r="AG868" s="301">
        <f t="shared" si="364"/>
        <v>5.3452475832033297</v>
      </c>
      <c r="AH868" s="301">
        <f t="shared" si="364"/>
        <v>3.4362305892021401</v>
      </c>
      <c r="AI868" s="301">
        <f t="shared" si="364"/>
        <v>2.6726237916016649</v>
      </c>
      <c r="AJ868" s="301">
        <f t="shared" si="364"/>
        <v>1.5272135952009516</v>
      </c>
      <c r="AK868" s="301">
        <f t="shared" si="366"/>
        <v>26.208955891835682</v>
      </c>
      <c r="AL868" s="1219" t="s">
        <v>1342</v>
      </c>
      <c r="AM868" s="73" t="s">
        <v>1342</v>
      </c>
      <c r="AN868" s="1219" t="s">
        <v>1342</v>
      </c>
      <c r="AO868" s="301">
        <f t="shared" si="365"/>
        <v>505.88950341031511</v>
      </c>
      <c r="AP868" s="301">
        <f t="shared" si="369"/>
        <v>225.10902833686052</v>
      </c>
      <c r="AQ868" s="301">
        <f t="shared" si="369"/>
        <v>3.1300201293755001</v>
      </c>
      <c r="AR868" s="301">
        <f t="shared" si="369"/>
        <v>169.80359201862086</v>
      </c>
      <c r="AS868" s="301">
        <f t="shared" si="369"/>
        <v>0</v>
      </c>
      <c r="AT868" s="301">
        <f t="shared" si="369"/>
        <v>50.471574586179933</v>
      </c>
      <c r="AU868" s="301">
        <f t="shared" si="369"/>
        <v>1.1737575485158123</v>
      </c>
      <c r="AV868" s="301">
        <f t="shared" si="369"/>
        <v>0.78250503234387503</v>
      </c>
      <c r="AW868" s="301">
        <f t="shared" si="369"/>
        <v>0.78250503234387503</v>
      </c>
      <c r="AX868" s="301">
        <f t="shared" si="369"/>
        <v>3.521272645547437</v>
      </c>
      <c r="AY868" s="301">
        <f t="shared" si="369"/>
        <v>3.9125251617193753</v>
      </c>
      <c r="AZ868" s="301">
        <f t="shared" si="369"/>
        <v>1.9562625808596876</v>
      </c>
      <c r="BA868" s="301">
        <f t="shared" si="369"/>
        <v>5.0862827102351869</v>
      </c>
      <c r="BB868" s="301">
        <f t="shared" si="369"/>
        <v>0</v>
      </c>
      <c r="BC868" s="301">
        <f t="shared" si="369"/>
        <v>0</v>
      </c>
      <c r="BD868" s="301">
        <f t="shared" si="370"/>
        <v>5.4775352264071255</v>
      </c>
      <c r="BE868" s="301">
        <f t="shared" si="370"/>
        <v>3.521272645547437</v>
      </c>
      <c r="BF868" s="301">
        <f t="shared" si="370"/>
        <v>2.7387676132035628</v>
      </c>
      <c r="BG868" s="301">
        <f t="shared" ref="BG868:BG902" si="371">+$AO868*VLOOKUP($E868,$AM$5:$BG$7,BG$1+3,FALSE)</f>
        <v>1.5650100646877501</v>
      </c>
      <c r="BH868" s="301">
        <f t="shared" si="367"/>
        <v>26.857592077867196</v>
      </c>
    </row>
    <row r="869" spans="2:60" s="1488" customFormat="1" ht="14.25" x14ac:dyDescent="0.2">
      <c r="B869" s="1730" t="s">
        <v>323</v>
      </c>
      <c r="C869" s="2004" t="s">
        <v>111</v>
      </c>
      <c r="D869" s="2004" t="s">
        <v>116</v>
      </c>
      <c r="E869" s="2080" t="s">
        <v>25</v>
      </c>
      <c r="F869" s="2011" t="s">
        <v>26</v>
      </c>
      <c r="G869" s="2335">
        <v>17.420000000000002</v>
      </c>
      <c r="H869" s="1813">
        <v>93.329846420624534</v>
      </c>
      <c r="I869" s="2006">
        <v>93.329846420624534</v>
      </c>
      <c r="J869" s="2039">
        <v>93.329846420624534</v>
      </c>
      <c r="K869" s="2032">
        <v>13.25</v>
      </c>
      <c r="L869" s="1539"/>
      <c r="M869" s="301"/>
      <c r="N869" s="301"/>
      <c r="O869" s="301"/>
      <c r="P869" s="2278"/>
      <c r="Q869" s="2278"/>
      <c r="R869" s="301">
        <f t="shared" si="363"/>
        <v>1206.7549142186751</v>
      </c>
      <c r="S869" s="301">
        <f t="shared" si="368"/>
        <v>536.97778734137387</v>
      </c>
      <c r="T869" s="301">
        <f t="shared" si="368"/>
        <v>7.4663877136499632</v>
      </c>
      <c r="U869" s="301">
        <f t="shared" si="368"/>
        <v>405.05153346551043</v>
      </c>
      <c r="V869" s="301">
        <f t="shared" si="368"/>
        <v>0</v>
      </c>
      <c r="W869" s="301">
        <f t="shared" si="368"/>
        <v>120.39550188260566</v>
      </c>
      <c r="X869" s="301">
        <f t="shared" si="368"/>
        <v>2.7998953926187355</v>
      </c>
      <c r="Y869" s="301">
        <f t="shared" si="368"/>
        <v>1.8665969284124908</v>
      </c>
      <c r="Z869" s="301">
        <f t="shared" si="368"/>
        <v>1.8665969284124908</v>
      </c>
      <c r="AA869" s="301">
        <f t="shared" si="368"/>
        <v>8.3996861778562071</v>
      </c>
      <c r="AB869" s="301">
        <f t="shared" si="368"/>
        <v>9.3329846420624545</v>
      </c>
      <c r="AC869" s="301">
        <f t="shared" si="368"/>
        <v>4.6664923210312272</v>
      </c>
      <c r="AD869" s="301">
        <f t="shared" si="368"/>
        <v>12.13288003468119</v>
      </c>
      <c r="AE869" s="301">
        <f t="shared" si="368"/>
        <v>0</v>
      </c>
      <c r="AF869" s="301">
        <f t="shared" si="368"/>
        <v>0</v>
      </c>
      <c r="AG869" s="301">
        <f t="shared" si="364"/>
        <v>13.066178498887435</v>
      </c>
      <c r="AH869" s="301">
        <f t="shared" si="364"/>
        <v>8.3996861778562071</v>
      </c>
      <c r="AI869" s="301">
        <f t="shared" si="364"/>
        <v>6.5330892494437176</v>
      </c>
      <c r="AJ869" s="301">
        <f t="shared" si="364"/>
        <v>3.7331938568249816</v>
      </c>
      <c r="AK869" s="301">
        <f t="shared" si="366"/>
        <v>64.066423607448073</v>
      </c>
      <c r="AL869" s="1219" t="s">
        <v>1342</v>
      </c>
      <c r="AM869" s="73" t="s">
        <v>1342</v>
      </c>
      <c r="AN869" s="1219" t="s">
        <v>1342</v>
      </c>
      <c r="AO869" s="301">
        <f t="shared" si="365"/>
        <v>1236.620465073275</v>
      </c>
      <c r="AP869" s="301">
        <f t="shared" si="369"/>
        <v>550.26726080999265</v>
      </c>
      <c r="AQ869" s="301">
        <f t="shared" si="369"/>
        <v>7.6511707042430022</v>
      </c>
      <c r="AR869" s="301">
        <f t="shared" si="369"/>
        <v>415.0760107051828</v>
      </c>
      <c r="AS869" s="301">
        <f t="shared" si="369"/>
        <v>0</v>
      </c>
      <c r="AT869" s="301">
        <f t="shared" si="369"/>
        <v>123.37512760591839</v>
      </c>
      <c r="AU869" s="301">
        <f t="shared" si="369"/>
        <v>2.8691890140911251</v>
      </c>
      <c r="AV869" s="301">
        <f t="shared" si="369"/>
        <v>1.9127926760607505</v>
      </c>
      <c r="AW869" s="301">
        <f t="shared" si="369"/>
        <v>1.9127926760607505</v>
      </c>
      <c r="AX869" s="301">
        <f t="shared" si="369"/>
        <v>8.6075670422733754</v>
      </c>
      <c r="AY869" s="301">
        <f t="shared" si="369"/>
        <v>9.5639633803037523</v>
      </c>
      <c r="AZ869" s="301">
        <f t="shared" si="369"/>
        <v>4.7819816901518761</v>
      </c>
      <c r="BA869" s="301">
        <f t="shared" si="369"/>
        <v>12.433152394394877</v>
      </c>
      <c r="BB869" s="301">
        <f t="shared" si="369"/>
        <v>0</v>
      </c>
      <c r="BC869" s="301">
        <f t="shared" si="369"/>
        <v>0</v>
      </c>
      <c r="BD869" s="301">
        <f t="shared" si="370"/>
        <v>13.389548732425254</v>
      </c>
      <c r="BE869" s="301">
        <f t="shared" si="370"/>
        <v>8.6075670422733754</v>
      </c>
      <c r="BF869" s="301">
        <f t="shared" si="370"/>
        <v>6.6947743662126271</v>
      </c>
      <c r="BG869" s="301">
        <f t="shared" si="371"/>
        <v>3.8255853521215011</v>
      </c>
      <c r="BH869" s="301">
        <f t="shared" si="367"/>
        <v>65.651980881568988</v>
      </c>
    </row>
    <row r="870" spans="2:60" s="1488" customFormat="1" ht="14.25" x14ac:dyDescent="0.2">
      <c r="B870" s="1730" t="s">
        <v>323</v>
      </c>
      <c r="C870" s="2004" t="s">
        <v>111</v>
      </c>
      <c r="D870" s="2004" t="s">
        <v>117</v>
      </c>
      <c r="E870" s="2080" t="s">
        <v>25</v>
      </c>
      <c r="F870" s="2011" t="s">
        <v>26</v>
      </c>
      <c r="G870" s="2335">
        <v>17.420000000000002</v>
      </c>
      <c r="H870" s="1813">
        <v>18.223709022413441</v>
      </c>
      <c r="I870" s="2006">
        <v>18.223709022413441</v>
      </c>
      <c r="J870" s="2039">
        <v>18.223709022413438</v>
      </c>
      <c r="K870" s="2032">
        <v>13.25</v>
      </c>
      <c r="L870" s="1539"/>
      <c r="M870" s="301"/>
      <c r="N870" s="301"/>
      <c r="O870" s="301"/>
      <c r="P870" s="2278"/>
      <c r="Q870" s="2278"/>
      <c r="R870" s="301">
        <f t="shared" si="363"/>
        <v>235.6325576598058</v>
      </c>
      <c r="S870" s="301">
        <f t="shared" si="368"/>
        <v>104.85099165282779</v>
      </c>
      <c r="T870" s="301">
        <f t="shared" si="368"/>
        <v>1.4578967217930756</v>
      </c>
      <c r="U870" s="301">
        <f t="shared" si="368"/>
        <v>79.090897157274341</v>
      </c>
      <c r="V870" s="301">
        <f t="shared" si="368"/>
        <v>0</v>
      </c>
      <c r="W870" s="301">
        <f t="shared" si="368"/>
        <v>23.508584638913341</v>
      </c>
      <c r="X870" s="301">
        <f t="shared" si="368"/>
        <v>0.54671127067240322</v>
      </c>
      <c r="Y870" s="301">
        <f t="shared" si="368"/>
        <v>0.3644741804482689</v>
      </c>
      <c r="Z870" s="301">
        <f t="shared" si="368"/>
        <v>0.3644741804482689</v>
      </c>
      <c r="AA870" s="301">
        <f t="shared" si="368"/>
        <v>1.6401338120172098</v>
      </c>
      <c r="AB870" s="301">
        <f t="shared" si="368"/>
        <v>1.8223709022413446</v>
      </c>
      <c r="AC870" s="301">
        <f t="shared" si="368"/>
        <v>0.91118545112067229</v>
      </c>
      <c r="AD870" s="301">
        <f t="shared" si="368"/>
        <v>2.3690821729137475</v>
      </c>
      <c r="AE870" s="301">
        <f t="shared" si="368"/>
        <v>0</v>
      </c>
      <c r="AF870" s="301">
        <f t="shared" si="368"/>
        <v>0</v>
      </c>
      <c r="AG870" s="301">
        <f t="shared" si="364"/>
        <v>2.551319263137882</v>
      </c>
      <c r="AH870" s="301">
        <f t="shared" si="364"/>
        <v>1.6401338120172098</v>
      </c>
      <c r="AI870" s="301">
        <f t="shared" si="364"/>
        <v>1.275659631568941</v>
      </c>
      <c r="AJ870" s="301">
        <f t="shared" si="364"/>
        <v>0.72894836089653781</v>
      </c>
      <c r="AK870" s="301">
        <f t="shared" si="366"/>
        <v>12.509694451514777</v>
      </c>
      <c r="AL870" s="1219" t="s">
        <v>1342</v>
      </c>
      <c r="AM870" s="73" t="s">
        <v>1342</v>
      </c>
      <c r="AN870" s="1219" t="s">
        <v>1342</v>
      </c>
      <c r="AO870" s="301">
        <f t="shared" si="365"/>
        <v>241.46414454697805</v>
      </c>
      <c r="AP870" s="301">
        <f t="shared" si="369"/>
        <v>107.44591178654044</v>
      </c>
      <c r="AQ870" s="301">
        <f t="shared" si="369"/>
        <v>1.4939776924793695</v>
      </c>
      <c r="AR870" s="301">
        <f t="shared" si="369"/>
        <v>81.048289817005781</v>
      </c>
      <c r="AS870" s="301">
        <f t="shared" si="369"/>
        <v>0</v>
      </c>
      <c r="AT870" s="301">
        <f t="shared" si="369"/>
        <v>24.090390291229831</v>
      </c>
      <c r="AU870" s="301">
        <f t="shared" si="369"/>
        <v>0.5602416346797634</v>
      </c>
      <c r="AV870" s="301">
        <f t="shared" si="369"/>
        <v>0.37349442311984238</v>
      </c>
      <c r="AW870" s="301">
        <f t="shared" si="369"/>
        <v>0.37349442311984238</v>
      </c>
      <c r="AX870" s="301">
        <f t="shared" si="369"/>
        <v>1.6807249040392902</v>
      </c>
      <c r="AY870" s="301">
        <f t="shared" si="369"/>
        <v>1.867472115599212</v>
      </c>
      <c r="AZ870" s="301">
        <f t="shared" si="369"/>
        <v>0.933736057799606</v>
      </c>
      <c r="BA870" s="301">
        <f t="shared" si="369"/>
        <v>2.4277137502789752</v>
      </c>
      <c r="BB870" s="301">
        <f t="shared" si="369"/>
        <v>0</v>
      </c>
      <c r="BC870" s="301">
        <f t="shared" si="369"/>
        <v>0</v>
      </c>
      <c r="BD870" s="301">
        <f t="shared" si="370"/>
        <v>2.6144609618388968</v>
      </c>
      <c r="BE870" s="301">
        <f t="shared" si="370"/>
        <v>1.6807249040392902</v>
      </c>
      <c r="BF870" s="301">
        <f t="shared" si="370"/>
        <v>1.3072304809194484</v>
      </c>
      <c r="BG870" s="301">
        <f t="shared" si="371"/>
        <v>0.74698884623968476</v>
      </c>
      <c r="BH870" s="301">
        <f t="shared" si="367"/>
        <v>12.819292458048784</v>
      </c>
    </row>
    <row r="871" spans="2:60" s="1488" customFormat="1" ht="14.25" x14ac:dyDescent="0.2">
      <c r="B871" s="1730" t="s">
        <v>323</v>
      </c>
      <c r="C871" s="2004" t="s">
        <v>111</v>
      </c>
      <c r="D871" s="2004" t="s">
        <v>114</v>
      </c>
      <c r="E871" s="2080" t="s">
        <v>25</v>
      </c>
      <c r="F871" s="2011" t="s">
        <v>26</v>
      </c>
      <c r="G871" s="2335">
        <v>17.420000000000002</v>
      </c>
      <c r="H871" s="1813">
        <v>190.37047972917728</v>
      </c>
      <c r="I871" s="2006">
        <v>190.37047972917728</v>
      </c>
      <c r="J871" s="2039">
        <v>190.3704797291773</v>
      </c>
      <c r="K871" s="2032">
        <v>13.25</v>
      </c>
      <c r="L871" s="1539"/>
      <c r="M871" s="301"/>
      <c r="N871" s="301"/>
      <c r="O871" s="301"/>
      <c r="P871" s="2278"/>
      <c r="Q871" s="2278"/>
      <c r="R871" s="301">
        <f t="shared" si="363"/>
        <v>2461.4903028982621</v>
      </c>
      <c r="S871" s="301">
        <f t="shared" si="368"/>
        <v>1095.3057665966471</v>
      </c>
      <c r="T871" s="301">
        <f t="shared" si="368"/>
        <v>15.229638378334185</v>
      </c>
      <c r="U871" s="301">
        <f t="shared" si="368"/>
        <v>826.20788202462938</v>
      </c>
      <c r="V871" s="301">
        <f t="shared" si="368"/>
        <v>0</v>
      </c>
      <c r="W871" s="301">
        <f t="shared" si="368"/>
        <v>245.5779188506387</v>
      </c>
      <c r="X871" s="301">
        <f t="shared" si="368"/>
        <v>5.7111143918753182</v>
      </c>
      <c r="Y871" s="301">
        <f t="shared" si="368"/>
        <v>3.8074095945835462</v>
      </c>
      <c r="Z871" s="301">
        <f t="shared" si="368"/>
        <v>3.8074095945835462</v>
      </c>
      <c r="AA871" s="301">
        <f t="shared" si="368"/>
        <v>17.133343175625953</v>
      </c>
      <c r="AB871" s="301">
        <f t="shared" si="368"/>
        <v>19.03704797291773</v>
      </c>
      <c r="AC871" s="301">
        <f t="shared" si="368"/>
        <v>9.5185239864588649</v>
      </c>
      <c r="AD871" s="301">
        <f t="shared" si="368"/>
        <v>24.748162364793046</v>
      </c>
      <c r="AE871" s="301">
        <f t="shared" si="368"/>
        <v>0</v>
      </c>
      <c r="AF871" s="301">
        <f t="shared" si="368"/>
        <v>0</v>
      </c>
      <c r="AG871" s="301">
        <f t="shared" si="364"/>
        <v>26.651867162084823</v>
      </c>
      <c r="AH871" s="301">
        <f t="shared" si="364"/>
        <v>17.133343175625953</v>
      </c>
      <c r="AI871" s="301">
        <f t="shared" si="364"/>
        <v>13.325933581042412</v>
      </c>
      <c r="AJ871" s="301">
        <f t="shared" si="364"/>
        <v>7.6148191891670924</v>
      </c>
      <c r="AK871" s="301">
        <f t="shared" si="366"/>
        <v>130.68012285925462</v>
      </c>
      <c r="AL871" s="1219" t="s">
        <v>1342</v>
      </c>
      <c r="AM871" s="73" t="s">
        <v>1342</v>
      </c>
      <c r="AN871" s="1219" t="s">
        <v>1342</v>
      </c>
      <c r="AO871" s="301">
        <f t="shared" si="365"/>
        <v>2522.4088564115991</v>
      </c>
      <c r="AP871" s="301">
        <f t="shared" ref="AP871:BC880" si="372">+$AO871*VLOOKUP($E871,$AM$5:$BC$7,AP$1+3,FALSE)</f>
        <v>1122.4131018875155</v>
      </c>
      <c r="AQ871" s="301">
        <f t="shared" si="372"/>
        <v>15.606551315771691</v>
      </c>
      <c r="AR871" s="301">
        <f t="shared" si="372"/>
        <v>846.65540888061412</v>
      </c>
      <c r="AS871" s="301">
        <f t="shared" si="372"/>
        <v>0</v>
      </c>
      <c r="AT871" s="301">
        <f t="shared" si="372"/>
        <v>251.65563996681848</v>
      </c>
      <c r="AU871" s="301">
        <f t="shared" si="372"/>
        <v>5.8524567434143826</v>
      </c>
      <c r="AV871" s="301">
        <f t="shared" si="372"/>
        <v>3.9016378289429228</v>
      </c>
      <c r="AW871" s="301">
        <f t="shared" si="372"/>
        <v>3.9016378289429228</v>
      </c>
      <c r="AX871" s="301">
        <f t="shared" si="372"/>
        <v>17.557370230243148</v>
      </c>
      <c r="AY871" s="301">
        <f t="shared" si="372"/>
        <v>19.508189144714613</v>
      </c>
      <c r="AZ871" s="301">
        <f t="shared" si="372"/>
        <v>9.7540945723573067</v>
      </c>
      <c r="BA871" s="301">
        <f t="shared" si="372"/>
        <v>25.360645888128996</v>
      </c>
      <c r="BB871" s="301">
        <f t="shared" si="372"/>
        <v>0</v>
      </c>
      <c r="BC871" s="301">
        <f t="shared" si="372"/>
        <v>0</v>
      </c>
      <c r="BD871" s="301">
        <f t="shared" si="370"/>
        <v>27.311464802600458</v>
      </c>
      <c r="BE871" s="301">
        <f t="shared" si="370"/>
        <v>17.557370230243148</v>
      </c>
      <c r="BF871" s="301">
        <f t="shared" si="370"/>
        <v>13.655732401300229</v>
      </c>
      <c r="BG871" s="301">
        <f t="shared" si="371"/>
        <v>7.8032756578858455</v>
      </c>
      <c r="BH871" s="301">
        <f t="shared" si="367"/>
        <v>133.91427903210547</v>
      </c>
    </row>
    <row r="872" spans="2:60" s="1488" customFormat="1" ht="14.25" x14ac:dyDescent="0.2">
      <c r="B872" s="1730" t="s">
        <v>323</v>
      </c>
      <c r="C872" s="2004" t="s">
        <v>111</v>
      </c>
      <c r="D872" s="2004" t="s">
        <v>115</v>
      </c>
      <c r="E872" s="2080" t="s">
        <v>25</v>
      </c>
      <c r="F872" s="2011" t="s">
        <v>26</v>
      </c>
      <c r="G872" s="2335">
        <v>17.420000000000002</v>
      </c>
      <c r="H872" s="1813">
        <v>84.30936333515713</v>
      </c>
      <c r="I872" s="2006">
        <v>84.30936333515713</v>
      </c>
      <c r="J872" s="2039">
        <v>84.309363335157144</v>
      </c>
      <c r="K872" s="2032">
        <v>13.25</v>
      </c>
      <c r="L872" s="1539"/>
      <c r="M872" s="301"/>
      <c r="N872" s="301"/>
      <c r="O872" s="301"/>
      <c r="P872" s="2278"/>
      <c r="Q872" s="2278"/>
      <c r="R872" s="301">
        <f t="shared" si="363"/>
        <v>1090.1200679235817</v>
      </c>
      <c r="S872" s="301">
        <f t="shared" si="368"/>
        <v>485.0780014341492</v>
      </c>
      <c r="T872" s="301">
        <f t="shared" si="368"/>
        <v>6.744749066812572</v>
      </c>
      <c r="U872" s="301">
        <f t="shared" si="368"/>
        <v>365.90263687458196</v>
      </c>
      <c r="V872" s="301">
        <f t="shared" si="368"/>
        <v>0</v>
      </c>
      <c r="W872" s="301">
        <f t="shared" si="368"/>
        <v>108.75907870235271</v>
      </c>
      <c r="X872" s="301">
        <f t="shared" si="368"/>
        <v>2.5292809000547138</v>
      </c>
      <c r="Y872" s="301">
        <f t="shared" si="368"/>
        <v>1.686187266703143</v>
      </c>
      <c r="Z872" s="301">
        <f t="shared" si="368"/>
        <v>1.686187266703143</v>
      </c>
      <c r="AA872" s="301">
        <f t="shared" si="368"/>
        <v>7.5878427001641411</v>
      </c>
      <c r="AB872" s="301">
        <f t="shared" si="368"/>
        <v>8.4309363335157155</v>
      </c>
      <c r="AC872" s="301">
        <f t="shared" si="368"/>
        <v>4.2154681667578577</v>
      </c>
      <c r="AD872" s="301">
        <f t="shared" si="368"/>
        <v>10.960217233570427</v>
      </c>
      <c r="AE872" s="301">
        <f t="shared" si="368"/>
        <v>0</v>
      </c>
      <c r="AF872" s="301">
        <f t="shared" si="368"/>
        <v>0</v>
      </c>
      <c r="AG872" s="301">
        <f t="shared" si="364"/>
        <v>11.803310866922001</v>
      </c>
      <c r="AH872" s="301">
        <f t="shared" si="364"/>
        <v>7.5878427001641411</v>
      </c>
      <c r="AI872" s="301">
        <f t="shared" si="364"/>
        <v>5.9016554334610003</v>
      </c>
      <c r="AJ872" s="301">
        <f t="shared" si="364"/>
        <v>3.372374533406286</v>
      </c>
      <c r="AK872" s="301">
        <f t="shared" si="366"/>
        <v>57.874298444262713</v>
      </c>
      <c r="AL872" s="1219" t="s">
        <v>1342</v>
      </c>
      <c r="AM872" s="73" t="s">
        <v>1342</v>
      </c>
      <c r="AN872" s="1219" t="s">
        <v>1342</v>
      </c>
      <c r="AO872" s="301">
        <f t="shared" si="365"/>
        <v>1117.0990641908322</v>
      </c>
      <c r="AP872" s="301">
        <f t="shared" si="372"/>
        <v>497.08302544489396</v>
      </c>
      <c r="AQ872" s="301">
        <f t="shared" si="372"/>
        <v>6.9116724775921572</v>
      </c>
      <c r="AR872" s="301">
        <f t="shared" si="372"/>
        <v>374.95823190937443</v>
      </c>
      <c r="AS872" s="301">
        <f t="shared" si="372"/>
        <v>0</v>
      </c>
      <c r="AT872" s="301">
        <f t="shared" si="372"/>
        <v>111.45071870117353</v>
      </c>
      <c r="AU872" s="301">
        <f t="shared" si="372"/>
        <v>2.5918771790970583</v>
      </c>
      <c r="AV872" s="301">
        <f t="shared" si="372"/>
        <v>1.7279181193980393</v>
      </c>
      <c r="AW872" s="301">
        <f t="shared" si="372"/>
        <v>1.7279181193980393</v>
      </c>
      <c r="AX872" s="301">
        <f t="shared" si="372"/>
        <v>7.7756315372911748</v>
      </c>
      <c r="AY872" s="301">
        <f t="shared" si="372"/>
        <v>8.6395905969901978</v>
      </c>
      <c r="AZ872" s="301">
        <f t="shared" si="372"/>
        <v>4.3197952984950989</v>
      </c>
      <c r="BA872" s="301">
        <f t="shared" si="372"/>
        <v>11.231467776087255</v>
      </c>
      <c r="BB872" s="301">
        <f t="shared" si="372"/>
        <v>0</v>
      </c>
      <c r="BC872" s="301">
        <f t="shared" si="372"/>
        <v>0</v>
      </c>
      <c r="BD872" s="301">
        <f t="shared" si="370"/>
        <v>12.095426835786276</v>
      </c>
      <c r="BE872" s="301">
        <f t="shared" si="370"/>
        <v>7.7756315372911748</v>
      </c>
      <c r="BF872" s="301">
        <f t="shared" si="370"/>
        <v>6.0477134178931378</v>
      </c>
      <c r="BG872" s="301">
        <f t="shared" si="371"/>
        <v>3.4558362387960786</v>
      </c>
      <c r="BH872" s="301">
        <f t="shared" si="367"/>
        <v>59.306609001274637</v>
      </c>
    </row>
    <row r="873" spans="2:60" s="1488" customFormat="1" ht="14.25" x14ac:dyDescent="0.2">
      <c r="B873" s="1730" t="s">
        <v>323</v>
      </c>
      <c r="C873" s="2004" t="s">
        <v>59</v>
      </c>
      <c r="D873" s="2004" t="s">
        <v>60</v>
      </c>
      <c r="E873" s="2080" t="s">
        <v>25</v>
      </c>
      <c r="F873" s="2011" t="s">
        <v>26</v>
      </c>
      <c r="G873" s="1992">
        <v>17</v>
      </c>
      <c r="H873" s="1813">
        <v>399.73</v>
      </c>
      <c r="I873" s="2006">
        <v>399.73</v>
      </c>
      <c r="J873" s="2039">
        <v>399.73</v>
      </c>
      <c r="K873" s="2032">
        <v>12.93</v>
      </c>
      <c r="L873" s="1539"/>
      <c r="M873" s="301"/>
      <c r="N873" s="301"/>
      <c r="O873" s="301"/>
      <c r="P873" s="2278"/>
      <c r="Q873" s="2278"/>
      <c r="R873" s="301">
        <f t="shared" si="363"/>
        <v>5168.5088999999998</v>
      </c>
      <c r="S873" s="301">
        <f t="shared" si="368"/>
        <v>2299.8658967741935</v>
      </c>
      <c r="T873" s="301">
        <f t="shared" si="368"/>
        <v>31.978400000000004</v>
      </c>
      <c r="U873" s="301">
        <f t="shared" si="368"/>
        <v>1734.8281999999999</v>
      </c>
      <c r="V873" s="301">
        <f t="shared" si="368"/>
        <v>0</v>
      </c>
      <c r="W873" s="301">
        <f t="shared" si="368"/>
        <v>515.65170000000001</v>
      </c>
      <c r="X873" s="301">
        <f t="shared" si="368"/>
        <v>11.991899999999999</v>
      </c>
      <c r="Y873" s="301">
        <f t="shared" si="368"/>
        <v>7.994600000000001</v>
      </c>
      <c r="Z873" s="301">
        <f t="shared" si="368"/>
        <v>7.994600000000001</v>
      </c>
      <c r="AA873" s="301">
        <f t="shared" si="368"/>
        <v>35.975699999999996</v>
      </c>
      <c r="AB873" s="301">
        <f t="shared" si="368"/>
        <v>39.973000000000006</v>
      </c>
      <c r="AC873" s="301">
        <f t="shared" si="368"/>
        <v>19.986500000000003</v>
      </c>
      <c r="AD873" s="301">
        <f t="shared" si="368"/>
        <v>51.9649</v>
      </c>
      <c r="AE873" s="301">
        <f t="shared" si="368"/>
        <v>0</v>
      </c>
      <c r="AF873" s="301">
        <f t="shared" si="368"/>
        <v>0</v>
      </c>
      <c r="AG873" s="301">
        <f t="shared" si="364"/>
        <v>55.96220000000001</v>
      </c>
      <c r="AH873" s="301">
        <f t="shared" si="364"/>
        <v>35.975699999999996</v>
      </c>
      <c r="AI873" s="301">
        <f t="shared" si="364"/>
        <v>27.981100000000005</v>
      </c>
      <c r="AJ873" s="301">
        <f t="shared" si="364"/>
        <v>15.989200000000002</v>
      </c>
      <c r="AK873" s="301">
        <f t="shared" si="366"/>
        <v>274.39530322580652</v>
      </c>
      <c r="AL873" s="1219" t="s">
        <v>1342</v>
      </c>
      <c r="AM873" s="73" t="s">
        <v>1342</v>
      </c>
      <c r="AN873" s="1219" t="s">
        <v>1342</v>
      </c>
      <c r="AO873" s="301">
        <f t="shared" si="365"/>
        <v>5168.5088999999998</v>
      </c>
      <c r="AP873" s="301">
        <f t="shared" si="372"/>
        <v>2299.8658967741935</v>
      </c>
      <c r="AQ873" s="301">
        <f t="shared" si="372"/>
        <v>31.978400000000004</v>
      </c>
      <c r="AR873" s="301">
        <f t="shared" si="372"/>
        <v>1734.8281999999999</v>
      </c>
      <c r="AS873" s="301">
        <f t="shared" si="372"/>
        <v>0</v>
      </c>
      <c r="AT873" s="301">
        <f t="shared" si="372"/>
        <v>515.65170000000001</v>
      </c>
      <c r="AU873" s="301">
        <f t="shared" si="372"/>
        <v>11.991899999999999</v>
      </c>
      <c r="AV873" s="301">
        <f t="shared" si="372"/>
        <v>7.994600000000001</v>
      </c>
      <c r="AW873" s="301">
        <f t="shared" si="372"/>
        <v>7.994600000000001</v>
      </c>
      <c r="AX873" s="301">
        <f t="shared" si="372"/>
        <v>35.975699999999996</v>
      </c>
      <c r="AY873" s="301">
        <f t="shared" si="372"/>
        <v>39.973000000000006</v>
      </c>
      <c r="AZ873" s="301">
        <f t="shared" si="372"/>
        <v>19.986500000000003</v>
      </c>
      <c r="BA873" s="301">
        <f t="shared" si="372"/>
        <v>51.9649</v>
      </c>
      <c r="BB873" s="301">
        <f t="shared" si="372"/>
        <v>0</v>
      </c>
      <c r="BC873" s="301">
        <f t="shared" si="372"/>
        <v>0</v>
      </c>
      <c r="BD873" s="301">
        <f t="shared" si="370"/>
        <v>55.96220000000001</v>
      </c>
      <c r="BE873" s="301">
        <f t="shared" si="370"/>
        <v>35.975699999999996</v>
      </c>
      <c r="BF873" s="301">
        <f t="shared" si="370"/>
        <v>27.981100000000005</v>
      </c>
      <c r="BG873" s="301">
        <f t="shared" si="371"/>
        <v>15.989200000000002</v>
      </c>
      <c r="BH873" s="301">
        <f t="shared" si="367"/>
        <v>274.39530322580652</v>
      </c>
    </row>
    <row r="874" spans="2:60" s="1488" customFormat="1" ht="14.25" x14ac:dyDescent="0.2">
      <c r="B874" s="1730" t="s">
        <v>323</v>
      </c>
      <c r="C874" s="2004" t="s">
        <v>59</v>
      </c>
      <c r="D874" s="2004" t="s">
        <v>210</v>
      </c>
      <c r="E874" s="2080" t="s">
        <v>25</v>
      </c>
      <c r="F874" s="2011" t="s">
        <v>26</v>
      </c>
      <c r="G874" s="2335">
        <v>17.079999999999998</v>
      </c>
      <c r="H874" s="1813">
        <v>109.92</v>
      </c>
      <c r="I874" s="2006">
        <v>109.92</v>
      </c>
      <c r="J874" s="2039">
        <v>109.92</v>
      </c>
      <c r="K874" s="2032">
        <v>12.99</v>
      </c>
      <c r="L874" s="1539"/>
      <c r="M874" s="301"/>
      <c r="N874" s="301"/>
      <c r="O874" s="301"/>
      <c r="P874" s="2278"/>
      <c r="Q874" s="2278"/>
      <c r="R874" s="301">
        <f t="shared" si="363"/>
        <v>1421.2655999999999</v>
      </c>
      <c r="S874" s="301">
        <f t="shared" si="368"/>
        <v>632.43003870967743</v>
      </c>
      <c r="T874" s="301">
        <f t="shared" si="368"/>
        <v>8.7936000000000014</v>
      </c>
      <c r="U874" s="301">
        <f t="shared" si="368"/>
        <v>477.05279999999999</v>
      </c>
      <c r="V874" s="301">
        <f t="shared" si="368"/>
        <v>0</v>
      </c>
      <c r="W874" s="301">
        <f t="shared" si="368"/>
        <v>141.79680000000002</v>
      </c>
      <c r="X874" s="301">
        <f t="shared" si="368"/>
        <v>3.2975999999999996</v>
      </c>
      <c r="Y874" s="301">
        <f t="shared" si="368"/>
        <v>2.1984000000000004</v>
      </c>
      <c r="Z874" s="301">
        <f t="shared" si="368"/>
        <v>2.1984000000000004</v>
      </c>
      <c r="AA874" s="301">
        <f t="shared" si="368"/>
        <v>9.8927999999999994</v>
      </c>
      <c r="AB874" s="301">
        <f t="shared" si="368"/>
        <v>10.992000000000003</v>
      </c>
      <c r="AC874" s="301">
        <f t="shared" si="368"/>
        <v>5.4960000000000013</v>
      </c>
      <c r="AD874" s="301">
        <f t="shared" si="368"/>
        <v>14.2896</v>
      </c>
      <c r="AE874" s="301">
        <f t="shared" si="368"/>
        <v>0</v>
      </c>
      <c r="AF874" s="301">
        <f t="shared" si="368"/>
        <v>0</v>
      </c>
      <c r="AG874" s="301">
        <f t="shared" si="364"/>
        <v>15.388800000000002</v>
      </c>
      <c r="AH874" s="301">
        <f t="shared" si="364"/>
        <v>9.8927999999999994</v>
      </c>
      <c r="AI874" s="301">
        <f t="shared" si="364"/>
        <v>7.6944000000000008</v>
      </c>
      <c r="AJ874" s="301">
        <f t="shared" si="364"/>
        <v>4.3968000000000007</v>
      </c>
      <c r="AK874" s="301">
        <f t="shared" si="366"/>
        <v>75.454761290322594</v>
      </c>
      <c r="AL874" s="1219" t="s">
        <v>1342</v>
      </c>
      <c r="AM874" s="73" t="s">
        <v>1342</v>
      </c>
      <c r="AN874" s="1219" t="s">
        <v>1342</v>
      </c>
      <c r="AO874" s="301">
        <f t="shared" si="365"/>
        <v>1427.8608000000002</v>
      </c>
      <c r="AP874" s="301">
        <f t="shared" si="372"/>
        <v>635.3647488661029</v>
      </c>
      <c r="AQ874" s="301">
        <f t="shared" si="372"/>
        <v>8.8344055684454776</v>
      </c>
      <c r="AR874" s="301">
        <f t="shared" si="372"/>
        <v>479.2665020881671</v>
      </c>
      <c r="AS874" s="301">
        <f t="shared" si="372"/>
        <v>0</v>
      </c>
      <c r="AT874" s="301">
        <f t="shared" si="372"/>
        <v>142.45478979118332</v>
      </c>
      <c r="AU874" s="301">
        <f t="shared" si="372"/>
        <v>3.3129020881670534</v>
      </c>
      <c r="AV874" s="301">
        <f t="shared" si="372"/>
        <v>2.2086013921113694</v>
      </c>
      <c r="AW874" s="301">
        <f t="shared" si="372"/>
        <v>2.2086013921113694</v>
      </c>
      <c r="AX874" s="301">
        <f t="shared" si="372"/>
        <v>9.9387062645011603</v>
      </c>
      <c r="AY874" s="301">
        <f t="shared" si="372"/>
        <v>11.043006960556848</v>
      </c>
      <c r="AZ874" s="301">
        <f t="shared" si="372"/>
        <v>5.5215034802784242</v>
      </c>
      <c r="BA874" s="301">
        <f t="shared" si="372"/>
        <v>14.3559090487239</v>
      </c>
      <c r="BB874" s="301">
        <f t="shared" si="372"/>
        <v>0</v>
      </c>
      <c r="BC874" s="301">
        <f t="shared" si="372"/>
        <v>0</v>
      </c>
      <c r="BD874" s="301">
        <f t="shared" si="370"/>
        <v>15.460209744779586</v>
      </c>
      <c r="BE874" s="301">
        <f t="shared" si="370"/>
        <v>9.9387062645011603</v>
      </c>
      <c r="BF874" s="301">
        <f t="shared" si="370"/>
        <v>7.7301048723897932</v>
      </c>
      <c r="BG874" s="301">
        <f t="shared" si="371"/>
        <v>4.4172027842227388</v>
      </c>
      <c r="BH874" s="301">
        <f t="shared" si="367"/>
        <v>75.804899393757978</v>
      </c>
    </row>
    <row r="875" spans="2:60" s="1488" customFormat="1" ht="14.25" x14ac:dyDescent="0.2">
      <c r="B875" s="1730" t="s">
        <v>323</v>
      </c>
      <c r="C875" s="2004" t="s">
        <v>59</v>
      </c>
      <c r="D875" s="2004" t="s">
        <v>102</v>
      </c>
      <c r="E875" s="2080" t="s">
        <v>25</v>
      </c>
      <c r="F875" s="2011" t="s">
        <v>26</v>
      </c>
      <c r="G875" s="2335">
        <v>17.07</v>
      </c>
      <c r="H875" s="1813">
        <v>1499.11</v>
      </c>
      <c r="I875" s="2006">
        <v>1499.11</v>
      </c>
      <c r="J875" s="2039">
        <v>1499.11</v>
      </c>
      <c r="K875" s="2032">
        <v>12.98</v>
      </c>
      <c r="L875" s="1539"/>
      <c r="M875" s="301"/>
      <c r="N875" s="301"/>
      <c r="O875" s="301"/>
      <c r="P875" s="2278"/>
      <c r="Q875" s="2278"/>
      <c r="R875" s="301">
        <f t="shared" si="363"/>
        <v>19383.492299999998</v>
      </c>
      <c r="S875" s="301">
        <f t="shared" si="368"/>
        <v>8625.2019225806453</v>
      </c>
      <c r="T875" s="301">
        <f t="shared" si="368"/>
        <v>119.92880000000001</v>
      </c>
      <c r="U875" s="301">
        <f t="shared" si="368"/>
        <v>6506.1373999999996</v>
      </c>
      <c r="V875" s="301">
        <f t="shared" si="368"/>
        <v>0</v>
      </c>
      <c r="W875" s="301">
        <f t="shared" si="368"/>
        <v>1933.8518999999999</v>
      </c>
      <c r="X875" s="301">
        <f t="shared" si="368"/>
        <v>44.973299999999995</v>
      </c>
      <c r="Y875" s="301">
        <f t="shared" si="368"/>
        <v>29.982200000000002</v>
      </c>
      <c r="Z875" s="301">
        <f t="shared" si="368"/>
        <v>29.982200000000002</v>
      </c>
      <c r="AA875" s="301">
        <f t="shared" si="368"/>
        <v>134.91989999999998</v>
      </c>
      <c r="AB875" s="301">
        <f t="shared" si="368"/>
        <v>149.91100000000003</v>
      </c>
      <c r="AC875" s="301">
        <f t="shared" si="368"/>
        <v>74.955500000000015</v>
      </c>
      <c r="AD875" s="301">
        <f t="shared" si="368"/>
        <v>194.8843</v>
      </c>
      <c r="AE875" s="301">
        <f t="shared" si="368"/>
        <v>0</v>
      </c>
      <c r="AF875" s="301">
        <f t="shared" si="368"/>
        <v>0</v>
      </c>
      <c r="AG875" s="301">
        <f t="shared" si="364"/>
        <v>209.87540000000001</v>
      </c>
      <c r="AH875" s="301">
        <f t="shared" si="364"/>
        <v>134.91989999999998</v>
      </c>
      <c r="AI875" s="301">
        <f t="shared" si="364"/>
        <v>104.93770000000001</v>
      </c>
      <c r="AJ875" s="301">
        <f t="shared" si="364"/>
        <v>59.964400000000005</v>
      </c>
      <c r="AK875" s="301">
        <f t="shared" si="366"/>
        <v>1029.0664774193549</v>
      </c>
      <c r="AL875" s="1219" t="s">
        <v>1342</v>
      </c>
      <c r="AM875" s="73" t="s">
        <v>1342</v>
      </c>
      <c r="AN875" s="1219" t="s">
        <v>1342</v>
      </c>
      <c r="AO875" s="301">
        <f t="shared" si="365"/>
        <v>19458.447799999998</v>
      </c>
      <c r="AP875" s="301">
        <f t="shared" si="372"/>
        <v>8658.5553716238792</v>
      </c>
      <c r="AQ875" s="301">
        <f t="shared" si="372"/>
        <v>120.39256179427689</v>
      </c>
      <c r="AR875" s="301">
        <f t="shared" si="372"/>
        <v>6531.2964773395197</v>
      </c>
      <c r="AS875" s="301">
        <f t="shared" si="372"/>
        <v>0</v>
      </c>
      <c r="AT875" s="301">
        <f t="shared" si="372"/>
        <v>1941.3300589327146</v>
      </c>
      <c r="AU875" s="301">
        <f t="shared" si="372"/>
        <v>45.147210672853824</v>
      </c>
      <c r="AV875" s="301">
        <f t="shared" si="372"/>
        <v>30.098140448569222</v>
      </c>
      <c r="AW875" s="301">
        <f t="shared" si="372"/>
        <v>30.098140448569222</v>
      </c>
      <c r="AX875" s="301">
        <f t="shared" si="372"/>
        <v>135.44163201856148</v>
      </c>
      <c r="AY875" s="301">
        <f t="shared" si="372"/>
        <v>150.49070224284611</v>
      </c>
      <c r="AZ875" s="301">
        <f t="shared" si="372"/>
        <v>75.245351121423056</v>
      </c>
      <c r="BA875" s="301">
        <f t="shared" si="372"/>
        <v>195.63791291569993</v>
      </c>
      <c r="BB875" s="301">
        <f t="shared" si="372"/>
        <v>0</v>
      </c>
      <c r="BC875" s="301">
        <f t="shared" si="372"/>
        <v>0</v>
      </c>
      <c r="BD875" s="301">
        <f t="shared" si="370"/>
        <v>210.68698313998453</v>
      </c>
      <c r="BE875" s="301">
        <f t="shared" si="370"/>
        <v>135.44163201856148</v>
      </c>
      <c r="BF875" s="301">
        <f t="shared" si="370"/>
        <v>105.34349156999227</v>
      </c>
      <c r="BG875" s="301">
        <f t="shared" si="371"/>
        <v>60.196280897138443</v>
      </c>
      <c r="BH875" s="301">
        <f t="shared" si="367"/>
        <v>1033.0458528154081</v>
      </c>
    </row>
    <row r="876" spans="2:60" s="1488" customFormat="1" ht="14.25" x14ac:dyDescent="0.2">
      <c r="B876" s="1730" t="s">
        <v>323</v>
      </c>
      <c r="C876" s="2004" t="s">
        <v>59</v>
      </c>
      <c r="D876" s="2004" t="s">
        <v>103</v>
      </c>
      <c r="E876" s="2080" t="s">
        <v>25</v>
      </c>
      <c r="F876" s="2011" t="s">
        <v>26</v>
      </c>
      <c r="G876" s="2335">
        <v>17.39</v>
      </c>
      <c r="H876" s="1813">
        <v>218.97</v>
      </c>
      <c r="I876" s="2006">
        <v>218.97</v>
      </c>
      <c r="J876" s="2039">
        <v>218.97</v>
      </c>
      <c r="K876" s="2032">
        <v>13.23</v>
      </c>
      <c r="L876" s="1539"/>
      <c r="M876" s="301"/>
      <c r="N876" s="301"/>
      <c r="O876" s="301"/>
      <c r="P876" s="2278"/>
      <c r="Q876" s="2278"/>
      <c r="R876" s="301">
        <f t="shared" si="363"/>
        <v>2831.2820999999999</v>
      </c>
      <c r="S876" s="301">
        <f t="shared" si="368"/>
        <v>1259.8544903225807</v>
      </c>
      <c r="T876" s="301">
        <f t="shared" si="368"/>
        <v>17.517600000000002</v>
      </c>
      <c r="U876" s="301">
        <f t="shared" si="368"/>
        <v>950.32979999999998</v>
      </c>
      <c r="V876" s="301">
        <f t="shared" si="368"/>
        <v>0</v>
      </c>
      <c r="W876" s="301">
        <f t="shared" si="368"/>
        <v>282.47130000000004</v>
      </c>
      <c r="X876" s="301">
        <f t="shared" si="368"/>
        <v>6.5690999999999997</v>
      </c>
      <c r="Y876" s="301">
        <f t="shared" ref="S876:AF895" si="373">+$R876*VLOOKUP($E876,$P$5:$AF$7,Y$1+3,FALSE)</f>
        <v>4.3794000000000004</v>
      </c>
      <c r="Z876" s="301">
        <f t="shared" si="373"/>
        <v>4.3794000000000004</v>
      </c>
      <c r="AA876" s="301">
        <f t="shared" si="373"/>
        <v>19.7073</v>
      </c>
      <c r="AB876" s="301">
        <f t="shared" si="373"/>
        <v>21.897000000000006</v>
      </c>
      <c r="AC876" s="301">
        <f t="shared" si="373"/>
        <v>10.948500000000003</v>
      </c>
      <c r="AD876" s="301">
        <f t="shared" si="373"/>
        <v>28.466100000000001</v>
      </c>
      <c r="AE876" s="301">
        <f t="shared" si="373"/>
        <v>0</v>
      </c>
      <c r="AF876" s="301">
        <f t="shared" si="373"/>
        <v>0</v>
      </c>
      <c r="AG876" s="301">
        <f t="shared" si="364"/>
        <v>30.655800000000003</v>
      </c>
      <c r="AH876" s="301">
        <f t="shared" si="364"/>
        <v>19.7073</v>
      </c>
      <c r="AI876" s="301">
        <f t="shared" si="364"/>
        <v>15.327900000000001</v>
      </c>
      <c r="AJ876" s="301">
        <f t="shared" si="364"/>
        <v>8.7588000000000008</v>
      </c>
      <c r="AK876" s="301">
        <f t="shared" si="366"/>
        <v>150.31230967741936</v>
      </c>
      <c r="AL876" s="1219" t="s">
        <v>1342</v>
      </c>
      <c r="AM876" s="73" t="s">
        <v>1342</v>
      </c>
      <c r="AN876" s="1219" t="s">
        <v>1342</v>
      </c>
      <c r="AO876" s="301">
        <f t="shared" si="365"/>
        <v>2896.9731000000002</v>
      </c>
      <c r="AP876" s="301">
        <f t="shared" si="372"/>
        <v>1289.0854529750768</v>
      </c>
      <c r="AQ876" s="301">
        <f t="shared" si="372"/>
        <v>17.924040835266826</v>
      </c>
      <c r="AR876" s="301">
        <f t="shared" si="372"/>
        <v>972.37921531322513</v>
      </c>
      <c r="AS876" s="301">
        <f t="shared" si="372"/>
        <v>0</v>
      </c>
      <c r="AT876" s="301">
        <f t="shared" si="372"/>
        <v>289.02515846867755</v>
      </c>
      <c r="AU876" s="301">
        <f t="shared" si="372"/>
        <v>6.7215153132250585</v>
      </c>
      <c r="AV876" s="301">
        <f t="shared" si="372"/>
        <v>4.4810102088167065</v>
      </c>
      <c r="AW876" s="301">
        <f t="shared" si="372"/>
        <v>4.4810102088167065</v>
      </c>
      <c r="AX876" s="301">
        <f t="shared" si="372"/>
        <v>20.164545939675175</v>
      </c>
      <c r="AY876" s="301">
        <f t="shared" si="372"/>
        <v>22.405051044083532</v>
      </c>
      <c r="AZ876" s="301">
        <f t="shared" si="372"/>
        <v>11.202525522041766</v>
      </c>
      <c r="BA876" s="301">
        <f t="shared" si="372"/>
        <v>29.126566357308587</v>
      </c>
      <c r="BB876" s="301">
        <f t="shared" si="372"/>
        <v>0</v>
      </c>
      <c r="BC876" s="301">
        <f t="shared" si="372"/>
        <v>0</v>
      </c>
      <c r="BD876" s="301">
        <f t="shared" si="370"/>
        <v>31.367071461716943</v>
      </c>
      <c r="BE876" s="301">
        <f t="shared" si="370"/>
        <v>20.164545939675175</v>
      </c>
      <c r="BF876" s="301">
        <f t="shared" si="370"/>
        <v>15.683535730858472</v>
      </c>
      <c r="BG876" s="301">
        <f t="shared" si="371"/>
        <v>8.9620204176334131</v>
      </c>
      <c r="BH876" s="301">
        <f t="shared" si="367"/>
        <v>153.79983426390243</v>
      </c>
    </row>
    <row r="877" spans="2:60" s="1488" customFormat="1" ht="14.25" x14ac:dyDescent="0.2">
      <c r="B877" s="1730" t="s">
        <v>323</v>
      </c>
      <c r="C877" s="2004" t="s">
        <v>59</v>
      </c>
      <c r="D877" s="2004" t="s">
        <v>1757</v>
      </c>
      <c r="E877" s="2080" t="s">
        <v>25</v>
      </c>
      <c r="F877" s="2011" t="s">
        <v>26</v>
      </c>
      <c r="G877" s="1992">
        <v>17</v>
      </c>
      <c r="H877" s="1813">
        <v>546.97</v>
      </c>
      <c r="I877" s="2006">
        <v>546.97</v>
      </c>
      <c r="J877" s="2039">
        <v>546.97</v>
      </c>
      <c r="K877" s="2032">
        <v>12.93</v>
      </c>
      <c r="L877" s="1539"/>
      <c r="M877" s="301"/>
      <c r="N877" s="301"/>
      <c r="O877" s="301"/>
      <c r="P877" s="2278"/>
      <c r="Q877" s="2278"/>
      <c r="R877" s="301">
        <f t="shared" si="363"/>
        <v>7072.3221000000003</v>
      </c>
      <c r="S877" s="301">
        <f t="shared" si="373"/>
        <v>3147.0183612903229</v>
      </c>
      <c r="T877" s="301">
        <f t="shared" si="373"/>
        <v>43.757600000000011</v>
      </c>
      <c r="U877" s="301">
        <f t="shared" si="373"/>
        <v>2373.8498</v>
      </c>
      <c r="V877" s="301">
        <f t="shared" si="373"/>
        <v>0</v>
      </c>
      <c r="W877" s="301">
        <f t="shared" si="373"/>
        <v>705.59130000000005</v>
      </c>
      <c r="X877" s="301">
        <f t="shared" si="373"/>
        <v>16.409099999999999</v>
      </c>
      <c r="Y877" s="301">
        <f t="shared" si="373"/>
        <v>10.939400000000003</v>
      </c>
      <c r="Z877" s="301">
        <f t="shared" si="373"/>
        <v>10.939400000000003</v>
      </c>
      <c r="AA877" s="301">
        <f t="shared" si="373"/>
        <v>49.2273</v>
      </c>
      <c r="AB877" s="301">
        <f t="shared" si="373"/>
        <v>54.697000000000017</v>
      </c>
      <c r="AC877" s="301">
        <f t="shared" si="373"/>
        <v>27.348500000000008</v>
      </c>
      <c r="AD877" s="301">
        <f t="shared" si="373"/>
        <v>71.106100000000012</v>
      </c>
      <c r="AE877" s="301">
        <f t="shared" si="373"/>
        <v>0</v>
      </c>
      <c r="AF877" s="301">
        <f t="shared" si="373"/>
        <v>0</v>
      </c>
      <c r="AG877" s="301">
        <f t="shared" si="364"/>
        <v>76.575800000000015</v>
      </c>
      <c r="AH877" s="301">
        <f t="shared" si="364"/>
        <v>49.2273</v>
      </c>
      <c r="AI877" s="301">
        <f t="shared" si="364"/>
        <v>38.287900000000008</v>
      </c>
      <c r="AJ877" s="301">
        <f t="shared" si="364"/>
        <v>21.878800000000005</v>
      </c>
      <c r="AK877" s="301">
        <f t="shared" si="366"/>
        <v>375.46843870967751</v>
      </c>
      <c r="AL877" s="1219" t="s">
        <v>1342</v>
      </c>
      <c r="AM877" s="73" t="s">
        <v>1342</v>
      </c>
      <c r="AN877" s="1219" t="s">
        <v>1342</v>
      </c>
      <c r="AO877" s="301">
        <f t="shared" si="365"/>
        <v>7072.3221000000003</v>
      </c>
      <c r="AP877" s="301">
        <f t="shared" si="372"/>
        <v>3147.0183612903229</v>
      </c>
      <c r="AQ877" s="301">
        <f t="shared" si="372"/>
        <v>43.757600000000011</v>
      </c>
      <c r="AR877" s="301">
        <f t="shared" si="372"/>
        <v>2373.8498</v>
      </c>
      <c r="AS877" s="301">
        <f t="shared" si="372"/>
        <v>0</v>
      </c>
      <c r="AT877" s="301">
        <f t="shared" si="372"/>
        <v>705.59130000000005</v>
      </c>
      <c r="AU877" s="301">
        <f t="shared" si="372"/>
        <v>16.409099999999999</v>
      </c>
      <c r="AV877" s="301">
        <f t="shared" si="372"/>
        <v>10.939400000000003</v>
      </c>
      <c r="AW877" s="301">
        <f t="shared" si="372"/>
        <v>10.939400000000003</v>
      </c>
      <c r="AX877" s="301">
        <f t="shared" si="372"/>
        <v>49.2273</v>
      </c>
      <c r="AY877" s="301">
        <f t="shared" si="372"/>
        <v>54.697000000000017</v>
      </c>
      <c r="AZ877" s="301">
        <f t="shared" si="372"/>
        <v>27.348500000000008</v>
      </c>
      <c r="BA877" s="301">
        <f t="shared" si="372"/>
        <v>71.106100000000012</v>
      </c>
      <c r="BB877" s="301">
        <f t="shared" si="372"/>
        <v>0</v>
      </c>
      <c r="BC877" s="301">
        <f t="shared" si="372"/>
        <v>0</v>
      </c>
      <c r="BD877" s="301">
        <f t="shared" si="370"/>
        <v>76.575800000000015</v>
      </c>
      <c r="BE877" s="301">
        <f t="shared" si="370"/>
        <v>49.2273</v>
      </c>
      <c r="BF877" s="301">
        <f t="shared" si="370"/>
        <v>38.287900000000008</v>
      </c>
      <c r="BG877" s="301">
        <f t="shared" si="371"/>
        <v>21.878800000000005</v>
      </c>
      <c r="BH877" s="301">
        <f t="shared" si="367"/>
        <v>375.46843870967751</v>
      </c>
    </row>
    <row r="878" spans="2:60" s="1488" customFormat="1" ht="14.25" x14ac:dyDescent="0.2">
      <c r="B878" s="1730" t="s">
        <v>323</v>
      </c>
      <c r="C878" s="2004" t="s">
        <v>59</v>
      </c>
      <c r="D878" s="2004" t="s">
        <v>1758</v>
      </c>
      <c r="E878" s="2080" t="s">
        <v>25</v>
      </c>
      <c r="F878" s="2011" t="s">
        <v>26</v>
      </c>
      <c r="G878" s="2335">
        <v>17.39</v>
      </c>
      <c r="H878" s="1813">
        <v>5.33</v>
      </c>
      <c r="I878" s="2006">
        <v>5.33</v>
      </c>
      <c r="J878" s="2039">
        <v>5.33</v>
      </c>
      <c r="K878" s="2032">
        <v>13.23</v>
      </c>
      <c r="L878" s="1539"/>
      <c r="M878" s="301"/>
      <c r="N878" s="301"/>
      <c r="O878" s="301"/>
      <c r="P878" s="2278"/>
      <c r="Q878" s="2278"/>
      <c r="R878" s="301">
        <f t="shared" si="363"/>
        <v>68.916899999999998</v>
      </c>
      <c r="S878" s="301">
        <f t="shared" si="373"/>
        <v>30.666412903225805</v>
      </c>
      <c r="T878" s="301">
        <f t="shared" si="373"/>
        <v>0.42640000000000006</v>
      </c>
      <c r="U878" s="301">
        <f t="shared" si="373"/>
        <v>23.132199999999997</v>
      </c>
      <c r="V878" s="301">
        <f t="shared" si="373"/>
        <v>0</v>
      </c>
      <c r="W878" s="301">
        <f t="shared" si="373"/>
        <v>6.8757000000000001</v>
      </c>
      <c r="X878" s="301">
        <f t="shared" si="373"/>
        <v>0.15989999999999999</v>
      </c>
      <c r="Y878" s="301">
        <f t="shared" si="373"/>
        <v>0.10660000000000001</v>
      </c>
      <c r="Z878" s="301">
        <f t="shared" si="373"/>
        <v>0.10660000000000001</v>
      </c>
      <c r="AA878" s="301">
        <f t="shared" si="373"/>
        <v>0.47969999999999996</v>
      </c>
      <c r="AB878" s="301">
        <f t="shared" si="373"/>
        <v>0.53300000000000014</v>
      </c>
      <c r="AC878" s="301">
        <f t="shared" si="373"/>
        <v>0.26650000000000007</v>
      </c>
      <c r="AD878" s="301">
        <f t="shared" si="373"/>
        <v>0.69290000000000007</v>
      </c>
      <c r="AE878" s="301">
        <f t="shared" si="373"/>
        <v>0</v>
      </c>
      <c r="AF878" s="301">
        <f t="shared" si="373"/>
        <v>0</v>
      </c>
      <c r="AG878" s="301">
        <f t="shared" si="364"/>
        <v>0.74620000000000009</v>
      </c>
      <c r="AH878" s="301">
        <f t="shared" si="364"/>
        <v>0.47969999999999996</v>
      </c>
      <c r="AI878" s="301">
        <f t="shared" si="364"/>
        <v>0.37310000000000004</v>
      </c>
      <c r="AJ878" s="301">
        <f t="shared" si="364"/>
        <v>0.21320000000000003</v>
      </c>
      <c r="AK878" s="301">
        <f t="shared" si="366"/>
        <v>3.6587870967741942</v>
      </c>
      <c r="AL878" s="1219" t="s">
        <v>1342</v>
      </c>
      <c r="AM878" s="73" t="s">
        <v>1342</v>
      </c>
      <c r="AN878" s="1219" t="s">
        <v>1342</v>
      </c>
      <c r="AO878" s="301">
        <f t="shared" si="365"/>
        <v>70.515900000000002</v>
      </c>
      <c r="AP878" s="301">
        <f t="shared" si="372"/>
        <v>31.37793060399671</v>
      </c>
      <c r="AQ878" s="301">
        <f t="shared" si="372"/>
        <v>0.43629327146171704</v>
      </c>
      <c r="AR878" s="301">
        <f t="shared" si="372"/>
        <v>23.668909976798144</v>
      </c>
      <c r="AS878" s="301">
        <f t="shared" si="372"/>
        <v>0</v>
      </c>
      <c r="AT878" s="301">
        <f t="shared" si="372"/>
        <v>7.0352290023201869</v>
      </c>
      <c r="AU878" s="301">
        <f t="shared" si="372"/>
        <v>0.16360997679814385</v>
      </c>
      <c r="AV878" s="301">
        <f t="shared" si="372"/>
        <v>0.10907331786542926</v>
      </c>
      <c r="AW878" s="301">
        <f t="shared" si="372"/>
        <v>0.10907331786542926</v>
      </c>
      <c r="AX878" s="301">
        <f t="shared" si="372"/>
        <v>0.49082993039443157</v>
      </c>
      <c r="AY878" s="301">
        <f t="shared" si="372"/>
        <v>0.54536658932714632</v>
      </c>
      <c r="AZ878" s="301">
        <f t="shared" si="372"/>
        <v>0.27268329466357316</v>
      </c>
      <c r="BA878" s="301">
        <f t="shared" si="372"/>
        <v>0.70897656612529014</v>
      </c>
      <c r="BB878" s="301">
        <f t="shared" si="372"/>
        <v>0</v>
      </c>
      <c r="BC878" s="301">
        <f t="shared" si="372"/>
        <v>0</v>
      </c>
      <c r="BD878" s="301">
        <f t="shared" si="370"/>
        <v>0.76351322505800479</v>
      </c>
      <c r="BE878" s="301">
        <f t="shared" si="370"/>
        <v>0.49082993039443157</v>
      </c>
      <c r="BF878" s="301">
        <f t="shared" si="370"/>
        <v>0.38175661252900239</v>
      </c>
      <c r="BG878" s="301">
        <f t="shared" si="371"/>
        <v>0.21814663573085852</v>
      </c>
      <c r="BH878" s="301">
        <f t="shared" si="367"/>
        <v>3.7436777486715074</v>
      </c>
    </row>
    <row r="879" spans="2:60" s="1488" customFormat="1" ht="14.25" x14ac:dyDescent="0.2">
      <c r="B879" s="1730" t="s">
        <v>323</v>
      </c>
      <c r="C879" s="2004" t="s">
        <v>59</v>
      </c>
      <c r="D879" s="2004" t="s">
        <v>1759</v>
      </c>
      <c r="E879" s="2080" t="s">
        <v>25</v>
      </c>
      <c r="F879" s="2011" t="s">
        <v>26</v>
      </c>
      <c r="G879" s="2335">
        <v>17.07</v>
      </c>
      <c r="H879" s="1813">
        <v>39.14</v>
      </c>
      <c r="I879" s="2006">
        <v>39.14</v>
      </c>
      <c r="J879" s="2039">
        <v>39.14</v>
      </c>
      <c r="K879" s="2032">
        <v>12.98</v>
      </c>
      <c r="L879" s="1539"/>
      <c r="M879" s="301"/>
      <c r="N879" s="301"/>
      <c r="O879" s="301"/>
      <c r="P879" s="2278"/>
      <c r="Q879" s="2278"/>
      <c r="R879" s="301">
        <f t="shared" si="363"/>
        <v>506.08019999999999</v>
      </c>
      <c r="S879" s="301">
        <f t="shared" si="373"/>
        <v>225.19388387096774</v>
      </c>
      <c r="T879" s="301">
        <f t="shared" si="373"/>
        <v>3.1312000000000006</v>
      </c>
      <c r="U879" s="301">
        <f t="shared" si="373"/>
        <v>169.86759999999998</v>
      </c>
      <c r="V879" s="301">
        <f t="shared" si="373"/>
        <v>0</v>
      </c>
      <c r="W879" s="301">
        <f t="shared" si="373"/>
        <v>50.490600000000001</v>
      </c>
      <c r="X879" s="301">
        <f t="shared" si="373"/>
        <v>1.1741999999999999</v>
      </c>
      <c r="Y879" s="301">
        <f t="shared" si="373"/>
        <v>0.78280000000000016</v>
      </c>
      <c r="Z879" s="301">
        <f t="shared" si="373"/>
        <v>0.78280000000000016</v>
      </c>
      <c r="AA879" s="301">
        <f t="shared" si="373"/>
        <v>3.5225999999999997</v>
      </c>
      <c r="AB879" s="301">
        <f t="shared" si="373"/>
        <v>3.9140000000000006</v>
      </c>
      <c r="AC879" s="301">
        <f t="shared" si="373"/>
        <v>1.9570000000000003</v>
      </c>
      <c r="AD879" s="301">
        <f t="shared" si="373"/>
        <v>5.0882000000000005</v>
      </c>
      <c r="AE879" s="301">
        <f t="shared" si="373"/>
        <v>0</v>
      </c>
      <c r="AF879" s="301">
        <f t="shared" si="373"/>
        <v>0</v>
      </c>
      <c r="AG879" s="301">
        <f t="shared" si="364"/>
        <v>5.4796000000000005</v>
      </c>
      <c r="AH879" s="301">
        <f t="shared" si="364"/>
        <v>3.5225999999999997</v>
      </c>
      <c r="AI879" s="301">
        <f t="shared" si="364"/>
        <v>2.7398000000000002</v>
      </c>
      <c r="AJ879" s="301">
        <f t="shared" si="364"/>
        <v>1.5656000000000003</v>
      </c>
      <c r="AK879" s="301">
        <f t="shared" si="366"/>
        <v>26.867716129032264</v>
      </c>
      <c r="AL879" s="1219" t="s">
        <v>1342</v>
      </c>
      <c r="AM879" s="73" t="s">
        <v>1342</v>
      </c>
      <c r="AN879" s="1219" t="s">
        <v>1342</v>
      </c>
      <c r="AO879" s="301">
        <f t="shared" si="365"/>
        <v>508.03720000000004</v>
      </c>
      <c r="AP879" s="301">
        <f t="shared" si="372"/>
        <v>226.06470322081682</v>
      </c>
      <c r="AQ879" s="301">
        <f t="shared" si="372"/>
        <v>3.1433082753286938</v>
      </c>
      <c r="AR879" s="301">
        <f t="shared" si="372"/>
        <v>170.52447393658161</v>
      </c>
      <c r="AS879" s="301">
        <f t="shared" si="372"/>
        <v>0</v>
      </c>
      <c r="AT879" s="301">
        <f t="shared" si="372"/>
        <v>50.685845939675183</v>
      </c>
      <c r="AU879" s="301">
        <f t="shared" si="372"/>
        <v>1.1787406032482599</v>
      </c>
      <c r="AV879" s="301">
        <f t="shared" si="372"/>
        <v>0.78582706883217346</v>
      </c>
      <c r="AW879" s="301">
        <f t="shared" si="372"/>
        <v>0.78582706883217346</v>
      </c>
      <c r="AX879" s="301">
        <f t="shared" si="372"/>
        <v>3.5362218097447795</v>
      </c>
      <c r="AY879" s="301">
        <f t="shared" si="372"/>
        <v>3.9291353441608674</v>
      </c>
      <c r="AZ879" s="301">
        <f t="shared" si="372"/>
        <v>1.9645676720804337</v>
      </c>
      <c r="BA879" s="301">
        <f t="shared" si="372"/>
        <v>5.1078759474091271</v>
      </c>
      <c r="BB879" s="301">
        <f t="shared" si="372"/>
        <v>0</v>
      </c>
      <c r="BC879" s="301">
        <f t="shared" si="372"/>
        <v>0</v>
      </c>
      <c r="BD879" s="301">
        <f t="shared" si="370"/>
        <v>5.5007894818252137</v>
      </c>
      <c r="BE879" s="301">
        <f t="shared" si="370"/>
        <v>3.5362218097447795</v>
      </c>
      <c r="BF879" s="301">
        <f t="shared" si="370"/>
        <v>2.7503947409126068</v>
      </c>
      <c r="BG879" s="301">
        <f t="shared" si="371"/>
        <v>1.5716541376643469</v>
      </c>
      <c r="BH879" s="301">
        <f t="shared" si="367"/>
        <v>26.971612943142986</v>
      </c>
    </row>
    <row r="880" spans="2:60" s="1488" customFormat="1" ht="14.25" x14ac:dyDescent="0.2">
      <c r="B880" s="1730" t="s">
        <v>323</v>
      </c>
      <c r="C880" s="2004" t="s">
        <v>59</v>
      </c>
      <c r="D880" s="2004" t="s">
        <v>107</v>
      </c>
      <c r="E880" s="2080" t="s">
        <v>25</v>
      </c>
      <c r="F880" s="2011" t="s">
        <v>26</v>
      </c>
      <c r="G880" s="2335">
        <v>17.07</v>
      </c>
      <c r="H880" s="1813">
        <v>77.97</v>
      </c>
      <c r="I880" s="2006">
        <v>77.97</v>
      </c>
      <c r="J880" s="2039">
        <v>77.97</v>
      </c>
      <c r="K880" s="2032">
        <v>12.93</v>
      </c>
      <c r="L880" s="1539"/>
      <c r="M880" s="301"/>
      <c r="N880" s="301"/>
      <c r="O880" s="301"/>
      <c r="P880" s="2278"/>
      <c r="Q880" s="2278"/>
      <c r="R880" s="301">
        <f t="shared" si="363"/>
        <v>1008.1521</v>
      </c>
      <c r="S880" s="301">
        <f t="shared" si="373"/>
        <v>448.6041677419355</v>
      </c>
      <c r="T880" s="301">
        <f t="shared" si="373"/>
        <v>6.2376000000000014</v>
      </c>
      <c r="U880" s="301">
        <f t="shared" si="373"/>
        <v>338.38979999999998</v>
      </c>
      <c r="V880" s="301">
        <f t="shared" si="373"/>
        <v>0</v>
      </c>
      <c r="W880" s="301">
        <f t="shared" si="373"/>
        <v>100.58130000000001</v>
      </c>
      <c r="X880" s="301">
        <f t="shared" si="373"/>
        <v>2.3390999999999997</v>
      </c>
      <c r="Y880" s="301">
        <f t="shared" si="373"/>
        <v>1.5594000000000003</v>
      </c>
      <c r="Z880" s="301">
        <f t="shared" si="373"/>
        <v>1.5594000000000003</v>
      </c>
      <c r="AA880" s="301">
        <f t="shared" si="373"/>
        <v>7.0172999999999996</v>
      </c>
      <c r="AB880" s="301">
        <f t="shared" si="373"/>
        <v>7.7970000000000015</v>
      </c>
      <c r="AC880" s="301">
        <f t="shared" si="373"/>
        <v>3.8985000000000007</v>
      </c>
      <c r="AD880" s="301">
        <f t="shared" si="373"/>
        <v>10.136100000000001</v>
      </c>
      <c r="AE880" s="301">
        <f t="shared" si="373"/>
        <v>0</v>
      </c>
      <c r="AF880" s="301">
        <f t="shared" si="373"/>
        <v>0</v>
      </c>
      <c r="AG880" s="301">
        <f t="shared" si="364"/>
        <v>10.915800000000003</v>
      </c>
      <c r="AH880" s="301">
        <f t="shared" si="364"/>
        <v>7.0172999999999996</v>
      </c>
      <c r="AI880" s="301">
        <f t="shared" si="364"/>
        <v>5.4579000000000013</v>
      </c>
      <c r="AJ880" s="301">
        <f t="shared" si="364"/>
        <v>3.1188000000000007</v>
      </c>
      <c r="AK880" s="301">
        <f t="shared" si="366"/>
        <v>53.522632258064526</v>
      </c>
      <c r="AL880" s="1219" t="s">
        <v>1342</v>
      </c>
      <c r="AM880" s="73" t="s">
        <v>1342</v>
      </c>
      <c r="AN880" s="1219" t="s">
        <v>1342</v>
      </c>
      <c r="AO880" s="301">
        <f t="shared" si="365"/>
        <v>1008.1521</v>
      </c>
      <c r="AP880" s="301">
        <f t="shared" si="372"/>
        <v>448.6041677419355</v>
      </c>
      <c r="AQ880" s="301">
        <f t="shared" si="372"/>
        <v>6.2376000000000014</v>
      </c>
      <c r="AR880" s="301">
        <f t="shared" si="372"/>
        <v>338.38979999999998</v>
      </c>
      <c r="AS880" s="301">
        <f t="shared" si="372"/>
        <v>0</v>
      </c>
      <c r="AT880" s="301">
        <f t="shared" si="372"/>
        <v>100.58130000000001</v>
      </c>
      <c r="AU880" s="301">
        <f t="shared" si="372"/>
        <v>2.3390999999999997</v>
      </c>
      <c r="AV880" s="301">
        <f t="shared" si="372"/>
        <v>1.5594000000000003</v>
      </c>
      <c r="AW880" s="301">
        <f t="shared" si="372"/>
        <v>1.5594000000000003</v>
      </c>
      <c r="AX880" s="301">
        <f t="shared" si="372"/>
        <v>7.0172999999999996</v>
      </c>
      <c r="AY880" s="301">
        <f t="shared" si="372"/>
        <v>7.7970000000000015</v>
      </c>
      <c r="AZ880" s="301">
        <f t="shared" si="372"/>
        <v>3.8985000000000007</v>
      </c>
      <c r="BA880" s="301">
        <f t="shared" si="372"/>
        <v>10.136100000000001</v>
      </c>
      <c r="BB880" s="301">
        <f t="shared" si="372"/>
        <v>0</v>
      </c>
      <c r="BC880" s="301">
        <f t="shared" si="372"/>
        <v>0</v>
      </c>
      <c r="BD880" s="301">
        <f t="shared" si="370"/>
        <v>10.915800000000003</v>
      </c>
      <c r="BE880" s="301">
        <f t="shared" si="370"/>
        <v>7.0172999999999996</v>
      </c>
      <c r="BF880" s="301">
        <f t="shared" si="370"/>
        <v>5.4579000000000013</v>
      </c>
      <c r="BG880" s="301">
        <f t="shared" si="371"/>
        <v>3.1188000000000007</v>
      </c>
      <c r="BH880" s="301">
        <f t="shared" si="367"/>
        <v>53.522632258064526</v>
      </c>
    </row>
    <row r="881" spans="2:60" s="1488" customFormat="1" ht="14.25" x14ac:dyDescent="0.2">
      <c r="B881" s="1730" t="s">
        <v>323</v>
      </c>
      <c r="C881" s="2004" t="s">
        <v>59</v>
      </c>
      <c r="D881" s="2004" t="s">
        <v>106</v>
      </c>
      <c r="E881" s="2080" t="s">
        <v>25</v>
      </c>
      <c r="F881" s="2011" t="s">
        <v>26</v>
      </c>
      <c r="G881" s="2335">
        <v>17.309999999999999</v>
      </c>
      <c r="H881" s="1813">
        <v>270.68</v>
      </c>
      <c r="I881" s="2006">
        <v>270.68</v>
      </c>
      <c r="J881" s="2039">
        <v>270.68</v>
      </c>
      <c r="K881" s="2032">
        <v>13.16</v>
      </c>
      <c r="L881" s="1539"/>
      <c r="M881" s="301"/>
      <c r="N881" s="301"/>
      <c r="O881" s="301"/>
      <c r="P881" s="2278"/>
      <c r="Q881" s="2278"/>
      <c r="R881" s="301">
        <f t="shared" si="363"/>
        <v>3499.8924000000002</v>
      </c>
      <c r="S881" s="301">
        <f t="shared" si="373"/>
        <v>1557.370477419355</v>
      </c>
      <c r="T881" s="301">
        <f t="shared" si="373"/>
        <v>21.654400000000006</v>
      </c>
      <c r="U881" s="301">
        <f t="shared" si="373"/>
        <v>1174.7512000000002</v>
      </c>
      <c r="V881" s="301">
        <f t="shared" si="373"/>
        <v>0</v>
      </c>
      <c r="W881" s="301">
        <f t="shared" si="373"/>
        <v>349.17720000000003</v>
      </c>
      <c r="X881" s="301">
        <f t="shared" si="373"/>
        <v>8.1204000000000001</v>
      </c>
      <c r="Y881" s="301">
        <f t="shared" si="373"/>
        <v>5.4136000000000015</v>
      </c>
      <c r="Z881" s="301">
        <f t="shared" si="373"/>
        <v>5.4136000000000015</v>
      </c>
      <c r="AA881" s="301">
        <f t="shared" si="373"/>
        <v>24.3612</v>
      </c>
      <c r="AB881" s="301">
        <f t="shared" si="373"/>
        <v>27.068000000000008</v>
      </c>
      <c r="AC881" s="301">
        <f t="shared" si="373"/>
        <v>13.534000000000004</v>
      </c>
      <c r="AD881" s="301">
        <f t="shared" si="373"/>
        <v>35.188400000000001</v>
      </c>
      <c r="AE881" s="301">
        <f t="shared" si="373"/>
        <v>0</v>
      </c>
      <c r="AF881" s="301">
        <f t="shared" si="373"/>
        <v>0</v>
      </c>
      <c r="AG881" s="301">
        <f t="shared" si="364"/>
        <v>37.89520000000001</v>
      </c>
      <c r="AH881" s="301">
        <f t="shared" si="364"/>
        <v>24.3612</v>
      </c>
      <c r="AI881" s="301">
        <f t="shared" si="364"/>
        <v>18.947600000000005</v>
      </c>
      <c r="AJ881" s="301">
        <f t="shared" si="364"/>
        <v>10.827200000000003</v>
      </c>
      <c r="AK881" s="301">
        <f t="shared" si="366"/>
        <v>185.8087225806452</v>
      </c>
      <c r="AL881" s="1219" t="s">
        <v>1342</v>
      </c>
      <c r="AM881" s="73" t="s">
        <v>1342</v>
      </c>
      <c r="AN881" s="1219" t="s">
        <v>1342</v>
      </c>
      <c r="AO881" s="301">
        <f t="shared" si="365"/>
        <v>3562.1487999999999</v>
      </c>
      <c r="AP881" s="301">
        <f t="shared" ref="AP881:BC890" si="374">+$AO881*VLOOKUP($E881,$AM$5:$BC$7,AP$1+3,FALSE)</f>
        <v>1585.0731231893819</v>
      </c>
      <c r="AQ881" s="301">
        <f t="shared" si="374"/>
        <v>22.039590409899464</v>
      </c>
      <c r="AR881" s="301">
        <f t="shared" si="374"/>
        <v>1195.6477797370455</v>
      </c>
      <c r="AS881" s="301">
        <f t="shared" si="374"/>
        <v>0</v>
      </c>
      <c r="AT881" s="301">
        <f t="shared" si="374"/>
        <v>355.38839535962882</v>
      </c>
      <c r="AU881" s="301">
        <f t="shared" si="374"/>
        <v>8.264846403712296</v>
      </c>
      <c r="AV881" s="301">
        <f t="shared" si="374"/>
        <v>5.509897602474866</v>
      </c>
      <c r="AW881" s="301">
        <f t="shared" si="374"/>
        <v>5.509897602474866</v>
      </c>
      <c r="AX881" s="301">
        <f t="shared" si="374"/>
        <v>24.79453921113689</v>
      </c>
      <c r="AY881" s="301">
        <f t="shared" si="374"/>
        <v>27.549488012374329</v>
      </c>
      <c r="AZ881" s="301">
        <f t="shared" si="374"/>
        <v>13.774744006187165</v>
      </c>
      <c r="BA881" s="301">
        <f t="shared" si="374"/>
        <v>35.814334416086623</v>
      </c>
      <c r="BB881" s="301">
        <f t="shared" si="374"/>
        <v>0</v>
      </c>
      <c r="BC881" s="301">
        <f t="shared" si="374"/>
        <v>0</v>
      </c>
      <c r="BD881" s="301">
        <f t="shared" si="370"/>
        <v>38.569283217324056</v>
      </c>
      <c r="BE881" s="301">
        <f t="shared" si="370"/>
        <v>24.79453921113689</v>
      </c>
      <c r="BF881" s="301">
        <f t="shared" si="370"/>
        <v>19.284641608662028</v>
      </c>
      <c r="BG881" s="301">
        <f t="shared" si="371"/>
        <v>11.019795204949732</v>
      </c>
      <c r="BH881" s="301">
        <f t="shared" si="367"/>
        <v>189.11390480752442</v>
      </c>
    </row>
    <row r="882" spans="2:60" s="1488" customFormat="1" ht="14.25" x14ac:dyDescent="0.2">
      <c r="B882" s="1730" t="s">
        <v>323</v>
      </c>
      <c r="C882" s="2004" t="s">
        <v>59</v>
      </c>
      <c r="D882" s="2004" t="s">
        <v>209</v>
      </c>
      <c r="E882" s="2080" t="s">
        <v>25</v>
      </c>
      <c r="F882" s="2011" t="s">
        <v>26</v>
      </c>
      <c r="G882" s="2335">
        <v>17.39</v>
      </c>
      <c r="H882" s="1813">
        <v>5.81</v>
      </c>
      <c r="I882" s="2006">
        <v>5.81</v>
      </c>
      <c r="J882" s="2039">
        <v>5.81</v>
      </c>
      <c r="K882" s="2032">
        <v>13.23</v>
      </c>
      <c r="L882" s="1539"/>
      <c r="M882" s="301"/>
      <c r="N882" s="301"/>
      <c r="O882" s="301"/>
      <c r="P882" s="2278"/>
      <c r="Q882" s="2278"/>
      <c r="R882" s="301">
        <f t="shared" si="363"/>
        <v>75.123299999999986</v>
      </c>
      <c r="S882" s="301">
        <f t="shared" si="373"/>
        <v>33.428116129032254</v>
      </c>
      <c r="T882" s="301">
        <f t="shared" si="373"/>
        <v>0.46479999999999999</v>
      </c>
      <c r="U882" s="301">
        <f t="shared" si="373"/>
        <v>25.215399999999995</v>
      </c>
      <c r="V882" s="301">
        <f t="shared" si="373"/>
        <v>0</v>
      </c>
      <c r="W882" s="301">
        <f t="shared" si="373"/>
        <v>7.4948999999999995</v>
      </c>
      <c r="X882" s="301">
        <f t="shared" si="373"/>
        <v>0.17429999999999995</v>
      </c>
      <c r="Y882" s="301">
        <f t="shared" si="373"/>
        <v>0.1162</v>
      </c>
      <c r="Z882" s="301">
        <f t="shared" si="373"/>
        <v>0.1162</v>
      </c>
      <c r="AA882" s="301">
        <f t="shared" si="373"/>
        <v>0.52289999999999992</v>
      </c>
      <c r="AB882" s="301">
        <f t="shared" si="373"/>
        <v>0.58100000000000007</v>
      </c>
      <c r="AC882" s="301">
        <f t="shared" si="373"/>
        <v>0.29050000000000004</v>
      </c>
      <c r="AD882" s="301">
        <f t="shared" si="373"/>
        <v>0.75529999999999997</v>
      </c>
      <c r="AE882" s="301">
        <f t="shared" si="373"/>
        <v>0</v>
      </c>
      <c r="AF882" s="301">
        <f t="shared" si="373"/>
        <v>0</v>
      </c>
      <c r="AG882" s="301">
        <f t="shared" si="364"/>
        <v>0.81340000000000001</v>
      </c>
      <c r="AH882" s="301">
        <f t="shared" si="364"/>
        <v>0.52289999999999992</v>
      </c>
      <c r="AI882" s="301">
        <f t="shared" si="364"/>
        <v>0.40670000000000001</v>
      </c>
      <c r="AJ882" s="301">
        <f t="shared" si="364"/>
        <v>0.2324</v>
      </c>
      <c r="AK882" s="301">
        <f t="shared" si="366"/>
        <v>3.988283870967742</v>
      </c>
      <c r="AL882" s="1219" t="s">
        <v>1342</v>
      </c>
      <c r="AM882" s="73" t="s">
        <v>1342</v>
      </c>
      <c r="AN882" s="1219" t="s">
        <v>1342</v>
      </c>
      <c r="AO882" s="301">
        <f t="shared" si="365"/>
        <v>76.866299999999995</v>
      </c>
      <c r="AP882" s="301">
        <f t="shared" si="374"/>
        <v>34.203710470773146</v>
      </c>
      <c r="AQ882" s="301">
        <f t="shared" si="374"/>
        <v>0.47558422273781908</v>
      </c>
      <c r="AR882" s="301">
        <f t="shared" si="374"/>
        <v>25.800444083526681</v>
      </c>
      <c r="AS882" s="301">
        <f t="shared" si="374"/>
        <v>0</v>
      </c>
      <c r="AT882" s="301">
        <f t="shared" si="374"/>
        <v>7.6687955916473323</v>
      </c>
      <c r="AU882" s="301">
        <f t="shared" si="374"/>
        <v>0.17834408352668213</v>
      </c>
      <c r="AV882" s="301">
        <f t="shared" si="374"/>
        <v>0.11889605568445477</v>
      </c>
      <c r="AW882" s="301">
        <f t="shared" si="374"/>
        <v>0.11889605568445477</v>
      </c>
      <c r="AX882" s="301">
        <f t="shared" si="374"/>
        <v>0.53503225058004633</v>
      </c>
      <c r="AY882" s="301">
        <f t="shared" si="374"/>
        <v>0.59448027842227391</v>
      </c>
      <c r="AZ882" s="301">
        <f t="shared" si="374"/>
        <v>0.29724013921113696</v>
      </c>
      <c r="BA882" s="301">
        <f t="shared" si="374"/>
        <v>0.77282436194895587</v>
      </c>
      <c r="BB882" s="301">
        <f t="shared" si="374"/>
        <v>0</v>
      </c>
      <c r="BC882" s="301">
        <f t="shared" si="374"/>
        <v>0</v>
      </c>
      <c r="BD882" s="301">
        <f t="shared" si="370"/>
        <v>0.83227238979118334</v>
      </c>
      <c r="BE882" s="301">
        <f t="shared" si="370"/>
        <v>0.53503225058004633</v>
      </c>
      <c r="BF882" s="301">
        <f t="shared" si="370"/>
        <v>0.41613619489559167</v>
      </c>
      <c r="BG882" s="301">
        <f t="shared" si="371"/>
        <v>0.23779211136890954</v>
      </c>
      <c r="BH882" s="301">
        <f t="shared" si="367"/>
        <v>4.0808194596212859</v>
      </c>
    </row>
    <row r="883" spans="2:60" s="1488" customFormat="1" ht="14.25" x14ac:dyDescent="0.2">
      <c r="B883" s="1730" t="s">
        <v>323</v>
      </c>
      <c r="C883" s="2004" t="s">
        <v>59</v>
      </c>
      <c r="D883" s="2004" t="s">
        <v>1760</v>
      </c>
      <c r="E883" s="2080" t="s">
        <v>25</v>
      </c>
      <c r="F883" s="2011" t="s">
        <v>26</v>
      </c>
      <c r="G883" s="2335">
        <v>17.25</v>
      </c>
      <c r="H883" s="1813">
        <v>39.47</v>
      </c>
      <c r="I883" s="2006">
        <v>39.47</v>
      </c>
      <c r="J883" s="2039">
        <v>39.47</v>
      </c>
      <c r="K883" s="2032">
        <v>13.12</v>
      </c>
      <c r="L883" s="1539"/>
      <c r="M883" s="301"/>
      <c r="N883" s="301"/>
      <c r="O883" s="301"/>
      <c r="P883" s="2278"/>
      <c r="Q883" s="2278"/>
      <c r="R883" s="301">
        <f t="shared" si="363"/>
        <v>510.34709999999995</v>
      </c>
      <c r="S883" s="301">
        <f t="shared" si="373"/>
        <v>227.09255483870967</v>
      </c>
      <c r="T883" s="301">
        <f t="shared" si="373"/>
        <v>3.1576000000000004</v>
      </c>
      <c r="U883" s="301">
        <f t="shared" si="373"/>
        <v>171.29979999999998</v>
      </c>
      <c r="V883" s="301">
        <f t="shared" si="373"/>
        <v>0</v>
      </c>
      <c r="W883" s="301">
        <f t="shared" si="373"/>
        <v>50.9163</v>
      </c>
      <c r="X883" s="301">
        <f t="shared" si="373"/>
        <v>1.1840999999999999</v>
      </c>
      <c r="Y883" s="301">
        <f t="shared" si="373"/>
        <v>0.7894000000000001</v>
      </c>
      <c r="Z883" s="301">
        <f t="shared" si="373"/>
        <v>0.7894000000000001</v>
      </c>
      <c r="AA883" s="301">
        <f t="shared" si="373"/>
        <v>3.5522999999999993</v>
      </c>
      <c r="AB883" s="301">
        <f t="shared" si="373"/>
        <v>3.9470000000000005</v>
      </c>
      <c r="AC883" s="301">
        <f t="shared" si="373"/>
        <v>1.9735000000000003</v>
      </c>
      <c r="AD883" s="301">
        <f t="shared" si="373"/>
        <v>5.1311</v>
      </c>
      <c r="AE883" s="301">
        <f t="shared" si="373"/>
        <v>0</v>
      </c>
      <c r="AF883" s="301">
        <f t="shared" si="373"/>
        <v>0</v>
      </c>
      <c r="AG883" s="301">
        <f t="shared" si="364"/>
        <v>5.5258000000000003</v>
      </c>
      <c r="AH883" s="301">
        <f t="shared" si="364"/>
        <v>3.5522999999999993</v>
      </c>
      <c r="AI883" s="301">
        <f t="shared" si="364"/>
        <v>2.7629000000000001</v>
      </c>
      <c r="AJ883" s="301">
        <f t="shared" si="364"/>
        <v>1.5788000000000002</v>
      </c>
      <c r="AK883" s="301">
        <f t="shared" si="366"/>
        <v>27.094245161290324</v>
      </c>
      <c r="AL883" s="1219" t="s">
        <v>1342</v>
      </c>
      <c r="AM883" s="73" t="s">
        <v>1342</v>
      </c>
      <c r="AN883" s="1219" t="s">
        <v>1342</v>
      </c>
      <c r="AO883" s="301">
        <f t="shared" si="365"/>
        <v>517.8463999999999</v>
      </c>
      <c r="AP883" s="301">
        <f t="shared" si="374"/>
        <v>230.42956840555843</v>
      </c>
      <c r="AQ883" s="301">
        <f t="shared" si="374"/>
        <v>3.2039993812838361</v>
      </c>
      <c r="AR883" s="301">
        <f t="shared" si="374"/>
        <v>173.81696643464807</v>
      </c>
      <c r="AS883" s="301">
        <f t="shared" si="374"/>
        <v>0</v>
      </c>
      <c r="AT883" s="301">
        <f t="shared" si="374"/>
        <v>51.66449002320185</v>
      </c>
      <c r="AU883" s="301">
        <f t="shared" si="374"/>
        <v>1.2014997679814383</v>
      </c>
      <c r="AV883" s="301">
        <f t="shared" si="374"/>
        <v>0.80099984532095903</v>
      </c>
      <c r="AW883" s="301">
        <f t="shared" si="374"/>
        <v>0.80099984532095903</v>
      </c>
      <c r="AX883" s="301">
        <f t="shared" si="374"/>
        <v>3.6044993039443147</v>
      </c>
      <c r="AY883" s="301">
        <f t="shared" si="374"/>
        <v>4.0049992266047951</v>
      </c>
      <c r="AZ883" s="301">
        <f t="shared" si="374"/>
        <v>2.0024996133023976</v>
      </c>
      <c r="BA883" s="301">
        <f t="shared" si="374"/>
        <v>5.2064989945862328</v>
      </c>
      <c r="BB883" s="301">
        <f t="shared" si="374"/>
        <v>0</v>
      </c>
      <c r="BC883" s="301">
        <f t="shared" si="374"/>
        <v>0</v>
      </c>
      <c r="BD883" s="301">
        <f t="shared" si="370"/>
        <v>5.6069989172467132</v>
      </c>
      <c r="BE883" s="301">
        <f t="shared" si="370"/>
        <v>3.6044993039443147</v>
      </c>
      <c r="BF883" s="301">
        <f t="shared" si="370"/>
        <v>2.8034994586233566</v>
      </c>
      <c r="BG883" s="301">
        <f t="shared" si="371"/>
        <v>1.6019996906419181</v>
      </c>
      <c r="BH883" s="301">
        <f t="shared" si="367"/>
        <v>27.492381787790336</v>
      </c>
    </row>
    <row r="884" spans="2:60" s="1488" customFormat="1" ht="14.25" x14ac:dyDescent="0.2">
      <c r="B884" s="1730" t="s">
        <v>323</v>
      </c>
      <c r="C884" s="2004" t="s">
        <v>108</v>
      </c>
      <c r="D884" s="2004" t="s">
        <v>1761</v>
      </c>
      <c r="E884" s="2080" t="s">
        <v>25</v>
      </c>
      <c r="F884" s="2011" t="s">
        <v>26</v>
      </c>
      <c r="G884" s="2335">
        <v>17.37</v>
      </c>
      <c r="H884" s="1813">
        <v>1024.6194305474776</v>
      </c>
      <c r="I884" s="2006">
        <v>1024.6194305474776</v>
      </c>
      <c r="J884" s="2039">
        <v>1024.6194305474776</v>
      </c>
      <c r="K884" s="2032">
        <v>13.21</v>
      </c>
      <c r="L884" s="1539"/>
      <c r="M884" s="301"/>
      <c r="N884" s="301"/>
      <c r="O884" s="301"/>
      <c r="P884" s="2278"/>
      <c r="Q884" s="2278"/>
      <c r="R884" s="301">
        <f t="shared" si="363"/>
        <v>13248.329236978885</v>
      </c>
      <c r="S884" s="301">
        <f t="shared" si="373"/>
        <v>5895.1974720144553</v>
      </c>
      <c r="T884" s="301">
        <f t="shared" si="373"/>
        <v>81.969554443798216</v>
      </c>
      <c r="U884" s="301">
        <f t="shared" si="373"/>
        <v>4446.8483285760531</v>
      </c>
      <c r="V884" s="301">
        <f t="shared" si="373"/>
        <v>0</v>
      </c>
      <c r="W884" s="301">
        <f t="shared" si="373"/>
        <v>1321.7590654062462</v>
      </c>
      <c r="X884" s="301">
        <f t="shared" si="373"/>
        <v>30.738582916424328</v>
      </c>
      <c r="Y884" s="301">
        <f t="shared" si="373"/>
        <v>20.492388610949554</v>
      </c>
      <c r="Z884" s="301">
        <f t="shared" si="373"/>
        <v>20.492388610949554</v>
      </c>
      <c r="AA884" s="301">
        <f t="shared" si="373"/>
        <v>92.215748749272976</v>
      </c>
      <c r="AB884" s="301">
        <f t="shared" si="373"/>
        <v>102.46194305474778</v>
      </c>
      <c r="AC884" s="301">
        <f t="shared" si="373"/>
        <v>51.230971527373889</v>
      </c>
      <c r="AD884" s="301">
        <f t="shared" si="373"/>
        <v>133.20052597117208</v>
      </c>
      <c r="AE884" s="301">
        <f t="shared" si="373"/>
        <v>0</v>
      </c>
      <c r="AF884" s="301">
        <f t="shared" si="373"/>
        <v>0</v>
      </c>
      <c r="AG884" s="301">
        <f t="shared" si="364"/>
        <v>143.44672027664689</v>
      </c>
      <c r="AH884" s="301">
        <f t="shared" si="364"/>
        <v>92.215748749272976</v>
      </c>
      <c r="AI884" s="301">
        <f t="shared" si="364"/>
        <v>71.723360138323443</v>
      </c>
      <c r="AJ884" s="301">
        <f t="shared" si="364"/>
        <v>40.984777221899108</v>
      </c>
      <c r="AK884" s="301">
        <f t="shared" si="366"/>
        <v>703.35166071130084</v>
      </c>
      <c r="AL884" s="1219" t="s">
        <v>1342</v>
      </c>
      <c r="AM884" s="73" t="s">
        <v>1342</v>
      </c>
      <c r="AN884" s="1219" t="s">
        <v>1342</v>
      </c>
      <c r="AO884" s="301">
        <f t="shared" si="365"/>
        <v>13535.22267753218</v>
      </c>
      <c r="AP884" s="301">
        <f t="shared" si="374"/>
        <v>6022.858360812912</v>
      </c>
      <c r="AQ884" s="301">
        <f t="shared" si="374"/>
        <v>83.744610533841808</v>
      </c>
      <c r="AR884" s="301">
        <f t="shared" si="374"/>
        <v>4543.1451214609169</v>
      </c>
      <c r="AS884" s="301">
        <f t="shared" si="374"/>
        <v>0</v>
      </c>
      <c r="AT884" s="301">
        <f t="shared" si="374"/>
        <v>1350.381844858199</v>
      </c>
      <c r="AU884" s="301">
        <f t="shared" si="374"/>
        <v>31.404228950190671</v>
      </c>
      <c r="AV884" s="301">
        <f t="shared" si="374"/>
        <v>20.936152633460452</v>
      </c>
      <c r="AW884" s="301">
        <f t="shared" si="374"/>
        <v>20.936152633460452</v>
      </c>
      <c r="AX884" s="301">
        <f t="shared" si="374"/>
        <v>94.212686850572013</v>
      </c>
      <c r="AY884" s="301">
        <f t="shared" si="374"/>
        <v>104.68076316730226</v>
      </c>
      <c r="AZ884" s="301">
        <f t="shared" si="374"/>
        <v>52.34038158365113</v>
      </c>
      <c r="BA884" s="301">
        <f t="shared" si="374"/>
        <v>136.08499211749293</v>
      </c>
      <c r="BB884" s="301">
        <f t="shared" si="374"/>
        <v>0</v>
      </c>
      <c r="BC884" s="301">
        <f t="shared" si="374"/>
        <v>0</v>
      </c>
      <c r="BD884" s="301">
        <f t="shared" si="370"/>
        <v>146.55306843422315</v>
      </c>
      <c r="BE884" s="301">
        <f t="shared" si="370"/>
        <v>94.212686850572013</v>
      </c>
      <c r="BF884" s="301">
        <f t="shared" si="370"/>
        <v>73.276534217111575</v>
      </c>
      <c r="BG884" s="301">
        <f t="shared" si="371"/>
        <v>41.872305266920904</v>
      </c>
      <c r="BH884" s="301">
        <f t="shared" si="367"/>
        <v>718.58278716135226</v>
      </c>
    </row>
    <row r="885" spans="2:60" s="1488" customFormat="1" ht="14.25" x14ac:dyDescent="0.2">
      <c r="B885" s="1730" t="s">
        <v>323</v>
      </c>
      <c r="C885" s="2004" t="s">
        <v>108</v>
      </c>
      <c r="D885" s="2004" t="s">
        <v>1762</v>
      </c>
      <c r="E885" s="2080" t="s">
        <v>25</v>
      </c>
      <c r="F885" s="2011" t="s">
        <v>26</v>
      </c>
      <c r="G885" s="2335">
        <v>17.47</v>
      </c>
      <c r="H885" s="1813">
        <v>82.552685547468243</v>
      </c>
      <c r="I885" s="2006">
        <v>82.552685547468243</v>
      </c>
      <c r="J885" s="2039">
        <v>82.552685547468243</v>
      </c>
      <c r="K885" s="2032">
        <v>13.29</v>
      </c>
      <c r="L885" s="1539"/>
      <c r="M885" s="301"/>
      <c r="N885" s="301"/>
      <c r="O885" s="301"/>
      <c r="P885" s="2278"/>
      <c r="Q885" s="2278"/>
      <c r="R885" s="301">
        <f t="shared" si="363"/>
        <v>1067.4062241287643</v>
      </c>
      <c r="S885" s="301">
        <f t="shared" si="373"/>
        <v>474.97087078214304</v>
      </c>
      <c r="T885" s="301">
        <f t="shared" si="373"/>
        <v>6.6042148437974602</v>
      </c>
      <c r="U885" s="301">
        <f t="shared" si="373"/>
        <v>358.27865527601216</v>
      </c>
      <c r="V885" s="301">
        <f t="shared" si="373"/>
        <v>0</v>
      </c>
      <c r="W885" s="301">
        <f t="shared" si="373"/>
        <v>106.49296435623404</v>
      </c>
      <c r="X885" s="301">
        <f t="shared" si="373"/>
        <v>2.476580566424047</v>
      </c>
      <c r="Y885" s="301">
        <f t="shared" si="373"/>
        <v>1.651053710949365</v>
      </c>
      <c r="Z885" s="301">
        <f t="shared" si="373"/>
        <v>1.651053710949365</v>
      </c>
      <c r="AA885" s="301">
        <f t="shared" si="373"/>
        <v>7.4297416992721406</v>
      </c>
      <c r="AB885" s="301">
        <f t="shared" si="373"/>
        <v>8.2552685547468254</v>
      </c>
      <c r="AC885" s="301">
        <f t="shared" si="373"/>
        <v>4.1276342773734127</v>
      </c>
      <c r="AD885" s="301">
        <f t="shared" si="373"/>
        <v>10.731849121170871</v>
      </c>
      <c r="AE885" s="301">
        <f t="shared" si="373"/>
        <v>0</v>
      </c>
      <c r="AF885" s="301">
        <f t="shared" si="373"/>
        <v>0</v>
      </c>
      <c r="AG885" s="301">
        <f t="shared" si="364"/>
        <v>11.557375976645554</v>
      </c>
      <c r="AH885" s="301">
        <f t="shared" si="364"/>
        <v>7.4297416992721406</v>
      </c>
      <c r="AI885" s="301">
        <f t="shared" si="364"/>
        <v>5.7786879883227771</v>
      </c>
      <c r="AJ885" s="301">
        <f t="shared" si="364"/>
        <v>3.3021074218987301</v>
      </c>
      <c r="AK885" s="301">
        <f t="shared" si="366"/>
        <v>56.6684241435524</v>
      </c>
      <c r="AL885" s="1219" t="s">
        <v>1342</v>
      </c>
      <c r="AM885" s="73" t="s">
        <v>1342</v>
      </c>
      <c r="AN885" s="1219" t="s">
        <v>1342</v>
      </c>
      <c r="AO885" s="301">
        <f t="shared" si="365"/>
        <v>1097.1251909258528</v>
      </c>
      <c r="AP885" s="301">
        <f t="shared" si="374"/>
        <v>488.19511776447649</v>
      </c>
      <c r="AQ885" s="301">
        <f t="shared" si="374"/>
        <v>6.7880908951328882</v>
      </c>
      <c r="AR885" s="301">
        <f t="shared" si="374"/>
        <v>368.25393106095913</v>
      </c>
      <c r="AS885" s="301">
        <f t="shared" si="374"/>
        <v>0</v>
      </c>
      <c r="AT885" s="301">
        <f t="shared" si="374"/>
        <v>109.45796568401781</v>
      </c>
      <c r="AU885" s="301">
        <f t="shared" si="374"/>
        <v>2.5455340856748325</v>
      </c>
      <c r="AV885" s="301">
        <f t="shared" si="374"/>
        <v>1.6970227237832221</v>
      </c>
      <c r="AW885" s="301">
        <f t="shared" si="374"/>
        <v>1.6970227237832221</v>
      </c>
      <c r="AX885" s="301">
        <f t="shared" si="374"/>
        <v>7.6366022570244976</v>
      </c>
      <c r="AY885" s="301">
        <f t="shared" si="374"/>
        <v>8.4851136189161114</v>
      </c>
      <c r="AZ885" s="301">
        <f t="shared" si="374"/>
        <v>4.2425568094580557</v>
      </c>
      <c r="BA885" s="301">
        <f t="shared" si="374"/>
        <v>11.030647704590942</v>
      </c>
      <c r="BB885" s="301">
        <f t="shared" si="374"/>
        <v>0</v>
      </c>
      <c r="BC885" s="301">
        <f t="shared" si="374"/>
        <v>0</v>
      </c>
      <c r="BD885" s="301">
        <f t="shared" si="370"/>
        <v>11.879159066482554</v>
      </c>
      <c r="BE885" s="301">
        <f t="shared" si="370"/>
        <v>7.6366022570244976</v>
      </c>
      <c r="BF885" s="301">
        <f t="shared" si="370"/>
        <v>5.9395795332412771</v>
      </c>
      <c r="BG885" s="301">
        <f t="shared" si="371"/>
        <v>3.3940454475664441</v>
      </c>
      <c r="BH885" s="301">
        <f t="shared" si="367"/>
        <v>58.246199293720913</v>
      </c>
    </row>
    <row r="886" spans="2:60" s="1488" customFormat="1" ht="14.25" x14ac:dyDescent="0.2">
      <c r="B886" s="1730" t="s">
        <v>323</v>
      </c>
      <c r="C886" s="2004" t="s">
        <v>108</v>
      </c>
      <c r="D886" s="2004" t="s">
        <v>101</v>
      </c>
      <c r="E886" s="2080" t="s">
        <v>25</v>
      </c>
      <c r="F886" s="2011" t="s">
        <v>26</v>
      </c>
      <c r="G886" s="2335">
        <v>17.47</v>
      </c>
      <c r="H886" s="1813">
        <v>133.40696712577082</v>
      </c>
      <c r="I886" s="2006">
        <v>133.40696712577082</v>
      </c>
      <c r="J886" s="2039">
        <v>133.40696712577082</v>
      </c>
      <c r="K886" s="2032">
        <v>13.29</v>
      </c>
      <c r="L886" s="1539"/>
      <c r="M886" s="301"/>
      <c r="N886" s="301"/>
      <c r="O886" s="301"/>
      <c r="P886" s="2278"/>
      <c r="Q886" s="2278"/>
      <c r="R886" s="301">
        <f t="shared" si="363"/>
        <v>1724.9520849362166</v>
      </c>
      <c r="S886" s="301">
        <f t="shared" si="373"/>
        <v>767.56344053395105</v>
      </c>
      <c r="T886" s="301">
        <f t="shared" si="373"/>
        <v>10.672557370061666</v>
      </c>
      <c r="U886" s="301">
        <f t="shared" si="373"/>
        <v>578.98623732584531</v>
      </c>
      <c r="V886" s="301">
        <f t="shared" si="373"/>
        <v>0</v>
      </c>
      <c r="W886" s="301">
        <f t="shared" si="373"/>
        <v>172.09498759224437</v>
      </c>
      <c r="X886" s="301">
        <f t="shared" si="373"/>
        <v>4.0022090137731245</v>
      </c>
      <c r="Y886" s="301">
        <f t="shared" si="373"/>
        <v>2.6681393425154165</v>
      </c>
      <c r="Z886" s="301">
        <f t="shared" si="373"/>
        <v>2.6681393425154165</v>
      </c>
      <c r="AA886" s="301">
        <f t="shared" si="373"/>
        <v>12.006627041319373</v>
      </c>
      <c r="AB886" s="301">
        <f t="shared" si="373"/>
        <v>13.340696712577085</v>
      </c>
      <c r="AC886" s="301">
        <f t="shared" si="373"/>
        <v>6.6703483562885424</v>
      </c>
      <c r="AD886" s="301">
        <f t="shared" si="373"/>
        <v>17.342905726350207</v>
      </c>
      <c r="AE886" s="301">
        <f t="shared" si="373"/>
        <v>0</v>
      </c>
      <c r="AF886" s="301">
        <f t="shared" si="373"/>
        <v>0</v>
      </c>
      <c r="AG886" s="301">
        <f t="shared" si="364"/>
        <v>18.676975397607915</v>
      </c>
      <c r="AH886" s="301">
        <f t="shared" si="364"/>
        <v>12.006627041319373</v>
      </c>
      <c r="AI886" s="301">
        <f t="shared" si="364"/>
        <v>9.3384876988039576</v>
      </c>
      <c r="AJ886" s="301">
        <f t="shared" si="364"/>
        <v>5.336278685030833</v>
      </c>
      <c r="AK886" s="301">
        <f t="shared" si="366"/>
        <v>91.577427756013009</v>
      </c>
      <c r="AL886" s="1219" t="s">
        <v>1342</v>
      </c>
      <c r="AM886" s="73" t="s">
        <v>1342</v>
      </c>
      <c r="AN886" s="1219" t="s">
        <v>1342</v>
      </c>
      <c r="AO886" s="301">
        <f t="shared" si="365"/>
        <v>1772.978593101494</v>
      </c>
      <c r="AP886" s="301">
        <f t="shared" si="374"/>
        <v>788.93411637248323</v>
      </c>
      <c r="AQ886" s="301">
        <f t="shared" si="374"/>
        <v>10.969705139065704</v>
      </c>
      <c r="AR886" s="301">
        <f t="shared" si="374"/>
        <v>595.10650379431434</v>
      </c>
      <c r="AS886" s="301">
        <f t="shared" si="374"/>
        <v>0</v>
      </c>
      <c r="AT886" s="301">
        <f t="shared" si="374"/>
        <v>176.88649536743446</v>
      </c>
      <c r="AU886" s="301">
        <f t="shared" si="374"/>
        <v>4.1136394271496375</v>
      </c>
      <c r="AV886" s="301">
        <f t="shared" si="374"/>
        <v>2.742426284766426</v>
      </c>
      <c r="AW886" s="301">
        <f t="shared" si="374"/>
        <v>2.742426284766426</v>
      </c>
      <c r="AX886" s="301">
        <f t="shared" si="374"/>
        <v>12.340918281448914</v>
      </c>
      <c r="AY886" s="301">
        <f t="shared" si="374"/>
        <v>13.71213142383213</v>
      </c>
      <c r="AZ886" s="301">
        <f t="shared" si="374"/>
        <v>6.8560657119160648</v>
      </c>
      <c r="BA886" s="301">
        <f t="shared" si="374"/>
        <v>17.825770850981765</v>
      </c>
      <c r="BB886" s="301">
        <f t="shared" si="374"/>
        <v>0</v>
      </c>
      <c r="BC886" s="301">
        <f t="shared" si="374"/>
        <v>0</v>
      </c>
      <c r="BD886" s="301">
        <f t="shared" ref="BD886:BF902" si="375">+$AO886*VLOOKUP($E886,$AM$5:$BG$7,BD$1+3,FALSE)</f>
        <v>19.196983993364981</v>
      </c>
      <c r="BE886" s="301">
        <f t="shared" si="375"/>
        <v>12.340918281448914</v>
      </c>
      <c r="BF886" s="301">
        <f t="shared" si="375"/>
        <v>9.5984919966824904</v>
      </c>
      <c r="BG886" s="301">
        <f t="shared" si="371"/>
        <v>5.4848525695328521</v>
      </c>
      <c r="BH886" s="301">
        <f t="shared" si="367"/>
        <v>94.127147322305717</v>
      </c>
    </row>
    <row r="887" spans="2:60" s="1488" customFormat="1" ht="14.25" x14ac:dyDescent="0.2">
      <c r="B887" s="1730" t="s">
        <v>323</v>
      </c>
      <c r="C887" s="2004" t="s">
        <v>108</v>
      </c>
      <c r="D887" s="2004" t="s">
        <v>110</v>
      </c>
      <c r="E887" s="2080" t="s">
        <v>25</v>
      </c>
      <c r="F887" s="2011" t="s">
        <v>26</v>
      </c>
      <c r="G887" s="2335">
        <v>17.37</v>
      </c>
      <c r="H887" s="1813">
        <v>302.39345392841057</v>
      </c>
      <c r="I887" s="2006">
        <v>302.39345392841057</v>
      </c>
      <c r="J887" s="2039">
        <v>302.39345392841057</v>
      </c>
      <c r="K887" s="2032">
        <v>13.12</v>
      </c>
      <c r="L887" s="1539"/>
      <c r="M887" s="301"/>
      <c r="N887" s="301"/>
      <c r="O887" s="301"/>
      <c r="P887" s="2278"/>
      <c r="Q887" s="2278"/>
      <c r="R887" s="301">
        <f t="shared" si="363"/>
        <v>3909.9473592943486</v>
      </c>
      <c r="S887" s="301">
        <f t="shared" si="373"/>
        <v>1739.8353691184293</v>
      </c>
      <c r="T887" s="301">
        <f t="shared" si="373"/>
        <v>24.191476314272851</v>
      </c>
      <c r="U887" s="301">
        <f t="shared" si="373"/>
        <v>1312.3875900493019</v>
      </c>
      <c r="V887" s="301">
        <f t="shared" si="373"/>
        <v>0</v>
      </c>
      <c r="W887" s="301">
        <f t="shared" si="373"/>
        <v>390.08755556764964</v>
      </c>
      <c r="X887" s="301">
        <f t="shared" si="373"/>
        <v>9.071803617852316</v>
      </c>
      <c r="Y887" s="301">
        <f t="shared" si="373"/>
        <v>6.0478690785682128</v>
      </c>
      <c r="Z887" s="301">
        <f t="shared" si="373"/>
        <v>6.0478690785682128</v>
      </c>
      <c r="AA887" s="301">
        <f t="shared" si="373"/>
        <v>27.21541085355695</v>
      </c>
      <c r="AB887" s="301">
        <f t="shared" si="373"/>
        <v>30.239345392841063</v>
      </c>
      <c r="AC887" s="301">
        <f t="shared" si="373"/>
        <v>15.119672696420531</v>
      </c>
      <c r="AD887" s="301">
        <f t="shared" si="373"/>
        <v>39.311149010693377</v>
      </c>
      <c r="AE887" s="301">
        <f t="shared" si="373"/>
        <v>0</v>
      </c>
      <c r="AF887" s="301">
        <f t="shared" si="373"/>
        <v>0</v>
      </c>
      <c r="AG887" s="301">
        <f t="shared" si="364"/>
        <v>42.33508354997749</v>
      </c>
      <c r="AH887" s="301">
        <f t="shared" si="364"/>
        <v>27.21541085355695</v>
      </c>
      <c r="AI887" s="301">
        <f t="shared" si="364"/>
        <v>21.167541774988745</v>
      </c>
      <c r="AJ887" s="301">
        <f t="shared" si="364"/>
        <v>12.095738157136426</v>
      </c>
      <c r="AK887" s="301">
        <f t="shared" si="366"/>
        <v>207.57847418053478</v>
      </c>
      <c r="AL887" s="1219" t="s">
        <v>1342</v>
      </c>
      <c r="AM887" s="73" t="s">
        <v>1342</v>
      </c>
      <c r="AN887" s="1219" t="s">
        <v>1342</v>
      </c>
      <c r="AO887" s="301">
        <f t="shared" si="365"/>
        <v>3967.4021155407463</v>
      </c>
      <c r="AP887" s="301">
        <f t="shared" si="374"/>
        <v>1765.4013954241138</v>
      </c>
      <c r="AQ887" s="301">
        <f t="shared" si="374"/>
        <v>24.546958178133007</v>
      </c>
      <c r="AR887" s="301">
        <f t="shared" si="374"/>
        <v>1331.6724811637152</v>
      </c>
      <c r="AS887" s="301">
        <f t="shared" si="374"/>
        <v>0</v>
      </c>
      <c r="AT887" s="301">
        <f t="shared" si="374"/>
        <v>395.81970062239469</v>
      </c>
      <c r="AU887" s="301">
        <f t="shared" si="374"/>
        <v>9.2051093167998754</v>
      </c>
      <c r="AV887" s="301">
        <f t="shared" si="374"/>
        <v>6.1367395445332518</v>
      </c>
      <c r="AW887" s="301">
        <f t="shared" si="374"/>
        <v>6.1367395445332518</v>
      </c>
      <c r="AX887" s="301">
        <f t="shared" si="374"/>
        <v>27.615327950399625</v>
      </c>
      <c r="AY887" s="301">
        <f t="shared" si="374"/>
        <v>30.68369772266626</v>
      </c>
      <c r="AZ887" s="301">
        <f t="shared" si="374"/>
        <v>15.34184886133313</v>
      </c>
      <c r="BA887" s="301">
        <f t="shared" si="374"/>
        <v>39.88880703946613</v>
      </c>
      <c r="BB887" s="301">
        <f t="shared" si="374"/>
        <v>0</v>
      </c>
      <c r="BC887" s="301">
        <f t="shared" si="374"/>
        <v>0</v>
      </c>
      <c r="BD887" s="301">
        <f t="shared" si="375"/>
        <v>42.957176811732758</v>
      </c>
      <c r="BE887" s="301">
        <f t="shared" si="375"/>
        <v>27.615327950399625</v>
      </c>
      <c r="BF887" s="301">
        <f t="shared" si="375"/>
        <v>21.478588405866379</v>
      </c>
      <c r="BG887" s="301">
        <f t="shared" si="371"/>
        <v>12.273479089066504</v>
      </c>
      <c r="BH887" s="301">
        <f t="shared" si="367"/>
        <v>210.62873791559289</v>
      </c>
    </row>
    <row r="888" spans="2:60" s="1488" customFormat="1" ht="14.25" x14ac:dyDescent="0.2">
      <c r="B888" s="1730" t="s">
        <v>323</v>
      </c>
      <c r="C888" s="2004" t="s">
        <v>108</v>
      </c>
      <c r="D888" s="2004" t="s">
        <v>203</v>
      </c>
      <c r="E888" s="2080" t="s">
        <v>25</v>
      </c>
      <c r="F888" s="2011" t="s">
        <v>26</v>
      </c>
      <c r="G888" s="2335">
        <v>17.47</v>
      </c>
      <c r="H888" s="1813">
        <v>31.033214336802128</v>
      </c>
      <c r="I888" s="2006">
        <v>31.033214336802128</v>
      </c>
      <c r="J888" s="2039">
        <v>31.033214336802128</v>
      </c>
      <c r="K888" s="2032">
        <v>13.29</v>
      </c>
      <c r="L888" s="1539"/>
      <c r="M888" s="301"/>
      <c r="N888" s="301"/>
      <c r="O888" s="301"/>
      <c r="P888" s="2278"/>
      <c r="Q888" s="2278"/>
      <c r="R888" s="301">
        <f t="shared" si="363"/>
        <v>401.25946137485153</v>
      </c>
      <c r="S888" s="301">
        <f t="shared" si="373"/>
        <v>178.55110029393637</v>
      </c>
      <c r="T888" s="301">
        <f t="shared" si="373"/>
        <v>2.4826571469441707</v>
      </c>
      <c r="U888" s="301">
        <f t="shared" si="373"/>
        <v>134.68415022172124</v>
      </c>
      <c r="V888" s="301">
        <f t="shared" si="373"/>
        <v>0</v>
      </c>
      <c r="W888" s="301">
        <f t="shared" si="373"/>
        <v>40.032846494474747</v>
      </c>
      <c r="X888" s="301">
        <f t="shared" si="373"/>
        <v>0.93099643010406385</v>
      </c>
      <c r="Y888" s="301">
        <f t="shared" si="373"/>
        <v>0.62066428673604268</v>
      </c>
      <c r="Z888" s="301">
        <f t="shared" si="373"/>
        <v>0.62066428673604268</v>
      </c>
      <c r="AA888" s="301">
        <f t="shared" si="373"/>
        <v>2.7929892903121916</v>
      </c>
      <c r="AB888" s="301">
        <f t="shared" si="373"/>
        <v>3.1033214336802137</v>
      </c>
      <c r="AC888" s="301">
        <f t="shared" si="373"/>
        <v>1.5516607168401069</v>
      </c>
      <c r="AD888" s="301">
        <f t="shared" si="373"/>
        <v>4.0343178637842767</v>
      </c>
      <c r="AE888" s="301">
        <f t="shared" si="373"/>
        <v>0</v>
      </c>
      <c r="AF888" s="301">
        <f t="shared" si="373"/>
        <v>0</v>
      </c>
      <c r="AG888" s="301">
        <f t="shared" si="364"/>
        <v>4.3446500071522989</v>
      </c>
      <c r="AH888" s="301">
        <f t="shared" si="364"/>
        <v>2.7929892903121916</v>
      </c>
      <c r="AI888" s="301">
        <f t="shared" si="364"/>
        <v>2.1723250035761494</v>
      </c>
      <c r="AJ888" s="301">
        <f t="shared" si="364"/>
        <v>1.2413285734720854</v>
      </c>
      <c r="AK888" s="301">
        <f t="shared" si="366"/>
        <v>21.302800035069335</v>
      </c>
      <c r="AL888" s="1219" t="s">
        <v>1342</v>
      </c>
      <c r="AM888" s="73" t="s">
        <v>1342</v>
      </c>
      <c r="AN888" s="1219" t="s">
        <v>1342</v>
      </c>
      <c r="AO888" s="301">
        <f t="shared" si="365"/>
        <v>412.43141853610024</v>
      </c>
      <c r="AP888" s="301">
        <f t="shared" si="374"/>
        <v>183.52236062694618</v>
      </c>
      <c r="AQ888" s="301">
        <f t="shared" si="374"/>
        <v>2.5517798517314794</v>
      </c>
      <c r="AR888" s="301">
        <f t="shared" si="374"/>
        <v>138.43405695643273</v>
      </c>
      <c r="AS888" s="301">
        <f t="shared" si="374"/>
        <v>0</v>
      </c>
      <c r="AT888" s="301">
        <f t="shared" si="374"/>
        <v>41.147450109170094</v>
      </c>
      <c r="AU888" s="301">
        <f t="shared" si="374"/>
        <v>0.95691744439930448</v>
      </c>
      <c r="AV888" s="301">
        <f t="shared" si="374"/>
        <v>0.63794496293286984</v>
      </c>
      <c r="AW888" s="301">
        <f t="shared" si="374"/>
        <v>0.63794496293286984</v>
      </c>
      <c r="AX888" s="301">
        <f t="shared" si="374"/>
        <v>2.8707523331979132</v>
      </c>
      <c r="AY888" s="301">
        <f t="shared" si="374"/>
        <v>3.1897248146643489</v>
      </c>
      <c r="AZ888" s="301">
        <f t="shared" si="374"/>
        <v>1.5948624073321744</v>
      </c>
      <c r="BA888" s="301">
        <f t="shared" si="374"/>
        <v>4.1466422590636531</v>
      </c>
      <c r="BB888" s="301">
        <f t="shared" si="374"/>
        <v>0</v>
      </c>
      <c r="BC888" s="301">
        <f t="shared" si="374"/>
        <v>0</v>
      </c>
      <c r="BD888" s="301">
        <f t="shared" si="375"/>
        <v>4.4656147405300883</v>
      </c>
      <c r="BE888" s="301">
        <f t="shared" si="375"/>
        <v>2.8707523331979132</v>
      </c>
      <c r="BF888" s="301">
        <f t="shared" si="375"/>
        <v>2.2328073702650442</v>
      </c>
      <c r="BG888" s="301">
        <f t="shared" si="371"/>
        <v>1.2758899258657397</v>
      </c>
      <c r="BH888" s="301">
        <f t="shared" si="367"/>
        <v>21.895917437437852</v>
      </c>
    </row>
    <row r="889" spans="2:60" s="1488" customFormat="1" ht="14.25" x14ac:dyDescent="0.2">
      <c r="B889" s="1730" t="s">
        <v>323</v>
      </c>
      <c r="C889" s="2004" t="s">
        <v>108</v>
      </c>
      <c r="D889" s="2004" t="s">
        <v>204</v>
      </c>
      <c r="E889" s="2080" t="s">
        <v>25</v>
      </c>
      <c r="F889" s="2011" t="s">
        <v>26</v>
      </c>
      <c r="G889" s="2335">
        <v>17.47</v>
      </c>
      <c r="H889" s="1813">
        <v>20.441074008041273</v>
      </c>
      <c r="I889" s="2006">
        <v>20.441074008041273</v>
      </c>
      <c r="J889" s="2039">
        <v>20.441074008041273</v>
      </c>
      <c r="K889" s="2032">
        <v>13.29</v>
      </c>
      <c r="L889" s="1539"/>
      <c r="M889" s="301"/>
      <c r="N889" s="301"/>
      <c r="O889" s="301"/>
      <c r="P889" s="2278"/>
      <c r="Q889" s="2278"/>
      <c r="R889" s="301">
        <f t="shared" si="363"/>
        <v>264.30308692397364</v>
      </c>
      <c r="S889" s="301">
        <f t="shared" si="373"/>
        <v>117.60870838949165</v>
      </c>
      <c r="T889" s="301">
        <f t="shared" si="373"/>
        <v>1.6352859206433019</v>
      </c>
      <c r="U889" s="301">
        <f t="shared" si="373"/>
        <v>88.714261194899123</v>
      </c>
      <c r="V889" s="301">
        <f t="shared" si="373"/>
        <v>0</v>
      </c>
      <c r="W889" s="301">
        <f t="shared" si="373"/>
        <v>26.368985470373243</v>
      </c>
      <c r="X889" s="301">
        <f t="shared" si="373"/>
        <v>0.61323222024123814</v>
      </c>
      <c r="Y889" s="301">
        <f t="shared" si="373"/>
        <v>0.40882148016082548</v>
      </c>
      <c r="Z889" s="301">
        <f t="shared" si="373"/>
        <v>0.40882148016082548</v>
      </c>
      <c r="AA889" s="301">
        <f t="shared" si="373"/>
        <v>1.8396966607237144</v>
      </c>
      <c r="AB889" s="301">
        <f t="shared" si="373"/>
        <v>2.0441074008041276</v>
      </c>
      <c r="AC889" s="301">
        <f t="shared" si="373"/>
        <v>1.0220537004020638</v>
      </c>
      <c r="AD889" s="301">
        <f t="shared" si="373"/>
        <v>2.6573396210453653</v>
      </c>
      <c r="AE889" s="301">
        <f t="shared" si="373"/>
        <v>0</v>
      </c>
      <c r="AF889" s="301">
        <f t="shared" si="373"/>
        <v>0</v>
      </c>
      <c r="AG889" s="301">
        <f t="shared" si="364"/>
        <v>2.8617503611257784</v>
      </c>
      <c r="AH889" s="301">
        <f t="shared" si="364"/>
        <v>1.8396966607237144</v>
      </c>
      <c r="AI889" s="301">
        <f t="shared" si="364"/>
        <v>1.4308751805628892</v>
      </c>
      <c r="AJ889" s="301">
        <f t="shared" si="364"/>
        <v>0.81764296032165096</v>
      </c>
      <c r="AK889" s="301">
        <f t="shared" si="366"/>
        <v>14.03180822229414</v>
      </c>
      <c r="AL889" s="1219" t="s">
        <v>1342</v>
      </c>
      <c r="AM889" s="73" t="s">
        <v>1342</v>
      </c>
      <c r="AN889" s="1219" t="s">
        <v>1342</v>
      </c>
      <c r="AO889" s="301">
        <f t="shared" si="365"/>
        <v>271.66187356686851</v>
      </c>
      <c r="AP889" s="301">
        <f t="shared" si="374"/>
        <v>120.88319679012716</v>
      </c>
      <c r="AQ889" s="301">
        <f t="shared" si="374"/>
        <v>1.6808159230742061</v>
      </c>
      <c r="AR889" s="301">
        <f t="shared" si="374"/>
        <v>91.184263826775663</v>
      </c>
      <c r="AS889" s="301">
        <f t="shared" si="374"/>
        <v>0</v>
      </c>
      <c r="AT889" s="301">
        <f t="shared" si="374"/>
        <v>27.103156759571572</v>
      </c>
      <c r="AU889" s="301">
        <f t="shared" si="374"/>
        <v>0.63030597115282716</v>
      </c>
      <c r="AV889" s="301">
        <f t="shared" si="374"/>
        <v>0.42020398076855153</v>
      </c>
      <c r="AW889" s="301">
        <f t="shared" si="374"/>
        <v>0.42020398076855153</v>
      </c>
      <c r="AX889" s="301">
        <f t="shared" si="374"/>
        <v>1.8909179134584815</v>
      </c>
      <c r="AY889" s="301">
        <f t="shared" si="374"/>
        <v>2.1010199038427575</v>
      </c>
      <c r="AZ889" s="301">
        <f t="shared" si="374"/>
        <v>1.0505099519213787</v>
      </c>
      <c r="BA889" s="301">
        <f t="shared" si="374"/>
        <v>2.7313258749955844</v>
      </c>
      <c r="BB889" s="301">
        <f t="shared" si="374"/>
        <v>0</v>
      </c>
      <c r="BC889" s="301">
        <f t="shared" si="374"/>
        <v>0</v>
      </c>
      <c r="BD889" s="301">
        <f t="shared" si="375"/>
        <v>2.9414278653798607</v>
      </c>
      <c r="BE889" s="301">
        <f t="shared" si="375"/>
        <v>1.8909179134584815</v>
      </c>
      <c r="BF889" s="301">
        <f t="shared" si="375"/>
        <v>1.4707139326899303</v>
      </c>
      <c r="BG889" s="301">
        <f t="shared" si="371"/>
        <v>0.84040796153710307</v>
      </c>
      <c r="BH889" s="301">
        <f t="shared" si="367"/>
        <v>14.422485017346414</v>
      </c>
    </row>
    <row r="890" spans="2:60" s="1488" customFormat="1" ht="14.25" x14ac:dyDescent="0.2">
      <c r="B890" s="1730" t="s">
        <v>323</v>
      </c>
      <c r="C890" s="2004" t="s">
        <v>108</v>
      </c>
      <c r="D890" s="2004" t="s">
        <v>205</v>
      </c>
      <c r="E890" s="2080" t="s">
        <v>25</v>
      </c>
      <c r="F890" s="2011" t="s">
        <v>26</v>
      </c>
      <c r="G890" s="2335">
        <v>17.37</v>
      </c>
      <c r="H890" s="1813">
        <v>68.501110227277209</v>
      </c>
      <c r="I890" s="2006">
        <v>68.501110227277209</v>
      </c>
      <c r="J890" s="2039">
        <v>68.501110227277209</v>
      </c>
      <c r="K890" s="2032">
        <v>13.12</v>
      </c>
      <c r="L890" s="1539"/>
      <c r="M890" s="301"/>
      <c r="N890" s="301"/>
      <c r="O890" s="301"/>
      <c r="P890" s="2278"/>
      <c r="Q890" s="2278"/>
      <c r="R890" s="301">
        <f t="shared" si="363"/>
        <v>885.71935523869433</v>
      </c>
      <c r="S890" s="301">
        <f t="shared" si="373"/>
        <v>394.12445226248917</v>
      </c>
      <c r="T890" s="301">
        <f t="shared" si="373"/>
        <v>5.4800888181821783</v>
      </c>
      <c r="U890" s="301">
        <f t="shared" si="373"/>
        <v>297.2948183863831</v>
      </c>
      <c r="V890" s="301">
        <f t="shared" si="373"/>
        <v>0</v>
      </c>
      <c r="W890" s="301">
        <f t="shared" si="373"/>
        <v>88.366432193187606</v>
      </c>
      <c r="X890" s="301">
        <f t="shared" si="373"/>
        <v>2.0550333068183164</v>
      </c>
      <c r="Y890" s="301">
        <f t="shared" si="373"/>
        <v>1.3700222045455446</v>
      </c>
      <c r="Z890" s="301">
        <f t="shared" si="373"/>
        <v>1.3700222045455446</v>
      </c>
      <c r="AA890" s="301">
        <f t="shared" si="373"/>
        <v>6.1650999204549484</v>
      </c>
      <c r="AB890" s="301">
        <f t="shared" si="373"/>
        <v>6.8501110227277229</v>
      </c>
      <c r="AC890" s="301">
        <f t="shared" si="373"/>
        <v>3.4250555113638614</v>
      </c>
      <c r="AD890" s="301">
        <f t="shared" si="373"/>
        <v>8.9051443295460384</v>
      </c>
      <c r="AE890" s="301">
        <f t="shared" si="373"/>
        <v>0</v>
      </c>
      <c r="AF890" s="301">
        <f t="shared" si="373"/>
        <v>0</v>
      </c>
      <c r="AG890" s="301">
        <f t="shared" si="364"/>
        <v>9.5901554318188111</v>
      </c>
      <c r="AH890" s="301">
        <f t="shared" si="364"/>
        <v>6.1650999204549484</v>
      </c>
      <c r="AI890" s="301">
        <f t="shared" si="364"/>
        <v>4.7950777159094056</v>
      </c>
      <c r="AJ890" s="301">
        <f t="shared" si="364"/>
        <v>2.7400444090910892</v>
      </c>
      <c r="AK890" s="301">
        <f t="shared" si="366"/>
        <v>47.022697601176105</v>
      </c>
      <c r="AL890" s="1219" t="s">
        <v>1342</v>
      </c>
      <c r="AM890" s="73" t="s">
        <v>1342</v>
      </c>
      <c r="AN890" s="1219" t="s">
        <v>1342</v>
      </c>
      <c r="AO890" s="301">
        <f t="shared" si="365"/>
        <v>898.73456618187697</v>
      </c>
      <c r="AP890" s="301">
        <f t="shared" si="374"/>
        <v>399.91591753162083</v>
      </c>
      <c r="AQ890" s="301">
        <f t="shared" si="374"/>
        <v>5.5606160320611115</v>
      </c>
      <c r="AR890" s="301">
        <f t="shared" si="374"/>
        <v>301.66341973931526</v>
      </c>
      <c r="AS890" s="301">
        <f t="shared" si="374"/>
        <v>0</v>
      </c>
      <c r="AT890" s="301">
        <f t="shared" si="374"/>
        <v>89.664933516985414</v>
      </c>
      <c r="AU890" s="301">
        <f t="shared" si="374"/>
        <v>2.0852310120229163</v>
      </c>
      <c r="AV890" s="301">
        <f t="shared" si="374"/>
        <v>1.3901540080152779</v>
      </c>
      <c r="AW890" s="301">
        <f t="shared" si="374"/>
        <v>1.3901540080152779</v>
      </c>
      <c r="AX890" s="301">
        <f t="shared" si="374"/>
        <v>6.2556930360687488</v>
      </c>
      <c r="AY890" s="301">
        <f t="shared" si="374"/>
        <v>6.9507700400763897</v>
      </c>
      <c r="AZ890" s="301">
        <f t="shared" si="374"/>
        <v>3.4753850200381948</v>
      </c>
      <c r="BA890" s="301">
        <f t="shared" si="374"/>
        <v>9.036001052099305</v>
      </c>
      <c r="BB890" s="301">
        <f t="shared" si="374"/>
        <v>0</v>
      </c>
      <c r="BC890" s="301">
        <f t="shared" si="374"/>
        <v>0</v>
      </c>
      <c r="BD890" s="301">
        <f t="shared" si="375"/>
        <v>9.731078056106945</v>
      </c>
      <c r="BE890" s="301">
        <f t="shared" si="375"/>
        <v>6.2556930360687488</v>
      </c>
      <c r="BF890" s="301">
        <f t="shared" si="375"/>
        <v>4.8655390280534725</v>
      </c>
      <c r="BG890" s="301">
        <f t="shared" si="371"/>
        <v>2.7803080160305558</v>
      </c>
      <c r="BH890" s="301">
        <f t="shared" si="367"/>
        <v>47.713673049298571</v>
      </c>
    </row>
    <row r="891" spans="2:60" s="1488" customFormat="1" ht="14.25" x14ac:dyDescent="0.2">
      <c r="B891" s="1730" t="s">
        <v>323</v>
      </c>
      <c r="C891" s="2004" t="s">
        <v>243</v>
      </c>
      <c r="D891" s="2004" t="s">
        <v>1763</v>
      </c>
      <c r="E891" s="2080" t="s">
        <v>25</v>
      </c>
      <c r="F891" s="2011" t="s">
        <v>26</v>
      </c>
      <c r="G891" s="2335">
        <v>17.41</v>
      </c>
      <c r="H891" s="1813">
        <v>2075.1013306424293</v>
      </c>
      <c r="I891" s="2006">
        <v>2075.1013306424293</v>
      </c>
      <c r="J891" s="2039">
        <v>2075.1013306424293</v>
      </c>
      <c r="K891" s="2032">
        <v>13.24</v>
      </c>
      <c r="L891" s="1539"/>
      <c r="M891" s="301"/>
      <c r="N891" s="301"/>
      <c r="O891" s="301"/>
      <c r="P891" s="2278"/>
      <c r="Q891" s="2278"/>
      <c r="R891" s="301">
        <f t="shared" si="363"/>
        <v>26831.06020520661</v>
      </c>
      <c r="S891" s="301">
        <f t="shared" si="373"/>
        <v>11939.195913980118</v>
      </c>
      <c r="T891" s="301">
        <f t="shared" si="373"/>
        <v>166.00810645139435</v>
      </c>
      <c r="U891" s="301">
        <f t="shared" si="373"/>
        <v>9005.9397749881427</v>
      </c>
      <c r="V891" s="301">
        <f t="shared" si="373"/>
        <v>0</v>
      </c>
      <c r="W891" s="301">
        <f t="shared" si="373"/>
        <v>2676.880716528734</v>
      </c>
      <c r="X891" s="301">
        <f t="shared" si="373"/>
        <v>62.253039919272872</v>
      </c>
      <c r="Y891" s="301">
        <f t="shared" si="373"/>
        <v>41.502026612848589</v>
      </c>
      <c r="Z891" s="301">
        <f t="shared" si="373"/>
        <v>41.502026612848589</v>
      </c>
      <c r="AA891" s="301">
        <f t="shared" si="373"/>
        <v>186.75911975781861</v>
      </c>
      <c r="AB891" s="301">
        <f t="shared" si="373"/>
        <v>207.51013306424298</v>
      </c>
      <c r="AC891" s="301">
        <f t="shared" si="373"/>
        <v>103.75506653212149</v>
      </c>
      <c r="AD891" s="301">
        <f t="shared" si="373"/>
        <v>269.7631729835158</v>
      </c>
      <c r="AE891" s="301">
        <f t="shared" si="373"/>
        <v>0</v>
      </c>
      <c r="AF891" s="301">
        <f t="shared" si="373"/>
        <v>0</v>
      </c>
      <c r="AG891" s="301">
        <f t="shared" si="364"/>
        <v>290.51418628994014</v>
      </c>
      <c r="AH891" s="301">
        <f t="shared" si="364"/>
        <v>186.75911975781861</v>
      </c>
      <c r="AI891" s="301">
        <f t="shared" si="364"/>
        <v>145.25709314497007</v>
      </c>
      <c r="AJ891" s="301">
        <f t="shared" si="364"/>
        <v>83.004053225697177</v>
      </c>
      <c r="AK891" s="301">
        <f t="shared" si="366"/>
        <v>1424.4566553571258</v>
      </c>
      <c r="AL891" s="1219" t="s">
        <v>1342</v>
      </c>
      <c r="AM891" s="73" t="s">
        <v>1342</v>
      </c>
      <c r="AN891" s="1219" t="s">
        <v>1342</v>
      </c>
      <c r="AO891" s="301">
        <f t="shared" si="365"/>
        <v>27474.341617705762</v>
      </c>
      <c r="AP891" s="301">
        <f t="shared" ref="AP891:BC902" si="376">+$AO891*VLOOKUP($E891,$AM$5:$BC$7,AP$1+3,FALSE)</f>
        <v>12225.441136975774</v>
      </c>
      <c r="AQ891" s="301">
        <f t="shared" si="376"/>
        <v>169.98819253027543</v>
      </c>
      <c r="AR891" s="301">
        <f t="shared" si="376"/>
        <v>9221.8594447674404</v>
      </c>
      <c r="AS891" s="301">
        <f t="shared" si="376"/>
        <v>0</v>
      </c>
      <c r="AT891" s="301">
        <f t="shared" si="376"/>
        <v>2741.0596045506913</v>
      </c>
      <c r="AU891" s="301">
        <f t="shared" si="376"/>
        <v>63.745572198853274</v>
      </c>
      <c r="AV891" s="301">
        <f t="shared" si="376"/>
        <v>42.497048132568857</v>
      </c>
      <c r="AW891" s="301">
        <f t="shared" si="376"/>
        <v>42.497048132568857</v>
      </c>
      <c r="AX891" s="301">
        <f t="shared" si="376"/>
        <v>191.23671659655983</v>
      </c>
      <c r="AY891" s="301">
        <f t="shared" si="376"/>
        <v>212.48524066284429</v>
      </c>
      <c r="AZ891" s="301">
        <f t="shared" si="376"/>
        <v>106.24262033142215</v>
      </c>
      <c r="BA891" s="301">
        <f t="shared" si="376"/>
        <v>276.23081286169753</v>
      </c>
      <c r="BB891" s="301">
        <f t="shared" si="376"/>
        <v>0</v>
      </c>
      <c r="BC891" s="301">
        <f t="shared" si="376"/>
        <v>0</v>
      </c>
      <c r="BD891" s="301">
        <f t="shared" si="375"/>
        <v>297.47933692798199</v>
      </c>
      <c r="BE891" s="301">
        <f t="shared" si="375"/>
        <v>191.23671659655983</v>
      </c>
      <c r="BF891" s="301">
        <f t="shared" si="375"/>
        <v>148.73966846399099</v>
      </c>
      <c r="BG891" s="301">
        <f t="shared" si="371"/>
        <v>84.994096265137713</v>
      </c>
      <c r="BH891" s="301">
        <f t="shared" si="367"/>
        <v>1458.6083617113957</v>
      </c>
    </row>
    <row r="892" spans="2:60" s="1488" customFormat="1" ht="14.25" x14ac:dyDescent="0.2">
      <c r="B892" s="1730" t="s">
        <v>323</v>
      </c>
      <c r="C892" s="2004" t="s">
        <v>243</v>
      </c>
      <c r="D892" s="2004" t="s">
        <v>249</v>
      </c>
      <c r="E892" s="2080" t="s">
        <v>25</v>
      </c>
      <c r="F892" s="2011" t="s">
        <v>26</v>
      </c>
      <c r="G892" s="1992">
        <v>17</v>
      </c>
      <c r="H892" s="1813">
        <v>291.41009712070911</v>
      </c>
      <c r="I892" s="2006">
        <v>291.41009712070911</v>
      </c>
      <c r="J892" s="2039">
        <v>291.41009712070911</v>
      </c>
      <c r="K892" s="2032">
        <v>12.93</v>
      </c>
      <c r="L892" s="1539"/>
      <c r="M892" s="301"/>
      <c r="N892" s="301"/>
      <c r="O892" s="301"/>
      <c r="P892" s="2278"/>
      <c r="Q892" s="2278"/>
      <c r="R892" s="301">
        <f t="shared" si="363"/>
        <v>3767.9325557707689</v>
      </c>
      <c r="S892" s="301">
        <f t="shared" si="373"/>
        <v>1676.6420942725704</v>
      </c>
      <c r="T892" s="301">
        <f t="shared" si="373"/>
        <v>23.312807769656732</v>
      </c>
      <c r="U892" s="301">
        <f t="shared" si="373"/>
        <v>1264.7198215038775</v>
      </c>
      <c r="V892" s="301">
        <f t="shared" si="373"/>
        <v>0</v>
      </c>
      <c r="W892" s="301">
        <f t="shared" si="373"/>
        <v>375.91902528571478</v>
      </c>
      <c r="X892" s="301">
        <f t="shared" si="373"/>
        <v>8.7423029136212733</v>
      </c>
      <c r="Y892" s="301">
        <f t="shared" si="373"/>
        <v>5.8282019424141831</v>
      </c>
      <c r="Z892" s="301">
        <f t="shared" si="373"/>
        <v>5.8282019424141831</v>
      </c>
      <c r="AA892" s="301">
        <f t="shared" si="373"/>
        <v>26.22690874086382</v>
      </c>
      <c r="AB892" s="301">
        <f t="shared" si="373"/>
        <v>29.141009712070918</v>
      </c>
      <c r="AC892" s="301">
        <f t="shared" si="373"/>
        <v>14.570504856035459</v>
      </c>
      <c r="AD892" s="301">
        <f t="shared" si="373"/>
        <v>37.883312625692191</v>
      </c>
      <c r="AE892" s="301">
        <f t="shared" si="373"/>
        <v>0</v>
      </c>
      <c r="AF892" s="301">
        <f t="shared" si="373"/>
        <v>0</v>
      </c>
      <c r="AG892" s="301">
        <f t="shared" si="364"/>
        <v>40.797413596899283</v>
      </c>
      <c r="AH892" s="301">
        <f t="shared" si="364"/>
        <v>26.22690874086382</v>
      </c>
      <c r="AI892" s="301">
        <f t="shared" si="364"/>
        <v>20.398706798449641</v>
      </c>
      <c r="AJ892" s="301">
        <f t="shared" si="364"/>
        <v>11.656403884828366</v>
      </c>
      <c r="AK892" s="301">
        <f t="shared" si="366"/>
        <v>200.0389311847965</v>
      </c>
      <c r="AL892" s="1219" t="s">
        <v>1342</v>
      </c>
      <c r="AM892" s="73" t="s">
        <v>1342</v>
      </c>
      <c r="AN892" s="1219" t="s">
        <v>1342</v>
      </c>
      <c r="AO892" s="301">
        <f t="shared" si="365"/>
        <v>3767.9325557707689</v>
      </c>
      <c r="AP892" s="301">
        <f t="shared" si="376"/>
        <v>1676.6420942725704</v>
      </c>
      <c r="AQ892" s="301">
        <f t="shared" si="376"/>
        <v>23.312807769656732</v>
      </c>
      <c r="AR892" s="301">
        <f t="shared" si="376"/>
        <v>1264.7198215038775</v>
      </c>
      <c r="AS892" s="301">
        <f t="shared" si="376"/>
        <v>0</v>
      </c>
      <c r="AT892" s="301">
        <f t="shared" si="376"/>
        <v>375.91902528571478</v>
      </c>
      <c r="AU892" s="301">
        <f t="shared" si="376"/>
        <v>8.7423029136212733</v>
      </c>
      <c r="AV892" s="301">
        <f t="shared" si="376"/>
        <v>5.8282019424141831</v>
      </c>
      <c r="AW892" s="301">
        <f t="shared" si="376"/>
        <v>5.8282019424141831</v>
      </c>
      <c r="AX892" s="301">
        <f t="shared" si="376"/>
        <v>26.22690874086382</v>
      </c>
      <c r="AY892" s="301">
        <f t="shared" si="376"/>
        <v>29.141009712070918</v>
      </c>
      <c r="AZ892" s="301">
        <f t="shared" si="376"/>
        <v>14.570504856035459</v>
      </c>
      <c r="BA892" s="301">
        <f t="shared" si="376"/>
        <v>37.883312625692191</v>
      </c>
      <c r="BB892" s="301">
        <f t="shared" si="376"/>
        <v>0</v>
      </c>
      <c r="BC892" s="301">
        <f t="shared" si="376"/>
        <v>0</v>
      </c>
      <c r="BD892" s="301">
        <f t="shared" si="375"/>
        <v>40.797413596899283</v>
      </c>
      <c r="BE892" s="301">
        <f t="shared" si="375"/>
        <v>26.22690874086382</v>
      </c>
      <c r="BF892" s="301">
        <f t="shared" si="375"/>
        <v>20.398706798449641</v>
      </c>
      <c r="BG892" s="301">
        <f t="shared" si="371"/>
        <v>11.656403884828366</v>
      </c>
      <c r="BH892" s="301">
        <f t="shared" si="367"/>
        <v>200.0389311847965</v>
      </c>
    </row>
    <row r="893" spans="2:60" s="1488" customFormat="1" ht="14.25" x14ac:dyDescent="0.2">
      <c r="B893" s="1733" t="s">
        <v>323</v>
      </c>
      <c r="C893" s="2004" t="s">
        <v>194</v>
      </c>
      <c r="D893" s="2004" t="s">
        <v>1764</v>
      </c>
      <c r="E893" s="2080" t="s">
        <v>25</v>
      </c>
      <c r="F893" s="2011" t="s">
        <v>26</v>
      </c>
      <c r="G893" s="2335">
        <v>17.54</v>
      </c>
      <c r="H893" s="1813">
        <v>73.999999999999986</v>
      </c>
      <c r="I893" s="2006">
        <v>73.999999999999986</v>
      </c>
      <c r="J893" s="2039">
        <v>73.999999999999986</v>
      </c>
      <c r="K893" s="2032">
        <v>13.34</v>
      </c>
      <c r="L893" s="1539"/>
      <c r="M893" s="301"/>
      <c r="N893" s="301"/>
      <c r="O893" s="301"/>
      <c r="P893" s="2278"/>
      <c r="Q893" s="2278"/>
      <c r="R893" s="301">
        <f t="shared" si="363"/>
        <v>956.81999999999982</v>
      </c>
      <c r="S893" s="301">
        <f t="shared" si="373"/>
        <v>425.76258064516122</v>
      </c>
      <c r="T893" s="301">
        <f t="shared" si="373"/>
        <v>5.92</v>
      </c>
      <c r="U893" s="301">
        <f t="shared" si="373"/>
        <v>321.15999999999991</v>
      </c>
      <c r="V893" s="301">
        <f t="shared" si="373"/>
        <v>0</v>
      </c>
      <c r="W893" s="301">
        <f t="shared" si="373"/>
        <v>95.46</v>
      </c>
      <c r="X893" s="301">
        <f t="shared" si="373"/>
        <v>2.2199999999999993</v>
      </c>
      <c r="Y893" s="301">
        <f t="shared" si="373"/>
        <v>1.48</v>
      </c>
      <c r="Z893" s="301">
        <f t="shared" si="373"/>
        <v>1.48</v>
      </c>
      <c r="AA893" s="301">
        <f t="shared" si="373"/>
        <v>6.6599999999999984</v>
      </c>
      <c r="AB893" s="301">
        <f t="shared" si="373"/>
        <v>7.4</v>
      </c>
      <c r="AC893" s="301">
        <f t="shared" si="373"/>
        <v>3.7</v>
      </c>
      <c r="AD893" s="301">
        <f t="shared" si="373"/>
        <v>9.6199999999999992</v>
      </c>
      <c r="AE893" s="301">
        <f t="shared" si="373"/>
        <v>0</v>
      </c>
      <c r="AF893" s="301">
        <f t="shared" si="373"/>
        <v>0</v>
      </c>
      <c r="AG893" s="301">
        <f t="shared" si="364"/>
        <v>10.36</v>
      </c>
      <c r="AH893" s="301">
        <f t="shared" si="364"/>
        <v>6.6599999999999984</v>
      </c>
      <c r="AI893" s="301">
        <f t="shared" si="364"/>
        <v>5.18</v>
      </c>
      <c r="AJ893" s="301">
        <f t="shared" si="364"/>
        <v>2.96</v>
      </c>
      <c r="AK893" s="301">
        <f t="shared" si="366"/>
        <v>50.797419354838709</v>
      </c>
      <c r="AL893" s="1219" t="s">
        <v>1342</v>
      </c>
      <c r="AM893" s="73" t="s">
        <v>1342</v>
      </c>
      <c r="AN893" s="1219" t="s">
        <v>1342</v>
      </c>
      <c r="AO893" s="301">
        <f t="shared" si="365"/>
        <v>987.15999999999985</v>
      </c>
      <c r="AP893" s="301">
        <f t="shared" si="376"/>
        <v>439.26317291619881</v>
      </c>
      <c r="AQ893" s="301">
        <f t="shared" si="376"/>
        <v>6.1077184841453986</v>
      </c>
      <c r="AR893" s="301">
        <f t="shared" si="376"/>
        <v>331.34372776488783</v>
      </c>
      <c r="AS893" s="301">
        <f t="shared" si="376"/>
        <v>0</v>
      </c>
      <c r="AT893" s="301">
        <f t="shared" si="376"/>
        <v>98.486960556844537</v>
      </c>
      <c r="AU893" s="301">
        <f t="shared" si="376"/>
        <v>2.2903944315545237</v>
      </c>
      <c r="AV893" s="301">
        <f t="shared" si="376"/>
        <v>1.5269296210363497</v>
      </c>
      <c r="AW893" s="301">
        <f t="shared" si="376"/>
        <v>1.5269296210363497</v>
      </c>
      <c r="AX893" s="301">
        <f t="shared" si="376"/>
        <v>6.871183294663572</v>
      </c>
      <c r="AY893" s="301">
        <f t="shared" si="376"/>
        <v>7.6346481051817481</v>
      </c>
      <c r="AZ893" s="301">
        <f t="shared" si="376"/>
        <v>3.817324052590874</v>
      </c>
      <c r="BA893" s="301">
        <f t="shared" si="376"/>
        <v>9.9250425367362709</v>
      </c>
      <c r="BB893" s="301">
        <f t="shared" si="376"/>
        <v>0</v>
      </c>
      <c r="BC893" s="301">
        <f t="shared" si="376"/>
        <v>0</v>
      </c>
      <c r="BD893" s="301">
        <f t="shared" si="375"/>
        <v>10.688507347254447</v>
      </c>
      <c r="BE893" s="301">
        <f t="shared" si="375"/>
        <v>6.871183294663572</v>
      </c>
      <c r="BF893" s="301">
        <f t="shared" si="375"/>
        <v>5.3442536736272235</v>
      </c>
      <c r="BG893" s="301">
        <f t="shared" si="371"/>
        <v>3.0538592420726993</v>
      </c>
      <c r="BH893" s="301">
        <f t="shared" si="367"/>
        <v>52.408165057505677</v>
      </c>
    </row>
    <row r="894" spans="2:60" s="1488" customFormat="1" ht="14.25" x14ac:dyDescent="0.2">
      <c r="B894" s="1734" t="s">
        <v>323</v>
      </c>
      <c r="C894" s="2012" t="s">
        <v>292</v>
      </c>
      <c r="D894" s="2012" t="s">
        <v>90</v>
      </c>
      <c r="E894" s="2081" t="s">
        <v>25</v>
      </c>
      <c r="F894" s="2013" t="s">
        <v>16</v>
      </c>
      <c r="G894" s="2014">
        <v>17</v>
      </c>
      <c r="H894" s="2015">
        <v>3000</v>
      </c>
      <c r="I894" s="2023">
        <v>3000</v>
      </c>
      <c r="J894" s="2044">
        <v>3000</v>
      </c>
      <c r="K894" s="2079">
        <v>12.93</v>
      </c>
      <c r="L894" s="1539"/>
      <c r="M894" s="301"/>
      <c r="N894" s="301"/>
      <c r="O894" s="301"/>
      <c r="P894" s="2278"/>
      <c r="Q894" s="2278"/>
      <c r="R894" s="301">
        <f t="shared" ref="R894" si="377">+I894*VLOOKUP($E894,$P$5:$R$7,3,FALSE)</f>
        <v>38790</v>
      </c>
      <c r="S894" s="301">
        <f t="shared" ref="S894:AF894" si="378">+$R894*VLOOKUP($E894,$P$5:$AF$7,S$1+3,FALSE)</f>
        <v>17260.645161290322</v>
      </c>
      <c r="T894" s="301">
        <f t="shared" si="378"/>
        <v>240.00000000000006</v>
      </c>
      <c r="U894" s="301">
        <f t="shared" si="378"/>
        <v>13020</v>
      </c>
      <c r="V894" s="301">
        <f t="shared" si="378"/>
        <v>0</v>
      </c>
      <c r="W894" s="301">
        <f t="shared" si="378"/>
        <v>3870.0000000000005</v>
      </c>
      <c r="X894" s="301">
        <f t="shared" si="378"/>
        <v>90</v>
      </c>
      <c r="Y894" s="301">
        <f t="shared" si="378"/>
        <v>60.000000000000014</v>
      </c>
      <c r="Z894" s="301">
        <f t="shared" si="378"/>
        <v>60.000000000000014</v>
      </c>
      <c r="AA894" s="301">
        <f t="shared" si="378"/>
        <v>270</v>
      </c>
      <c r="AB894" s="301">
        <f t="shared" si="378"/>
        <v>300.00000000000006</v>
      </c>
      <c r="AC894" s="301">
        <f t="shared" si="378"/>
        <v>150.00000000000003</v>
      </c>
      <c r="AD894" s="301">
        <f t="shared" si="378"/>
        <v>390.00000000000006</v>
      </c>
      <c r="AE894" s="301">
        <f t="shared" si="378"/>
        <v>0</v>
      </c>
      <c r="AF894" s="301">
        <f t="shared" si="378"/>
        <v>0</v>
      </c>
      <c r="AG894" s="301">
        <f t="shared" si="364"/>
        <v>420.00000000000006</v>
      </c>
      <c r="AH894" s="301">
        <f t="shared" si="364"/>
        <v>270</v>
      </c>
      <c r="AI894" s="301">
        <f t="shared" si="364"/>
        <v>210.00000000000003</v>
      </c>
      <c r="AJ894" s="301">
        <f t="shared" si="364"/>
        <v>120.00000000000003</v>
      </c>
      <c r="AK894" s="301">
        <f t="shared" si="366"/>
        <v>2059.3548387096776</v>
      </c>
      <c r="AL894" s="1219" t="s">
        <v>1342</v>
      </c>
      <c r="AM894" s="73" t="s">
        <v>1342</v>
      </c>
      <c r="AN894" s="1219" t="s">
        <v>1342</v>
      </c>
      <c r="AO894" s="301">
        <f t="shared" ref="AO894" si="379">+J894*K894</f>
        <v>38790</v>
      </c>
      <c r="AP894" s="301">
        <f t="shared" si="376"/>
        <v>17260.645161290322</v>
      </c>
      <c r="AQ894" s="301">
        <f t="shared" si="376"/>
        <v>240.00000000000006</v>
      </c>
      <c r="AR894" s="301">
        <f t="shared" si="376"/>
        <v>13020</v>
      </c>
      <c r="AS894" s="301">
        <f t="shared" si="376"/>
        <v>0</v>
      </c>
      <c r="AT894" s="301">
        <f t="shared" si="376"/>
        <v>3870.0000000000005</v>
      </c>
      <c r="AU894" s="301">
        <f t="shared" si="376"/>
        <v>90</v>
      </c>
      <c r="AV894" s="301">
        <f t="shared" si="376"/>
        <v>60.000000000000014</v>
      </c>
      <c r="AW894" s="301">
        <f t="shared" si="376"/>
        <v>60.000000000000014</v>
      </c>
      <c r="AX894" s="301">
        <f t="shared" si="376"/>
        <v>270</v>
      </c>
      <c r="AY894" s="301">
        <f t="shared" si="376"/>
        <v>300.00000000000006</v>
      </c>
      <c r="AZ894" s="301">
        <f t="shared" si="376"/>
        <v>150.00000000000003</v>
      </c>
      <c r="BA894" s="301">
        <f t="shared" si="376"/>
        <v>390.00000000000006</v>
      </c>
      <c r="BB894" s="301">
        <f t="shared" si="376"/>
        <v>0</v>
      </c>
      <c r="BC894" s="301">
        <f t="shared" si="376"/>
        <v>0</v>
      </c>
      <c r="BD894" s="301">
        <f t="shared" si="375"/>
        <v>420.00000000000006</v>
      </c>
      <c r="BE894" s="301">
        <f t="shared" si="375"/>
        <v>270</v>
      </c>
      <c r="BF894" s="301">
        <f t="shared" si="375"/>
        <v>210.00000000000003</v>
      </c>
      <c r="BG894" s="301">
        <f t="shared" si="371"/>
        <v>120.00000000000003</v>
      </c>
      <c r="BH894" s="301">
        <f t="shared" si="367"/>
        <v>2059.3548387096776</v>
      </c>
    </row>
    <row r="895" spans="2:60" ht="14.25" x14ac:dyDescent="0.2">
      <c r="B895" s="1732" t="s">
        <v>331</v>
      </c>
      <c r="C895" s="1999" t="s">
        <v>332</v>
      </c>
      <c r="D895" s="2081" t="s">
        <v>107</v>
      </c>
      <c r="E895" s="1999" t="s">
        <v>15</v>
      </c>
      <c r="F895" s="2013" t="s">
        <v>16</v>
      </c>
      <c r="G895" s="2014">
        <v>17</v>
      </c>
      <c r="H895" s="2020">
        <v>6276.4551457972939</v>
      </c>
      <c r="I895" s="2023">
        <v>6276.4551457972939</v>
      </c>
      <c r="J895" s="2023">
        <v>6276.4551457972939</v>
      </c>
      <c r="K895" s="2002">
        <v>15.52</v>
      </c>
      <c r="L895" s="1539"/>
      <c r="O895" s="1488"/>
      <c r="P895" s="1488"/>
      <c r="R895" s="301">
        <f t="shared" si="363"/>
        <v>98665.874891933461</v>
      </c>
      <c r="S895" s="301">
        <f t="shared" si="373"/>
        <v>36111.88838078727</v>
      </c>
      <c r="T895" s="301">
        <f t="shared" si="373"/>
        <v>502.11641166378354</v>
      </c>
      <c r="U895" s="301">
        <f t="shared" si="373"/>
        <v>27239.815332760256</v>
      </c>
      <c r="V895" s="301">
        <f t="shared" si="373"/>
        <v>0</v>
      </c>
      <c r="W895" s="301">
        <f t="shared" si="373"/>
        <v>25607.936994852957</v>
      </c>
      <c r="X895" s="301">
        <f t="shared" si="373"/>
        <v>188.2936543739188</v>
      </c>
      <c r="Y895" s="301">
        <f t="shared" si="373"/>
        <v>125.52910291594588</v>
      </c>
      <c r="Z895" s="301">
        <f t="shared" si="373"/>
        <v>125.52910291594588</v>
      </c>
      <c r="AA895" s="301">
        <f t="shared" si="373"/>
        <v>564.88096312175639</v>
      </c>
      <c r="AB895" s="301">
        <f t="shared" ref="S895:AF902" si="380">+$R895*VLOOKUP($E895,$P$5:$AF$7,AB$1+3,FALSE)</f>
        <v>627.64551457972948</v>
      </c>
      <c r="AC895" s="301">
        <f t="shared" si="380"/>
        <v>313.82275728986474</v>
      </c>
      <c r="AD895" s="301">
        <f t="shared" si="380"/>
        <v>815.93916895364816</v>
      </c>
      <c r="AE895" s="301">
        <f t="shared" si="380"/>
        <v>0</v>
      </c>
      <c r="AF895" s="301">
        <f t="shared" si="380"/>
        <v>0</v>
      </c>
      <c r="AG895" s="301">
        <f t="shared" si="364"/>
        <v>878.70372041162113</v>
      </c>
      <c r="AH895" s="301">
        <f t="shared" si="364"/>
        <v>564.88096312175639</v>
      </c>
      <c r="AI895" s="301">
        <f t="shared" si="364"/>
        <v>439.35186020581057</v>
      </c>
      <c r="AJ895" s="301">
        <f t="shared" si="364"/>
        <v>251.05820583189177</v>
      </c>
      <c r="AK895" s="301">
        <f t="shared" si="366"/>
        <v>4308.4827581473037</v>
      </c>
      <c r="AL895" s="1219" t="s">
        <v>1342</v>
      </c>
      <c r="AM895" s="73" t="s">
        <v>1342</v>
      </c>
      <c r="AN895" s="1219" t="s">
        <v>1342</v>
      </c>
      <c r="AO895" s="301">
        <f t="shared" si="365"/>
        <v>97410.583862774001</v>
      </c>
      <c r="AP895" s="301">
        <f t="shared" si="376"/>
        <v>35652.4495973167</v>
      </c>
      <c r="AQ895" s="301">
        <f t="shared" si="376"/>
        <v>495.72816215152164</v>
      </c>
      <c r="AR895" s="301">
        <f t="shared" si="376"/>
        <v>26893.252796720048</v>
      </c>
      <c r="AS895" s="301">
        <f t="shared" si="376"/>
        <v>0</v>
      </c>
      <c r="AT895" s="301">
        <f t="shared" si="376"/>
        <v>25282.136269727602</v>
      </c>
      <c r="AU895" s="301">
        <f t="shared" si="376"/>
        <v>185.89806080682061</v>
      </c>
      <c r="AV895" s="301">
        <f t="shared" si="376"/>
        <v>123.93204053788041</v>
      </c>
      <c r="AW895" s="301">
        <f t="shared" si="376"/>
        <v>123.93204053788041</v>
      </c>
      <c r="AX895" s="301">
        <f t="shared" si="376"/>
        <v>557.69418242046174</v>
      </c>
      <c r="AY895" s="301">
        <f t="shared" si="376"/>
        <v>619.66020268940213</v>
      </c>
      <c r="AZ895" s="301">
        <f t="shared" si="376"/>
        <v>309.83010134470106</v>
      </c>
      <c r="BA895" s="301">
        <f t="shared" si="376"/>
        <v>805.55826349622259</v>
      </c>
      <c r="BB895" s="301">
        <f t="shared" si="376"/>
        <v>0</v>
      </c>
      <c r="BC895" s="301">
        <f t="shared" si="376"/>
        <v>0</v>
      </c>
      <c r="BD895" s="301">
        <f t="shared" si="375"/>
        <v>867.52428376516286</v>
      </c>
      <c r="BE895" s="301">
        <f t="shared" si="375"/>
        <v>557.69418242046174</v>
      </c>
      <c r="BF895" s="301">
        <f t="shared" si="375"/>
        <v>433.76214188258143</v>
      </c>
      <c r="BG895" s="301">
        <f t="shared" si="371"/>
        <v>247.86408107576082</v>
      </c>
      <c r="BH895" s="301">
        <f t="shared" si="367"/>
        <v>4253.667455880799</v>
      </c>
    </row>
    <row r="896" spans="2:60" s="1488" customFormat="1" ht="14.25" x14ac:dyDescent="0.2">
      <c r="B896" s="1732" t="s">
        <v>1355</v>
      </c>
      <c r="C896" s="2096"/>
      <c r="D896" s="2096"/>
      <c r="E896" s="2097" t="s">
        <v>25</v>
      </c>
      <c r="F896" s="2098" t="s">
        <v>16</v>
      </c>
      <c r="G896" s="2097">
        <v>0</v>
      </c>
      <c r="H896" s="2097">
        <v>0</v>
      </c>
      <c r="I896" s="2097">
        <v>0</v>
      </c>
      <c r="J896" s="2097">
        <v>0</v>
      </c>
      <c r="K896" s="2099">
        <v>0</v>
      </c>
      <c r="L896" s="1539"/>
      <c r="M896" s="301"/>
      <c r="N896" s="301"/>
      <c r="O896"/>
      <c r="P896"/>
      <c r="R896" s="301">
        <f t="shared" si="363"/>
        <v>0</v>
      </c>
      <c r="S896" s="301">
        <f t="shared" si="380"/>
        <v>0</v>
      </c>
      <c r="T896" s="301">
        <f t="shared" si="380"/>
        <v>0</v>
      </c>
      <c r="U896" s="301">
        <f t="shared" si="380"/>
        <v>0</v>
      </c>
      <c r="V896" s="301">
        <f t="shared" si="380"/>
        <v>0</v>
      </c>
      <c r="W896" s="301">
        <f t="shared" si="380"/>
        <v>0</v>
      </c>
      <c r="X896" s="301">
        <f t="shared" si="380"/>
        <v>0</v>
      </c>
      <c r="Y896" s="301">
        <f t="shared" si="380"/>
        <v>0</v>
      </c>
      <c r="Z896" s="301">
        <f t="shared" si="380"/>
        <v>0</v>
      </c>
      <c r="AA896" s="301">
        <f t="shared" si="380"/>
        <v>0</v>
      </c>
      <c r="AB896" s="301">
        <f t="shared" si="380"/>
        <v>0</v>
      </c>
      <c r="AC896" s="301">
        <f t="shared" si="380"/>
        <v>0</v>
      </c>
      <c r="AD896" s="301">
        <f t="shared" si="380"/>
        <v>0</v>
      </c>
      <c r="AE896" s="301">
        <f t="shared" si="380"/>
        <v>0</v>
      </c>
      <c r="AF896" s="301">
        <f t="shared" si="380"/>
        <v>0</v>
      </c>
      <c r="AG896" s="301">
        <f t="shared" si="364"/>
        <v>0</v>
      </c>
      <c r="AH896" s="301">
        <f t="shared" si="364"/>
        <v>0</v>
      </c>
      <c r="AI896" s="301">
        <f t="shared" si="364"/>
        <v>0</v>
      </c>
      <c r="AJ896" s="301">
        <f t="shared" si="364"/>
        <v>0</v>
      </c>
      <c r="AK896" s="301">
        <f t="shared" si="366"/>
        <v>0</v>
      </c>
      <c r="AL896" s="1219" t="s">
        <v>1342</v>
      </c>
      <c r="AM896" s="73" t="s">
        <v>1342</v>
      </c>
      <c r="AN896" s="1219" t="s">
        <v>1342</v>
      </c>
      <c r="AO896" s="301">
        <f t="shared" si="365"/>
        <v>0</v>
      </c>
      <c r="AP896" s="301">
        <f t="shared" si="376"/>
        <v>0</v>
      </c>
      <c r="AQ896" s="301">
        <f t="shared" si="376"/>
        <v>0</v>
      </c>
      <c r="AR896" s="301">
        <f t="shared" si="376"/>
        <v>0</v>
      </c>
      <c r="AS896" s="301">
        <f t="shared" si="376"/>
        <v>0</v>
      </c>
      <c r="AT896" s="301">
        <f t="shared" si="376"/>
        <v>0</v>
      </c>
      <c r="AU896" s="301">
        <f t="shared" si="376"/>
        <v>0</v>
      </c>
      <c r="AV896" s="301">
        <f t="shared" si="376"/>
        <v>0</v>
      </c>
      <c r="AW896" s="301">
        <f t="shared" si="376"/>
        <v>0</v>
      </c>
      <c r="AX896" s="301">
        <f t="shared" si="376"/>
        <v>0</v>
      </c>
      <c r="AY896" s="301">
        <f t="shared" si="376"/>
        <v>0</v>
      </c>
      <c r="AZ896" s="301">
        <f t="shared" si="376"/>
        <v>0</v>
      </c>
      <c r="BA896" s="301">
        <f t="shared" si="376"/>
        <v>0</v>
      </c>
      <c r="BB896" s="301">
        <f t="shared" si="376"/>
        <v>0</v>
      </c>
      <c r="BC896" s="301">
        <f t="shared" si="376"/>
        <v>0</v>
      </c>
      <c r="BD896" s="301">
        <f t="shared" si="375"/>
        <v>0</v>
      </c>
      <c r="BE896" s="301">
        <f t="shared" si="375"/>
        <v>0</v>
      </c>
      <c r="BF896" s="301">
        <f t="shared" si="375"/>
        <v>0</v>
      </c>
      <c r="BG896" s="301">
        <f t="shared" si="371"/>
        <v>0</v>
      </c>
      <c r="BH896" s="301">
        <f t="shared" si="367"/>
        <v>0</v>
      </c>
    </row>
    <row r="897" spans="2:60" ht="14.25" x14ac:dyDescent="0.2">
      <c r="B897" s="1732" t="s">
        <v>1423</v>
      </c>
      <c r="C897" s="1999" t="s">
        <v>1660</v>
      </c>
      <c r="D897" s="2081" t="s">
        <v>166</v>
      </c>
      <c r="E897" s="1999" t="s">
        <v>19</v>
      </c>
      <c r="F897" s="2013" t="s">
        <v>16</v>
      </c>
      <c r="G897" s="2014">
        <v>17.38</v>
      </c>
      <c r="H897" s="2339">
        <v>10698</v>
      </c>
      <c r="I897" s="2023">
        <v>0</v>
      </c>
      <c r="J897" s="2023">
        <v>0</v>
      </c>
      <c r="K897" s="2002">
        <v>0</v>
      </c>
      <c r="L897" s="1539"/>
      <c r="R897" s="301">
        <f t="shared" si="363"/>
        <v>0</v>
      </c>
      <c r="S897" s="301">
        <f t="shared" si="380"/>
        <v>0</v>
      </c>
      <c r="T897" s="301">
        <f t="shared" si="380"/>
        <v>0</v>
      </c>
      <c r="U897" s="301">
        <f t="shared" si="380"/>
        <v>0</v>
      </c>
      <c r="V897" s="301">
        <f t="shared" si="380"/>
        <v>0</v>
      </c>
      <c r="W897" s="301">
        <f t="shared" si="380"/>
        <v>0</v>
      </c>
      <c r="X897" s="301">
        <f t="shared" si="380"/>
        <v>0</v>
      </c>
      <c r="Y897" s="301">
        <f t="shared" si="380"/>
        <v>0</v>
      </c>
      <c r="Z897" s="301">
        <f t="shared" si="380"/>
        <v>0</v>
      </c>
      <c r="AA897" s="301">
        <f t="shared" si="380"/>
        <v>0</v>
      </c>
      <c r="AB897" s="301">
        <f t="shared" si="380"/>
        <v>0</v>
      </c>
      <c r="AC897" s="301">
        <f t="shared" si="380"/>
        <v>0</v>
      </c>
      <c r="AD897" s="301">
        <f t="shared" si="380"/>
        <v>0</v>
      </c>
      <c r="AE897" s="301">
        <f t="shared" si="380"/>
        <v>0</v>
      </c>
      <c r="AF897" s="301">
        <f t="shared" si="380"/>
        <v>0</v>
      </c>
      <c r="AG897" s="301">
        <f t="shared" si="364"/>
        <v>0</v>
      </c>
      <c r="AH897" s="301">
        <f t="shared" si="364"/>
        <v>0</v>
      </c>
      <c r="AI897" s="301">
        <f t="shared" si="364"/>
        <v>0</v>
      </c>
      <c r="AJ897" s="301">
        <f t="shared" si="364"/>
        <v>0</v>
      </c>
      <c r="AK897" s="301">
        <f t="shared" si="366"/>
        <v>0</v>
      </c>
      <c r="AL897" s="1219" t="s">
        <v>1342</v>
      </c>
      <c r="AM897" s="73" t="s">
        <v>1342</v>
      </c>
      <c r="AN897" s="1219" t="s">
        <v>1342</v>
      </c>
      <c r="AO897" s="301">
        <f t="shared" si="365"/>
        <v>0</v>
      </c>
      <c r="AP897" s="301">
        <f t="shared" si="376"/>
        <v>0</v>
      </c>
      <c r="AQ897" s="301">
        <f t="shared" si="376"/>
        <v>0</v>
      </c>
      <c r="AR897" s="301">
        <f t="shared" si="376"/>
        <v>0</v>
      </c>
      <c r="AS897" s="301">
        <f t="shared" si="376"/>
        <v>0</v>
      </c>
      <c r="AT897" s="301">
        <f t="shared" si="376"/>
        <v>0</v>
      </c>
      <c r="AU897" s="301">
        <f t="shared" si="376"/>
        <v>0</v>
      </c>
      <c r="AV897" s="301">
        <f t="shared" si="376"/>
        <v>0</v>
      </c>
      <c r="AW897" s="301">
        <f t="shared" si="376"/>
        <v>0</v>
      </c>
      <c r="AX897" s="301">
        <f t="shared" si="376"/>
        <v>0</v>
      </c>
      <c r="AY897" s="301">
        <f t="shared" si="376"/>
        <v>0</v>
      </c>
      <c r="AZ897" s="301">
        <f t="shared" si="376"/>
        <v>0</v>
      </c>
      <c r="BA897" s="301">
        <f t="shared" si="376"/>
        <v>0</v>
      </c>
      <c r="BB897" s="301">
        <f t="shared" si="376"/>
        <v>0</v>
      </c>
      <c r="BC897" s="301">
        <f t="shared" si="376"/>
        <v>0</v>
      </c>
      <c r="BD897" s="301">
        <f t="shared" si="375"/>
        <v>0</v>
      </c>
      <c r="BE897" s="301">
        <f t="shared" si="375"/>
        <v>0</v>
      </c>
      <c r="BF897" s="301">
        <f t="shared" si="375"/>
        <v>0</v>
      </c>
      <c r="BG897" s="301">
        <f t="shared" si="371"/>
        <v>0</v>
      </c>
      <c r="BH897" s="301">
        <f t="shared" si="367"/>
        <v>0</v>
      </c>
    </row>
    <row r="898" spans="2:60" ht="14.25" x14ac:dyDescent="0.2">
      <c r="B898" s="1732" t="s">
        <v>1657</v>
      </c>
      <c r="C898" s="128"/>
      <c r="D898" s="128"/>
      <c r="E898" s="1742" t="s">
        <v>25</v>
      </c>
      <c r="F898" s="1743" t="s">
        <v>16</v>
      </c>
      <c r="G898" s="1742">
        <v>0</v>
      </c>
      <c r="H898" s="1742">
        <v>0</v>
      </c>
      <c r="I898" s="1742">
        <v>0</v>
      </c>
      <c r="J898" s="1742">
        <v>0</v>
      </c>
      <c r="K898" s="2100">
        <v>0</v>
      </c>
      <c r="L898" s="1539"/>
      <c r="R898" s="301">
        <f t="shared" si="363"/>
        <v>0</v>
      </c>
      <c r="S898" s="301">
        <f t="shared" si="380"/>
        <v>0</v>
      </c>
      <c r="T898" s="301">
        <f t="shared" si="380"/>
        <v>0</v>
      </c>
      <c r="U898" s="301">
        <f t="shared" si="380"/>
        <v>0</v>
      </c>
      <c r="V898" s="301">
        <f t="shared" si="380"/>
        <v>0</v>
      </c>
      <c r="W898" s="301">
        <f t="shared" si="380"/>
        <v>0</v>
      </c>
      <c r="X898" s="301">
        <f t="shared" si="380"/>
        <v>0</v>
      </c>
      <c r="Y898" s="301">
        <f t="shared" si="380"/>
        <v>0</v>
      </c>
      <c r="Z898" s="301">
        <f t="shared" si="380"/>
        <v>0</v>
      </c>
      <c r="AA898" s="301">
        <f t="shared" si="380"/>
        <v>0</v>
      </c>
      <c r="AB898" s="301">
        <f t="shared" si="380"/>
        <v>0</v>
      </c>
      <c r="AC898" s="301">
        <f t="shared" si="380"/>
        <v>0</v>
      </c>
      <c r="AD898" s="301">
        <f t="shared" si="380"/>
        <v>0</v>
      </c>
      <c r="AE898" s="301">
        <f t="shared" si="380"/>
        <v>0</v>
      </c>
      <c r="AF898" s="301">
        <f t="shared" si="380"/>
        <v>0</v>
      </c>
      <c r="AG898" s="301">
        <f t="shared" si="364"/>
        <v>0</v>
      </c>
      <c r="AH898" s="301">
        <f t="shared" si="364"/>
        <v>0</v>
      </c>
      <c r="AI898" s="301">
        <f t="shared" si="364"/>
        <v>0</v>
      </c>
      <c r="AJ898" s="301">
        <f t="shared" si="364"/>
        <v>0</v>
      </c>
      <c r="AK898" s="301">
        <f t="shared" si="366"/>
        <v>0</v>
      </c>
      <c r="AL898" s="1219" t="s">
        <v>1342</v>
      </c>
      <c r="AM898" s="73" t="s">
        <v>1342</v>
      </c>
      <c r="AN898" s="1219" t="s">
        <v>1342</v>
      </c>
      <c r="AO898" s="301">
        <f t="shared" si="365"/>
        <v>0</v>
      </c>
      <c r="AP898" s="301">
        <f t="shared" si="376"/>
        <v>0</v>
      </c>
      <c r="AQ898" s="301">
        <f t="shared" si="376"/>
        <v>0</v>
      </c>
      <c r="AR898" s="301">
        <f t="shared" si="376"/>
        <v>0</v>
      </c>
      <c r="AS898" s="301">
        <f t="shared" si="376"/>
        <v>0</v>
      </c>
      <c r="AT898" s="301">
        <f t="shared" si="376"/>
        <v>0</v>
      </c>
      <c r="AU898" s="301">
        <f t="shared" si="376"/>
        <v>0</v>
      </c>
      <c r="AV898" s="301">
        <f t="shared" si="376"/>
        <v>0</v>
      </c>
      <c r="AW898" s="301">
        <f t="shared" si="376"/>
        <v>0</v>
      </c>
      <c r="AX898" s="301">
        <f t="shared" si="376"/>
        <v>0</v>
      </c>
      <c r="AY898" s="301">
        <f t="shared" si="376"/>
        <v>0</v>
      </c>
      <c r="AZ898" s="301">
        <f t="shared" si="376"/>
        <v>0</v>
      </c>
      <c r="BA898" s="301">
        <f t="shared" si="376"/>
        <v>0</v>
      </c>
      <c r="BB898" s="301">
        <f t="shared" si="376"/>
        <v>0</v>
      </c>
      <c r="BC898" s="301">
        <f t="shared" si="376"/>
        <v>0</v>
      </c>
      <c r="BD898" s="301">
        <f t="shared" si="375"/>
        <v>0</v>
      </c>
      <c r="BE898" s="301">
        <f t="shared" si="375"/>
        <v>0</v>
      </c>
      <c r="BF898" s="301">
        <f t="shared" si="375"/>
        <v>0</v>
      </c>
      <c r="BG898" s="301">
        <f t="shared" si="371"/>
        <v>0</v>
      </c>
      <c r="BH898" s="301">
        <f t="shared" si="367"/>
        <v>0</v>
      </c>
    </row>
    <row r="899" spans="2:60" ht="14.25" x14ac:dyDescent="0.2">
      <c r="B899" s="1732" t="s">
        <v>1658</v>
      </c>
      <c r="C899" s="128"/>
      <c r="D899" s="128"/>
      <c r="E899" s="1742" t="s">
        <v>25</v>
      </c>
      <c r="F899" s="1743" t="s">
        <v>16</v>
      </c>
      <c r="G899" s="1742">
        <v>0</v>
      </c>
      <c r="H899" s="1742">
        <v>0</v>
      </c>
      <c r="I899" s="1742">
        <v>0</v>
      </c>
      <c r="J899" s="1742">
        <v>0</v>
      </c>
      <c r="K899" s="2100">
        <v>0</v>
      </c>
      <c r="L899" s="1539"/>
      <c r="R899" s="301">
        <f t="shared" si="363"/>
        <v>0</v>
      </c>
      <c r="S899" s="301">
        <f t="shared" si="380"/>
        <v>0</v>
      </c>
      <c r="T899" s="301">
        <f t="shared" si="380"/>
        <v>0</v>
      </c>
      <c r="U899" s="301">
        <f t="shared" si="380"/>
        <v>0</v>
      </c>
      <c r="V899" s="301">
        <f t="shared" si="380"/>
        <v>0</v>
      </c>
      <c r="W899" s="301">
        <f t="shared" si="380"/>
        <v>0</v>
      </c>
      <c r="X899" s="301">
        <f t="shared" si="380"/>
        <v>0</v>
      </c>
      <c r="Y899" s="301">
        <f t="shared" si="380"/>
        <v>0</v>
      </c>
      <c r="Z899" s="301">
        <f t="shared" si="380"/>
        <v>0</v>
      </c>
      <c r="AA899" s="301">
        <f t="shared" si="380"/>
        <v>0</v>
      </c>
      <c r="AB899" s="301">
        <f t="shared" si="380"/>
        <v>0</v>
      </c>
      <c r="AC899" s="301">
        <f t="shared" si="380"/>
        <v>0</v>
      </c>
      <c r="AD899" s="301">
        <f t="shared" si="380"/>
        <v>0</v>
      </c>
      <c r="AE899" s="301">
        <f t="shared" si="380"/>
        <v>0</v>
      </c>
      <c r="AF899" s="301">
        <f t="shared" si="380"/>
        <v>0</v>
      </c>
      <c r="AG899" s="301">
        <f t="shared" si="364"/>
        <v>0</v>
      </c>
      <c r="AH899" s="301">
        <f t="shared" si="364"/>
        <v>0</v>
      </c>
      <c r="AI899" s="301">
        <f t="shared" si="364"/>
        <v>0</v>
      </c>
      <c r="AJ899" s="301">
        <f t="shared" si="364"/>
        <v>0</v>
      </c>
      <c r="AK899" s="301">
        <f t="shared" si="366"/>
        <v>0</v>
      </c>
      <c r="AL899" s="1219" t="s">
        <v>1342</v>
      </c>
      <c r="AM899" s="73" t="s">
        <v>1342</v>
      </c>
      <c r="AN899" s="1219" t="s">
        <v>1342</v>
      </c>
      <c r="AO899" s="301">
        <f t="shared" si="365"/>
        <v>0</v>
      </c>
      <c r="AP899" s="301">
        <f t="shared" si="376"/>
        <v>0</v>
      </c>
      <c r="AQ899" s="301">
        <f t="shared" si="376"/>
        <v>0</v>
      </c>
      <c r="AR899" s="301">
        <f t="shared" si="376"/>
        <v>0</v>
      </c>
      <c r="AS899" s="301">
        <f t="shared" si="376"/>
        <v>0</v>
      </c>
      <c r="AT899" s="301">
        <f t="shared" si="376"/>
        <v>0</v>
      </c>
      <c r="AU899" s="301">
        <f t="shared" si="376"/>
        <v>0</v>
      </c>
      <c r="AV899" s="301">
        <f t="shared" si="376"/>
        <v>0</v>
      </c>
      <c r="AW899" s="301">
        <f t="shared" si="376"/>
        <v>0</v>
      </c>
      <c r="AX899" s="301">
        <f t="shared" si="376"/>
        <v>0</v>
      </c>
      <c r="AY899" s="301">
        <f t="shared" si="376"/>
        <v>0</v>
      </c>
      <c r="AZ899" s="301">
        <f t="shared" si="376"/>
        <v>0</v>
      </c>
      <c r="BA899" s="301">
        <f t="shared" si="376"/>
        <v>0</v>
      </c>
      <c r="BB899" s="301">
        <f t="shared" si="376"/>
        <v>0</v>
      </c>
      <c r="BC899" s="301">
        <f t="shared" si="376"/>
        <v>0</v>
      </c>
      <c r="BD899" s="301">
        <f t="shared" si="375"/>
        <v>0</v>
      </c>
      <c r="BE899" s="301">
        <f t="shared" si="375"/>
        <v>0</v>
      </c>
      <c r="BF899" s="301">
        <f t="shared" si="375"/>
        <v>0</v>
      </c>
      <c r="BG899" s="301">
        <f t="shared" si="371"/>
        <v>0</v>
      </c>
      <c r="BH899" s="301">
        <f t="shared" si="367"/>
        <v>0</v>
      </c>
    </row>
    <row r="900" spans="2:60" ht="14.25" x14ac:dyDescent="0.2">
      <c r="B900" s="1732" t="s">
        <v>1659</v>
      </c>
      <c r="C900" s="128"/>
      <c r="D900" s="128"/>
      <c r="E900" s="1742" t="s">
        <v>25</v>
      </c>
      <c r="F900" s="1743" t="s">
        <v>16</v>
      </c>
      <c r="G900" s="1742">
        <v>0</v>
      </c>
      <c r="H900" s="1742">
        <v>0</v>
      </c>
      <c r="I900" s="1742">
        <v>0</v>
      </c>
      <c r="J900" s="1742">
        <v>0</v>
      </c>
      <c r="K900" s="2100">
        <v>0</v>
      </c>
      <c r="L900" s="1539"/>
      <c r="R900" s="301">
        <f t="shared" si="363"/>
        <v>0</v>
      </c>
      <c r="S900" s="301">
        <f t="shared" si="380"/>
        <v>0</v>
      </c>
      <c r="T900" s="301">
        <f t="shared" si="380"/>
        <v>0</v>
      </c>
      <c r="U900" s="301">
        <f t="shared" si="380"/>
        <v>0</v>
      </c>
      <c r="V900" s="301">
        <f t="shared" si="380"/>
        <v>0</v>
      </c>
      <c r="W900" s="301">
        <f t="shared" si="380"/>
        <v>0</v>
      </c>
      <c r="X900" s="301">
        <f t="shared" si="380"/>
        <v>0</v>
      </c>
      <c r="Y900" s="301">
        <f t="shared" si="380"/>
        <v>0</v>
      </c>
      <c r="Z900" s="301">
        <f t="shared" si="380"/>
        <v>0</v>
      </c>
      <c r="AA900" s="301">
        <f t="shared" si="380"/>
        <v>0</v>
      </c>
      <c r="AB900" s="301">
        <f t="shared" si="380"/>
        <v>0</v>
      </c>
      <c r="AC900" s="301">
        <f t="shared" si="380"/>
        <v>0</v>
      </c>
      <c r="AD900" s="301">
        <f t="shared" si="380"/>
        <v>0</v>
      </c>
      <c r="AE900" s="301">
        <f t="shared" si="380"/>
        <v>0</v>
      </c>
      <c r="AF900" s="301">
        <f t="shared" si="380"/>
        <v>0</v>
      </c>
      <c r="AG900" s="301">
        <f t="shared" si="364"/>
        <v>0</v>
      </c>
      <c r="AH900" s="301">
        <f t="shared" si="364"/>
        <v>0</v>
      </c>
      <c r="AI900" s="301">
        <f t="shared" si="364"/>
        <v>0</v>
      </c>
      <c r="AJ900" s="301">
        <f t="shared" si="364"/>
        <v>0</v>
      </c>
      <c r="AK900" s="301">
        <f t="shared" si="366"/>
        <v>0</v>
      </c>
      <c r="AL900" s="1219" t="s">
        <v>1342</v>
      </c>
      <c r="AM900" s="73" t="s">
        <v>1342</v>
      </c>
      <c r="AN900" s="1219" t="s">
        <v>1342</v>
      </c>
      <c r="AO900" s="301">
        <f t="shared" si="365"/>
        <v>0</v>
      </c>
      <c r="AP900" s="301">
        <f t="shared" si="376"/>
        <v>0</v>
      </c>
      <c r="AQ900" s="301">
        <f t="shared" si="376"/>
        <v>0</v>
      </c>
      <c r="AR900" s="301">
        <f t="shared" si="376"/>
        <v>0</v>
      </c>
      <c r="AS900" s="301">
        <f t="shared" si="376"/>
        <v>0</v>
      </c>
      <c r="AT900" s="301">
        <f t="shared" si="376"/>
        <v>0</v>
      </c>
      <c r="AU900" s="301">
        <f t="shared" si="376"/>
        <v>0</v>
      </c>
      <c r="AV900" s="301">
        <f t="shared" si="376"/>
        <v>0</v>
      </c>
      <c r="AW900" s="301">
        <f t="shared" si="376"/>
        <v>0</v>
      </c>
      <c r="AX900" s="301">
        <f t="shared" si="376"/>
        <v>0</v>
      </c>
      <c r="AY900" s="301">
        <f t="shared" si="376"/>
        <v>0</v>
      </c>
      <c r="AZ900" s="301">
        <f t="shared" si="376"/>
        <v>0</v>
      </c>
      <c r="BA900" s="301">
        <f t="shared" si="376"/>
        <v>0</v>
      </c>
      <c r="BB900" s="301">
        <f t="shared" si="376"/>
        <v>0</v>
      </c>
      <c r="BC900" s="301">
        <f t="shared" si="376"/>
        <v>0</v>
      </c>
      <c r="BD900" s="301">
        <f t="shared" si="375"/>
        <v>0</v>
      </c>
      <c r="BE900" s="301">
        <f t="shared" si="375"/>
        <v>0</v>
      </c>
      <c r="BF900" s="301">
        <f t="shared" si="375"/>
        <v>0</v>
      </c>
      <c r="BG900" s="301">
        <f t="shared" si="371"/>
        <v>0</v>
      </c>
      <c r="BH900" s="301">
        <f t="shared" si="367"/>
        <v>0</v>
      </c>
    </row>
    <row r="901" spans="2:60" ht="14.25" x14ac:dyDescent="0.2">
      <c r="B901" s="1744" t="s">
        <v>1684</v>
      </c>
      <c r="C901" s="128"/>
      <c r="D901" s="128"/>
      <c r="E901" s="1742" t="s">
        <v>25</v>
      </c>
      <c r="F901" s="1743" t="s">
        <v>16</v>
      </c>
      <c r="G901" s="1742">
        <v>0</v>
      </c>
      <c r="H901" s="1742">
        <v>0</v>
      </c>
      <c r="I901" s="1742">
        <v>0</v>
      </c>
      <c r="J901" s="1742">
        <v>0</v>
      </c>
      <c r="K901" s="2100">
        <v>0</v>
      </c>
      <c r="L901" s="1539"/>
      <c r="R901" s="301">
        <f t="shared" si="363"/>
        <v>0</v>
      </c>
      <c r="S901" s="301">
        <f t="shared" si="380"/>
        <v>0</v>
      </c>
      <c r="T901" s="301">
        <f t="shared" si="380"/>
        <v>0</v>
      </c>
      <c r="U901" s="301">
        <f t="shared" si="380"/>
        <v>0</v>
      </c>
      <c r="V901" s="301">
        <f t="shared" si="380"/>
        <v>0</v>
      </c>
      <c r="W901" s="301">
        <f t="shared" si="380"/>
        <v>0</v>
      </c>
      <c r="X901" s="301">
        <f t="shared" si="380"/>
        <v>0</v>
      </c>
      <c r="Y901" s="301">
        <f t="shared" si="380"/>
        <v>0</v>
      </c>
      <c r="Z901" s="301">
        <f t="shared" si="380"/>
        <v>0</v>
      </c>
      <c r="AA901" s="301">
        <f t="shared" si="380"/>
        <v>0</v>
      </c>
      <c r="AB901" s="301">
        <f t="shared" si="380"/>
        <v>0</v>
      </c>
      <c r="AC901" s="301">
        <f t="shared" si="380"/>
        <v>0</v>
      </c>
      <c r="AD901" s="301">
        <f t="shared" si="380"/>
        <v>0</v>
      </c>
      <c r="AE901" s="301">
        <f t="shared" si="380"/>
        <v>0</v>
      </c>
      <c r="AF901" s="301">
        <f t="shared" si="380"/>
        <v>0</v>
      </c>
      <c r="AG901" s="301">
        <f t="shared" si="364"/>
        <v>0</v>
      </c>
      <c r="AH901" s="301">
        <f t="shared" si="364"/>
        <v>0</v>
      </c>
      <c r="AI901" s="301">
        <f t="shared" si="364"/>
        <v>0</v>
      </c>
      <c r="AJ901" s="301">
        <f t="shared" si="364"/>
        <v>0</v>
      </c>
      <c r="AK901" s="301">
        <f t="shared" si="366"/>
        <v>0</v>
      </c>
      <c r="AL901" s="1219" t="s">
        <v>1342</v>
      </c>
      <c r="AM901" s="73" t="s">
        <v>1342</v>
      </c>
      <c r="AN901" s="1219" t="s">
        <v>1342</v>
      </c>
      <c r="AO901" s="301">
        <f t="shared" si="365"/>
        <v>0</v>
      </c>
      <c r="AP901" s="301">
        <f t="shared" si="376"/>
        <v>0</v>
      </c>
      <c r="AQ901" s="301">
        <f t="shared" si="376"/>
        <v>0</v>
      </c>
      <c r="AR901" s="301">
        <f t="shared" si="376"/>
        <v>0</v>
      </c>
      <c r="AS901" s="301">
        <f t="shared" si="376"/>
        <v>0</v>
      </c>
      <c r="AT901" s="301">
        <f t="shared" si="376"/>
        <v>0</v>
      </c>
      <c r="AU901" s="301">
        <f t="shared" si="376"/>
        <v>0</v>
      </c>
      <c r="AV901" s="301">
        <f t="shared" si="376"/>
        <v>0</v>
      </c>
      <c r="AW901" s="301">
        <f t="shared" si="376"/>
        <v>0</v>
      </c>
      <c r="AX901" s="301">
        <f t="shared" si="376"/>
        <v>0</v>
      </c>
      <c r="AY901" s="301">
        <f t="shared" si="376"/>
        <v>0</v>
      </c>
      <c r="AZ901" s="301">
        <f t="shared" si="376"/>
        <v>0</v>
      </c>
      <c r="BA901" s="301">
        <f t="shared" si="376"/>
        <v>0</v>
      </c>
      <c r="BB901" s="301">
        <f t="shared" si="376"/>
        <v>0</v>
      </c>
      <c r="BC901" s="301">
        <f t="shared" si="376"/>
        <v>0</v>
      </c>
      <c r="BD901" s="301">
        <f t="shared" si="375"/>
        <v>0</v>
      </c>
      <c r="BE901" s="301">
        <f t="shared" si="375"/>
        <v>0</v>
      </c>
      <c r="BF901" s="301">
        <f t="shared" si="375"/>
        <v>0</v>
      </c>
      <c r="BG901" s="301">
        <f t="shared" si="371"/>
        <v>0</v>
      </c>
      <c r="BH901" s="301">
        <f t="shared" si="367"/>
        <v>0</v>
      </c>
    </row>
    <row r="902" spans="2:60" ht="14.25" x14ac:dyDescent="0.2">
      <c r="B902" s="1795" t="s">
        <v>1832</v>
      </c>
      <c r="C902" s="128"/>
      <c r="D902" s="128"/>
      <c r="E902" s="1742" t="s">
        <v>25</v>
      </c>
      <c r="F902" s="1743" t="s">
        <v>16</v>
      </c>
      <c r="G902" s="1742">
        <v>0</v>
      </c>
      <c r="H902" s="1742">
        <v>0</v>
      </c>
      <c r="I902" s="1742">
        <v>0</v>
      </c>
      <c r="J902" s="1742">
        <v>0</v>
      </c>
      <c r="K902" s="2100">
        <v>0</v>
      </c>
      <c r="L902" s="1539"/>
      <c r="R902" s="301">
        <f t="shared" ref="R902" si="381">+I902*VLOOKUP($E902,$P$5:$R$7,3,FALSE)</f>
        <v>0</v>
      </c>
      <c r="S902" s="301">
        <f t="shared" si="380"/>
        <v>0</v>
      </c>
      <c r="T902" s="301">
        <f t="shared" si="380"/>
        <v>0</v>
      </c>
      <c r="U902" s="301">
        <f t="shared" si="380"/>
        <v>0</v>
      </c>
      <c r="V902" s="301">
        <f t="shared" si="380"/>
        <v>0</v>
      </c>
      <c r="W902" s="301">
        <f t="shared" si="380"/>
        <v>0</v>
      </c>
      <c r="X902" s="301">
        <f t="shared" si="380"/>
        <v>0</v>
      </c>
      <c r="Y902" s="301">
        <f t="shared" si="380"/>
        <v>0</v>
      </c>
      <c r="Z902" s="301">
        <f t="shared" si="380"/>
        <v>0</v>
      </c>
      <c r="AA902" s="301">
        <f t="shared" si="380"/>
        <v>0</v>
      </c>
      <c r="AB902" s="301">
        <f t="shared" si="380"/>
        <v>0</v>
      </c>
      <c r="AC902" s="301">
        <f t="shared" si="380"/>
        <v>0</v>
      </c>
      <c r="AD902" s="301">
        <f t="shared" si="380"/>
        <v>0</v>
      </c>
      <c r="AE902" s="301">
        <f t="shared" si="380"/>
        <v>0</v>
      </c>
      <c r="AF902" s="301">
        <f t="shared" si="380"/>
        <v>0</v>
      </c>
      <c r="AG902" s="301">
        <f t="shared" si="364"/>
        <v>0</v>
      </c>
      <c r="AH902" s="301">
        <f t="shared" si="364"/>
        <v>0</v>
      </c>
      <c r="AI902" s="301">
        <f t="shared" si="364"/>
        <v>0</v>
      </c>
      <c r="AJ902" s="301">
        <f t="shared" si="364"/>
        <v>0</v>
      </c>
      <c r="AK902" s="301">
        <f t="shared" si="366"/>
        <v>0</v>
      </c>
      <c r="AL902" s="1219" t="s">
        <v>1342</v>
      </c>
      <c r="AM902" s="73" t="s">
        <v>1342</v>
      </c>
      <c r="AN902" s="1219" t="s">
        <v>1342</v>
      </c>
      <c r="AO902" s="301">
        <f t="shared" ref="AO902" si="382">+J902*K902</f>
        <v>0</v>
      </c>
      <c r="AP902" s="301">
        <f t="shared" si="376"/>
        <v>0</v>
      </c>
      <c r="AQ902" s="301">
        <f t="shared" si="376"/>
        <v>0</v>
      </c>
      <c r="AR902" s="301">
        <f t="shared" si="376"/>
        <v>0</v>
      </c>
      <c r="AS902" s="301">
        <f t="shared" si="376"/>
        <v>0</v>
      </c>
      <c r="AT902" s="301">
        <f t="shared" si="376"/>
        <v>0</v>
      </c>
      <c r="AU902" s="301">
        <f t="shared" si="376"/>
        <v>0</v>
      </c>
      <c r="AV902" s="301">
        <f t="shared" si="376"/>
        <v>0</v>
      </c>
      <c r="AW902" s="301">
        <f t="shared" si="376"/>
        <v>0</v>
      </c>
      <c r="AX902" s="301">
        <f t="shared" si="376"/>
        <v>0</v>
      </c>
      <c r="AY902" s="301">
        <f t="shared" si="376"/>
        <v>0</v>
      </c>
      <c r="AZ902" s="301">
        <f t="shared" si="376"/>
        <v>0</v>
      </c>
      <c r="BA902" s="301">
        <f t="shared" si="376"/>
        <v>0</v>
      </c>
      <c r="BB902" s="301">
        <f t="shared" si="376"/>
        <v>0</v>
      </c>
      <c r="BC902" s="301">
        <f t="shared" si="376"/>
        <v>0</v>
      </c>
      <c r="BD902" s="301">
        <f t="shared" si="375"/>
        <v>0</v>
      </c>
      <c r="BE902" s="301">
        <f t="shared" si="375"/>
        <v>0</v>
      </c>
      <c r="BF902" s="301">
        <f t="shared" si="375"/>
        <v>0</v>
      </c>
      <c r="BG902" s="301">
        <f t="shared" si="371"/>
        <v>0</v>
      </c>
      <c r="BH902" s="301">
        <f t="shared" si="367"/>
        <v>0</v>
      </c>
    </row>
    <row r="903" spans="2:60" x14ac:dyDescent="0.2">
      <c r="B903" s="1688"/>
      <c r="H903" s="1519"/>
      <c r="I903" s="1519"/>
      <c r="J903" s="1519"/>
      <c r="K903" s="3"/>
    </row>
    <row r="904" spans="2:60" x14ac:dyDescent="0.2">
      <c r="B904" s="1688"/>
      <c r="H904" s="1519"/>
      <c r="I904" s="1519"/>
      <c r="J904" s="1519"/>
      <c r="K904" s="3"/>
    </row>
    <row r="905" spans="2:60" x14ac:dyDescent="0.2">
      <c r="B905" s="1688"/>
      <c r="H905" s="1519"/>
      <c r="I905" s="1519"/>
      <c r="J905" s="1985"/>
      <c r="K905" s="3"/>
    </row>
    <row r="906" spans="2:60" x14ac:dyDescent="0.2">
      <c r="H906" s="1519"/>
      <c r="I906" s="1519"/>
      <c r="J906" s="1519"/>
      <c r="K906" s="3"/>
    </row>
    <row r="907" spans="2:60" x14ac:dyDescent="0.2">
      <c r="H907" s="1519"/>
      <c r="I907" s="1519"/>
      <c r="J907" s="1519"/>
      <c r="K907" s="3"/>
    </row>
    <row r="908" spans="2:60" x14ac:dyDescent="0.2">
      <c r="H908" s="1519"/>
      <c r="I908" s="1519"/>
      <c r="J908" s="1519"/>
      <c r="K908" s="3"/>
    </row>
    <row r="909" spans="2:60" x14ac:dyDescent="0.2">
      <c r="H909" s="1519"/>
      <c r="I909" s="1519"/>
      <c r="J909" s="1519"/>
      <c r="K909" s="3"/>
    </row>
    <row r="910" spans="2:60" x14ac:dyDescent="0.2">
      <c r="H910" s="1519"/>
      <c r="I910" s="1519"/>
      <c r="J910" s="1519"/>
      <c r="K910" s="3"/>
    </row>
    <row r="911" spans="2:60" x14ac:dyDescent="0.2">
      <c r="H911" s="1519"/>
      <c r="I911" s="1519"/>
      <c r="J911" s="1519"/>
      <c r="K911" s="3"/>
    </row>
    <row r="912" spans="2:60" x14ac:dyDescent="0.2">
      <c r="H912" s="1519"/>
      <c r="I912" s="1519"/>
      <c r="J912" s="1519"/>
      <c r="K912" s="3"/>
    </row>
    <row r="913" spans="8:11" x14ac:dyDescent="0.2">
      <c r="H913" s="1519"/>
      <c r="I913" s="1519"/>
      <c r="J913" s="1519"/>
      <c r="K913" s="3"/>
    </row>
    <row r="914" spans="8:11" x14ac:dyDescent="0.2">
      <c r="H914" s="1519"/>
      <c r="I914" s="1519"/>
      <c r="J914" s="1519"/>
      <c r="K914" s="3"/>
    </row>
    <row r="915" spans="8:11" x14ac:dyDescent="0.2">
      <c r="H915" s="1519"/>
      <c r="I915" s="1519"/>
      <c r="J915" s="1519"/>
      <c r="K915" s="3"/>
    </row>
    <row r="916" spans="8:11" x14ac:dyDescent="0.2">
      <c r="H916" s="1541"/>
      <c r="I916" s="1541"/>
      <c r="J916" s="1541"/>
    </row>
    <row r="917" spans="8:11" x14ac:dyDescent="0.2">
      <c r="H917" s="1541"/>
      <c r="I917" s="1541"/>
      <c r="J917" s="1541"/>
    </row>
    <row r="918" spans="8:11" x14ac:dyDescent="0.2">
      <c r="H918" s="1541"/>
      <c r="I918" s="1541"/>
      <c r="J918" s="1541"/>
    </row>
    <row r="919" spans="8:11" x14ac:dyDescent="0.2">
      <c r="H919" s="1541"/>
      <c r="I919" s="1541"/>
      <c r="J919" s="1541"/>
    </row>
    <row r="920" spans="8:11" x14ac:dyDescent="0.2">
      <c r="H920" s="1541"/>
      <c r="I920" s="1541"/>
      <c r="J920" s="1541"/>
    </row>
    <row r="921" spans="8:11" x14ac:dyDescent="0.2">
      <c r="I921" s="1541"/>
      <c r="J921" s="1541"/>
    </row>
    <row r="922" spans="8:11" x14ac:dyDescent="0.2">
      <c r="I922" s="1541"/>
      <c r="J922" s="1541"/>
    </row>
    <row r="923" spans="8:11" x14ac:dyDescent="0.2">
      <c r="I923" s="1541"/>
      <c r="J923" s="1541"/>
    </row>
    <row r="924" spans="8:11" x14ac:dyDescent="0.2">
      <c r="I924" s="1541"/>
      <c r="J924" s="1541"/>
    </row>
    <row r="925" spans="8:11" x14ac:dyDescent="0.2">
      <c r="I925" s="1541"/>
      <c r="J925" s="1541"/>
    </row>
  </sheetData>
  <mergeCells count="2">
    <mergeCell ref="G5:H5"/>
    <mergeCell ref="I5:K5"/>
  </mergeCells>
  <phoneticPr fontId="0" type="noConversion"/>
  <printOptions horizontalCentered="1"/>
  <pageMargins left="7.874015748031496E-2" right="7.874015748031496E-2" top="0.47244094488188981" bottom="7.874015748031496E-2" header="0" footer="0"/>
  <pageSetup paperSize="9" scale="64" fitToHeight="0" pageOrder="overThenDown" orientation="portrait" cellComments="asDisplayed" r:id="rId1"/>
  <headerFooter differentOddEven="1" differentFirst="1" scaleWithDoc="0">
    <oddHeader>&amp;L&amp;"Arial,Bold"&amp;12
&amp;11CUADRO 1.1: CONTRATOS DE GENERADORES CON USUARIOS</oddHeader>
    <oddFooter>&amp;LParte  &amp;P</oddFooter>
    <evenHeader>&amp;R
COES/D/DO/STR-INF-033-2013</evenHeader>
    <evenFooter>&amp;LParte  &amp;P</evenFooter>
    <firstHeader>&amp;L&amp;"Arial,Bold"&amp;12DATOS DE GENERADORES PARA LAS TRANSFERENCIAS DE POTENCIA&amp;14
&amp;11CUADRO 1.1: CONTRATOS DE GENERADORES CON USUARIOS</firstHeader>
    <firstFooter>&amp;LParte  &amp;P</firstFooter>
  </headerFooter>
  <rowBreaks count="8" manualBreakCount="8">
    <brk id="7" max="16383" man="1"/>
    <brk id="93" min="1" max="10" man="1"/>
    <brk id="178" min="1" max="10" man="1"/>
    <brk id="263" min="1" max="10" man="1"/>
    <brk id="348" min="1" max="10" man="1"/>
    <brk id="433" min="1" max="10" man="1"/>
    <brk id="518" min="1" max="10" man="1"/>
    <brk id="603" min="1" max="10" man="1"/>
  </rowBreaks>
  <colBreaks count="2" manualBreakCount="2">
    <brk id="3" min="8" max="862" man="1"/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J150"/>
  <sheetViews>
    <sheetView showGridLines="0" view="pageBreakPreview" topLeftCell="A110" zoomScale="71" zoomScaleNormal="73" zoomScaleSheetLayoutView="71" workbookViewId="0">
      <selection activeCell="J120" sqref="J120"/>
    </sheetView>
  </sheetViews>
  <sheetFormatPr defaultColWidth="9.140625" defaultRowHeight="12.75" x14ac:dyDescent="0.2"/>
  <cols>
    <col min="2" max="2" width="15.5703125" customWidth="1"/>
    <col min="3" max="3" width="22.140625" customWidth="1"/>
    <col min="4" max="4" width="14.28515625" customWidth="1"/>
    <col min="5" max="5" width="15.5703125" customWidth="1"/>
    <col min="6" max="6" width="12.42578125" customWidth="1"/>
    <col min="7" max="7" width="13" customWidth="1"/>
    <col min="8" max="8" width="14.28515625" customWidth="1"/>
    <col min="9" max="9" width="15.85546875" customWidth="1"/>
    <col min="10" max="10" width="13.28515625" customWidth="1"/>
    <col min="11" max="11" width="15.42578125" customWidth="1"/>
    <col min="12" max="12" width="13.42578125" customWidth="1"/>
    <col min="13" max="13" width="14.85546875" customWidth="1"/>
    <col min="14" max="14" width="13.7109375" customWidth="1"/>
    <col min="15" max="15" width="11.140625" customWidth="1"/>
    <col min="16" max="16" width="10.42578125" style="3" customWidth="1"/>
    <col min="17" max="17" width="9.85546875" customWidth="1"/>
    <col min="243" max="243" width="15.5703125" customWidth="1"/>
    <col min="244" max="244" width="18.28515625" customWidth="1"/>
    <col min="245" max="245" width="8.42578125" customWidth="1"/>
    <col min="246" max="246" width="11.42578125" customWidth="1"/>
    <col min="247" max="247" width="12" customWidth="1"/>
    <col min="248" max="248" width="10.5703125" customWidth="1"/>
    <col min="249" max="249" width="11.140625" customWidth="1"/>
    <col min="250" max="250" width="12.7109375" customWidth="1"/>
    <col min="251" max="251" width="11.42578125" customWidth="1"/>
    <col min="252" max="252" width="11.85546875" customWidth="1"/>
    <col min="253" max="253" width="11.5703125" customWidth="1"/>
    <col min="254" max="254" width="9.42578125" customWidth="1"/>
    <col min="255" max="255" width="10.42578125" customWidth="1"/>
    <col min="256" max="256" width="11.42578125" customWidth="1"/>
    <col min="257" max="257" width="11.140625" customWidth="1"/>
    <col min="258" max="258" width="10.42578125" customWidth="1"/>
    <col min="259" max="259" width="9.7109375" customWidth="1"/>
    <col min="260" max="260" width="14" customWidth="1"/>
    <col min="261" max="261" width="12.28515625" customWidth="1"/>
    <col min="262" max="263" width="13.85546875" customWidth="1"/>
    <col min="264" max="264" width="10" customWidth="1"/>
    <col min="265" max="265" width="12" customWidth="1"/>
    <col min="266" max="266" width="15.42578125" customWidth="1"/>
    <col min="267" max="267" width="14.28515625" customWidth="1"/>
    <col min="268" max="268" width="9" customWidth="1"/>
    <col min="269" max="269" width="10.140625" customWidth="1"/>
    <col min="270" max="271" width="12.28515625" customWidth="1"/>
    <col min="272" max="272" width="10.42578125" customWidth="1"/>
    <col min="273" max="273" width="9.85546875" customWidth="1"/>
    <col min="499" max="499" width="15.5703125" customWidth="1"/>
    <col min="500" max="500" width="18.28515625" customWidth="1"/>
    <col min="501" max="501" width="8.42578125" customWidth="1"/>
    <col min="502" max="502" width="11.42578125" customWidth="1"/>
    <col min="503" max="503" width="12" customWidth="1"/>
    <col min="504" max="504" width="10.5703125" customWidth="1"/>
    <col min="505" max="505" width="11.140625" customWidth="1"/>
    <col min="506" max="506" width="12.7109375" customWidth="1"/>
    <col min="507" max="507" width="11.42578125" customWidth="1"/>
    <col min="508" max="508" width="11.85546875" customWidth="1"/>
    <col min="509" max="509" width="11.5703125" customWidth="1"/>
    <col min="510" max="510" width="9.42578125" customWidth="1"/>
    <col min="511" max="511" width="10.42578125" customWidth="1"/>
    <col min="512" max="512" width="11.42578125" customWidth="1"/>
    <col min="513" max="513" width="11.140625" customWidth="1"/>
    <col min="514" max="514" width="10.42578125" customWidth="1"/>
    <col min="515" max="515" width="9.7109375" customWidth="1"/>
    <col min="516" max="516" width="14" customWidth="1"/>
    <col min="517" max="517" width="12.28515625" customWidth="1"/>
    <col min="518" max="519" width="13.85546875" customWidth="1"/>
    <col min="520" max="520" width="10" customWidth="1"/>
    <col min="521" max="521" width="12" customWidth="1"/>
    <col min="522" max="522" width="15.42578125" customWidth="1"/>
    <col min="523" max="523" width="14.28515625" customWidth="1"/>
    <col min="524" max="524" width="9" customWidth="1"/>
    <col min="525" max="525" width="10.140625" customWidth="1"/>
    <col min="526" max="527" width="12.28515625" customWidth="1"/>
    <col min="528" max="528" width="10.42578125" customWidth="1"/>
    <col min="529" max="529" width="9.85546875" customWidth="1"/>
    <col min="755" max="755" width="15.5703125" customWidth="1"/>
    <col min="756" max="756" width="18.28515625" customWidth="1"/>
    <col min="757" max="757" width="8.42578125" customWidth="1"/>
    <col min="758" max="758" width="11.42578125" customWidth="1"/>
    <col min="759" max="759" width="12" customWidth="1"/>
    <col min="760" max="760" width="10.5703125" customWidth="1"/>
    <col min="761" max="761" width="11.140625" customWidth="1"/>
    <col min="762" max="762" width="12.7109375" customWidth="1"/>
    <col min="763" max="763" width="11.42578125" customWidth="1"/>
    <col min="764" max="764" width="11.85546875" customWidth="1"/>
    <col min="765" max="765" width="11.5703125" customWidth="1"/>
    <col min="766" max="766" width="9.42578125" customWidth="1"/>
    <col min="767" max="767" width="10.42578125" customWidth="1"/>
    <col min="768" max="768" width="11.42578125" customWidth="1"/>
    <col min="769" max="769" width="11.140625" customWidth="1"/>
    <col min="770" max="770" width="10.42578125" customWidth="1"/>
    <col min="771" max="771" width="9.7109375" customWidth="1"/>
    <col min="772" max="772" width="14" customWidth="1"/>
    <col min="773" max="773" width="12.28515625" customWidth="1"/>
    <col min="774" max="775" width="13.85546875" customWidth="1"/>
    <col min="776" max="776" width="10" customWidth="1"/>
    <col min="777" max="777" width="12" customWidth="1"/>
    <col min="778" max="778" width="15.42578125" customWidth="1"/>
    <col min="779" max="779" width="14.28515625" customWidth="1"/>
    <col min="780" max="780" width="9" customWidth="1"/>
    <col min="781" max="781" width="10.140625" customWidth="1"/>
    <col min="782" max="783" width="12.28515625" customWidth="1"/>
    <col min="784" max="784" width="10.42578125" customWidth="1"/>
    <col min="785" max="785" width="9.85546875" customWidth="1"/>
    <col min="1011" max="1011" width="15.5703125" customWidth="1"/>
    <col min="1012" max="1012" width="18.28515625" customWidth="1"/>
    <col min="1013" max="1013" width="8.42578125" customWidth="1"/>
    <col min="1014" max="1014" width="11.42578125" customWidth="1"/>
    <col min="1015" max="1015" width="12" customWidth="1"/>
    <col min="1016" max="1016" width="10.5703125" customWidth="1"/>
    <col min="1017" max="1017" width="11.140625" customWidth="1"/>
    <col min="1018" max="1018" width="12.7109375" customWidth="1"/>
    <col min="1019" max="1019" width="11.42578125" customWidth="1"/>
    <col min="1020" max="1020" width="11.85546875" customWidth="1"/>
    <col min="1021" max="1021" width="11.5703125" customWidth="1"/>
    <col min="1022" max="1022" width="9.42578125" customWidth="1"/>
    <col min="1023" max="1023" width="10.42578125" customWidth="1"/>
    <col min="1024" max="1024" width="11.42578125" customWidth="1"/>
    <col min="1025" max="1025" width="11.140625" customWidth="1"/>
    <col min="1026" max="1026" width="10.42578125" customWidth="1"/>
    <col min="1027" max="1027" width="9.7109375" customWidth="1"/>
    <col min="1028" max="1028" width="14" customWidth="1"/>
    <col min="1029" max="1029" width="12.28515625" customWidth="1"/>
    <col min="1030" max="1031" width="13.85546875" customWidth="1"/>
    <col min="1032" max="1032" width="10" customWidth="1"/>
    <col min="1033" max="1033" width="12" customWidth="1"/>
    <col min="1034" max="1034" width="15.42578125" customWidth="1"/>
    <col min="1035" max="1035" width="14.28515625" customWidth="1"/>
    <col min="1036" max="1036" width="9" customWidth="1"/>
    <col min="1037" max="1037" width="10.140625" customWidth="1"/>
    <col min="1038" max="1039" width="12.28515625" customWidth="1"/>
    <col min="1040" max="1040" width="10.42578125" customWidth="1"/>
    <col min="1041" max="1041" width="9.85546875" customWidth="1"/>
    <col min="1267" max="1267" width="15.5703125" customWidth="1"/>
    <col min="1268" max="1268" width="18.28515625" customWidth="1"/>
    <col min="1269" max="1269" width="8.42578125" customWidth="1"/>
    <col min="1270" max="1270" width="11.42578125" customWidth="1"/>
    <col min="1271" max="1271" width="12" customWidth="1"/>
    <col min="1272" max="1272" width="10.5703125" customWidth="1"/>
    <col min="1273" max="1273" width="11.140625" customWidth="1"/>
    <col min="1274" max="1274" width="12.7109375" customWidth="1"/>
    <col min="1275" max="1275" width="11.42578125" customWidth="1"/>
    <col min="1276" max="1276" width="11.85546875" customWidth="1"/>
    <col min="1277" max="1277" width="11.5703125" customWidth="1"/>
    <col min="1278" max="1278" width="9.42578125" customWidth="1"/>
    <col min="1279" max="1279" width="10.42578125" customWidth="1"/>
    <col min="1280" max="1280" width="11.42578125" customWidth="1"/>
    <col min="1281" max="1281" width="11.140625" customWidth="1"/>
    <col min="1282" max="1282" width="10.42578125" customWidth="1"/>
    <col min="1283" max="1283" width="9.7109375" customWidth="1"/>
    <col min="1284" max="1284" width="14" customWidth="1"/>
    <col min="1285" max="1285" width="12.28515625" customWidth="1"/>
    <col min="1286" max="1287" width="13.85546875" customWidth="1"/>
    <col min="1288" max="1288" width="10" customWidth="1"/>
    <col min="1289" max="1289" width="12" customWidth="1"/>
    <col min="1290" max="1290" width="15.42578125" customWidth="1"/>
    <col min="1291" max="1291" width="14.28515625" customWidth="1"/>
    <col min="1292" max="1292" width="9" customWidth="1"/>
    <col min="1293" max="1293" width="10.140625" customWidth="1"/>
    <col min="1294" max="1295" width="12.28515625" customWidth="1"/>
    <col min="1296" max="1296" width="10.42578125" customWidth="1"/>
    <col min="1297" max="1297" width="9.85546875" customWidth="1"/>
    <col min="1523" max="1523" width="15.5703125" customWidth="1"/>
    <col min="1524" max="1524" width="18.28515625" customWidth="1"/>
    <col min="1525" max="1525" width="8.42578125" customWidth="1"/>
    <col min="1526" max="1526" width="11.42578125" customWidth="1"/>
    <col min="1527" max="1527" width="12" customWidth="1"/>
    <col min="1528" max="1528" width="10.5703125" customWidth="1"/>
    <col min="1529" max="1529" width="11.140625" customWidth="1"/>
    <col min="1530" max="1530" width="12.7109375" customWidth="1"/>
    <col min="1531" max="1531" width="11.42578125" customWidth="1"/>
    <col min="1532" max="1532" width="11.85546875" customWidth="1"/>
    <col min="1533" max="1533" width="11.5703125" customWidth="1"/>
    <col min="1534" max="1534" width="9.42578125" customWidth="1"/>
    <col min="1535" max="1535" width="10.42578125" customWidth="1"/>
    <col min="1536" max="1536" width="11.42578125" customWidth="1"/>
    <col min="1537" max="1537" width="11.140625" customWidth="1"/>
    <col min="1538" max="1538" width="10.42578125" customWidth="1"/>
    <col min="1539" max="1539" width="9.7109375" customWidth="1"/>
    <col min="1540" max="1540" width="14" customWidth="1"/>
    <col min="1541" max="1541" width="12.28515625" customWidth="1"/>
    <col min="1542" max="1543" width="13.85546875" customWidth="1"/>
    <col min="1544" max="1544" width="10" customWidth="1"/>
    <col min="1545" max="1545" width="12" customWidth="1"/>
    <col min="1546" max="1546" width="15.42578125" customWidth="1"/>
    <col min="1547" max="1547" width="14.28515625" customWidth="1"/>
    <col min="1548" max="1548" width="9" customWidth="1"/>
    <col min="1549" max="1549" width="10.140625" customWidth="1"/>
    <col min="1550" max="1551" width="12.28515625" customWidth="1"/>
    <col min="1552" max="1552" width="10.42578125" customWidth="1"/>
    <col min="1553" max="1553" width="9.85546875" customWidth="1"/>
    <col min="1779" max="1779" width="15.5703125" customWidth="1"/>
    <col min="1780" max="1780" width="18.28515625" customWidth="1"/>
    <col min="1781" max="1781" width="8.42578125" customWidth="1"/>
    <col min="1782" max="1782" width="11.42578125" customWidth="1"/>
    <col min="1783" max="1783" width="12" customWidth="1"/>
    <col min="1784" max="1784" width="10.5703125" customWidth="1"/>
    <col min="1785" max="1785" width="11.140625" customWidth="1"/>
    <col min="1786" max="1786" width="12.7109375" customWidth="1"/>
    <col min="1787" max="1787" width="11.42578125" customWidth="1"/>
    <col min="1788" max="1788" width="11.85546875" customWidth="1"/>
    <col min="1789" max="1789" width="11.5703125" customWidth="1"/>
    <col min="1790" max="1790" width="9.42578125" customWidth="1"/>
    <col min="1791" max="1791" width="10.42578125" customWidth="1"/>
    <col min="1792" max="1792" width="11.42578125" customWidth="1"/>
    <col min="1793" max="1793" width="11.140625" customWidth="1"/>
    <col min="1794" max="1794" width="10.42578125" customWidth="1"/>
    <col min="1795" max="1795" width="9.7109375" customWidth="1"/>
    <col min="1796" max="1796" width="14" customWidth="1"/>
    <col min="1797" max="1797" width="12.28515625" customWidth="1"/>
    <col min="1798" max="1799" width="13.85546875" customWidth="1"/>
    <col min="1800" max="1800" width="10" customWidth="1"/>
    <col min="1801" max="1801" width="12" customWidth="1"/>
    <col min="1802" max="1802" width="15.42578125" customWidth="1"/>
    <col min="1803" max="1803" width="14.28515625" customWidth="1"/>
    <col min="1804" max="1804" width="9" customWidth="1"/>
    <col min="1805" max="1805" width="10.140625" customWidth="1"/>
    <col min="1806" max="1807" width="12.28515625" customWidth="1"/>
    <col min="1808" max="1808" width="10.42578125" customWidth="1"/>
    <col min="1809" max="1809" width="9.85546875" customWidth="1"/>
    <col min="2035" max="2035" width="15.5703125" customWidth="1"/>
    <col min="2036" max="2036" width="18.28515625" customWidth="1"/>
    <col min="2037" max="2037" width="8.42578125" customWidth="1"/>
    <col min="2038" max="2038" width="11.42578125" customWidth="1"/>
    <col min="2039" max="2039" width="12" customWidth="1"/>
    <col min="2040" max="2040" width="10.5703125" customWidth="1"/>
    <col min="2041" max="2041" width="11.140625" customWidth="1"/>
    <col min="2042" max="2042" width="12.7109375" customWidth="1"/>
    <col min="2043" max="2043" width="11.42578125" customWidth="1"/>
    <col min="2044" max="2044" width="11.85546875" customWidth="1"/>
    <col min="2045" max="2045" width="11.5703125" customWidth="1"/>
    <col min="2046" max="2046" width="9.42578125" customWidth="1"/>
    <col min="2047" max="2047" width="10.42578125" customWidth="1"/>
    <col min="2048" max="2048" width="11.42578125" customWidth="1"/>
    <col min="2049" max="2049" width="11.140625" customWidth="1"/>
    <col min="2050" max="2050" width="10.42578125" customWidth="1"/>
    <col min="2051" max="2051" width="9.7109375" customWidth="1"/>
    <col min="2052" max="2052" width="14" customWidth="1"/>
    <col min="2053" max="2053" width="12.28515625" customWidth="1"/>
    <col min="2054" max="2055" width="13.85546875" customWidth="1"/>
    <col min="2056" max="2056" width="10" customWidth="1"/>
    <col min="2057" max="2057" width="12" customWidth="1"/>
    <col min="2058" max="2058" width="15.42578125" customWidth="1"/>
    <col min="2059" max="2059" width="14.28515625" customWidth="1"/>
    <col min="2060" max="2060" width="9" customWidth="1"/>
    <col min="2061" max="2061" width="10.140625" customWidth="1"/>
    <col min="2062" max="2063" width="12.28515625" customWidth="1"/>
    <col min="2064" max="2064" width="10.42578125" customWidth="1"/>
    <col min="2065" max="2065" width="9.85546875" customWidth="1"/>
    <col min="2291" max="2291" width="15.5703125" customWidth="1"/>
    <col min="2292" max="2292" width="18.28515625" customWidth="1"/>
    <col min="2293" max="2293" width="8.42578125" customWidth="1"/>
    <col min="2294" max="2294" width="11.42578125" customWidth="1"/>
    <col min="2295" max="2295" width="12" customWidth="1"/>
    <col min="2296" max="2296" width="10.5703125" customWidth="1"/>
    <col min="2297" max="2297" width="11.140625" customWidth="1"/>
    <col min="2298" max="2298" width="12.7109375" customWidth="1"/>
    <col min="2299" max="2299" width="11.42578125" customWidth="1"/>
    <col min="2300" max="2300" width="11.85546875" customWidth="1"/>
    <col min="2301" max="2301" width="11.5703125" customWidth="1"/>
    <col min="2302" max="2302" width="9.42578125" customWidth="1"/>
    <col min="2303" max="2303" width="10.42578125" customWidth="1"/>
    <col min="2304" max="2304" width="11.42578125" customWidth="1"/>
    <col min="2305" max="2305" width="11.140625" customWidth="1"/>
    <col min="2306" max="2306" width="10.42578125" customWidth="1"/>
    <col min="2307" max="2307" width="9.7109375" customWidth="1"/>
    <col min="2308" max="2308" width="14" customWidth="1"/>
    <col min="2309" max="2309" width="12.28515625" customWidth="1"/>
    <col min="2310" max="2311" width="13.85546875" customWidth="1"/>
    <col min="2312" max="2312" width="10" customWidth="1"/>
    <col min="2313" max="2313" width="12" customWidth="1"/>
    <col min="2314" max="2314" width="15.42578125" customWidth="1"/>
    <col min="2315" max="2315" width="14.28515625" customWidth="1"/>
    <col min="2316" max="2316" width="9" customWidth="1"/>
    <col min="2317" max="2317" width="10.140625" customWidth="1"/>
    <col min="2318" max="2319" width="12.28515625" customWidth="1"/>
    <col min="2320" max="2320" width="10.42578125" customWidth="1"/>
    <col min="2321" max="2321" width="9.85546875" customWidth="1"/>
    <col min="2547" max="2547" width="15.5703125" customWidth="1"/>
    <col min="2548" max="2548" width="18.28515625" customWidth="1"/>
    <col min="2549" max="2549" width="8.42578125" customWidth="1"/>
    <col min="2550" max="2550" width="11.42578125" customWidth="1"/>
    <col min="2551" max="2551" width="12" customWidth="1"/>
    <col min="2552" max="2552" width="10.5703125" customWidth="1"/>
    <col min="2553" max="2553" width="11.140625" customWidth="1"/>
    <col min="2554" max="2554" width="12.7109375" customWidth="1"/>
    <col min="2555" max="2555" width="11.42578125" customWidth="1"/>
    <col min="2556" max="2556" width="11.85546875" customWidth="1"/>
    <col min="2557" max="2557" width="11.5703125" customWidth="1"/>
    <col min="2558" max="2558" width="9.42578125" customWidth="1"/>
    <col min="2559" max="2559" width="10.42578125" customWidth="1"/>
    <col min="2560" max="2560" width="11.42578125" customWidth="1"/>
    <col min="2561" max="2561" width="11.140625" customWidth="1"/>
    <col min="2562" max="2562" width="10.42578125" customWidth="1"/>
    <col min="2563" max="2563" width="9.7109375" customWidth="1"/>
    <col min="2564" max="2564" width="14" customWidth="1"/>
    <col min="2565" max="2565" width="12.28515625" customWidth="1"/>
    <col min="2566" max="2567" width="13.85546875" customWidth="1"/>
    <col min="2568" max="2568" width="10" customWidth="1"/>
    <col min="2569" max="2569" width="12" customWidth="1"/>
    <col min="2570" max="2570" width="15.42578125" customWidth="1"/>
    <col min="2571" max="2571" width="14.28515625" customWidth="1"/>
    <col min="2572" max="2572" width="9" customWidth="1"/>
    <col min="2573" max="2573" width="10.140625" customWidth="1"/>
    <col min="2574" max="2575" width="12.28515625" customWidth="1"/>
    <col min="2576" max="2576" width="10.42578125" customWidth="1"/>
    <col min="2577" max="2577" width="9.85546875" customWidth="1"/>
    <col min="2803" max="2803" width="15.5703125" customWidth="1"/>
    <col min="2804" max="2804" width="18.28515625" customWidth="1"/>
    <col min="2805" max="2805" width="8.42578125" customWidth="1"/>
    <col min="2806" max="2806" width="11.42578125" customWidth="1"/>
    <col min="2807" max="2807" width="12" customWidth="1"/>
    <col min="2808" max="2808" width="10.5703125" customWidth="1"/>
    <col min="2809" max="2809" width="11.140625" customWidth="1"/>
    <col min="2810" max="2810" width="12.7109375" customWidth="1"/>
    <col min="2811" max="2811" width="11.42578125" customWidth="1"/>
    <col min="2812" max="2812" width="11.85546875" customWidth="1"/>
    <col min="2813" max="2813" width="11.5703125" customWidth="1"/>
    <col min="2814" max="2814" width="9.42578125" customWidth="1"/>
    <col min="2815" max="2815" width="10.42578125" customWidth="1"/>
    <col min="2816" max="2816" width="11.42578125" customWidth="1"/>
    <col min="2817" max="2817" width="11.140625" customWidth="1"/>
    <col min="2818" max="2818" width="10.42578125" customWidth="1"/>
    <col min="2819" max="2819" width="9.7109375" customWidth="1"/>
    <col min="2820" max="2820" width="14" customWidth="1"/>
    <col min="2821" max="2821" width="12.28515625" customWidth="1"/>
    <col min="2822" max="2823" width="13.85546875" customWidth="1"/>
    <col min="2824" max="2824" width="10" customWidth="1"/>
    <col min="2825" max="2825" width="12" customWidth="1"/>
    <col min="2826" max="2826" width="15.42578125" customWidth="1"/>
    <col min="2827" max="2827" width="14.28515625" customWidth="1"/>
    <col min="2828" max="2828" width="9" customWidth="1"/>
    <col min="2829" max="2829" width="10.140625" customWidth="1"/>
    <col min="2830" max="2831" width="12.28515625" customWidth="1"/>
    <col min="2832" max="2832" width="10.42578125" customWidth="1"/>
    <col min="2833" max="2833" width="9.85546875" customWidth="1"/>
    <col min="3059" max="3059" width="15.5703125" customWidth="1"/>
    <col min="3060" max="3060" width="18.28515625" customWidth="1"/>
    <col min="3061" max="3061" width="8.42578125" customWidth="1"/>
    <col min="3062" max="3062" width="11.42578125" customWidth="1"/>
    <col min="3063" max="3063" width="12" customWidth="1"/>
    <col min="3064" max="3064" width="10.5703125" customWidth="1"/>
    <col min="3065" max="3065" width="11.140625" customWidth="1"/>
    <col min="3066" max="3066" width="12.7109375" customWidth="1"/>
    <col min="3067" max="3067" width="11.42578125" customWidth="1"/>
    <col min="3068" max="3068" width="11.85546875" customWidth="1"/>
    <col min="3069" max="3069" width="11.5703125" customWidth="1"/>
    <col min="3070" max="3070" width="9.42578125" customWidth="1"/>
    <col min="3071" max="3071" width="10.42578125" customWidth="1"/>
    <col min="3072" max="3072" width="11.42578125" customWidth="1"/>
    <col min="3073" max="3073" width="11.140625" customWidth="1"/>
    <col min="3074" max="3074" width="10.42578125" customWidth="1"/>
    <col min="3075" max="3075" width="9.7109375" customWidth="1"/>
    <col min="3076" max="3076" width="14" customWidth="1"/>
    <col min="3077" max="3077" width="12.28515625" customWidth="1"/>
    <col min="3078" max="3079" width="13.85546875" customWidth="1"/>
    <col min="3080" max="3080" width="10" customWidth="1"/>
    <col min="3081" max="3081" width="12" customWidth="1"/>
    <col min="3082" max="3082" width="15.42578125" customWidth="1"/>
    <col min="3083" max="3083" width="14.28515625" customWidth="1"/>
    <col min="3084" max="3084" width="9" customWidth="1"/>
    <col min="3085" max="3085" width="10.140625" customWidth="1"/>
    <col min="3086" max="3087" width="12.28515625" customWidth="1"/>
    <col min="3088" max="3088" width="10.42578125" customWidth="1"/>
    <col min="3089" max="3089" width="9.85546875" customWidth="1"/>
    <col min="3315" max="3315" width="15.5703125" customWidth="1"/>
    <col min="3316" max="3316" width="18.28515625" customWidth="1"/>
    <col min="3317" max="3317" width="8.42578125" customWidth="1"/>
    <col min="3318" max="3318" width="11.42578125" customWidth="1"/>
    <col min="3319" max="3319" width="12" customWidth="1"/>
    <col min="3320" max="3320" width="10.5703125" customWidth="1"/>
    <col min="3321" max="3321" width="11.140625" customWidth="1"/>
    <col min="3322" max="3322" width="12.7109375" customWidth="1"/>
    <col min="3323" max="3323" width="11.42578125" customWidth="1"/>
    <col min="3324" max="3324" width="11.85546875" customWidth="1"/>
    <col min="3325" max="3325" width="11.5703125" customWidth="1"/>
    <col min="3326" max="3326" width="9.42578125" customWidth="1"/>
    <col min="3327" max="3327" width="10.42578125" customWidth="1"/>
    <col min="3328" max="3328" width="11.42578125" customWidth="1"/>
    <col min="3329" max="3329" width="11.140625" customWidth="1"/>
    <col min="3330" max="3330" width="10.42578125" customWidth="1"/>
    <col min="3331" max="3331" width="9.7109375" customWidth="1"/>
    <col min="3332" max="3332" width="14" customWidth="1"/>
    <col min="3333" max="3333" width="12.28515625" customWidth="1"/>
    <col min="3334" max="3335" width="13.85546875" customWidth="1"/>
    <col min="3336" max="3336" width="10" customWidth="1"/>
    <col min="3337" max="3337" width="12" customWidth="1"/>
    <col min="3338" max="3338" width="15.42578125" customWidth="1"/>
    <col min="3339" max="3339" width="14.28515625" customWidth="1"/>
    <col min="3340" max="3340" width="9" customWidth="1"/>
    <col min="3341" max="3341" width="10.140625" customWidth="1"/>
    <col min="3342" max="3343" width="12.28515625" customWidth="1"/>
    <col min="3344" max="3344" width="10.42578125" customWidth="1"/>
    <col min="3345" max="3345" width="9.85546875" customWidth="1"/>
    <col min="3571" max="3571" width="15.5703125" customWidth="1"/>
    <col min="3572" max="3572" width="18.28515625" customWidth="1"/>
    <col min="3573" max="3573" width="8.42578125" customWidth="1"/>
    <col min="3574" max="3574" width="11.42578125" customWidth="1"/>
    <col min="3575" max="3575" width="12" customWidth="1"/>
    <col min="3576" max="3576" width="10.5703125" customWidth="1"/>
    <col min="3577" max="3577" width="11.140625" customWidth="1"/>
    <col min="3578" max="3578" width="12.7109375" customWidth="1"/>
    <col min="3579" max="3579" width="11.42578125" customWidth="1"/>
    <col min="3580" max="3580" width="11.85546875" customWidth="1"/>
    <col min="3581" max="3581" width="11.5703125" customWidth="1"/>
    <col min="3582" max="3582" width="9.42578125" customWidth="1"/>
    <col min="3583" max="3583" width="10.42578125" customWidth="1"/>
    <col min="3584" max="3584" width="11.42578125" customWidth="1"/>
    <col min="3585" max="3585" width="11.140625" customWidth="1"/>
    <col min="3586" max="3586" width="10.42578125" customWidth="1"/>
    <col min="3587" max="3587" width="9.7109375" customWidth="1"/>
    <col min="3588" max="3588" width="14" customWidth="1"/>
    <col min="3589" max="3589" width="12.28515625" customWidth="1"/>
    <col min="3590" max="3591" width="13.85546875" customWidth="1"/>
    <col min="3592" max="3592" width="10" customWidth="1"/>
    <col min="3593" max="3593" width="12" customWidth="1"/>
    <col min="3594" max="3594" width="15.42578125" customWidth="1"/>
    <col min="3595" max="3595" width="14.28515625" customWidth="1"/>
    <col min="3596" max="3596" width="9" customWidth="1"/>
    <col min="3597" max="3597" width="10.140625" customWidth="1"/>
    <col min="3598" max="3599" width="12.28515625" customWidth="1"/>
    <col min="3600" max="3600" width="10.42578125" customWidth="1"/>
    <col min="3601" max="3601" width="9.85546875" customWidth="1"/>
    <col min="3827" max="3827" width="15.5703125" customWidth="1"/>
    <col min="3828" max="3828" width="18.28515625" customWidth="1"/>
    <col min="3829" max="3829" width="8.42578125" customWidth="1"/>
    <col min="3830" max="3830" width="11.42578125" customWidth="1"/>
    <col min="3831" max="3831" width="12" customWidth="1"/>
    <col min="3832" max="3832" width="10.5703125" customWidth="1"/>
    <col min="3833" max="3833" width="11.140625" customWidth="1"/>
    <col min="3834" max="3834" width="12.7109375" customWidth="1"/>
    <col min="3835" max="3835" width="11.42578125" customWidth="1"/>
    <col min="3836" max="3836" width="11.85546875" customWidth="1"/>
    <col min="3837" max="3837" width="11.5703125" customWidth="1"/>
    <col min="3838" max="3838" width="9.42578125" customWidth="1"/>
    <col min="3839" max="3839" width="10.42578125" customWidth="1"/>
    <col min="3840" max="3840" width="11.42578125" customWidth="1"/>
    <col min="3841" max="3841" width="11.140625" customWidth="1"/>
    <col min="3842" max="3842" width="10.42578125" customWidth="1"/>
    <col min="3843" max="3843" width="9.7109375" customWidth="1"/>
    <col min="3844" max="3844" width="14" customWidth="1"/>
    <col min="3845" max="3845" width="12.28515625" customWidth="1"/>
    <col min="3846" max="3847" width="13.85546875" customWidth="1"/>
    <col min="3848" max="3848" width="10" customWidth="1"/>
    <col min="3849" max="3849" width="12" customWidth="1"/>
    <col min="3850" max="3850" width="15.42578125" customWidth="1"/>
    <col min="3851" max="3851" width="14.28515625" customWidth="1"/>
    <col min="3852" max="3852" width="9" customWidth="1"/>
    <col min="3853" max="3853" width="10.140625" customWidth="1"/>
    <col min="3854" max="3855" width="12.28515625" customWidth="1"/>
    <col min="3856" max="3856" width="10.42578125" customWidth="1"/>
    <col min="3857" max="3857" width="9.85546875" customWidth="1"/>
    <col min="4083" max="4083" width="15.5703125" customWidth="1"/>
    <col min="4084" max="4084" width="18.28515625" customWidth="1"/>
    <col min="4085" max="4085" width="8.42578125" customWidth="1"/>
    <col min="4086" max="4086" width="11.42578125" customWidth="1"/>
    <col min="4087" max="4087" width="12" customWidth="1"/>
    <col min="4088" max="4088" width="10.5703125" customWidth="1"/>
    <col min="4089" max="4089" width="11.140625" customWidth="1"/>
    <col min="4090" max="4090" width="12.7109375" customWidth="1"/>
    <col min="4091" max="4091" width="11.42578125" customWidth="1"/>
    <col min="4092" max="4092" width="11.85546875" customWidth="1"/>
    <col min="4093" max="4093" width="11.5703125" customWidth="1"/>
    <col min="4094" max="4094" width="9.42578125" customWidth="1"/>
    <col min="4095" max="4095" width="10.42578125" customWidth="1"/>
    <col min="4096" max="4096" width="11.42578125" customWidth="1"/>
    <col min="4097" max="4097" width="11.140625" customWidth="1"/>
    <col min="4098" max="4098" width="10.42578125" customWidth="1"/>
    <col min="4099" max="4099" width="9.7109375" customWidth="1"/>
    <col min="4100" max="4100" width="14" customWidth="1"/>
    <col min="4101" max="4101" width="12.28515625" customWidth="1"/>
    <col min="4102" max="4103" width="13.85546875" customWidth="1"/>
    <col min="4104" max="4104" width="10" customWidth="1"/>
    <col min="4105" max="4105" width="12" customWidth="1"/>
    <col min="4106" max="4106" width="15.42578125" customWidth="1"/>
    <col min="4107" max="4107" width="14.28515625" customWidth="1"/>
    <col min="4108" max="4108" width="9" customWidth="1"/>
    <col min="4109" max="4109" width="10.140625" customWidth="1"/>
    <col min="4110" max="4111" width="12.28515625" customWidth="1"/>
    <col min="4112" max="4112" width="10.42578125" customWidth="1"/>
    <col min="4113" max="4113" width="9.85546875" customWidth="1"/>
    <col min="4339" max="4339" width="15.5703125" customWidth="1"/>
    <col min="4340" max="4340" width="18.28515625" customWidth="1"/>
    <col min="4341" max="4341" width="8.42578125" customWidth="1"/>
    <col min="4342" max="4342" width="11.42578125" customWidth="1"/>
    <col min="4343" max="4343" width="12" customWidth="1"/>
    <col min="4344" max="4344" width="10.5703125" customWidth="1"/>
    <col min="4345" max="4345" width="11.140625" customWidth="1"/>
    <col min="4346" max="4346" width="12.7109375" customWidth="1"/>
    <col min="4347" max="4347" width="11.42578125" customWidth="1"/>
    <col min="4348" max="4348" width="11.85546875" customWidth="1"/>
    <col min="4349" max="4349" width="11.5703125" customWidth="1"/>
    <col min="4350" max="4350" width="9.42578125" customWidth="1"/>
    <col min="4351" max="4351" width="10.42578125" customWidth="1"/>
    <col min="4352" max="4352" width="11.42578125" customWidth="1"/>
    <col min="4353" max="4353" width="11.140625" customWidth="1"/>
    <col min="4354" max="4354" width="10.42578125" customWidth="1"/>
    <col min="4355" max="4355" width="9.7109375" customWidth="1"/>
    <col min="4356" max="4356" width="14" customWidth="1"/>
    <col min="4357" max="4357" width="12.28515625" customWidth="1"/>
    <col min="4358" max="4359" width="13.85546875" customWidth="1"/>
    <col min="4360" max="4360" width="10" customWidth="1"/>
    <col min="4361" max="4361" width="12" customWidth="1"/>
    <col min="4362" max="4362" width="15.42578125" customWidth="1"/>
    <col min="4363" max="4363" width="14.28515625" customWidth="1"/>
    <col min="4364" max="4364" width="9" customWidth="1"/>
    <col min="4365" max="4365" width="10.140625" customWidth="1"/>
    <col min="4366" max="4367" width="12.28515625" customWidth="1"/>
    <col min="4368" max="4368" width="10.42578125" customWidth="1"/>
    <col min="4369" max="4369" width="9.85546875" customWidth="1"/>
    <col min="4595" max="4595" width="15.5703125" customWidth="1"/>
    <col min="4596" max="4596" width="18.28515625" customWidth="1"/>
    <col min="4597" max="4597" width="8.42578125" customWidth="1"/>
    <col min="4598" max="4598" width="11.42578125" customWidth="1"/>
    <col min="4599" max="4599" width="12" customWidth="1"/>
    <col min="4600" max="4600" width="10.5703125" customWidth="1"/>
    <col min="4601" max="4601" width="11.140625" customWidth="1"/>
    <col min="4602" max="4602" width="12.7109375" customWidth="1"/>
    <col min="4603" max="4603" width="11.42578125" customWidth="1"/>
    <col min="4604" max="4604" width="11.85546875" customWidth="1"/>
    <col min="4605" max="4605" width="11.5703125" customWidth="1"/>
    <col min="4606" max="4606" width="9.42578125" customWidth="1"/>
    <col min="4607" max="4607" width="10.42578125" customWidth="1"/>
    <col min="4608" max="4608" width="11.42578125" customWidth="1"/>
    <col min="4609" max="4609" width="11.140625" customWidth="1"/>
    <col min="4610" max="4610" width="10.42578125" customWidth="1"/>
    <col min="4611" max="4611" width="9.7109375" customWidth="1"/>
    <col min="4612" max="4612" width="14" customWidth="1"/>
    <col min="4613" max="4613" width="12.28515625" customWidth="1"/>
    <col min="4614" max="4615" width="13.85546875" customWidth="1"/>
    <col min="4616" max="4616" width="10" customWidth="1"/>
    <col min="4617" max="4617" width="12" customWidth="1"/>
    <col min="4618" max="4618" width="15.42578125" customWidth="1"/>
    <col min="4619" max="4619" width="14.28515625" customWidth="1"/>
    <col min="4620" max="4620" width="9" customWidth="1"/>
    <col min="4621" max="4621" width="10.140625" customWidth="1"/>
    <col min="4622" max="4623" width="12.28515625" customWidth="1"/>
    <col min="4624" max="4624" width="10.42578125" customWidth="1"/>
    <col min="4625" max="4625" width="9.85546875" customWidth="1"/>
    <col min="4851" max="4851" width="15.5703125" customWidth="1"/>
    <col min="4852" max="4852" width="18.28515625" customWidth="1"/>
    <col min="4853" max="4853" width="8.42578125" customWidth="1"/>
    <col min="4854" max="4854" width="11.42578125" customWidth="1"/>
    <col min="4855" max="4855" width="12" customWidth="1"/>
    <col min="4856" max="4856" width="10.5703125" customWidth="1"/>
    <col min="4857" max="4857" width="11.140625" customWidth="1"/>
    <col min="4858" max="4858" width="12.7109375" customWidth="1"/>
    <col min="4859" max="4859" width="11.42578125" customWidth="1"/>
    <col min="4860" max="4860" width="11.85546875" customWidth="1"/>
    <col min="4861" max="4861" width="11.5703125" customWidth="1"/>
    <col min="4862" max="4862" width="9.42578125" customWidth="1"/>
    <col min="4863" max="4863" width="10.42578125" customWidth="1"/>
    <col min="4864" max="4864" width="11.42578125" customWidth="1"/>
    <col min="4865" max="4865" width="11.140625" customWidth="1"/>
    <col min="4866" max="4866" width="10.42578125" customWidth="1"/>
    <col min="4867" max="4867" width="9.7109375" customWidth="1"/>
    <col min="4868" max="4868" width="14" customWidth="1"/>
    <col min="4869" max="4869" width="12.28515625" customWidth="1"/>
    <col min="4870" max="4871" width="13.85546875" customWidth="1"/>
    <col min="4872" max="4872" width="10" customWidth="1"/>
    <col min="4873" max="4873" width="12" customWidth="1"/>
    <col min="4874" max="4874" width="15.42578125" customWidth="1"/>
    <col min="4875" max="4875" width="14.28515625" customWidth="1"/>
    <col min="4876" max="4876" width="9" customWidth="1"/>
    <col min="4877" max="4877" width="10.140625" customWidth="1"/>
    <col min="4878" max="4879" width="12.28515625" customWidth="1"/>
    <col min="4880" max="4880" width="10.42578125" customWidth="1"/>
    <col min="4881" max="4881" width="9.85546875" customWidth="1"/>
    <col min="5107" max="5107" width="15.5703125" customWidth="1"/>
    <col min="5108" max="5108" width="18.28515625" customWidth="1"/>
    <col min="5109" max="5109" width="8.42578125" customWidth="1"/>
    <col min="5110" max="5110" width="11.42578125" customWidth="1"/>
    <col min="5111" max="5111" width="12" customWidth="1"/>
    <col min="5112" max="5112" width="10.5703125" customWidth="1"/>
    <col min="5113" max="5113" width="11.140625" customWidth="1"/>
    <col min="5114" max="5114" width="12.7109375" customWidth="1"/>
    <col min="5115" max="5115" width="11.42578125" customWidth="1"/>
    <col min="5116" max="5116" width="11.85546875" customWidth="1"/>
    <col min="5117" max="5117" width="11.5703125" customWidth="1"/>
    <col min="5118" max="5118" width="9.42578125" customWidth="1"/>
    <col min="5119" max="5119" width="10.42578125" customWidth="1"/>
    <col min="5120" max="5120" width="11.42578125" customWidth="1"/>
    <col min="5121" max="5121" width="11.140625" customWidth="1"/>
    <col min="5122" max="5122" width="10.42578125" customWidth="1"/>
    <col min="5123" max="5123" width="9.7109375" customWidth="1"/>
    <col min="5124" max="5124" width="14" customWidth="1"/>
    <col min="5125" max="5125" width="12.28515625" customWidth="1"/>
    <col min="5126" max="5127" width="13.85546875" customWidth="1"/>
    <col min="5128" max="5128" width="10" customWidth="1"/>
    <col min="5129" max="5129" width="12" customWidth="1"/>
    <col min="5130" max="5130" width="15.42578125" customWidth="1"/>
    <col min="5131" max="5131" width="14.28515625" customWidth="1"/>
    <col min="5132" max="5132" width="9" customWidth="1"/>
    <col min="5133" max="5133" width="10.140625" customWidth="1"/>
    <col min="5134" max="5135" width="12.28515625" customWidth="1"/>
    <col min="5136" max="5136" width="10.42578125" customWidth="1"/>
    <col min="5137" max="5137" width="9.85546875" customWidth="1"/>
    <col min="5363" max="5363" width="15.5703125" customWidth="1"/>
    <col min="5364" max="5364" width="18.28515625" customWidth="1"/>
    <col min="5365" max="5365" width="8.42578125" customWidth="1"/>
    <col min="5366" max="5366" width="11.42578125" customWidth="1"/>
    <col min="5367" max="5367" width="12" customWidth="1"/>
    <col min="5368" max="5368" width="10.5703125" customWidth="1"/>
    <col min="5369" max="5369" width="11.140625" customWidth="1"/>
    <col min="5370" max="5370" width="12.7109375" customWidth="1"/>
    <col min="5371" max="5371" width="11.42578125" customWidth="1"/>
    <col min="5372" max="5372" width="11.85546875" customWidth="1"/>
    <col min="5373" max="5373" width="11.5703125" customWidth="1"/>
    <col min="5374" max="5374" width="9.42578125" customWidth="1"/>
    <col min="5375" max="5375" width="10.42578125" customWidth="1"/>
    <col min="5376" max="5376" width="11.42578125" customWidth="1"/>
    <col min="5377" max="5377" width="11.140625" customWidth="1"/>
    <col min="5378" max="5378" width="10.42578125" customWidth="1"/>
    <col min="5379" max="5379" width="9.7109375" customWidth="1"/>
    <col min="5380" max="5380" width="14" customWidth="1"/>
    <col min="5381" max="5381" width="12.28515625" customWidth="1"/>
    <col min="5382" max="5383" width="13.85546875" customWidth="1"/>
    <col min="5384" max="5384" width="10" customWidth="1"/>
    <col min="5385" max="5385" width="12" customWidth="1"/>
    <col min="5386" max="5386" width="15.42578125" customWidth="1"/>
    <col min="5387" max="5387" width="14.28515625" customWidth="1"/>
    <col min="5388" max="5388" width="9" customWidth="1"/>
    <col min="5389" max="5389" width="10.140625" customWidth="1"/>
    <col min="5390" max="5391" width="12.28515625" customWidth="1"/>
    <col min="5392" max="5392" width="10.42578125" customWidth="1"/>
    <col min="5393" max="5393" width="9.85546875" customWidth="1"/>
    <col min="5619" max="5619" width="15.5703125" customWidth="1"/>
    <col min="5620" max="5620" width="18.28515625" customWidth="1"/>
    <col min="5621" max="5621" width="8.42578125" customWidth="1"/>
    <col min="5622" max="5622" width="11.42578125" customWidth="1"/>
    <col min="5623" max="5623" width="12" customWidth="1"/>
    <col min="5624" max="5624" width="10.5703125" customWidth="1"/>
    <col min="5625" max="5625" width="11.140625" customWidth="1"/>
    <col min="5626" max="5626" width="12.7109375" customWidth="1"/>
    <col min="5627" max="5627" width="11.42578125" customWidth="1"/>
    <col min="5628" max="5628" width="11.85546875" customWidth="1"/>
    <col min="5629" max="5629" width="11.5703125" customWidth="1"/>
    <col min="5630" max="5630" width="9.42578125" customWidth="1"/>
    <col min="5631" max="5631" width="10.42578125" customWidth="1"/>
    <col min="5632" max="5632" width="11.42578125" customWidth="1"/>
    <col min="5633" max="5633" width="11.140625" customWidth="1"/>
    <col min="5634" max="5634" width="10.42578125" customWidth="1"/>
    <col min="5635" max="5635" width="9.7109375" customWidth="1"/>
    <col min="5636" max="5636" width="14" customWidth="1"/>
    <col min="5637" max="5637" width="12.28515625" customWidth="1"/>
    <col min="5638" max="5639" width="13.85546875" customWidth="1"/>
    <col min="5640" max="5640" width="10" customWidth="1"/>
    <col min="5641" max="5641" width="12" customWidth="1"/>
    <col min="5642" max="5642" width="15.42578125" customWidth="1"/>
    <col min="5643" max="5643" width="14.28515625" customWidth="1"/>
    <col min="5644" max="5644" width="9" customWidth="1"/>
    <col min="5645" max="5645" width="10.140625" customWidth="1"/>
    <col min="5646" max="5647" width="12.28515625" customWidth="1"/>
    <col min="5648" max="5648" width="10.42578125" customWidth="1"/>
    <col min="5649" max="5649" width="9.85546875" customWidth="1"/>
    <col min="5875" max="5875" width="15.5703125" customWidth="1"/>
    <col min="5876" max="5876" width="18.28515625" customWidth="1"/>
    <col min="5877" max="5877" width="8.42578125" customWidth="1"/>
    <col min="5878" max="5878" width="11.42578125" customWidth="1"/>
    <col min="5879" max="5879" width="12" customWidth="1"/>
    <col min="5880" max="5880" width="10.5703125" customWidth="1"/>
    <col min="5881" max="5881" width="11.140625" customWidth="1"/>
    <col min="5882" max="5882" width="12.7109375" customWidth="1"/>
    <col min="5883" max="5883" width="11.42578125" customWidth="1"/>
    <col min="5884" max="5884" width="11.85546875" customWidth="1"/>
    <col min="5885" max="5885" width="11.5703125" customWidth="1"/>
    <col min="5886" max="5886" width="9.42578125" customWidth="1"/>
    <col min="5887" max="5887" width="10.42578125" customWidth="1"/>
    <col min="5888" max="5888" width="11.42578125" customWidth="1"/>
    <col min="5889" max="5889" width="11.140625" customWidth="1"/>
    <col min="5890" max="5890" width="10.42578125" customWidth="1"/>
    <col min="5891" max="5891" width="9.7109375" customWidth="1"/>
    <col min="5892" max="5892" width="14" customWidth="1"/>
    <col min="5893" max="5893" width="12.28515625" customWidth="1"/>
    <col min="5894" max="5895" width="13.85546875" customWidth="1"/>
    <col min="5896" max="5896" width="10" customWidth="1"/>
    <col min="5897" max="5897" width="12" customWidth="1"/>
    <col min="5898" max="5898" width="15.42578125" customWidth="1"/>
    <col min="5899" max="5899" width="14.28515625" customWidth="1"/>
    <col min="5900" max="5900" width="9" customWidth="1"/>
    <col min="5901" max="5901" width="10.140625" customWidth="1"/>
    <col min="5902" max="5903" width="12.28515625" customWidth="1"/>
    <col min="5904" max="5904" width="10.42578125" customWidth="1"/>
    <col min="5905" max="5905" width="9.85546875" customWidth="1"/>
    <col min="6131" max="6131" width="15.5703125" customWidth="1"/>
    <col min="6132" max="6132" width="18.28515625" customWidth="1"/>
    <col min="6133" max="6133" width="8.42578125" customWidth="1"/>
    <col min="6134" max="6134" width="11.42578125" customWidth="1"/>
    <col min="6135" max="6135" width="12" customWidth="1"/>
    <col min="6136" max="6136" width="10.5703125" customWidth="1"/>
    <col min="6137" max="6137" width="11.140625" customWidth="1"/>
    <col min="6138" max="6138" width="12.7109375" customWidth="1"/>
    <col min="6139" max="6139" width="11.42578125" customWidth="1"/>
    <col min="6140" max="6140" width="11.85546875" customWidth="1"/>
    <col min="6141" max="6141" width="11.5703125" customWidth="1"/>
    <col min="6142" max="6142" width="9.42578125" customWidth="1"/>
    <col min="6143" max="6143" width="10.42578125" customWidth="1"/>
    <col min="6144" max="6144" width="11.42578125" customWidth="1"/>
    <col min="6145" max="6145" width="11.140625" customWidth="1"/>
    <col min="6146" max="6146" width="10.42578125" customWidth="1"/>
    <col min="6147" max="6147" width="9.7109375" customWidth="1"/>
    <col min="6148" max="6148" width="14" customWidth="1"/>
    <col min="6149" max="6149" width="12.28515625" customWidth="1"/>
    <col min="6150" max="6151" width="13.85546875" customWidth="1"/>
    <col min="6152" max="6152" width="10" customWidth="1"/>
    <col min="6153" max="6153" width="12" customWidth="1"/>
    <col min="6154" max="6154" width="15.42578125" customWidth="1"/>
    <col min="6155" max="6155" width="14.28515625" customWidth="1"/>
    <col min="6156" max="6156" width="9" customWidth="1"/>
    <col min="6157" max="6157" width="10.140625" customWidth="1"/>
    <col min="6158" max="6159" width="12.28515625" customWidth="1"/>
    <col min="6160" max="6160" width="10.42578125" customWidth="1"/>
    <col min="6161" max="6161" width="9.85546875" customWidth="1"/>
    <col min="6387" max="6387" width="15.5703125" customWidth="1"/>
    <col min="6388" max="6388" width="18.28515625" customWidth="1"/>
    <col min="6389" max="6389" width="8.42578125" customWidth="1"/>
    <col min="6390" max="6390" width="11.42578125" customWidth="1"/>
    <col min="6391" max="6391" width="12" customWidth="1"/>
    <col min="6392" max="6392" width="10.5703125" customWidth="1"/>
    <col min="6393" max="6393" width="11.140625" customWidth="1"/>
    <col min="6394" max="6394" width="12.7109375" customWidth="1"/>
    <col min="6395" max="6395" width="11.42578125" customWidth="1"/>
    <col min="6396" max="6396" width="11.85546875" customWidth="1"/>
    <col min="6397" max="6397" width="11.5703125" customWidth="1"/>
    <col min="6398" max="6398" width="9.42578125" customWidth="1"/>
    <col min="6399" max="6399" width="10.42578125" customWidth="1"/>
    <col min="6400" max="6400" width="11.42578125" customWidth="1"/>
    <col min="6401" max="6401" width="11.140625" customWidth="1"/>
    <col min="6402" max="6402" width="10.42578125" customWidth="1"/>
    <col min="6403" max="6403" width="9.7109375" customWidth="1"/>
    <col min="6404" max="6404" width="14" customWidth="1"/>
    <col min="6405" max="6405" width="12.28515625" customWidth="1"/>
    <col min="6406" max="6407" width="13.85546875" customWidth="1"/>
    <col min="6408" max="6408" width="10" customWidth="1"/>
    <col min="6409" max="6409" width="12" customWidth="1"/>
    <col min="6410" max="6410" width="15.42578125" customWidth="1"/>
    <col min="6411" max="6411" width="14.28515625" customWidth="1"/>
    <col min="6412" max="6412" width="9" customWidth="1"/>
    <col min="6413" max="6413" width="10.140625" customWidth="1"/>
    <col min="6414" max="6415" width="12.28515625" customWidth="1"/>
    <col min="6416" max="6416" width="10.42578125" customWidth="1"/>
    <col min="6417" max="6417" width="9.85546875" customWidth="1"/>
    <col min="6643" max="6643" width="15.5703125" customWidth="1"/>
    <col min="6644" max="6644" width="18.28515625" customWidth="1"/>
    <col min="6645" max="6645" width="8.42578125" customWidth="1"/>
    <col min="6646" max="6646" width="11.42578125" customWidth="1"/>
    <col min="6647" max="6647" width="12" customWidth="1"/>
    <col min="6648" max="6648" width="10.5703125" customWidth="1"/>
    <col min="6649" max="6649" width="11.140625" customWidth="1"/>
    <col min="6650" max="6650" width="12.7109375" customWidth="1"/>
    <col min="6651" max="6651" width="11.42578125" customWidth="1"/>
    <col min="6652" max="6652" width="11.85546875" customWidth="1"/>
    <col min="6653" max="6653" width="11.5703125" customWidth="1"/>
    <col min="6654" max="6654" width="9.42578125" customWidth="1"/>
    <col min="6655" max="6655" width="10.42578125" customWidth="1"/>
    <col min="6656" max="6656" width="11.42578125" customWidth="1"/>
    <col min="6657" max="6657" width="11.140625" customWidth="1"/>
    <col min="6658" max="6658" width="10.42578125" customWidth="1"/>
    <col min="6659" max="6659" width="9.7109375" customWidth="1"/>
    <col min="6660" max="6660" width="14" customWidth="1"/>
    <col min="6661" max="6661" width="12.28515625" customWidth="1"/>
    <col min="6662" max="6663" width="13.85546875" customWidth="1"/>
    <col min="6664" max="6664" width="10" customWidth="1"/>
    <col min="6665" max="6665" width="12" customWidth="1"/>
    <col min="6666" max="6666" width="15.42578125" customWidth="1"/>
    <col min="6667" max="6667" width="14.28515625" customWidth="1"/>
    <col min="6668" max="6668" width="9" customWidth="1"/>
    <col min="6669" max="6669" width="10.140625" customWidth="1"/>
    <col min="6670" max="6671" width="12.28515625" customWidth="1"/>
    <col min="6672" max="6672" width="10.42578125" customWidth="1"/>
    <col min="6673" max="6673" width="9.85546875" customWidth="1"/>
    <col min="6899" max="6899" width="15.5703125" customWidth="1"/>
    <col min="6900" max="6900" width="18.28515625" customWidth="1"/>
    <col min="6901" max="6901" width="8.42578125" customWidth="1"/>
    <col min="6902" max="6902" width="11.42578125" customWidth="1"/>
    <col min="6903" max="6903" width="12" customWidth="1"/>
    <col min="6904" max="6904" width="10.5703125" customWidth="1"/>
    <col min="6905" max="6905" width="11.140625" customWidth="1"/>
    <col min="6906" max="6906" width="12.7109375" customWidth="1"/>
    <col min="6907" max="6907" width="11.42578125" customWidth="1"/>
    <col min="6908" max="6908" width="11.85546875" customWidth="1"/>
    <col min="6909" max="6909" width="11.5703125" customWidth="1"/>
    <col min="6910" max="6910" width="9.42578125" customWidth="1"/>
    <col min="6911" max="6911" width="10.42578125" customWidth="1"/>
    <col min="6912" max="6912" width="11.42578125" customWidth="1"/>
    <col min="6913" max="6913" width="11.140625" customWidth="1"/>
    <col min="6914" max="6914" width="10.42578125" customWidth="1"/>
    <col min="6915" max="6915" width="9.7109375" customWidth="1"/>
    <col min="6916" max="6916" width="14" customWidth="1"/>
    <col min="6917" max="6917" width="12.28515625" customWidth="1"/>
    <col min="6918" max="6919" width="13.85546875" customWidth="1"/>
    <col min="6920" max="6920" width="10" customWidth="1"/>
    <col min="6921" max="6921" width="12" customWidth="1"/>
    <col min="6922" max="6922" width="15.42578125" customWidth="1"/>
    <col min="6923" max="6923" width="14.28515625" customWidth="1"/>
    <col min="6924" max="6924" width="9" customWidth="1"/>
    <col min="6925" max="6925" width="10.140625" customWidth="1"/>
    <col min="6926" max="6927" width="12.28515625" customWidth="1"/>
    <col min="6928" max="6928" width="10.42578125" customWidth="1"/>
    <col min="6929" max="6929" width="9.85546875" customWidth="1"/>
    <col min="7155" max="7155" width="15.5703125" customWidth="1"/>
    <col min="7156" max="7156" width="18.28515625" customWidth="1"/>
    <col min="7157" max="7157" width="8.42578125" customWidth="1"/>
    <col min="7158" max="7158" width="11.42578125" customWidth="1"/>
    <col min="7159" max="7159" width="12" customWidth="1"/>
    <col min="7160" max="7160" width="10.5703125" customWidth="1"/>
    <col min="7161" max="7161" width="11.140625" customWidth="1"/>
    <col min="7162" max="7162" width="12.7109375" customWidth="1"/>
    <col min="7163" max="7163" width="11.42578125" customWidth="1"/>
    <col min="7164" max="7164" width="11.85546875" customWidth="1"/>
    <col min="7165" max="7165" width="11.5703125" customWidth="1"/>
    <col min="7166" max="7166" width="9.42578125" customWidth="1"/>
    <col min="7167" max="7167" width="10.42578125" customWidth="1"/>
    <col min="7168" max="7168" width="11.42578125" customWidth="1"/>
    <col min="7169" max="7169" width="11.140625" customWidth="1"/>
    <col min="7170" max="7170" width="10.42578125" customWidth="1"/>
    <col min="7171" max="7171" width="9.7109375" customWidth="1"/>
    <col min="7172" max="7172" width="14" customWidth="1"/>
    <col min="7173" max="7173" width="12.28515625" customWidth="1"/>
    <col min="7174" max="7175" width="13.85546875" customWidth="1"/>
    <col min="7176" max="7176" width="10" customWidth="1"/>
    <col min="7177" max="7177" width="12" customWidth="1"/>
    <col min="7178" max="7178" width="15.42578125" customWidth="1"/>
    <col min="7179" max="7179" width="14.28515625" customWidth="1"/>
    <col min="7180" max="7180" width="9" customWidth="1"/>
    <col min="7181" max="7181" width="10.140625" customWidth="1"/>
    <col min="7182" max="7183" width="12.28515625" customWidth="1"/>
    <col min="7184" max="7184" width="10.42578125" customWidth="1"/>
    <col min="7185" max="7185" width="9.85546875" customWidth="1"/>
    <col min="7411" max="7411" width="15.5703125" customWidth="1"/>
    <col min="7412" max="7412" width="18.28515625" customWidth="1"/>
    <col min="7413" max="7413" width="8.42578125" customWidth="1"/>
    <col min="7414" max="7414" width="11.42578125" customWidth="1"/>
    <col min="7415" max="7415" width="12" customWidth="1"/>
    <col min="7416" max="7416" width="10.5703125" customWidth="1"/>
    <col min="7417" max="7417" width="11.140625" customWidth="1"/>
    <col min="7418" max="7418" width="12.7109375" customWidth="1"/>
    <col min="7419" max="7419" width="11.42578125" customWidth="1"/>
    <col min="7420" max="7420" width="11.85546875" customWidth="1"/>
    <col min="7421" max="7421" width="11.5703125" customWidth="1"/>
    <col min="7422" max="7422" width="9.42578125" customWidth="1"/>
    <col min="7423" max="7423" width="10.42578125" customWidth="1"/>
    <col min="7424" max="7424" width="11.42578125" customWidth="1"/>
    <col min="7425" max="7425" width="11.140625" customWidth="1"/>
    <col min="7426" max="7426" width="10.42578125" customWidth="1"/>
    <col min="7427" max="7427" width="9.7109375" customWidth="1"/>
    <col min="7428" max="7428" width="14" customWidth="1"/>
    <col min="7429" max="7429" width="12.28515625" customWidth="1"/>
    <col min="7430" max="7431" width="13.85546875" customWidth="1"/>
    <col min="7432" max="7432" width="10" customWidth="1"/>
    <col min="7433" max="7433" width="12" customWidth="1"/>
    <col min="7434" max="7434" width="15.42578125" customWidth="1"/>
    <col min="7435" max="7435" width="14.28515625" customWidth="1"/>
    <col min="7436" max="7436" width="9" customWidth="1"/>
    <col min="7437" max="7437" width="10.140625" customWidth="1"/>
    <col min="7438" max="7439" width="12.28515625" customWidth="1"/>
    <col min="7440" max="7440" width="10.42578125" customWidth="1"/>
    <col min="7441" max="7441" width="9.85546875" customWidth="1"/>
    <col min="7667" max="7667" width="15.5703125" customWidth="1"/>
    <col min="7668" max="7668" width="18.28515625" customWidth="1"/>
    <col min="7669" max="7669" width="8.42578125" customWidth="1"/>
    <col min="7670" max="7670" width="11.42578125" customWidth="1"/>
    <col min="7671" max="7671" width="12" customWidth="1"/>
    <col min="7672" max="7672" width="10.5703125" customWidth="1"/>
    <col min="7673" max="7673" width="11.140625" customWidth="1"/>
    <col min="7674" max="7674" width="12.7109375" customWidth="1"/>
    <col min="7675" max="7675" width="11.42578125" customWidth="1"/>
    <col min="7676" max="7676" width="11.85546875" customWidth="1"/>
    <col min="7677" max="7677" width="11.5703125" customWidth="1"/>
    <col min="7678" max="7678" width="9.42578125" customWidth="1"/>
    <col min="7679" max="7679" width="10.42578125" customWidth="1"/>
    <col min="7680" max="7680" width="11.42578125" customWidth="1"/>
    <col min="7681" max="7681" width="11.140625" customWidth="1"/>
    <col min="7682" max="7682" width="10.42578125" customWidth="1"/>
    <col min="7683" max="7683" width="9.7109375" customWidth="1"/>
    <col min="7684" max="7684" width="14" customWidth="1"/>
    <col min="7685" max="7685" width="12.28515625" customWidth="1"/>
    <col min="7686" max="7687" width="13.85546875" customWidth="1"/>
    <col min="7688" max="7688" width="10" customWidth="1"/>
    <col min="7689" max="7689" width="12" customWidth="1"/>
    <col min="7690" max="7690" width="15.42578125" customWidth="1"/>
    <col min="7691" max="7691" width="14.28515625" customWidth="1"/>
    <col min="7692" max="7692" width="9" customWidth="1"/>
    <col min="7693" max="7693" width="10.140625" customWidth="1"/>
    <col min="7694" max="7695" width="12.28515625" customWidth="1"/>
    <col min="7696" max="7696" width="10.42578125" customWidth="1"/>
    <col min="7697" max="7697" width="9.85546875" customWidth="1"/>
    <col min="7923" max="7923" width="15.5703125" customWidth="1"/>
    <col min="7924" max="7924" width="18.28515625" customWidth="1"/>
    <col min="7925" max="7925" width="8.42578125" customWidth="1"/>
    <col min="7926" max="7926" width="11.42578125" customWidth="1"/>
    <col min="7927" max="7927" width="12" customWidth="1"/>
    <col min="7928" max="7928" width="10.5703125" customWidth="1"/>
    <col min="7929" max="7929" width="11.140625" customWidth="1"/>
    <col min="7930" max="7930" width="12.7109375" customWidth="1"/>
    <col min="7931" max="7931" width="11.42578125" customWidth="1"/>
    <col min="7932" max="7932" width="11.85546875" customWidth="1"/>
    <col min="7933" max="7933" width="11.5703125" customWidth="1"/>
    <col min="7934" max="7934" width="9.42578125" customWidth="1"/>
    <col min="7935" max="7935" width="10.42578125" customWidth="1"/>
    <col min="7936" max="7936" width="11.42578125" customWidth="1"/>
    <col min="7937" max="7937" width="11.140625" customWidth="1"/>
    <col min="7938" max="7938" width="10.42578125" customWidth="1"/>
    <col min="7939" max="7939" width="9.7109375" customWidth="1"/>
    <col min="7940" max="7940" width="14" customWidth="1"/>
    <col min="7941" max="7941" width="12.28515625" customWidth="1"/>
    <col min="7942" max="7943" width="13.85546875" customWidth="1"/>
    <col min="7944" max="7944" width="10" customWidth="1"/>
    <col min="7945" max="7945" width="12" customWidth="1"/>
    <col min="7946" max="7946" width="15.42578125" customWidth="1"/>
    <col min="7947" max="7947" width="14.28515625" customWidth="1"/>
    <col min="7948" max="7948" width="9" customWidth="1"/>
    <col min="7949" max="7949" width="10.140625" customWidth="1"/>
    <col min="7950" max="7951" width="12.28515625" customWidth="1"/>
    <col min="7952" max="7952" width="10.42578125" customWidth="1"/>
    <col min="7953" max="7953" width="9.85546875" customWidth="1"/>
    <col min="8179" max="8179" width="15.5703125" customWidth="1"/>
    <col min="8180" max="8180" width="18.28515625" customWidth="1"/>
    <col min="8181" max="8181" width="8.42578125" customWidth="1"/>
    <col min="8182" max="8182" width="11.42578125" customWidth="1"/>
    <col min="8183" max="8183" width="12" customWidth="1"/>
    <col min="8184" max="8184" width="10.5703125" customWidth="1"/>
    <col min="8185" max="8185" width="11.140625" customWidth="1"/>
    <col min="8186" max="8186" width="12.7109375" customWidth="1"/>
    <col min="8187" max="8187" width="11.42578125" customWidth="1"/>
    <col min="8188" max="8188" width="11.85546875" customWidth="1"/>
    <col min="8189" max="8189" width="11.5703125" customWidth="1"/>
    <col min="8190" max="8190" width="9.42578125" customWidth="1"/>
    <col min="8191" max="8191" width="10.42578125" customWidth="1"/>
    <col min="8192" max="8192" width="11.42578125" customWidth="1"/>
    <col min="8193" max="8193" width="11.140625" customWidth="1"/>
    <col min="8194" max="8194" width="10.42578125" customWidth="1"/>
    <col min="8195" max="8195" width="9.7109375" customWidth="1"/>
    <col min="8196" max="8196" width="14" customWidth="1"/>
    <col min="8197" max="8197" width="12.28515625" customWidth="1"/>
    <col min="8198" max="8199" width="13.85546875" customWidth="1"/>
    <col min="8200" max="8200" width="10" customWidth="1"/>
    <col min="8201" max="8201" width="12" customWidth="1"/>
    <col min="8202" max="8202" width="15.42578125" customWidth="1"/>
    <col min="8203" max="8203" width="14.28515625" customWidth="1"/>
    <col min="8204" max="8204" width="9" customWidth="1"/>
    <col min="8205" max="8205" width="10.140625" customWidth="1"/>
    <col min="8206" max="8207" width="12.28515625" customWidth="1"/>
    <col min="8208" max="8208" width="10.42578125" customWidth="1"/>
    <col min="8209" max="8209" width="9.85546875" customWidth="1"/>
    <col min="8435" max="8435" width="15.5703125" customWidth="1"/>
    <col min="8436" max="8436" width="18.28515625" customWidth="1"/>
    <col min="8437" max="8437" width="8.42578125" customWidth="1"/>
    <col min="8438" max="8438" width="11.42578125" customWidth="1"/>
    <col min="8439" max="8439" width="12" customWidth="1"/>
    <col min="8440" max="8440" width="10.5703125" customWidth="1"/>
    <col min="8441" max="8441" width="11.140625" customWidth="1"/>
    <col min="8442" max="8442" width="12.7109375" customWidth="1"/>
    <col min="8443" max="8443" width="11.42578125" customWidth="1"/>
    <col min="8444" max="8444" width="11.85546875" customWidth="1"/>
    <col min="8445" max="8445" width="11.5703125" customWidth="1"/>
    <col min="8446" max="8446" width="9.42578125" customWidth="1"/>
    <col min="8447" max="8447" width="10.42578125" customWidth="1"/>
    <col min="8448" max="8448" width="11.42578125" customWidth="1"/>
    <col min="8449" max="8449" width="11.140625" customWidth="1"/>
    <col min="8450" max="8450" width="10.42578125" customWidth="1"/>
    <col min="8451" max="8451" width="9.7109375" customWidth="1"/>
    <col min="8452" max="8452" width="14" customWidth="1"/>
    <col min="8453" max="8453" width="12.28515625" customWidth="1"/>
    <col min="8454" max="8455" width="13.85546875" customWidth="1"/>
    <col min="8456" max="8456" width="10" customWidth="1"/>
    <col min="8457" max="8457" width="12" customWidth="1"/>
    <col min="8458" max="8458" width="15.42578125" customWidth="1"/>
    <col min="8459" max="8459" width="14.28515625" customWidth="1"/>
    <col min="8460" max="8460" width="9" customWidth="1"/>
    <col min="8461" max="8461" width="10.140625" customWidth="1"/>
    <col min="8462" max="8463" width="12.28515625" customWidth="1"/>
    <col min="8464" max="8464" width="10.42578125" customWidth="1"/>
    <col min="8465" max="8465" width="9.85546875" customWidth="1"/>
    <col min="8691" max="8691" width="15.5703125" customWidth="1"/>
    <col min="8692" max="8692" width="18.28515625" customWidth="1"/>
    <col min="8693" max="8693" width="8.42578125" customWidth="1"/>
    <col min="8694" max="8694" width="11.42578125" customWidth="1"/>
    <col min="8695" max="8695" width="12" customWidth="1"/>
    <col min="8696" max="8696" width="10.5703125" customWidth="1"/>
    <col min="8697" max="8697" width="11.140625" customWidth="1"/>
    <col min="8698" max="8698" width="12.7109375" customWidth="1"/>
    <col min="8699" max="8699" width="11.42578125" customWidth="1"/>
    <col min="8700" max="8700" width="11.85546875" customWidth="1"/>
    <col min="8701" max="8701" width="11.5703125" customWidth="1"/>
    <col min="8702" max="8702" width="9.42578125" customWidth="1"/>
    <col min="8703" max="8703" width="10.42578125" customWidth="1"/>
    <col min="8704" max="8704" width="11.42578125" customWidth="1"/>
    <col min="8705" max="8705" width="11.140625" customWidth="1"/>
    <col min="8706" max="8706" width="10.42578125" customWidth="1"/>
    <col min="8707" max="8707" width="9.7109375" customWidth="1"/>
    <col min="8708" max="8708" width="14" customWidth="1"/>
    <col min="8709" max="8709" width="12.28515625" customWidth="1"/>
    <col min="8710" max="8711" width="13.85546875" customWidth="1"/>
    <col min="8712" max="8712" width="10" customWidth="1"/>
    <col min="8713" max="8713" width="12" customWidth="1"/>
    <col min="8714" max="8714" width="15.42578125" customWidth="1"/>
    <col min="8715" max="8715" width="14.28515625" customWidth="1"/>
    <col min="8716" max="8716" width="9" customWidth="1"/>
    <col min="8717" max="8717" width="10.140625" customWidth="1"/>
    <col min="8718" max="8719" width="12.28515625" customWidth="1"/>
    <col min="8720" max="8720" width="10.42578125" customWidth="1"/>
    <col min="8721" max="8721" width="9.85546875" customWidth="1"/>
    <col min="8947" max="8947" width="15.5703125" customWidth="1"/>
    <col min="8948" max="8948" width="18.28515625" customWidth="1"/>
    <col min="8949" max="8949" width="8.42578125" customWidth="1"/>
    <col min="8950" max="8950" width="11.42578125" customWidth="1"/>
    <col min="8951" max="8951" width="12" customWidth="1"/>
    <col min="8952" max="8952" width="10.5703125" customWidth="1"/>
    <col min="8953" max="8953" width="11.140625" customWidth="1"/>
    <col min="8954" max="8954" width="12.7109375" customWidth="1"/>
    <col min="8955" max="8955" width="11.42578125" customWidth="1"/>
    <col min="8956" max="8956" width="11.85546875" customWidth="1"/>
    <col min="8957" max="8957" width="11.5703125" customWidth="1"/>
    <col min="8958" max="8958" width="9.42578125" customWidth="1"/>
    <col min="8959" max="8959" width="10.42578125" customWidth="1"/>
    <col min="8960" max="8960" width="11.42578125" customWidth="1"/>
    <col min="8961" max="8961" width="11.140625" customWidth="1"/>
    <col min="8962" max="8962" width="10.42578125" customWidth="1"/>
    <col min="8963" max="8963" width="9.7109375" customWidth="1"/>
    <col min="8964" max="8964" width="14" customWidth="1"/>
    <col min="8965" max="8965" width="12.28515625" customWidth="1"/>
    <col min="8966" max="8967" width="13.85546875" customWidth="1"/>
    <col min="8968" max="8968" width="10" customWidth="1"/>
    <col min="8969" max="8969" width="12" customWidth="1"/>
    <col min="8970" max="8970" width="15.42578125" customWidth="1"/>
    <col min="8971" max="8971" width="14.28515625" customWidth="1"/>
    <col min="8972" max="8972" width="9" customWidth="1"/>
    <col min="8973" max="8973" width="10.140625" customWidth="1"/>
    <col min="8974" max="8975" width="12.28515625" customWidth="1"/>
    <col min="8976" max="8976" width="10.42578125" customWidth="1"/>
    <col min="8977" max="8977" width="9.85546875" customWidth="1"/>
    <col min="9203" max="9203" width="15.5703125" customWidth="1"/>
    <col min="9204" max="9204" width="18.28515625" customWidth="1"/>
    <col min="9205" max="9205" width="8.42578125" customWidth="1"/>
    <col min="9206" max="9206" width="11.42578125" customWidth="1"/>
    <col min="9207" max="9207" width="12" customWidth="1"/>
    <col min="9208" max="9208" width="10.5703125" customWidth="1"/>
    <col min="9209" max="9209" width="11.140625" customWidth="1"/>
    <col min="9210" max="9210" width="12.7109375" customWidth="1"/>
    <col min="9211" max="9211" width="11.42578125" customWidth="1"/>
    <col min="9212" max="9212" width="11.85546875" customWidth="1"/>
    <col min="9213" max="9213" width="11.5703125" customWidth="1"/>
    <col min="9214" max="9214" width="9.42578125" customWidth="1"/>
    <col min="9215" max="9215" width="10.42578125" customWidth="1"/>
    <col min="9216" max="9216" width="11.42578125" customWidth="1"/>
    <col min="9217" max="9217" width="11.140625" customWidth="1"/>
    <col min="9218" max="9218" width="10.42578125" customWidth="1"/>
    <col min="9219" max="9219" width="9.7109375" customWidth="1"/>
    <col min="9220" max="9220" width="14" customWidth="1"/>
    <col min="9221" max="9221" width="12.28515625" customWidth="1"/>
    <col min="9222" max="9223" width="13.85546875" customWidth="1"/>
    <col min="9224" max="9224" width="10" customWidth="1"/>
    <col min="9225" max="9225" width="12" customWidth="1"/>
    <col min="9226" max="9226" width="15.42578125" customWidth="1"/>
    <col min="9227" max="9227" width="14.28515625" customWidth="1"/>
    <col min="9228" max="9228" width="9" customWidth="1"/>
    <col min="9229" max="9229" width="10.140625" customWidth="1"/>
    <col min="9230" max="9231" width="12.28515625" customWidth="1"/>
    <col min="9232" max="9232" width="10.42578125" customWidth="1"/>
    <col min="9233" max="9233" width="9.85546875" customWidth="1"/>
    <col min="9459" max="9459" width="15.5703125" customWidth="1"/>
    <col min="9460" max="9460" width="18.28515625" customWidth="1"/>
    <col min="9461" max="9461" width="8.42578125" customWidth="1"/>
    <col min="9462" max="9462" width="11.42578125" customWidth="1"/>
    <col min="9463" max="9463" width="12" customWidth="1"/>
    <col min="9464" max="9464" width="10.5703125" customWidth="1"/>
    <col min="9465" max="9465" width="11.140625" customWidth="1"/>
    <col min="9466" max="9466" width="12.7109375" customWidth="1"/>
    <col min="9467" max="9467" width="11.42578125" customWidth="1"/>
    <col min="9468" max="9468" width="11.85546875" customWidth="1"/>
    <col min="9469" max="9469" width="11.5703125" customWidth="1"/>
    <col min="9470" max="9470" width="9.42578125" customWidth="1"/>
    <col min="9471" max="9471" width="10.42578125" customWidth="1"/>
    <col min="9472" max="9472" width="11.42578125" customWidth="1"/>
    <col min="9473" max="9473" width="11.140625" customWidth="1"/>
    <col min="9474" max="9474" width="10.42578125" customWidth="1"/>
    <col min="9475" max="9475" width="9.7109375" customWidth="1"/>
    <col min="9476" max="9476" width="14" customWidth="1"/>
    <col min="9477" max="9477" width="12.28515625" customWidth="1"/>
    <col min="9478" max="9479" width="13.85546875" customWidth="1"/>
    <col min="9480" max="9480" width="10" customWidth="1"/>
    <col min="9481" max="9481" width="12" customWidth="1"/>
    <col min="9482" max="9482" width="15.42578125" customWidth="1"/>
    <col min="9483" max="9483" width="14.28515625" customWidth="1"/>
    <col min="9484" max="9484" width="9" customWidth="1"/>
    <col min="9485" max="9485" width="10.140625" customWidth="1"/>
    <col min="9486" max="9487" width="12.28515625" customWidth="1"/>
    <col min="9488" max="9488" width="10.42578125" customWidth="1"/>
    <col min="9489" max="9489" width="9.85546875" customWidth="1"/>
    <col min="9715" max="9715" width="15.5703125" customWidth="1"/>
    <col min="9716" max="9716" width="18.28515625" customWidth="1"/>
    <col min="9717" max="9717" width="8.42578125" customWidth="1"/>
    <col min="9718" max="9718" width="11.42578125" customWidth="1"/>
    <col min="9719" max="9719" width="12" customWidth="1"/>
    <col min="9720" max="9720" width="10.5703125" customWidth="1"/>
    <col min="9721" max="9721" width="11.140625" customWidth="1"/>
    <col min="9722" max="9722" width="12.7109375" customWidth="1"/>
    <col min="9723" max="9723" width="11.42578125" customWidth="1"/>
    <col min="9724" max="9724" width="11.85546875" customWidth="1"/>
    <col min="9725" max="9725" width="11.5703125" customWidth="1"/>
    <col min="9726" max="9726" width="9.42578125" customWidth="1"/>
    <col min="9727" max="9727" width="10.42578125" customWidth="1"/>
    <col min="9728" max="9728" width="11.42578125" customWidth="1"/>
    <col min="9729" max="9729" width="11.140625" customWidth="1"/>
    <col min="9730" max="9730" width="10.42578125" customWidth="1"/>
    <col min="9731" max="9731" width="9.7109375" customWidth="1"/>
    <col min="9732" max="9732" width="14" customWidth="1"/>
    <col min="9733" max="9733" width="12.28515625" customWidth="1"/>
    <col min="9734" max="9735" width="13.85546875" customWidth="1"/>
    <col min="9736" max="9736" width="10" customWidth="1"/>
    <col min="9737" max="9737" width="12" customWidth="1"/>
    <col min="9738" max="9738" width="15.42578125" customWidth="1"/>
    <col min="9739" max="9739" width="14.28515625" customWidth="1"/>
    <col min="9740" max="9740" width="9" customWidth="1"/>
    <col min="9741" max="9741" width="10.140625" customWidth="1"/>
    <col min="9742" max="9743" width="12.28515625" customWidth="1"/>
    <col min="9744" max="9744" width="10.42578125" customWidth="1"/>
    <col min="9745" max="9745" width="9.85546875" customWidth="1"/>
    <col min="9971" max="9971" width="15.5703125" customWidth="1"/>
    <col min="9972" max="9972" width="18.28515625" customWidth="1"/>
    <col min="9973" max="9973" width="8.42578125" customWidth="1"/>
    <col min="9974" max="9974" width="11.42578125" customWidth="1"/>
    <col min="9975" max="9975" width="12" customWidth="1"/>
    <col min="9976" max="9976" width="10.5703125" customWidth="1"/>
    <col min="9977" max="9977" width="11.140625" customWidth="1"/>
    <col min="9978" max="9978" width="12.7109375" customWidth="1"/>
    <col min="9979" max="9979" width="11.42578125" customWidth="1"/>
    <col min="9980" max="9980" width="11.85546875" customWidth="1"/>
    <col min="9981" max="9981" width="11.5703125" customWidth="1"/>
    <col min="9982" max="9982" width="9.42578125" customWidth="1"/>
    <col min="9983" max="9983" width="10.42578125" customWidth="1"/>
    <col min="9984" max="9984" width="11.42578125" customWidth="1"/>
    <col min="9985" max="9985" width="11.140625" customWidth="1"/>
    <col min="9986" max="9986" width="10.42578125" customWidth="1"/>
    <col min="9987" max="9987" width="9.7109375" customWidth="1"/>
    <col min="9988" max="9988" width="14" customWidth="1"/>
    <col min="9989" max="9989" width="12.28515625" customWidth="1"/>
    <col min="9990" max="9991" width="13.85546875" customWidth="1"/>
    <col min="9992" max="9992" width="10" customWidth="1"/>
    <col min="9993" max="9993" width="12" customWidth="1"/>
    <col min="9994" max="9994" width="15.42578125" customWidth="1"/>
    <col min="9995" max="9995" width="14.28515625" customWidth="1"/>
    <col min="9996" max="9996" width="9" customWidth="1"/>
    <col min="9997" max="9997" width="10.140625" customWidth="1"/>
    <col min="9998" max="9999" width="12.28515625" customWidth="1"/>
    <col min="10000" max="10000" width="10.42578125" customWidth="1"/>
    <col min="10001" max="10001" width="9.85546875" customWidth="1"/>
    <col min="10227" max="10227" width="15.5703125" customWidth="1"/>
    <col min="10228" max="10228" width="18.28515625" customWidth="1"/>
    <col min="10229" max="10229" width="8.42578125" customWidth="1"/>
    <col min="10230" max="10230" width="11.42578125" customWidth="1"/>
    <col min="10231" max="10231" width="12" customWidth="1"/>
    <col min="10232" max="10232" width="10.5703125" customWidth="1"/>
    <col min="10233" max="10233" width="11.140625" customWidth="1"/>
    <col min="10234" max="10234" width="12.7109375" customWidth="1"/>
    <col min="10235" max="10235" width="11.42578125" customWidth="1"/>
    <col min="10236" max="10236" width="11.85546875" customWidth="1"/>
    <col min="10237" max="10237" width="11.5703125" customWidth="1"/>
    <col min="10238" max="10238" width="9.42578125" customWidth="1"/>
    <col min="10239" max="10239" width="10.42578125" customWidth="1"/>
    <col min="10240" max="10240" width="11.42578125" customWidth="1"/>
    <col min="10241" max="10241" width="11.140625" customWidth="1"/>
    <col min="10242" max="10242" width="10.42578125" customWidth="1"/>
    <col min="10243" max="10243" width="9.7109375" customWidth="1"/>
    <col min="10244" max="10244" width="14" customWidth="1"/>
    <col min="10245" max="10245" width="12.28515625" customWidth="1"/>
    <col min="10246" max="10247" width="13.85546875" customWidth="1"/>
    <col min="10248" max="10248" width="10" customWidth="1"/>
    <col min="10249" max="10249" width="12" customWidth="1"/>
    <col min="10250" max="10250" width="15.42578125" customWidth="1"/>
    <col min="10251" max="10251" width="14.28515625" customWidth="1"/>
    <col min="10252" max="10252" width="9" customWidth="1"/>
    <col min="10253" max="10253" width="10.140625" customWidth="1"/>
    <col min="10254" max="10255" width="12.28515625" customWidth="1"/>
    <col min="10256" max="10256" width="10.42578125" customWidth="1"/>
    <col min="10257" max="10257" width="9.85546875" customWidth="1"/>
    <col min="10483" max="10483" width="15.5703125" customWidth="1"/>
    <col min="10484" max="10484" width="18.28515625" customWidth="1"/>
    <col min="10485" max="10485" width="8.42578125" customWidth="1"/>
    <col min="10486" max="10486" width="11.42578125" customWidth="1"/>
    <col min="10487" max="10487" width="12" customWidth="1"/>
    <col min="10488" max="10488" width="10.5703125" customWidth="1"/>
    <col min="10489" max="10489" width="11.140625" customWidth="1"/>
    <col min="10490" max="10490" width="12.7109375" customWidth="1"/>
    <col min="10491" max="10491" width="11.42578125" customWidth="1"/>
    <col min="10492" max="10492" width="11.85546875" customWidth="1"/>
    <col min="10493" max="10493" width="11.5703125" customWidth="1"/>
    <col min="10494" max="10494" width="9.42578125" customWidth="1"/>
    <col min="10495" max="10495" width="10.42578125" customWidth="1"/>
    <col min="10496" max="10496" width="11.42578125" customWidth="1"/>
    <col min="10497" max="10497" width="11.140625" customWidth="1"/>
    <col min="10498" max="10498" width="10.42578125" customWidth="1"/>
    <col min="10499" max="10499" width="9.7109375" customWidth="1"/>
    <col min="10500" max="10500" width="14" customWidth="1"/>
    <col min="10501" max="10501" width="12.28515625" customWidth="1"/>
    <col min="10502" max="10503" width="13.85546875" customWidth="1"/>
    <col min="10504" max="10504" width="10" customWidth="1"/>
    <col min="10505" max="10505" width="12" customWidth="1"/>
    <col min="10506" max="10506" width="15.42578125" customWidth="1"/>
    <col min="10507" max="10507" width="14.28515625" customWidth="1"/>
    <col min="10508" max="10508" width="9" customWidth="1"/>
    <col min="10509" max="10509" width="10.140625" customWidth="1"/>
    <col min="10510" max="10511" width="12.28515625" customWidth="1"/>
    <col min="10512" max="10512" width="10.42578125" customWidth="1"/>
    <col min="10513" max="10513" width="9.85546875" customWidth="1"/>
    <col min="10739" max="10739" width="15.5703125" customWidth="1"/>
    <col min="10740" max="10740" width="18.28515625" customWidth="1"/>
    <col min="10741" max="10741" width="8.42578125" customWidth="1"/>
    <col min="10742" max="10742" width="11.42578125" customWidth="1"/>
    <col min="10743" max="10743" width="12" customWidth="1"/>
    <col min="10744" max="10744" width="10.5703125" customWidth="1"/>
    <col min="10745" max="10745" width="11.140625" customWidth="1"/>
    <col min="10746" max="10746" width="12.7109375" customWidth="1"/>
    <col min="10747" max="10747" width="11.42578125" customWidth="1"/>
    <col min="10748" max="10748" width="11.85546875" customWidth="1"/>
    <col min="10749" max="10749" width="11.5703125" customWidth="1"/>
    <col min="10750" max="10750" width="9.42578125" customWidth="1"/>
    <col min="10751" max="10751" width="10.42578125" customWidth="1"/>
    <col min="10752" max="10752" width="11.42578125" customWidth="1"/>
    <col min="10753" max="10753" width="11.140625" customWidth="1"/>
    <col min="10754" max="10754" width="10.42578125" customWidth="1"/>
    <col min="10755" max="10755" width="9.7109375" customWidth="1"/>
    <col min="10756" max="10756" width="14" customWidth="1"/>
    <col min="10757" max="10757" width="12.28515625" customWidth="1"/>
    <col min="10758" max="10759" width="13.85546875" customWidth="1"/>
    <col min="10760" max="10760" width="10" customWidth="1"/>
    <col min="10761" max="10761" width="12" customWidth="1"/>
    <col min="10762" max="10762" width="15.42578125" customWidth="1"/>
    <col min="10763" max="10763" width="14.28515625" customWidth="1"/>
    <col min="10764" max="10764" width="9" customWidth="1"/>
    <col min="10765" max="10765" width="10.140625" customWidth="1"/>
    <col min="10766" max="10767" width="12.28515625" customWidth="1"/>
    <col min="10768" max="10768" width="10.42578125" customWidth="1"/>
    <col min="10769" max="10769" width="9.85546875" customWidth="1"/>
    <col min="10995" max="10995" width="15.5703125" customWidth="1"/>
    <col min="10996" max="10996" width="18.28515625" customWidth="1"/>
    <col min="10997" max="10997" width="8.42578125" customWidth="1"/>
    <col min="10998" max="10998" width="11.42578125" customWidth="1"/>
    <col min="10999" max="10999" width="12" customWidth="1"/>
    <col min="11000" max="11000" width="10.5703125" customWidth="1"/>
    <col min="11001" max="11001" width="11.140625" customWidth="1"/>
    <col min="11002" max="11002" width="12.7109375" customWidth="1"/>
    <col min="11003" max="11003" width="11.42578125" customWidth="1"/>
    <col min="11004" max="11004" width="11.85546875" customWidth="1"/>
    <col min="11005" max="11005" width="11.5703125" customWidth="1"/>
    <col min="11006" max="11006" width="9.42578125" customWidth="1"/>
    <col min="11007" max="11007" width="10.42578125" customWidth="1"/>
    <col min="11008" max="11008" width="11.42578125" customWidth="1"/>
    <col min="11009" max="11009" width="11.140625" customWidth="1"/>
    <col min="11010" max="11010" width="10.42578125" customWidth="1"/>
    <col min="11011" max="11011" width="9.7109375" customWidth="1"/>
    <col min="11012" max="11012" width="14" customWidth="1"/>
    <col min="11013" max="11013" width="12.28515625" customWidth="1"/>
    <col min="11014" max="11015" width="13.85546875" customWidth="1"/>
    <col min="11016" max="11016" width="10" customWidth="1"/>
    <col min="11017" max="11017" width="12" customWidth="1"/>
    <col min="11018" max="11018" width="15.42578125" customWidth="1"/>
    <col min="11019" max="11019" width="14.28515625" customWidth="1"/>
    <col min="11020" max="11020" width="9" customWidth="1"/>
    <col min="11021" max="11021" width="10.140625" customWidth="1"/>
    <col min="11022" max="11023" width="12.28515625" customWidth="1"/>
    <col min="11024" max="11024" width="10.42578125" customWidth="1"/>
    <col min="11025" max="11025" width="9.85546875" customWidth="1"/>
    <col min="11251" max="11251" width="15.5703125" customWidth="1"/>
    <col min="11252" max="11252" width="18.28515625" customWidth="1"/>
    <col min="11253" max="11253" width="8.42578125" customWidth="1"/>
    <col min="11254" max="11254" width="11.42578125" customWidth="1"/>
    <col min="11255" max="11255" width="12" customWidth="1"/>
    <col min="11256" max="11256" width="10.5703125" customWidth="1"/>
    <col min="11257" max="11257" width="11.140625" customWidth="1"/>
    <col min="11258" max="11258" width="12.7109375" customWidth="1"/>
    <col min="11259" max="11259" width="11.42578125" customWidth="1"/>
    <col min="11260" max="11260" width="11.85546875" customWidth="1"/>
    <col min="11261" max="11261" width="11.5703125" customWidth="1"/>
    <col min="11262" max="11262" width="9.42578125" customWidth="1"/>
    <col min="11263" max="11263" width="10.42578125" customWidth="1"/>
    <col min="11264" max="11264" width="11.42578125" customWidth="1"/>
    <col min="11265" max="11265" width="11.140625" customWidth="1"/>
    <col min="11266" max="11266" width="10.42578125" customWidth="1"/>
    <col min="11267" max="11267" width="9.7109375" customWidth="1"/>
    <col min="11268" max="11268" width="14" customWidth="1"/>
    <col min="11269" max="11269" width="12.28515625" customWidth="1"/>
    <col min="11270" max="11271" width="13.85546875" customWidth="1"/>
    <col min="11272" max="11272" width="10" customWidth="1"/>
    <col min="11273" max="11273" width="12" customWidth="1"/>
    <col min="11274" max="11274" width="15.42578125" customWidth="1"/>
    <col min="11275" max="11275" width="14.28515625" customWidth="1"/>
    <col min="11276" max="11276" width="9" customWidth="1"/>
    <col min="11277" max="11277" width="10.140625" customWidth="1"/>
    <col min="11278" max="11279" width="12.28515625" customWidth="1"/>
    <col min="11280" max="11280" width="10.42578125" customWidth="1"/>
    <col min="11281" max="11281" width="9.85546875" customWidth="1"/>
    <col min="11507" max="11507" width="15.5703125" customWidth="1"/>
    <col min="11508" max="11508" width="18.28515625" customWidth="1"/>
    <col min="11509" max="11509" width="8.42578125" customWidth="1"/>
    <col min="11510" max="11510" width="11.42578125" customWidth="1"/>
    <col min="11511" max="11511" width="12" customWidth="1"/>
    <col min="11512" max="11512" width="10.5703125" customWidth="1"/>
    <col min="11513" max="11513" width="11.140625" customWidth="1"/>
    <col min="11514" max="11514" width="12.7109375" customWidth="1"/>
    <col min="11515" max="11515" width="11.42578125" customWidth="1"/>
    <col min="11516" max="11516" width="11.85546875" customWidth="1"/>
    <col min="11517" max="11517" width="11.5703125" customWidth="1"/>
    <col min="11518" max="11518" width="9.42578125" customWidth="1"/>
    <col min="11519" max="11519" width="10.42578125" customWidth="1"/>
    <col min="11520" max="11520" width="11.42578125" customWidth="1"/>
    <col min="11521" max="11521" width="11.140625" customWidth="1"/>
    <col min="11522" max="11522" width="10.42578125" customWidth="1"/>
    <col min="11523" max="11523" width="9.7109375" customWidth="1"/>
    <col min="11524" max="11524" width="14" customWidth="1"/>
    <col min="11525" max="11525" width="12.28515625" customWidth="1"/>
    <col min="11526" max="11527" width="13.85546875" customWidth="1"/>
    <col min="11528" max="11528" width="10" customWidth="1"/>
    <col min="11529" max="11529" width="12" customWidth="1"/>
    <col min="11530" max="11530" width="15.42578125" customWidth="1"/>
    <col min="11531" max="11531" width="14.28515625" customWidth="1"/>
    <col min="11532" max="11532" width="9" customWidth="1"/>
    <col min="11533" max="11533" width="10.140625" customWidth="1"/>
    <col min="11534" max="11535" width="12.28515625" customWidth="1"/>
    <col min="11536" max="11536" width="10.42578125" customWidth="1"/>
    <col min="11537" max="11537" width="9.85546875" customWidth="1"/>
    <col min="11763" max="11763" width="15.5703125" customWidth="1"/>
    <col min="11764" max="11764" width="18.28515625" customWidth="1"/>
    <col min="11765" max="11765" width="8.42578125" customWidth="1"/>
    <col min="11766" max="11766" width="11.42578125" customWidth="1"/>
    <col min="11767" max="11767" width="12" customWidth="1"/>
    <col min="11768" max="11768" width="10.5703125" customWidth="1"/>
    <col min="11769" max="11769" width="11.140625" customWidth="1"/>
    <col min="11770" max="11770" width="12.7109375" customWidth="1"/>
    <col min="11771" max="11771" width="11.42578125" customWidth="1"/>
    <col min="11772" max="11772" width="11.85546875" customWidth="1"/>
    <col min="11773" max="11773" width="11.5703125" customWidth="1"/>
    <col min="11774" max="11774" width="9.42578125" customWidth="1"/>
    <col min="11775" max="11775" width="10.42578125" customWidth="1"/>
    <col min="11776" max="11776" width="11.42578125" customWidth="1"/>
    <col min="11777" max="11777" width="11.140625" customWidth="1"/>
    <col min="11778" max="11778" width="10.42578125" customWidth="1"/>
    <col min="11779" max="11779" width="9.7109375" customWidth="1"/>
    <col min="11780" max="11780" width="14" customWidth="1"/>
    <col min="11781" max="11781" width="12.28515625" customWidth="1"/>
    <col min="11782" max="11783" width="13.85546875" customWidth="1"/>
    <col min="11784" max="11784" width="10" customWidth="1"/>
    <col min="11785" max="11785" width="12" customWidth="1"/>
    <col min="11786" max="11786" width="15.42578125" customWidth="1"/>
    <col min="11787" max="11787" width="14.28515625" customWidth="1"/>
    <col min="11788" max="11788" width="9" customWidth="1"/>
    <col min="11789" max="11789" width="10.140625" customWidth="1"/>
    <col min="11790" max="11791" width="12.28515625" customWidth="1"/>
    <col min="11792" max="11792" width="10.42578125" customWidth="1"/>
    <col min="11793" max="11793" width="9.85546875" customWidth="1"/>
    <col min="12019" max="12019" width="15.5703125" customWidth="1"/>
    <col min="12020" max="12020" width="18.28515625" customWidth="1"/>
    <col min="12021" max="12021" width="8.42578125" customWidth="1"/>
    <col min="12022" max="12022" width="11.42578125" customWidth="1"/>
    <col min="12023" max="12023" width="12" customWidth="1"/>
    <col min="12024" max="12024" width="10.5703125" customWidth="1"/>
    <col min="12025" max="12025" width="11.140625" customWidth="1"/>
    <col min="12026" max="12026" width="12.7109375" customWidth="1"/>
    <col min="12027" max="12027" width="11.42578125" customWidth="1"/>
    <col min="12028" max="12028" width="11.85546875" customWidth="1"/>
    <col min="12029" max="12029" width="11.5703125" customWidth="1"/>
    <col min="12030" max="12030" width="9.42578125" customWidth="1"/>
    <col min="12031" max="12031" width="10.42578125" customWidth="1"/>
    <col min="12032" max="12032" width="11.42578125" customWidth="1"/>
    <col min="12033" max="12033" width="11.140625" customWidth="1"/>
    <col min="12034" max="12034" width="10.42578125" customWidth="1"/>
    <col min="12035" max="12035" width="9.7109375" customWidth="1"/>
    <col min="12036" max="12036" width="14" customWidth="1"/>
    <col min="12037" max="12037" width="12.28515625" customWidth="1"/>
    <col min="12038" max="12039" width="13.85546875" customWidth="1"/>
    <col min="12040" max="12040" width="10" customWidth="1"/>
    <col min="12041" max="12041" width="12" customWidth="1"/>
    <col min="12042" max="12042" width="15.42578125" customWidth="1"/>
    <col min="12043" max="12043" width="14.28515625" customWidth="1"/>
    <col min="12044" max="12044" width="9" customWidth="1"/>
    <col min="12045" max="12045" width="10.140625" customWidth="1"/>
    <col min="12046" max="12047" width="12.28515625" customWidth="1"/>
    <col min="12048" max="12048" width="10.42578125" customWidth="1"/>
    <col min="12049" max="12049" width="9.85546875" customWidth="1"/>
    <col min="12275" max="12275" width="15.5703125" customWidth="1"/>
    <col min="12276" max="12276" width="18.28515625" customWidth="1"/>
    <col min="12277" max="12277" width="8.42578125" customWidth="1"/>
    <col min="12278" max="12278" width="11.42578125" customWidth="1"/>
    <col min="12279" max="12279" width="12" customWidth="1"/>
    <col min="12280" max="12280" width="10.5703125" customWidth="1"/>
    <col min="12281" max="12281" width="11.140625" customWidth="1"/>
    <col min="12282" max="12282" width="12.7109375" customWidth="1"/>
    <col min="12283" max="12283" width="11.42578125" customWidth="1"/>
    <col min="12284" max="12284" width="11.85546875" customWidth="1"/>
    <col min="12285" max="12285" width="11.5703125" customWidth="1"/>
    <col min="12286" max="12286" width="9.42578125" customWidth="1"/>
    <col min="12287" max="12287" width="10.42578125" customWidth="1"/>
    <col min="12288" max="12288" width="11.42578125" customWidth="1"/>
    <col min="12289" max="12289" width="11.140625" customWidth="1"/>
    <col min="12290" max="12290" width="10.42578125" customWidth="1"/>
    <col min="12291" max="12291" width="9.7109375" customWidth="1"/>
    <col min="12292" max="12292" width="14" customWidth="1"/>
    <col min="12293" max="12293" width="12.28515625" customWidth="1"/>
    <col min="12294" max="12295" width="13.85546875" customWidth="1"/>
    <col min="12296" max="12296" width="10" customWidth="1"/>
    <col min="12297" max="12297" width="12" customWidth="1"/>
    <col min="12298" max="12298" width="15.42578125" customWidth="1"/>
    <col min="12299" max="12299" width="14.28515625" customWidth="1"/>
    <col min="12300" max="12300" width="9" customWidth="1"/>
    <col min="12301" max="12301" width="10.140625" customWidth="1"/>
    <col min="12302" max="12303" width="12.28515625" customWidth="1"/>
    <col min="12304" max="12304" width="10.42578125" customWidth="1"/>
    <col min="12305" max="12305" width="9.85546875" customWidth="1"/>
    <col min="12531" max="12531" width="15.5703125" customWidth="1"/>
    <col min="12532" max="12532" width="18.28515625" customWidth="1"/>
    <col min="12533" max="12533" width="8.42578125" customWidth="1"/>
    <col min="12534" max="12534" width="11.42578125" customWidth="1"/>
    <col min="12535" max="12535" width="12" customWidth="1"/>
    <col min="12536" max="12536" width="10.5703125" customWidth="1"/>
    <col min="12537" max="12537" width="11.140625" customWidth="1"/>
    <col min="12538" max="12538" width="12.7109375" customWidth="1"/>
    <col min="12539" max="12539" width="11.42578125" customWidth="1"/>
    <col min="12540" max="12540" width="11.85546875" customWidth="1"/>
    <col min="12541" max="12541" width="11.5703125" customWidth="1"/>
    <col min="12542" max="12542" width="9.42578125" customWidth="1"/>
    <col min="12543" max="12543" width="10.42578125" customWidth="1"/>
    <col min="12544" max="12544" width="11.42578125" customWidth="1"/>
    <col min="12545" max="12545" width="11.140625" customWidth="1"/>
    <col min="12546" max="12546" width="10.42578125" customWidth="1"/>
    <col min="12547" max="12547" width="9.7109375" customWidth="1"/>
    <col min="12548" max="12548" width="14" customWidth="1"/>
    <col min="12549" max="12549" width="12.28515625" customWidth="1"/>
    <col min="12550" max="12551" width="13.85546875" customWidth="1"/>
    <col min="12552" max="12552" width="10" customWidth="1"/>
    <col min="12553" max="12553" width="12" customWidth="1"/>
    <col min="12554" max="12554" width="15.42578125" customWidth="1"/>
    <col min="12555" max="12555" width="14.28515625" customWidth="1"/>
    <col min="12556" max="12556" width="9" customWidth="1"/>
    <col min="12557" max="12557" width="10.140625" customWidth="1"/>
    <col min="12558" max="12559" width="12.28515625" customWidth="1"/>
    <col min="12560" max="12560" width="10.42578125" customWidth="1"/>
    <col min="12561" max="12561" width="9.85546875" customWidth="1"/>
    <col min="12787" max="12787" width="15.5703125" customWidth="1"/>
    <col min="12788" max="12788" width="18.28515625" customWidth="1"/>
    <col min="12789" max="12789" width="8.42578125" customWidth="1"/>
    <col min="12790" max="12790" width="11.42578125" customWidth="1"/>
    <col min="12791" max="12791" width="12" customWidth="1"/>
    <col min="12792" max="12792" width="10.5703125" customWidth="1"/>
    <col min="12793" max="12793" width="11.140625" customWidth="1"/>
    <col min="12794" max="12794" width="12.7109375" customWidth="1"/>
    <col min="12795" max="12795" width="11.42578125" customWidth="1"/>
    <col min="12796" max="12796" width="11.85546875" customWidth="1"/>
    <col min="12797" max="12797" width="11.5703125" customWidth="1"/>
    <col min="12798" max="12798" width="9.42578125" customWidth="1"/>
    <col min="12799" max="12799" width="10.42578125" customWidth="1"/>
    <col min="12800" max="12800" width="11.42578125" customWidth="1"/>
    <col min="12801" max="12801" width="11.140625" customWidth="1"/>
    <col min="12802" max="12802" width="10.42578125" customWidth="1"/>
    <col min="12803" max="12803" width="9.7109375" customWidth="1"/>
    <col min="12804" max="12804" width="14" customWidth="1"/>
    <col min="12805" max="12805" width="12.28515625" customWidth="1"/>
    <col min="12806" max="12807" width="13.85546875" customWidth="1"/>
    <col min="12808" max="12808" width="10" customWidth="1"/>
    <col min="12809" max="12809" width="12" customWidth="1"/>
    <col min="12810" max="12810" width="15.42578125" customWidth="1"/>
    <col min="12811" max="12811" width="14.28515625" customWidth="1"/>
    <col min="12812" max="12812" width="9" customWidth="1"/>
    <col min="12813" max="12813" width="10.140625" customWidth="1"/>
    <col min="12814" max="12815" width="12.28515625" customWidth="1"/>
    <col min="12816" max="12816" width="10.42578125" customWidth="1"/>
    <col min="12817" max="12817" width="9.85546875" customWidth="1"/>
    <col min="13043" max="13043" width="15.5703125" customWidth="1"/>
    <col min="13044" max="13044" width="18.28515625" customWidth="1"/>
    <col min="13045" max="13045" width="8.42578125" customWidth="1"/>
    <col min="13046" max="13046" width="11.42578125" customWidth="1"/>
    <col min="13047" max="13047" width="12" customWidth="1"/>
    <col min="13048" max="13048" width="10.5703125" customWidth="1"/>
    <col min="13049" max="13049" width="11.140625" customWidth="1"/>
    <col min="13050" max="13050" width="12.7109375" customWidth="1"/>
    <col min="13051" max="13051" width="11.42578125" customWidth="1"/>
    <col min="13052" max="13052" width="11.85546875" customWidth="1"/>
    <col min="13053" max="13053" width="11.5703125" customWidth="1"/>
    <col min="13054" max="13054" width="9.42578125" customWidth="1"/>
    <col min="13055" max="13055" width="10.42578125" customWidth="1"/>
    <col min="13056" max="13056" width="11.42578125" customWidth="1"/>
    <col min="13057" max="13057" width="11.140625" customWidth="1"/>
    <col min="13058" max="13058" width="10.42578125" customWidth="1"/>
    <col min="13059" max="13059" width="9.7109375" customWidth="1"/>
    <col min="13060" max="13060" width="14" customWidth="1"/>
    <col min="13061" max="13061" width="12.28515625" customWidth="1"/>
    <col min="13062" max="13063" width="13.85546875" customWidth="1"/>
    <col min="13064" max="13064" width="10" customWidth="1"/>
    <col min="13065" max="13065" width="12" customWidth="1"/>
    <col min="13066" max="13066" width="15.42578125" customWidth="1"/>
    <col min="13067" max="13067" width="14.28515625" customWidth="1"/>
    <col min="13068" max="13068" width="9" customWidth="1"/>
    <col min="13069" max="13069" width="10.140625" customWidth="1"/>
    <col min="13070" max="13071" width="12.28515625" customWidth="1"/>
    <col min="13072" max="13072" width="10.42578125" customWidth="1"/>
    <col min="13073" max="13073" width="9.85546875" customWidth="1"/>
    <col min="13299" max="13299" width="15.5703125" customWidth="1"/>
    <col min="13300" max="13300" width="18.28515625" customWidth="1"/>
    <col min="13301" max="13301" width="8.42578125" customWidth="1"/>
    <col min="13302" max="13302" width="11.42578125" customWidth="1"/>
    <col min="13303" max="13303" width="12" customWidth="1"/>
    <col min="13304" max="13304" width="10.5703125" customWidth="1"/>
    <col min="13305" max="13305" width="11.140625" customWidth="1"/>
    <col min="13306" max="13306" width="12.7109375" customWidth="1"/>
    <col min="13307" max="13307" width="11.42578125" customWidth="1"/>
    <col min="13308" max="13308" width="11.85546875" customWidth="1"/>
    <col min="13309" max="13309" width="11.5703125" customWidth="1"/>
    <col min="13310" max="13310" width="9.42578125" customWidth="1"/>
    <col min="13311" max="13311" width="10.42578125" customWidth="1"/>
    <col min="13312" max="13312" width="11.42578125" customWidth="1"/>
    <col min="13313" max="13313" width="11.140625" customWidth="1"/>
    <col min="13314" max="13314" width="10.42578125" customWidth="1"/>
    <col min="13315" max="13315" width="9.7109375" customWidth="1"/>
    <col min="13316" max="13316" width="14" customWidth="1"/>
    <col min="13317" max="13317" width="12.28515625" customWidth="1"/>
    <col min="13318" max="13319" width="13.85546875" customWidth="1"/>
    <col min="13320" max="13320" width="10" customWidth="1"/>
    <col min="13321" max="13321" width="12" customWidth="1"/>
    <col min="13322" max="13322" width="15.42578125" customWidth="1"/>
    <col min="13323" max="13323" width="14.28515625" customWidth="1"/>
    <col min="13324" max="13324" width="9" customWidth="1"/>
    <col min="13325" max="13325" width="10.140625" customWidth="1"/>
    <col min="13326" max="13327" width="12.28515625" customWidth="1"/>
    <col min="13328" max="13328" width="10.42578125" customWidth="1"/>
    <col min="13329" max="13329" width="9.85546875" customWidth="1"/>
    <col min="13555" max="13555" width="15.5703125" customWidth="1"/>
    <col min="13556" max="13556" width="18.28515625" customWidth="1"/>
    <col min="13557" max="13557" width="8.42578125" customWidth="1"/>
    <col min="13558" max="13558" width="11.42578125" customWidth="1"/>
    <col min="13559" max="13559" width="12" customWidth="1"/>
    <col min="13560" max="13560" width="10.5703125" customWidth="1"/>
    <col min="13561" max="13561" width="11.140625" customWidth="1"/>
    <col min="13562" max="13562" width="12.7109375" customWidth="1"/>
    <col min="13563" max="13563" width="11.42578125" customWidth="1"/>
    <col min="13564" max="13564" width="11.85546875" customWidth="1"/>
    <col min="13565" max="13565" width="11.5703125" customWidth="1"/>
    <col min="13566" max="13566" width="9.42578125" customWidth="1"/>
    <col min="13567" max="13567" width="10.42578125" customWidth="1"/>
    <col min="13568" max="13568" width="11.42578125" customWidth="1"/>
    <col min="13569" max="13569" width="11.140625" customWidth="1"/>
    <col min="13570" max="13570" width="10.42578125" customWidth="1"/>
    <col min="13571" max="13571" width="9.7109375" customWidth="1"/>
    <col min="13572" max="13572" width="14" customWidth="1"/>
    <col min="13573" max="13573" width="12.28515625" customWidth="1"/>
    <col min="13574" max="13575" width="13.85546875" customWidth="1"/>
    <col min="13576" max="13576" width="10" customWidth="1"/>
    <col min="13577" max="13577" width="12" customWidth="1"/>
    <col min="13578" max="13578" width="15.42578125" customWidth="1"/>
    <col min="13579" max="13579" width="14.28515625" customWidth="1"/>
    <col min="13580" max="13580" width="9" customWidth="1"/>
    <col min="13581" max="13581" width="10.140625" customWidth="1"/>
    <col min="13582" max="13583" width="12.28515625" customWidth="1"/>
    <col min="13584" max="13584" width="10.42578125" customWidth="1"/>
    <col min="13585" max="13585" width="9.85546875" customWidth="1"/>
    <col min="13811" max="13811" width="15.5703125" customWidth="1"/>
    <col min="13812" max="13812" width="18.28515625" customWidth="1"/>
    <col min="13813" max="13813" width="8.42578125" customWidth="1"/>
    <col min="13814" max="13814" width="11.42578125" customWidth="1"/>
    <col min="13815" max="13815" width="12" customWidth="1"/>
    <col min="13816" max="13816" width="10.5703125" customWidth="1"/>
    <col min="13817" max="13817" width="11.140625" customWidth="1"/>
    <col min="13818" max="13818" width="12.7109375" customWidth="1"/>
    <col min="13819" max="13819" width="11.42578125" customWidth="1"/>
    <col min="13820" max="13820" width="11.85546875" customWidth="1"/>
    <col min="13821" max="13821" width="11.5703125" customWidth="1"/>
    <col min="13822" max="13822" width="9.42578125" customWidth="1"/>
    <col min="13823" max="13823" width="10.42578125" customWidth="1"/>
    <col min="13824" max="13824" width="11.42578125" customWidth="1"/>
    <col min="13825" max="13825" width="11.140625" customWidth="1"/>
    <col min="13826" max="13826" width="10.42578125" customWidth="1"/>
    <col min="13827" max="13827" width="9.7109375" customWidth="1"/>
    <col min="13828" max="13828" width="14" customWidth="1"/>
    <col min="13829" max="13829" width="12.28515625" customWidth="1"/>
    <col min="13830" max="13831" width="13.85546875" customWidth="1"/>
    <col min="13832" max="13832" width="10" customWidth="1"/>
    <col min="13833" max="13833" width="12" customWidth="1"/>
    <col min="13834" max="13834" width="15.42578125" customWidth="1"/>
    <col min="13835" max="13835" width="14.28515625" customWidth="1"/>
    <col min="13836" max="13836" width="9" customWidth="1"/>
    <col min="13837" max="13837" width="10.140625" customWidth="1"/>
    <col min="13838" max="13839" width="12.28515625" customWidth="1"/>
    <col min="13840" max="13840" width="10.42578125" customWidth="1"/>
    <col min="13841" max="13841" width="9.85546875" customWidth="1"/>
    <col min="14067" max="14067" width="15.5703125" customWidth="1"/>
    <col min="14068" max="14068" width="18.28515625" customWidth="1"/>
    <col min="14069" max="14069" width="8.42578125" customWidth="1"/>
    <col min="14070" max="14070" width="11.42578125" customWidth="1"/>
    <col min="14071" max="14071" width="12" customWidth="1"/>
    <col min="14072" max="14072" width="10.5703125" customWidth="1"/>
    <col min="14073" max="14073" width="11.140625" customWidth="1"/>
    <col min="14074" max="14074" width="12.7109375" customWidth="1"/>
    <col min="14075" max="14075" width="11.42578125" customWidth="1"/>
    <col min="14076" max="14076" width="11.85546875" customWidth="1"/>
    <col min="14077" max="14077" width="11.5703125" customWidth="1"/>
    <col min="14078" max="14078" width="9.42578125" customWidth="1"/>
    <col min="14079" max="14079" width="10.42578125" customWidth="1"/>
    <col min="14080" max="14080" width="11.42578125" customWidth="1"/>
    <col min="14081" max="14081" width="11.140625" customWidth="1"/>
    <col min="14082" max="14082" width="10.42578125" customWidth="1"/>
    <col min="14083" max="14083" width="9.7109375" customWidth="1"/>
    <col min="14084" max="14084" width="14" customWidth="1"/>
    <col min="14085" max="14085" width="12.28515625" customWidth="1"/>
    <col min="14086" max="14087" width="13.85546875" customWidth="1"/>
    <col min="14088" max="14088" width="10" customWidth="1"/>
    <col min="14089" max="14089" width="12" customWidth="1"/>
    <col min="14090" max="14090" width="15.42578125" customWidth="1"/>
    <col min="14091" max="14091" width="14.28515625" customWidth="1"/>
    <col min="14092" max="14092" width="9" customWidth="1"/>
    <col min="14093" max="14093" width="10.140625" customWidth="1"/>
    <col min="14094" max="14095" width="12.28515625" customWidth="1"/>
    <col min="14096" max="14096" width="10.42578125" customWidth="1"/>
    <col min="14097" max="14097" width="9.85546875" customWidth="1"/>
    <col min="14323" max="14323" width="15.5703125" customWidth="1"/>
    <col min="14324" max="14324" width="18.28515625" customWidth="1"/>
    <col min="14325" max="14325" width="8.42578125" customWidth="1"/>
    <col min="14326" max="14326" width="11.42578125" customWidth="1"/>
    <col min="14327" max="14327" width="12" customWidth="1"/>
    <col min="14328" max="14328" width="10.5703125" customWidth="1"/>
    <col min="14329" max="14329" width="11.140625" customWidth="1"/>
    <col min="14330" max="14330" width="12.7109375" customWidth="1"/>
    <col min="14331" max="14331" width="11.42578125" customWidth="1"/>
    <col min="14332" max="14332" width="11.85546875" customWidth="1"/>
    <col min="14333" max="14333" width="11.5703125" customWidth="1"/>
    <col min="14334" max="14334" width="9.42578125" customWidth="1"/>
    <col min="14335" max="14335" width="10.42578125" customWidth="1"/>
    <col min="14336" max="14336" width="11.42578125" customWidth="1"/>
    <col min="14337" max="14337" width="11.140625" customWidth="1"/>
    <col min="14338" max="14338" width="10.42578125" customWidth="1"/>
    <col min="14339" max="14339" width="9.7109375" customWidth="1"/>
    <col min="14340" max="14340" width="14" customWidth="1"/>
    <col min="14341" max="14341" width="12.28515625" customWidth="1"/>
    <col min="14342" max="14343" width="13.85546875" customWidth="1"/>
    <col min="14344" max="14344" width="10" customWidth="1"/>
    <col min="14345" max="14345" width="12" customWidth="1"/>
    <col min="14346" max="14346" width="15.42578125" customWidth="1"/>
    <col min="14347" max="14347" width="14.28515625" customWidth="1"/>
    <col min="14348" max="14348" width="9" customWidth="1"/>
    <col min="14349" max="14349" width="10.140625" customWidth="1"/>
    <col min="14350" max="14351" width="12.28515625" customWidth="1"/>
    <col min="14352" max="14352" width="10.42578125" customWidth="1"/>
    <col min="14353" max="14353" width="9.85546875" customWidth="1"/>
    <col min="14579" max="14579" width="15.5703125" customWidth="1"/>
    <col min="14580" max="14580" width="18.28515625" customWidth="1"/>
    <col min="14581" max="14581" width="8.42578125" customWidth="1"/>
    <col min="14582" max="14582" width="11.42578125" customWidth="1"/>
    <col min="14583" max="14583" width="12" customWidth="1"/>
    <col min="14584" max="14584" width="10.5703125" customWidth="1"/>
    <col min="14585" max="14585" width="11.140625" customWidth="1"/>
    <col min="14586" max="14586" width="12.7109375" customWidth="1"/>
    <col min="14587" max="14587" width="11.42578125" customWidth="1"/>
    <col min="14588" max="14588" width="11.85546875" customWidth="1"/>
    <col min="14589" max="14589" width="11.5703125" customWidth="1"/>
    <col min="14590" max="14590" width="9.42578125" customWidth="1"/>
    <col min="14591" max="14591" width="10.42578125" customWidth="1"/>
    <col min="14592" max="14592" width="11.42578125" customWidth="1"/>
    <col min="14593" max="14593" width="11.140625" customWidth="1"/>
    <col min="14594" max="14594" width="10.42578125" customWidth="1"/>
    <col min="14595" max="14595" width="9.7109375" customWidth="1"/>
    <col min="14596" max="14596" width="14" customWidth="1"/>
    <col min="14597" max="14597" width="12.28515625" customWidth="1"/>
    <col min="14598" max="14599" width="13.85546875" customWidth="1"/>
    <col min="14600" max="14600" width="10" customWidth="1"/>
    <col min="14601" max="14601" width="12" customWidth="1"/>
    <col min="14602" max="14602" width="15.42578125" customWidth="1"/>
    <col min="14603" max="14603" width="14.28515625" customWidth="1"/>
    <col min="14604" max="14604" width="9" customWidth="1"/>
    <col min="14605" max="14605" width="10.140625" customWidth="1"/>
    <col min="14606" max="14607" width="12.28515625" customWidth="1"/>
    <col min="14608" max="14608" width="10.42578125" customWidth="1"/>
    <col min="14609" max="14609" width="9.85546875" customWidth="1"/>
    <col min="14835" max="14835" width="15.5703125" customWidth="1"/>
    <col min="14836" max="14836" width="18.28515625" customWidth="1"/>
    <col min="14837" max="14837" width="8.42578125" customWidth="1"/>
    <col min="14838" max="14838" width="11.42578125" customWidth="1"/>
    <col min="14839" max="14839" width="12" customWidth="1"/>
    <col min="14840" max="14840" width="10.5703125" customWidth="1"/>
    <col min="14841" max="14841" width="11.140625" customWidth="1"/>
    <col min="14842" max="14842" width="12.7109375" customWidth="1"/>
    <col min="14843" max="14843" width="11.42578125" customWidth="1"/>
    <col min="14844" max="14844" width="11.85546875" customWidth="1"/>
    <col min="14845" max="14845" width="11.5703125" customWidth="1"/>
    <col min="14846" max="14846" width="9.42578125" customWidth="1"/>
    <col min="14847" max="14847" width="10.42578125" customWidth="1"/>
    <col min="14848" max="14848" width="11.42578125" customWidth="1"/>
    <col min="14849" max="14849" width="11.140625" customWidth="1"/>
    <col min="14850" max="14850" width="10.42578125" customWidth="1"/>
    <col min="14851" max="14851" width="9.7109375" customWidth="1"/>
    <col min="14852" max="14852" width="14" customWidth="1"/>
    <col min="14853" max="14853" width="12.28515625" customWidth="1"/>
    <col min="14854" max="14855" width="13.85546875" customWidth="1"/>
    <col min="14856" max="14856" width="10" customWidth="1"/>
    <col min="14857" max="14857" width="12" customWidth="1"/>
    <col min="14858" max="14858" width="15.42578125" customWidth="1"/>
    <col min="14859" max="14859" width="14.28515625" customWidth="1"/>
    <col min="14860" max="14860" width="9" customWidth="1"/>
    <col min="14861" max="14861" width="10.140625" customWidth="1"/>
    <col min="14862" max="14863" width="12.28515625" customWidth="1"/>
    <col min="14864" max="14864" width="10.42578125" customWidth="1"/>
    <col min="14865" max="14865" width="9.85546875" customWidth="1"/>
    <col min="15091" max="15091" width="15.5703125" customWidth="1"/>
    <col min="15092" max="15092" width="18.28515625" customWidth="1"/>
    <col min="15093" max="15093" width="8.42578125" customWidth="1"/>
    <col min="15094" max="15094" width="11.42578125" customWidth="1"/>
    <col min="15095" max="15095" width="12" customWidth="1"/>
    <col min="15096" max="15096" width="10.5703125" customWidth="1"/>
    <col min="15097" max="15097" width="11.140625" customWidth="1"/>
    <col min="15098" max="15098" width="12.7109375" customWidth="1"/>
    <col min="15099" max="15099" width="11.42578125" customWidth="1"/>
    <col min="15100" max="15100" width="11.85546875" customWidth="1"/>
    <col min="15101" max="15101" width="11.5703125" customWidth="1"/>
    <col min="15102" max="15102" width="9.42578125" customWidth="1"/>
    <col min="15103" max="15103" width="10.42578125" customWidth="1"/>
    <col min="15104" max="15104" width="11.42578125" customWidth="1"/>
    <col min="15105" max="15105" width="11.140625" customWidth="1"/>
    <col min="15106" max="15106" width="10.42578125" customWidth="1"/>
    <col min="15107" max="15107" width="9.7109375" customWidth="1"/>
    <col min="15108" max="15108" width="14" customWidth="1"/>
    <col min="15109" max="15109" width="12.28515625" customWidth="1"/>
    <col min="15110" max="15111" width="13.85546875" customWidth="1"/>
    <col min="15112" max="15112" width="10" customWidth="1"/>
    <col min="15113" max="15113" width="12" customWidth="1"/>
    <col min="15114" max="15114" width="15.42578125" customWidth="1"/>
    <col min="15115" max="15115" width="14.28515625" customWidth="1"/>
    <col min="15116" max="15116" width="9" customWidth="1"/>
    <col min="15117" max="15117" width="10.140625" customWidth="1"/>
    <col min="15118" max="15119" width="12.28515625" customWidth="1"/>
    <col min="15120" max="15120" width="10.42578125" customWidth="1"/>
    <col min="15121" max="15121" width="9.85546875" customWidth="1"/>
    <col min="15347" max="15347" width="15.5703125" customWidth="1"/>
    <col min="15348" max="15348" width="18.28515625" customWidth="1"/>
    <col min="15349" max="15349" width="8.42578125" customWidth="1"/>
    <col min="15350" max="15350" width="11.42578125" customWidth="1"/>
    <col min="15351" max="15351" width="12" customWidth="1"/>
    <col min="15352" max="15352" width="10.5703125" customWidth="1"/>
    <col min="15353" max="15353" width="11.140625" customWidth="1"/>
    <col min="15354" max="15354" width="12.7109375" customWidth="1"/>
    <col min="15355" max="15355" width="11.42578125" customWidth="1"/>
    <col min="15356" max="15356" width="11.85546875" customWidth="1"/>
    <col min="15357" max="15357" width="11.5703125" customWidth="1"/>
    <col min="15358" max="15358" width="9.42578125" customWidth="1"/>
    <col min="15359" max="15359" width="10.42578125" customWidth="1"/>
    <col min="15360" max="15360" width="11.42578125" customWidth="1"/>
    <col min="15361" max="15361" width="11.140625" customWidth="1"/>
    <col min="15362" max="15362" width="10.42578125" customWidth="1"/>
    <col min="15363" max="15363" width="9.7109375" customWidth="1"/>
    <col min="15364" max="15364" width="14" customWidth="1"/>
    <col min="15365" max="15365" width="12.28515625" customWidth="1"/>
    <col min="15366" max="15367" width="13.85546875" customWidth="1"/>
    <col min="15368" max="15368" width="10" customWidth="1"/>
    <col min="15369" max="15369" width="12" customWidth="1"/>
    <col min="15370" max="15370" width="15.42578125" customWidth="1"/>
    <col min="15371" max="15371" width="14.28515625" customWidth="1"/>
    <col min="15372" max="15372" width="9" customWidth="1"/>
    <col min="15373" max="15373" width="10.140625" customWidth="1"/>
    <col min="15374" max="15375" width="12.28515625" customWidth="1"/>
    <col min="15376" max="15376" width="10.42578125" customWidth="1"/>
    <col min="15377" max="15377" width="9.85546875" customWidth="1"/>
    <col min="15603" max="15603" width="15.5703125" customWidth="1"/>
    <col min="15604" max="15604" width="18.28515625" customWidth="1"/>
    <col min="15605" max="15605" width="8.42578125" customWidth="1"/>
    <col min="15606" max="15606" width="11.42578125" customWidth="1"/>
    <col min="15607" max="15607" width="12" customWidth="1"/>
    <col min="15608" max="15608" width="10.5703125" customWidth="1"/>
    <col min="15609" max="15609" width="11.140625" customWidth="1"/>
    <col min="15610" max="15610" width="12.7109375" customWidth="1"/>
    <col min="15611" max="15611" width="11.42578125" customWidth="1"/>
    <col min="15612" max="15612" width="11.85546875" customWidth="1"/>
    <col min="15613" max="15613" width="11.5703125" customWidth="1"/>
    <col min="15614" max="15614" width="9.42578125" customWidth="1"/>
    <col min="15615" max="15615" width="10.42578125" customWidth="1"/>
    <col min="15616" max="15616" width="11.42578125" customWidth="1"/>
    <col min="15617" max="15617" width="11.140625" customWidth="1"/>
    <col min="15618" max="15618" width="10.42578125" customWidth="1"/>
    <col min="15619" max="15619" width="9.7109375" customWidth="1"/>
    <col min="15620" max="15620" width="14" customWidth="1"/>
    <col min="15621" max="15621" width="12.28515625" customWidth="1"/>
    <col min="15622" max="15623" width="13.85546875" customWidth="1"/>
    <col min="15624" max="15624" width="10" customWidth="1"/>
    <col min="15625" max="15625" width="12" customWidth="1"/>
    <col min="15626" max="15626" width="15.42578125" customWidth="1"/>
    <col min="15627" max="15627" width="14.28515625" customWidth="1"/>
    <col min="15628" max="15628" width="9" customWidth="1"/>
    <col min="15629" max="15629" width="10.140625" customWidth="1"/>
    <col min="15630" max="15631" width="12.28515625" customWidth="1"/>
    <col min="15632" max="15632" width="10.42578125" customWidth="1"/>
    <col min="15633" max="15633" width="9.85546875" customWidth="1"/>
    <col min="15859" max="15859" width="15.5703125" customWidth="1"/>
    <col min="15860" max="15860" width="18.28515625" customWidth="1"/>
    <col min="15861" max="15861" width="8.42578125" customWidth="1"/>
    <col min="15862" max="15862" width="11.42578125" customWidth="1"/>
    <col min="15863" max="15863" width="12" customWidth="1"/>
    <col min="15864" max="15864" width="10.5703125" customWidth="1"/>
    <col min="15865" max="15865" width="11.140625" customWidth="1"/>
    <col min="15866" max="15866" width="12.7109375" customWidth="1"/>
    <col min="15867" max="15867" width="11.42578125" customWidth="1"/>
    <col min="15868" max="15868" width="11.85546875" customWidth="1"/>
    <col min="15869" max="15869" width="11.5703125" customWidth="1"/>
    <col min="15870" max="15870" width="9.42578125" customWidth="1"/>
    <col min="15871" max="15871" width="10.42578125" customWidth="1"/>
    <col min="15872" max="15872" width="11.42578125" customWidth="1"/>
    <col min="15873" max="15873" width="11.140625" customWidth="1"/>
    <col min="15874" max="15874" width="10.42578125" customWidth="1"/>
    <col min="15875" max="15875" width="9.7109375" customWidth="1"/>
    <col min="15876" max="15876" width="14" customWidth="1"/>
    <col min="15877" max="15877" width="12.28515625" customWidth="1"/>
    <col min="15878" max="15879" width="13.85546875" customWidth="1"/>
    <col min="15880" max="15880" width="10" customWidth="1"/>
    <col min="15881" max="15881" width="12" customWidth="1"/>
    <col min="15882" max="15882" width="15.42578125" customWidth="1"/>
    <col min="15883" max="15883" width="14.28515625" customWidth="1"/>
    <col min="15884" max="15884" width="9" customWidth="1"/>
    <col min="15885" max="15885" width="10.140625" customWidth="1"/>
    <col min="15886" max="15887" width="12.28515625" customWidth="1"/>
    <col min="15888" max="15888" width="10.42578125" customWidth="1"/>
    <col min="15889" max="15889" width="9.85546875" customWidth="1"/>
    <col min="16115" max="16115" width="15.5703125" customWidth="1"/>
    <col min="16116" max="16116" width="18.28515625" customWidth="1"/>
    <col min="16117" max="16117" width="8.42578125" customWidth="1"/>
    <col min="16118" max="16118" width="11.42578125" customWidth="1"/>
    <col min="16119" max="16119" width="12" customWidth="1"/>
    <col min="16120" max="16120" width="10.5703125" customWidth="1"/>
    <col min="16121" max="16121" width="11.140625" customWidth="1"/>
    <col min="16122" max="16122" width="12.7109375" customWidth="1"/>
    <col min="16123" max="16123" width="11.42578125" customWidth="1"/>
    <col min="16124" max="16124" width="11.85546875" customWidth="1"/>
    <col min="16125" max="16125" width="11.5703125" customWidth="1"/>
    <col min="16126" max="16126" width="9.42578125" customWidth="1"/>
    <col min="16127" max="16127" width="10.42578125" customWidth="1"/>
    <col min="16128" max="16128" width="11.42578125" customWidth="1"/>
    <col min="16129" max="16129" width="11.140625" customWidth="1"/>
    <col min="16130" max="16130" width="10.42578125" customWidth="1"/>
    <col min="16131" max="16131" width="9.7109375" customWidth="1"/>
    <col min="16132" max="16132" width="14" customWidth="1"/>
    <col min="16133" max="16133" width="12.28515625" customWidth="1"/>
    <col min="16134" max="16135" width="13.85546875" customWidth="1"/>
    <col min="16136" max="16136" width="10" customWidth="1"/>
    <col min="16137" max="16137" width="12" customWidth="1"/>
    <col min="16138" max="16138" width="15.42578125" customWidth="1"/>
    <col min="16139" max="16139" width="14.28515625" customWidth="1"/>
    <col min="16140" max="16140" width="9" customWidth="1"/>
    <col min="16141" max="16141" width="10.140625" customWidth="1"/>
    <col min="16142" max="16143" width="12.28515625" customWidth="1"/>
    <col min="16144" max="16144" width="10.42578125" customWidth="1"/>
    <col min="16145" max="16145" width="9.85546875" customWidth="1"/>
  </cols>
  <sheetData>
    <row r="1" spans="1:36" ht="15.75" x14ac:dyDescent="0.25">
      <c r="B1" s="2374"/>
      <c r="C1" s="2374"/>
      <c r="D1" s="2374"/>
      <c r="E1" s="2374"/>
      <c r="F1" s="2374"/>
      <c r="G1" s="2374"/>
      <c r="H1" s="2374"/>
      <c r="I1" s="2374"/>
      <c r="J1" s="2374"/>
      <c r="K1" s="2374"/>
      <c r="L1" s="2374"/>
      <c r="M1" s="2374"/>
      <c r="N1" s="2374"/>
      <c r="O1" s="2374"/>
      <c r="P1" s="2374"/>
      <c r="Q1" s="2374"/>
    </row>
    <row r="2" spans="1:36" ht="15.75" x14ac:dyDescent="0.25">
      <c r="B2" s="2380"/>
      <c r="C2" s="2380"/>
      <c r="D2" s="2380"/>
      <c r="E2" s="2380"/>
      <c r="F2" s="2380"/>
      <c r="G2" s="2380"/>
      <c r="H2" s="2380"/>
      <c r="I2" s="2380"/>
      <c r="J2" s="2380"/>
      <c r="K2" s="2380"/>
      <c r="L2" s="2380"/>
      <c r="M2" s="2380"/>
      <c r="N2" s="2380"/>
      <c r="O2" s="2380"/>
      <c r="P2" s="2380"/>
      <c r="Q2" s="1150"/>
    </row>
    <row r="3" spans="1:36" x14ac:dyDescent="0.2">
      <c r="P3" s="4" t="str">
        <f>+RELACION!C65</f>
        <v>COES/D/DO/STR-INF-033-2013 Revisión 1</v>
      </c>
    </row>
    <row r="4" spans="1:36" ht="15.75" x14ac:dyDescent="0.25">
      <c r="B4" s="142" t="s">
        <v>417</v>
      </c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</row>
    <row r="5" spans="1:36" ht="13.5" thickBot="1" x14ac:dyDescent="0.25">
      <c r="B5" s="19"/>
      <c r="C5" s="8"/>
      <c r="D5" s="65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9"/>
    </row>
    <row r="6" spans="1:36" x14ac:dyDescent="0.2">
      <c r="A6">
        <v>1</v>
      </c>
      <c r="B6" s="145"/>
      <c r="C6" s="146"/>
      <c r="D6" s="169" t="s">
        <v>4</v>
      </c>
      <c r="E6" s="2378" t="s">
        <v>418</v>
      </c>
      <c r="F6" s="2379"/>
      <c r="G6" s="2379"/>
      <c r="H6" s="2379"/>
      <c r="I6" s="2379"/>
      <c r="J6" s="2379"/>
      <c r="K6" s="2379"/>
      <c r="L6" s="2379"/>
      <c r="M6" s="2379"/>
      <c r="N6" s="2379"/>
      <c r="O6" s="2379"/>
      <c r="P6" s="1160"/>
    </row>
    <row r="7" spans="1:36" x14ac:dyDescent="0.2">
      <c r="A7" s="1157">
        <v>1</v>
      </c>
      <c r="B7" s="147" t="s">
        <v>419</v>
      </c>
      <c r="C7" s="148" t="s">
        <v>1</v>
      </c>
      <c r="D7" s="170" t="s">
        <v>5</v>
      </c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161"/>
    </row>
    <row r="8" spans="1:36" ht="22.5" x14ac:dyDescent="0.2">
      <c r="A8" s="1157">
        <v>1</v>
      </c>
      <c r="B8" s="151"/>
      <c r="C8" s="148" t="s">
        <v>6</v>
      </c>
      <c r="D8" s="170" t="s">
        <v>379</v>
      </c>
      <c r="E8" s="1159" t="str">
        <f>+SC!B100</f>
        <v>TERMOSELVA</v>
      </c>
      <c r="F8" s="1159" t="str">
        <f>+SC!C100</f>
        <v>EDEGEL</v>
      </c>
      <c r="G8" s="1159" t="str">
        <f>+SC!D100</f>
        <v>EGENOR</v>
      </c>
      <c r="H8" s="1159" t="str">
        <f>+SC!E100</f>
        <v>EGESUR</v>
      </c>
      <c r="I8" s="1159" t="str">
        <f>+SC!F100</f>
        <v>KALLPA GENERACION S.A.</v>
      </c>
      <c r="J8" s="1159" t="str">
        <f>+SC!G100</f>
        <v>SDF ENERGIA</v>
      </c>
      <c r="K8" s="1159" t="str">
        <f>+SC!H100</f>
        <v>CHINANGO</v>
      </c>
      <c r="L8" s="1159" t="str">
        <f>+SC!I100</f>
        <v>PETRAMAS S.A.C.</v>
      </c>
      <c r="M8" s="1159" t="str">
        <f>+SC!J100</f>
        <v>SDE PIURA</v>
      </c>
      <c r="N8" s="1159" t="str">
        <f>+SC!K100</f>
        <v>HIDROCAÑETE S.A.</v>
      </c>
      <c r="O8" s="1159" t="str">
        <f>+SC!L100</f>
        <v>MAPLE ETANOL</v>
      </c>
      <c r="P8" s="1162" t="s">
        <v>350</v>
      </c>
    </row>
    <row r="9" spans="1:36" x14ac:dyDescent="0.2">
      <c r="A9" s="1157">
        <v>1</v>
      </c>
      <c r="B9" s="151"/>
      <c r="C9" s="86"/>
      <c r="D9" s="170" t="s">
        <v>10</v>
      </c>
      <c r="E9" s="8"/>
      <c r="F9" s="19"/>
      <c r="G9" s="19"/>
      <c r="H9" s="19"/>
      <c r="I9" s="152"/>
      <c r="J9" s="19"/>
      <c r="K9" s="19"/>
      <c r="L9" s="19"/>
      <c r="M9" s="19"/>
      <c r="N9" s="19"/>
      <c r="O9" s="19"/>
      <c r="P9" s="1162"/>
    </row>
    <row r="10" spans="1:36" ht="13.5" thickBot="1" x14ac:dyDescent="0.25">
      <c r="A10" s="1157">
        <v>1</v>
      </c>
      <c r="B10" s="153"/>
      <c r="C10" s="154"/>
      <c r="D10" s="155"/>
      <c r="E10" s="1167">
        <f>+SC!B101</f>
        <v>1.8717858036003305E-2</v>
      </c>
      <c r="F10" s="1167">
        <f>+SC!C101</f>
        <v>0.22092890056858469</v>
      </c>
      <c r="G10" s="1167">
        <f>+SC!D101</f>
        <v>0.39745180891595128</v>
      </c>
      <c r="H10" s="1167">
        <f>+SC!E101</f>
        <v>1.4384181509639977E-3</v>
      </c>
      <c r="I10" s="1167">
        <f>+SC!F101</f>
        <v>0.2053267621224204</v>
      </c>
      <c r="J10" s="1167">
        <f>+SC!G101</f>
        <v>2.268558820066351E-2</v>
      </c>
      <c r="K10" s="1167">
        <f>+SC!H101</f>
        <v>3.3497256305643472E-2</v>
      </c>
      <c r="L10" s="1167">
        <f>+SC!I101</f>
        <v>4.0344148492476835E-3</v>
      </c>
      <c r="M10" s="1167">
        <f>+SC!J101</f>
        <v>8.863386510312736E-2</v>
      </c>
      <c r="N10" s="1167">
        <f>+SC!K101</f>
        <v>7.159324859201217E-4</v>
      </c>
      <c r="O10" s="1167">
        <f>+SC!L101</f>
        <v>6.5691952614744331E-3</v>
      </c>
      <c r="P10" s="1168">
        <f t="shared" ref="P10:P43" si="0">SUM(E10:O10)</f>
        <v>1.0000000000000002</v>
      </c>
    </row>
    <row r="11" spans="1:36" hidden="1" x14ac:dyDescent="0.2">
      <c r="A11" s="1157">
        <f>+IF(SC!F4&lt;&gt;0,1,0)</f>
        <v>0</v>
      </c>
      <c r="B11" s="156" t="str">
        <f>+SC!A4</f>
        <v>Electronoroeste</v>
      </c>
      <c r="C11" s="157" t="str">
        <f>+SC!C4</f>
        <v>Nueva Zorritos 60</v>
      </c>
      <c r="D11" s="159">
        <f>+SC!E4</f>
        <v>17.38</v>
      </c>
      <c r="E11" s="61">
        <f>+SC!$F4*'2'!E$10</f>
        <v>0</v>
      </c>
      <c r="F11" s="61">
        <f>+SC!$F4*'2'!F$10</f>
        <v>0</v>
      </c>
      <c r="G11" s="61">
        <f>+SC!$F4*'2'!G$10</f>
        <v>0</v>
      </c>
      <c r="H11" s="61">
        <f>+SC!$F4*'2'!H$10</f>
        <v>0</v>
      </c>
      <c r="I11" s="61">
        <f>+SC!$F4*'2'!I$10</f>
        <v>0</v>
      </c>
      <c r="J11" s="61">
        <f>+SC!$F4*'2'!J$10</f>
        <v>0</v>
      </c>
      <c r="K11" s="61">
        <f>+SC!$F4*'2'!K$10</f>
        <v>0</v>
      </c>
      <c r="L11" s="61">
        <f>+SC!$F4*'2'!L$10</f>
        <v>0</v>
      </c>
      <c r="M11" s="61">
        <f>+SC!$F4*'2'!M$10</f>
        <v>0</v>
      </c>
      <c r="N11" s="61">
        <f>+SC!$F4*'2'!N$10</f>
        <v>0</v>
      </c>
      <c r="O11" s="61">
        <f>+SC!$F4*'2'!O$10</f>
        <v>0</v>
      </c>
      <c r="P11" s="1163">
        <f t="shared" si="0"/>
        <v>0</v>
      </c>
    </row>
    <row r="12" spans="1:36" hidden="1" x14ac:dyDescent="0.2">
      <c r="A12" s="1157">
        <f>+IF(SC!F5&lt;&gt;0,1,0)</f>
        <v>0</v>
      </c>
      <c r="B12" s="1158" t="str">
        <f>+SC!A5</f>
        <v>Electronoroeste</v>
      </c>
      <c r="C12" s="157" t="str">
        <f>+SC!C5</f>
        <v>Zorritos 33</v>
      </c>
      <c r="D12" s="159">
        <f>+SC!E5</f>
        <v>17.38</v>
      </c>
      <c r="E12" s="61">
        <f>+SC!$F5*'2'!E$10</f>
        <v>0</v>
      </c>
      <c r="F12" s="61">
        <f>+SC!$F5*'2'!F$10</f>
        <v>0</v>
      </c>
      <c r="G12" s="61">
        <f>+SC!$F5*'2'!G$10</f>
        <v>0</v>
      </c>
      <c r="H12" s="61">
        <f>+SC!$F5*'2'!H$10</f>
        <v>0</v>
      </c>
      <c r="I12" s="61">
        <f>+SC!$F5*'2'!I$10</f>
        <v>0</v>
      </c>
      <c r="J12" s="61">
        <f>+SC!$F5*'2'!J$10</f>
        <v>0</v>
      </c>
      <c r="K12" s="61">
        <f>+SC!$F5*'2'!K$10</f>
        <v>0</v>
      </c>
      <c r="L12" s="61">
        <f>+SC!$F5*'2'!L$10</f>
        <v>0</v>
      </c>
      <c r="M12" s="61">
        <f>+SC!$F5*'2'!M$10</f>
        <v>0</v>
      </c>
      <c r="N12" s="61">
        <f>+SC!$F5*'2'!N$10</f>
        <v>0</v>
      </c>
      <c r="O12" s="61">
        <f>+SC!$F5*'2'!O$10</f>
        <v>0</v>
      </c>
      <c r="P12" s="1163">
        <f t="shared" si="0"/>
        <v>0</v>
      </c>
    </row>
    <row r="13" spans="1:36" hidden="1" x14ac:dyDescent="0.2">
      <c r="A13" s="1157">
        <f>+IF(SC!F6&lt;&gt;0,1,0)</f>
        <v>0</v>
      </c>
      <c r="B13" s="1158" t="str">
        <f>+SC!A6</f>
        <v>Electronoroeste</v>
      </c>
      <c r="C13" s="157" t="str">
        <f>+SC!C6</f>
        <v>Mancora 22.9</v>
      </c>
      <c r="D13" s="159">
        <f>+SC!E6</f>
        <v>17.48</v>
      </c>
      <c r="E13" s="61">
        <f>+SC!$F6*'2'!E$10</f>
        <v>0</v>
      </c>
      <c r="F13" s="61">
        <f>+SC!$F6*'2'!F$10</f>
        <v>0</v>
      </c>
      <c r="G13" s="61">
        <f>+SC!$F6*'2'!G$10</f>
        <v>0</v>
      </c>
      <c r="H13" s="61">
        <f>+SC!$F6*'2'!H$10</f>
        <v>0</v>
      </c>
      <c r="I13" s="61">
        <f>+SC!$F6*'2'!I$10</f>
        <v>0</v>
      </c>
      <c r="J13" s="61">
        <f>+SC!$F6*'2'!J$10</f>
        <v>0</v>
      </c>
      <c r="K13" s="61">
        <f>+SC!$F6*'2'!K$10</f>
        <v>0</v>
      </c>
      <c r="L13" s="61">
        <f>+SC!$F6*'2'!L$10</f>
        <v>0</v>
      </c>
      <c r="M13" s="61">
        <f>+SC!$F6*'2'!M$10</f>
        <v>0</v>
      </c>
      <c r="N13" s="61">
        <f>+SC!$F6*'2'!N$10</f>
        <v>0</v>
      </c>
      <c r="O13" s="61">
        <f>+SC!$F6*'2'!O$10</f>
        <v>0</v>
      </c>
      <c r="P13" s="1163">
        <f t="shared" si="0"/>
        <v>0</v>
      </c>
    </row>
    <row r="14" spans="1:36" hidden="1" x14ac:dyDescent="0.2">
      <c r="A14" s="1157">
        <f>+IF(SC!F7&lt;&gt;0,1,0)</f>
        <v>0</v>
      </c>
      <c r="B14" s="1158" t="str">
        <f>+SC!A7</f>
        <v>Electronoroeste</v>
      </c>
      <c r="C14" s="157" t="str">
        <f>+SC!C7</f>
        <v>Mancora 10</v>
      </c>
      <c r="D14" s="159">
        <f>+SC!E7</f>
        <v>17.48</v>
      </c>
      <c r="E14" s="61">
        <f>+SC!$F7*'2'!E$10</f>
        <v>0</v>
      </c>
      <c r="F14" s="61">
        <f>+SC!$F7*'2'!F$10</f>
        <v>0</v>
      </c>
      <c r="G14" s="61">
        <f>+SC!$F7*'2'!G$10</f>
        <v>0</v>
      </c>
      <c r="H14" s="61">
        <f>+SC!$F7*'2'!H$10</f>
        <v>0</v>
      </c>
      <c r="I14" s="61">
        <f>+SC!$F7*'2'!I$10</f>
        <v>0</v>
      </c>
      <c r="J14" s="61">
        <f>+SC!$F7*'2'!J$10</f>
        <v>0</v>
      </c>
      <c r="K14" s="61">
        <f>+SC!$F7*'2'!K$10</f>
        <v>0</v>
      </c>
      <c r="L14" s="61">
        <f>+SC!$F7*'2'!L$10</f>
        <v>0</v>
      </c>
      <c r="M14" s="61">
        <f>+SC!$F7*'2'!M$10</f>
        <v>0</v>
      </c>
      <c r="N14" s="61">
        <f>+SC!$F7*'2'!N$10</f>
        <v>0</v>
      </c>
      <c r="O14" s="61">
        <f>+SC!$F7*'2'!O$10</f>
        <v>0</v>
      </c>
      <c r="P14" s="1163">
        <f t="shared" si="0"/>
        <v>0</v>
      </c>
    </row>
    <row r="15" spans="1:36" hidden="1" x14ac:dyDescent="0.2">
      <c r="A15" s="1157">
        <f>+IF(SC!F8&lt;&gt;0,1,0)</f>
        <v>0</v>
      </c>
      <c r="B15" s="1158" t="str">
        <f>+SC!A8</f>
        <v>Electronoroeste</v>
      </c>
      <c r="C15" s="157" t="str">
        <f>+SC!C8</f>
        <v>Piura 60</v>
      </c>
      <c r="D15" s="159">
        <f>+SC!E8</f>
        <v>17.38</v>
      </c>
      <c r="E15" s="61">
        <f>+SC!$F8*'2'!E$10</f>
        <v>0</v>
      </c>
      <c r="F15" s="61">
        <f>+SC!$F8*'2'!F$10</f>
        <v>0</v>
      </c>
      <c r="G15" s="61">
        <f>+SC!$F8*'2'!G$10</f>
        <v>0</v>
      </c>
      <c r="H15" s="61">
        <f>+SC!$F8*'2'!H$10</f>
        <v>0</v>
      </c>
      <c r="I15" s="61">
        <f>+SC!$F8*'2'!I$10</f>
        <v>0</v>
      </c>
      <c r="J15" s="61">
        <f>+SC!$F8*'2'!J$10</f>
        <v>0</v>
      </c>
      <c r="K15" s="61">
        <f>+SC!$F8*'2'!K$10</f>
        <v>0</v>
      </c>
      <c r="L15" s="61">
        <f>+SC!$F8*'2'!L$10</f>
        <v>0</v>
      </c>
      <c r="M15" s="61">
        <f>+SC!$F8*'2'!M$10</f>
        <v>0</v>
      </c>
      <c r="N15" s="61">
        <f>+SC!$F8*'2'!N$10</f>
        <v>0</v>
      </c>
      <c r="O15" s="61">
        <f>+SC!$F8*'2'!O$10</f>
        <v>0</v>
      </c>
      <c r="P15" s="1163">
        <f t="shared" si="0"/>
        <v>0</v>
      </c>
    </row>
    <row r="16" spans="1:36" hidden="1" x14ac:dyDescent="0.2">
      <c r="A16" s="1157">
        <f>+IF(SC!F9&lt;&gt;0,1,0)</f>
        <v>0</v>
      </c>
      <c r="B16" s="1158" t="str">
        <f>+SC!A9</f>
        <v>Electronoroeste</v>
      </c>
      <c r="C16" s="157" t="str">
        <f>+SC!C9</f>
        <v>Piura 10</v>
      </c>
      <c r="D16" s="159">
        <f>+SC!E9</f>
        <v>17.48</v>
      </c>
      <c r="E16" s="61">
        <f>+SC!$F9*'2'!E$10</f>
        <v>0</v>
      </c>
      <c r="F16" s="61">
        <f>+SC!$F9*'2'!F$10</f>
        <v>0</v>
      </c>
      <c r="G16" s="61">
        <f>+SC!$F9*'2'!G$10</f>
        <v>0</v>
      </c>
      <c r="H16" s="61">
        <f>+SC!$F9*'2'!H$10</f>
        <v>0</v>
      </c>
      <c r="I16" s="61">
        <f>+SC!$F9*'2'!I$10</f>
        <v>0</v>
      </c>
      <c r="J16" s="61">
        <f>+SC!$F9*'2'!J$10</f>
        <v>0</v>
      </c>
      <c r="K16" s="61">
        <f>+SC!$F9*'2'!K$10</f>
        <v>0</v>
      </c>
      <c r="L16" s="61">
        <f>+SC!$F9*'2'!L$10</f>
        <v>0</v>
      </c>
      <c r="M16" s="61">
        <f>+SC!$F9*'2'!M$10</f>
        <v>0</v>
      </c>
      <c r="N16" s="61">
        <f>+SC!$F9*'2'!N$10</f>
        <v>0</v>
      </c>
      <c r="O16" s="61">
        <f>+SC!$F9*'2'!O$10</f>
        <v>0</v>
      </c>
      <c r="P16" s="1163">
        <f t="shared" si="0"/>
        <v>0</v>
      </c>
    </row>
    <row r="17" spans="1:16" hidden="1" x14ac:dyDescent="0.2">
      <c r="A17" s="1157">
        <f>+IF(SC!F10&lt;&gt;0,1,0)</f>
        <v>0</v>
      </c>
      <c r="B17" s="1158" t="str">
        <f>+SC!A10</f>
        <v>Electronoroeste</v>
      </c>
      <c r="C17" s="157" t="str">
        <f>+SC!C10</f>
        <v>Talara 13.2</v>
      </c>
      <c r="D17" s="159">
        <f>+SC!E10</f>
        <v>17.48</v>
      </c>
      <c r="E17" s="61">
        <f>+SC!$F10*'2'!E$10</f>
        <v>0</v>
      </c>
      <c r="F17" s="61">
        <f>+SC!$F10*'2'!F$10</f>
        <v>0</v>
      </c>
      <c r="G17" s="61">
        <f>+SC!$F10*'2'!G$10</f>
        <v>0</v>
      </c>
      <c r="H17" s="61">
        <f>+SC!$F10*'2'!H$10</f>
        <v>0</v>
      </c>
      <c r="I17" s="61">
        <f>+SC!$F10*'2'!I$10</f>
        <v>0</v>
      </c>
      <c r="J17" s="61">
        <f>+SC!$F10*'2'!J$10</f>
        <v>0</v>
      </c>
      <c r="K17" s="61">
        <f>+SC!$F10*'2'!K$10</f>
        <v>0</v>
      </c>
      <c r="L17" s="61">
        <f>+SC!$F10*'2'!L$10</f>
        <v>0</v>
      </c>
      <c r="M17" s="61">
        <f>+SC!$F10*'2'!M$10</f>
        <v>0</v>
      </c>
      <c r="N17" s="61">
        <f>+SC!$F10*'2'!N$10</f>
        <v>0</v>
      </c>
      <c r="O17" s="61">
        <f>+SC!$F10*'2'!O$10</f>
        <v>0</v>
      </c>
      <c r="P17" s="1163">
        <f t="shared" si="0"/>
        <v>0</v>
      </c>
    </row>
    <row r="18" spans="1:16" hidden="1" x14ac:dyDescent="0.2">
      <c r="A18" s="1157">
        <f>+IF(SC!F11&lt;&gt;0,1,0)</f>
        <v>0</v>
      </c>
      <c r="B18" s="1158" t="str">
        <f>+SC!A11</f>
        <v>Electronoroeste</v>
      </c>
      <c r="C18" s="157" t="str">
        <f>+SC!C11</f>
        <v>Puerto Rico 22,9</v>
      </c>
      <c r="D18" s="159">
        <f>+SC!E11</f>
        <v>17.48</v>
      </c>
      <c r="E18" s="61">
        <f>+SC!$F11*'2'!E$10</f>
        <v>0</v>
      </c>
      <c r="F18" s="61">
        <f>+SC!$F11*'2'!F$10</f>
        <v>0</v>
      </c>
      <c r="G18" s="61">
        <f>+SC!$F11*'2'!G$10</f>
        <v>0</v>
      </c>
      <c r="H18" s="61">
        <f>+SC!$F11*'2'!H$10</f>
        <v>0</v>
      </c>
      <c r="I18" s="61">
        <f>+SC!$F11*'2'!I$10</f>
        <v>0</v>
      </c>
      <c r="J18" s="61">
        <f>+SC!$F11*'2'!J$10</f>
        <v>0</v>
      </c>
      <c r="K18" s="61">
        <f>+SC!$F11*'2'!K$10</f>
        <v>0</v>
      </c>
      <c r="L18" s="61">
        <f>+SC!$F11*'2'!L$10</f>
        <v>0</v>
      </c>
      <c r="M18" s="61">
        <f>+SC!$F11*'2'!M$10</f>
        <v>0</v>
      </c>
      <c r="N18" s="61">
        <f>+SC!$F11*'2'!N$10</f>
        <v>0</v>
      </c>
      <c r="O18" s="61">
        <f>+SC!$F11*'2'!O$10</f>
        <v>0</v>
      </c>
      <c r="P18" s="1163">
        <f t="shared" ref="P18" si="1">SUM(E18:O18)</f>
        <v>0</v>
      </c>
    </row>
    <row r="19" spans="1:16" hidden="1" x14ac:dyDescent="0.2">
      <c r="A19" s="1157">
        <f>+IF(SC!F12&lt;&gt;0,1,0)</f>
        <v>0</v>
      </c>
      <c r="B19" s="1158" t="str">
        <f>+SC!A12</f>
        <v>Electronorte</v>
      </c>
      <c r="C19" s="157" t="str">
        <f>+SC!C12</f>
        <v>Carhuaquero 220</v>
      </c>
      <c r="D19" s="159">
        <f>+SC!E12</f>
        <v>17.010000000000002</v>
      </c>
      <c r="E19" s="61">
        <f>+SC!$F12*'2'!E$10</f>
        <v>0</v>
      </c>
      <c r="F19" s="61">
        <f>+SC!$F12*'2'!F$10</f>
        <v>0</v>
      </c>
      <c r="G19" s="61">
        <f>+SC!$F12*'2'!G$10</f>
        <v>0</v>
      </c>
      <c r="H19" s="61">
        <f>+SC!$F12*'2'!H$10</f>
        <v>0</v>
      </c>
      <c r="I19" s="61">
        <f>+SC!$F12*'2'!I$10</f>
        <v>0</v>
      </c>
      <c r="J19" s="61">
        <f>+SC!$F12*'2'!J$10</f>
        <v>0</v>
      </c>
      <c r="K19" s="61">
        <f>+SC!$F12*'2'!K$10</f>
        <v>0</v>
      </c>
      <c r="L19" s="61">
        <f>+SC!$F12*'2'!L$10</f>
        <v>0</v>
      </c>
      <c r="M19" s="61">
        <f>+SC!$F12*'2'!M$10</f>
        <v>0</v>
      </c>
      <c r="N19" s="61">
        <f>+SC!$F12*'2'!N$10</f>
        <v>0</v>
      </c>
      <c r="O19" s="61">
        <f>+SC!$F12*'2'!O$10</f>
        <v>0</v>
      </c>
      <c r="P19" s="1163">
        <f t="shared" si="0"/>
        <v>0</v>
      </c>
    </row>
    <row r="20" spans="1:16" hidden="1" x14ac:dyDescent="0.2">
      <c r="A20" s="1157">
        <f>+IF(SC!F13&lt;&gt;0,1,0)</f>
        <v>0</v>
      </c>
      <c r="B20" s="1158" t="str">
        <f>+SC!A13</f>
        <v>Electronorte</v>
      </c>
      <c r="C20" s="157" t="str">
        <f>+SC!C13</f>
        <v>Chiclayo 60</v>
      </c>
      <c r="D20" s="159">
        <f>+SC!E13</f>
        <v>17.420000000000002</v>
      </c>
      <c r="E20" s="61">
        <f>+SC!$F13*'2'!E$10</f>
        <v>0</v>
      </c>
      <c r="F20" s="61">
        <f>+SC!$F13*'2'!F$10</f>
        <v>0</v>
      </c>
      <c r="G20" s="61">
        <f>+SC!$F13*'2'!G$10</f>
        <v>0</v>
      </c>
      <c r="H20" s="61">
        <f>+SC!$F13*'2'!H$10</f>
        <v>0</v>
      </c>
      <c r="I20" s="61">
        <f>+SC!$F13*'2'!I$10</f>
        <v>0</v>
      </c>
      <c r="J20" s="61">
        <f>+SC!$F13*'2'!J$10</f>
        <v>0</v>
      </c>
      <c r="K20" s="61">
        <f>+SC!$F13*'2'!K$10</f>
        <v>0</v>
      </c>
      <c r="L20" s="61">
        <f>+SC!$F13*'2'!L$10</f>
        <v>0</v>
      </c>
      <c r="M20" s="61">
        <f>+SC!$F13*'2'!M$10</f>
        <v>0</v>
      </c>
      <c r="N20" s="61">
        <f>+SC!$F13*'2'!N$10</f>
        <v>0</v>
      </c>
      <c r="O20" s="61">
        <f>+SC!$F13*'2'!O$10</f>
        <v>0</v>
      </c>
      <c r="P20" s="1163">
        <f t="shared" si="0"/>
        <v>0</v>
      </c>
    </row>
    <row r="21" spans="1:16" hidden="1" x14ac:dyDescent="0.2">
      <c r="A21" s="1157">
        <f>+IF(SC!F14&lt;&gt;0,1,0)</f>
        <v>0</v>
      </c>
      <c r="B21" s="1158" t="str">
        <f>+SC!A14</f>
        <v>Electronorte</v>
      </c>
      <c r="C21" s="157" t="str">
        <f>+SC!C14</f>
        <v>Cerro Corona 220</v>
      </c>
      <c r="D21" s="159">
        <f>+SC!E14</f>
        <v>17.010000000000002</v>
      </c>
      <c r="E21" s="61">
        <f>+SC!$F14*'2'!E$10</f>
        <v>0</v>
      </c>
      <c r="F21" s="61">
        <f>+SC!$F14*'2'!F$10</f>
        <v>0</v>
      </c>
      <c r="G21" s="61">
        <f>+SC!$F14*'2'!G$10</f>
        <v>0</v>
      </c>
      <c r="H21" s="61">
        <f>+SC!$F14*'2'!H$10</f>
        <v>0</v>
      </c>
      <c r="I21" s="61">
        <f>+SC!$F14*'2'!I$10</f>
        <v>0</v>
      </c>
      <c r="J21" s="61">
        <f>+SC!$F14*'2'!J$10</f>
        <v>0</v>
      </c>
      <c r="K21" s="61">
        <f>+SC!$F14*'2'!K$10</f>
        <v>0</v>
      </c>
      <c r="L21" s="61">
        <f>+SC!$F14*'2'!L$10</f>
        <v>0</v>
      </c>
      <c r="M21" s="61">
        <f>+SC!$F14*'2'!M$10</f>
        <v>0</v>
      </c>
      <c r="N21" s="61">
        <f>+SC!$F14*'2'!N$10</f>
        <v>0</v>
      </c>
      <c r="O21" s="61">
        <f>+SC!$F14*'2'!O$10</f>
        <v>0</v>
      </c>
      <c r="P21" s="1163">
        <f t="shared" si="0"/>
        <v>0</v>
      </c>
    </row>
    <row r="22" spans="1:16" hidden="1" x14ac:dyDescent="0.2">
      <c r="A22" s="1157">
        <f>+IF(SC!F15&lt;&gt;0,1,0)</f>
        <v>0</v>
      </c>
      <c r="B22" s="1158" t="str">
        <f>+SC!A15</f>
        <v>Hidrandina</v>
      </c>
      <c r="C22" s="157" t="str">
        <f>+SC!C15</f>
        <v>Chimbote 1 138</v>
      </c>
      <c r="D22" s="159">
        <f>+SC!E15</f>
        <v>17.010000000000002</v>
      </c>
      <c r="E22" s="61">
        <f>+SC!$F15*'2'!E$10</f>
        <v>0</v>
      </c>
      <c r="F22" s="61">
        <f>+SC!$F15*'2'!F$10</f>
        <v>0</v>
      </c>
      <c r="G22" s="61">
        <f>+SC!$F15*'2'!G$10</f>
        <v>0</v>
      </c>
      <c r="H22" s="61">
        <f>+SC!$F15*'2'!H$10</f>
        <v>0</v>
      </c>
      <c r="I22" s="61">
        <f>+SC!$F15*'2'!I$10</f>
        <v>0</v>
      </c>
      <c r="J22" s="61">
        <f>+SC!$F15*'2'!J$10</f>
        <v>0</v>
      </c>
      <c r="K22" s="61">
        <f>+SC!$F15*'2'!K$10</f>
        <v>0</v>
      </c>
      <c r="L22" s="61">
        <f>+SC!$F15*'2'!L$10</f>
        <v>0</v>
      </c>
      <c r="M22" s="61">
        <f>+SC!$F15*'2'!M$10</f>
        <v>0</v>
      </c>
      <c r="N22" s="61">
        <f>+SC!$F15*'2'!N$10</f>
        <v>0</v>
      </c>
      <c r="O22" s="61">
        <f>+SC!$F15*'2'!O$10</f>
        <v>0</v>
      </c>
      <c r="P22" s="1163">
        <f t="shared" si="0"/>
        <v>0</v>
      </c>
    </row>
    <row r="23" spans="1:16" hidden="1" x14ac:dyDescent="0.2">
      <c r="A23" s="1157">
        <f>+IF(SC!F16&lt;&gt;0,1,0)</f>
        <v>0</v>
      </c>
      <c r="B23" s="1158" t="str">
        <f>+SC!A16</f>
        <v>Hidrandina</v>
      </c>
      <c r="C23" s="157" t="str">
        <f>+SC!C16</f>
        <v>Chimbote 2 138</v>
      </c>
      <c r="D23" s="159">
        <f>+SC!E16</f>
        <v>17.079999999999998</v>
      </c>
      <c r="E23" s="61">
        <f>+SC!$F16*'2'!E$10</f>
        <v>0</v>
      </c>
      <c r="F23" s="61">
        <f>+SC!$F16*'2'!F$10</f>
        <v>0</v>
      </c>
      <c r="G23" s="61">
        <f>+SC!$F16*'2'!G$10</f>
        <v>0</v>
      </c>
      <c r="H23" s="61">
        <f>+SC!$F16*'2'!H$10</f>
        <v>0</v>
      </c>
      <c r="I23" s="61">
        <f>+SC!$F16*'2'!I$10</f>
        <v>0</v>
      </c>
      <c r="J23" s="61">
        <f>+SC!$F16*'2'!J$10</f>
        <v>0</v>
      </c>
      <c r="K23" s="61">
        <f>+SC!$F16*'2'!K$10</f>
        <v>0</v>
      </c>
      <c r="L23" s="61">
        <f>+SC!$F16*'2'!L$10</f>
        <v>0</v>
      </c>
      <c r="M23" s="61">
        <f>+SC!$F16*'2'!M$10</f>
        <v>0</v>
      </c>
      <c r="N23" s="61">
        <f>+SC!$F16*'2'!N$10</f>
        <v>0</v>
      </c>
      <c r="O23" s="61">
        <f>+SC!$F16*'2'!O$10</f>
        <v>0</v>
      </c>
      <c r="P23" s="1163">
        <f t="shared" si="0"/>
        <v>0</v>
      </c>
    </row>
    <row r="24" spans="1:16" hidden="1" x14ac:dyDescent="0.2">
      <c r="A24" s="1157">
        <f>+IF(SC!F17&lt;&gt;0,1,0)</f>
        <v>0</v>
      </c>
      <c r="B24" s="1158" t="str">
        <f>+SC!A17</f>
        <v>Hidrandina</v>
      </c>
      <c r="C24" s="157" t="str">
        <f>+SC!C17</f>
        <v>Chimbote 13.8</v>
      </c>
      <c r="D24" s="159">
        <f>+SC!E17</f>
        <v>17.41</v>
      </c>
      <c r="E24" s="61">
        <f>+SC!$F17*'2'!E$10</f>
        <v>0</v>
      </c>
      <c r="F24" s="61">
        <f>+SC!$F17*'2'!F$10</f>
        <v>0</v>
      </c>
      <c r="G24" s="61">
        <f>+SC!$F17*'2'!G$10</f>
        <v>0</v>
      </c>
      <c r="H24" s="61">
        <f>+SC!$F17*'2'!H$10</f>
        <v>0</v>
      </c>
      <c r="I24" s="61">
        <f>+SC!$F17*'2'!I$10</f>
        <v>0</v>
      </c>
      <c r="J24" s="61">
        <f>+SC!$F17*'2'!J$10</f>
        <v>0</v>
      </c>
      <c r="K24" s="61">
        <f>+SC!$F17*'2'!K$10</f>
        <v>0</v>
      </c>
      <c r="L24" s="61">
        <f>+SC!$F17*'2'!L$10</f>
        <v>0</v>
      </c>
      <c r="M24" s="61">
        <f>+SC!$F17*'2'!M$10</f>
        <v>0</v>
      </c>
      <c r="N24" s="61">
        <f>+SC!$F17*'2'!N$10</f>
        <v>0</v>
      </c>
      <c r="O24" s="61">
        <f>+SC!$F17*'2'!O$10</f>
        <v>0</v>
      </c>
      <c r="P24" s="1163">
        <f t="shared" si="0"/>
        <v>0</v>
      </c>
    </row>
    <row r="25" spans="1:16" hidden="1" x14ac:dyDescent="0.2">
      <c r="A25" s="1157">
        <f>+IF(SC!F18&lt;&gt;0,1,0)</f>
        <v>0</v>
      </c>
      <c r="B25" s="1158" t="str">
        <f>+SC!A18</f>
        <v>Hidrandina</v>
      </c>
      <c r="C25" s="157" t="str">
        <f>+SC!C18</f>
        <v>Guadalupe 60</v>
      </c>
      <c r="D25" s="159">
        <f>+SC!E18</f>
        <v>17.010000000000002</v>
      </c>
      <c r="E25" s="61">
        <f>+SC!$F18*'2'!E$10</f>
        <v>0</v>
      </c>
      <c r="F25" s="61">
        <f>+SC!$F18*'2'!F$10</f>
        <v>0</v>
      </c>
      <c r="G25" s="61">
        <f>+SC!$F18*'2'!G$10</f>
        <v>0</v>
      </c>
      <c r="H25" s="61">
        <f>+SC!$F18*'2'!H$10</f>
        <v>0</v>
      </c>
      <c r="I25" s="61">
        <f>+SC!$F18*'2'!I$10</f>
        <v>0</v>
      </c>
      <c r="J25" s="61">
        <f>+SC!$F18*'2'!J$10</f>
        <v>0</v>
      </c>
      <c r="K25" s="61">
        <f>+SC!$F18*'2'!K$10</f>
        <v>0</v>
      </c>
      <c r="L25" s="61">
        <f>+SC!$F18*'2'!L$10</f>
        <v>0</v>
      </c>
      <c r="M25" s="61">
        <f>+SC!$F18*'2'!M$10</f>
        <v>0</v>
      </c>
      <c r="N25" s="61">
        <f>+SC!$F18*'2'!N$10</f>
        <v>0</v>
      </c>
      <c r="O25" s="61">
        <f>+SC!$F18*'2'!O$10</f>
        <v>0</v>
      </c>
      <c r="P25" s="1163">
        <f t="shared" si="0"/>
        <v>0</v>
      </c>
    </row>
    <row r="26" spans="1:16" hidden="1" x14ac:dyDescent="0.2">
      <c r="A26" s="1157">
        <f>+IF(SC!F19&lt;&gt;0,1,0)</f>
        <v>0</v>
      </c>
      <c r="B26" s="1158" t="str">
        <f>+SC!A19</f>
        <v>Hidrandina</v>
      </c>
      <c r="C26" s="157" t="str">
        <f>+SC!C19</f>
        <v>Guadalupe 10</v>
      </c>
      <c r="D26" s="159">
        <f>+SC!E19</f>
        <v>17.09</v>
      </c>
      <c r="E26" s="61">
        <f>+SC!$F19*'2'!E$10</f>
        <v>0</v>
      </c>
      <c r="F26" s="61">
        <f>+SC!$F19*'2'!F$10</f>
        <v>0</v>
      </c>
      <c r="G26" s="61">
        <f>+SC!$F19*'2'!G$10</f>
        <v>0</v>
      </c>
      <c r="H26" s="61">
        <f>+SC!$F19*'2'!H$10</f>
        <v>0</v>
      </c>
      <c r="I26" s="61">
        <f>+SC!$F19*'2'!I$10</f>
        <v>0</v>
      </c>
      <c r="J26" s="61">
        <f>+SC!$F19*'2'!J$10</f>
        <v>0</v>
      </c>
      <c r="K26" s="61">
        <f>+SC!$F19*'2'!K$10</f>
        <v>0</v>
      </c>
      <c r="L26" s="61">
        <f>+SC!$F19*'2'!L$10</f>
        <v>0</v>
      </c>
      <c r="M26" s="61">
        <f>+SC!$F19*'2'!M$10</f>
        <v>0</v>
      </c>
      <c r="N26" s="61">
        <f>+SC!$F19*'2'!N$10</f>
        <v>0</v>
      </c>
      <c r="O26" s="61">
        <f>+SC!$F19*'2'!O$10</f>
        <v>0</v>
      </c>
      <c r="P26" s="1163">
        <f t="shared" si="0"/>
        <v>0</v>
      </c>
    </row>
    <row r="27" spans="1:16" hidden="1" x14ac:dyDescent="0.2">
      <c r="A27" s="1157">
        <f>+IF(SC!F20&lt;&gt;0,1,0)</f>
        <v>0</v>
      </c>
      <c r="B27" s="1158" t="str">
        <f>+SC!A20</f>
        <v>Hidrandina</v>
      </c>
      <c r="C27" s="157" t="str">
        <f>+SC!C20</f>
        <v>Huallanca  138</v>
      </c>
      <c r="D27" s="159">
        <f>+SC!E20</f>
        <v>17.010000000000002</v>
      </c>
      <c r="E27" s="61">
        <f>+SC!$F20*'2'!E$10</f>
        <v>0</v>
      </c>
      <c r="F27" s="61">
        <f>+SC!$F20*'2'!F$10</f>
        <v>0</v>
      </c>
      <c r="G27" s="61">
        <f>+SC!$F20*'2'!G$10</f>
        <v>0</v>
      </c>
      <c r="H27" s="61">
        <f>+SC!$F20*'2'!H$10</f>
        <v>0</v>
      </c>
      <c r="I27" s="61">
        <f>+SC!$F20*'2'!I$10</f>
        <v>0</v>
      </c>
      <c r="J27" s="61">
        <f>+SC!$F20*'2'!J$10</f>
        <v>0</v>
      </c>
      <c r="K27" s="61">
        <f>+SC!$F20*'2'!K$10</f>
        <v>0</v>
      </c>
      <c r="L27" s="61">
        <f>+SC!$F20*'2'!L$10</f>
        <v>0</v>
      </c>
      <c r="M27" s="61">
        <f>+SC!$F20*'2'!M$10</f>
        <v>0</v>
      </c>
      <c r="N27" s="61">
        <f>+SC!$F20*'2'!N$10</f>
        <v>0</v>
      </c>
      <c r="O27" s="61">
        <f>+SC!$F20*'2'!O$10</f>
        <v>0</v>
      </c>
      <c r="P27" s="1163">
        <f t="shared" si="0"/>
        <v>0</v>
      </c>
    </row>
    <row r="28" spans="1:16" hidden="1" x14ac:dyDescent="0.2">
      <c r="A28" s="1157">
        <f>+IF(SC!F21&lt;&gt;0,1,0)</f>
        <v>0</v>
      </c>
      <c r="B28" s="1158" t="str">
        <f>+SC!A21</f>
        <v>Hidrandina</v>
      </c>
      <c r="C28" s="157" t="str">
        <f>+SC!C21</f>
        <v>Huallanca  66</v>
      </c>
      <c r="D28" s="159">
        <f>+SC!E21</f>
        <v>17.32</v>
      </c>
      <c r="E28" s="61">
        <f>+SC!$F21*'2'!E$10</f>
        <v>0</v>
      </c>
      <c r="F28" s="61">
        <f>+SC!$F21*'2'!F$10</f>
        <v>0</v>
      </c>
      <c r="G28" s="61">
        <f>+SC!$F21*'2'!G$10</f>
        <v>0</v>
      </c>
      <c r="H28" s="61">
        <f>+SC!$F21*'2'!H$10</f>
        <v>0</v>
      </c>
      <c r="I28" s="61">
        <f>+SC!$F21*'2'!I$10</f>
        <v>0</v>
      </c>
      <c r="J28" s="61">
        <f>+SC!$F21*'2'!J$10</f>
        <v>0</v>
      </c>
      <c r="K28" s="61">
        <f>+SC!$F21*'2'!K$10</f>
        <v>0</v>
      </c>
      <c r="L28" s="61">
        <f>+SC!$F21*'2'!L$10</f>
        <v>0</v>
      </c>
      <c r="M28" s="61">
        <f>+SC!$F21*'2'!M$10</f>
        <v>0</v>
      </c>
      <c r="N28" s="61">
        <f>+SC!$F21*'2'!N$10</f>
        <v>0</v>
      </c>
      <c r="O28" s="61">
        <f>+SC!$F21*'2'!O$10</f>
        <v>0</v>
      </c>
      <c r="P28" s="1163">
        <f t="shared" si="0"/>
        <v>0</v>
      </c>
    </row>
    <row r="29" spans="1:16" hidden="1" x14ac:dyDescent="0.2">
      <c r="A29" s="1157">
        <f>+IF(SC!F22&lt;&gt;0,1,0)</f>
        <v>0</v>
      </c>
      <c r="B29" s="1158" t="str">
        <f>+SC!A22</f>
        <v>Hidrandina</v>
      </c>
      <c r="C29" s="157" t="str">
        <f>+SC!C22</f>
        <v>Huallanca 66</v>
      </c>
      <c r="D29" s="159">
        <f>+SC!E22</f>
        <v>17.32</v>
      </c>
      <c r="E29" s="61">
        <f>+SC!$F22*'2'!E$10</f>
        <v>0</v>
      </c>
      <c r="F29" s="61">
        <f>+SC!$F22*'2'!F$10</f>
        <v>0</v>
      </c>
      <c r="G29" s="61">
        <f>+SC!$F22*'2'!G$10</f>
        <v>0</v>
      </c>
      <c r="H29" s="61">
        <f>+SC!$F22*'2'!H$10</f>
        <v>0</v>
      </c>
      <c r="I29" s="61">
        <f>+SC!$F22*'2'!I$10</f>
        <v>0</v>
      </c>
      <c r="J29" s="61">
        <f>+SC!$F22*'2'!J$10</f>
        <v>0</v>
      </c>
      <c r="K29" s="61">
        <f>+SC!$F22*'2'!K$10</f>
        <v>0</v>
      </c>
      <c r="L29" s="61">
        <f>+SC!$F22*'2'!L$10</f>
        <v>0</v>
      </c>
      <c r="M29" s="61">
        <f>+SC!$F22*'2'!M$10</f>
        <v>0</v>
      </c>
      <c r="N29" s="61">
        <f>+SC!$F22*'2'!N$10</f>
        <v>0</v>
      </c>
      <c r="O29" s="61">
        <f>+SC!$F22*'2'!O$10</f>
        <v>0</v>
      </c>
      <c r="P29" s="1163">
        <f t="shared" si="0"/>
        <v>0</v>
      </c>
    </row>
    <row r="30" spans="1:16" hidden="1" x14ac:dyDescent="0.2">
      <c r="A30" s="1157">
        <f>+IF(SC!F23&lt;&gt;0,1,0)</f>
        <v>0</v>
      </c>
      <c r="B30" s="1158" t="str">
        <f>+SC!A23</f>
        <v>Hidrandina</v>
      </c>
      <c r="C30" s="157" t="str">
        <f>+SC!C23</f>
        <v>Huallanca 13.8</v>
      </c>
      <c r="D30" s="159">
        <f>+SC!E23</f>
        <v>17.41</v>
      </c>
      <c r="E30" s="61">
        <f>+SC!$F23*'2'!E$10</f>
        <v>0</v>
      </c>
      <c r="F30" s="61">
        <f>+SC!$F23*'2'!F$10</f>
        <v>0</v>
      </c>
      <c r="G30" s="61">
        <f>+SC!$F23*'2'!G$10</f>
        <v>0</v>
      </c>
      <c r="H30" s="61">
        <f>+SC!$F23*'2'!H$10</f>
        <v>0</v>
      </c>
      <c r="I30" s="61">
        <f>+SC!$F23*'2'!I$10</f>
        <v>0</v>
      </c>
      <c r="J30" s="61">
        <f>+SC!$F23*'2'!J$10</f>
        <v>0</v>
      </c>
      <c r="K30" s="61">
        <f>+SC!$F23*'2'!K$10</f>
        <v>0</v>
      </c>
      <c r="L30" s="61">
        <f>+SC!$F23*'2'!L$10</f>
        <v>0</v>
      </c>
      <c r="M30" s="61">
        <f>+SC!$F23*'2'!M$10</f>
        <v>0</v>
      </c>
      <c r="N30" s="61">
        <f>+SC!$F23*'2'!N$10</f>
        <v>0</v>
      </c>
      <c r="O30" s="61">
        <f>+SC!$F23*'2'!O$10</f>
        <v>0</v>
      </c>
      <c r="P30" s="1163">
        <f t="shared" si="0"/>
        <v>0</v>
      </c>
    </row>
    <row r="31" spans="1:16" hidden="1" x14ac:dyDescent="0.2">
      <c r="A31" s="1157">
        <f>+IF(SC!F24&lt;&gt;0,1,0)</f>
        <v>0</v>
      </c>
      <c r="B31" s="1158" t="str">
        <f>+SC!A24</f>
        <v>Hidrandina</v>
      </c>
      <c r="C31" s="157" t="str">
        <f>+SC!C24</f>
        <v>Paramonga Nueva 66</v>
      </c>
      <c r="D31" s="159">
        <f>+SC!E24</f>
        <v>17.260000000000002</v>
      </c>
      <c r="E31" s="61">
        <f>+SC!$F24*'2'!E$10</f>
        <v>0</v>
      </c>
      <c r="F31" s="61">
        <f>+SC!$F24*'2'!F$10</f>
        <v>0</v>
      </c>
      <c r="G31" s="61">
        <f>+SC!$F24*'2'!G$10</f>
        <v>0</v>
      </c>
      <c r="H31" s="61">
        <f>+SC!$F24*'2'!H$10</f>
        <v>0</v>
      </c>
      <c r="I31" s="61">
        <f>+SC!$F24*'2'!I$10</f>
        <v>0</v>
      </c>
      <c r="J31" s="61">
        <f>+SC!$F24*'2'!J$10</f>
        <v>0</v>
      </c>
      <c r="K31" s="61">
        <f>+SC!$F24*'2'!K$10</f>
        <v>0</v>
      </c>
      <c r="L31" s="61">
        <f>+SC!$F24*'2'!L$10</f>
        <v>0</v>
      </c>
      <c r="M31" s="61">
        <f>+SC!$F24*'2'!M$10</f>
        <v>0</v>
      </c>
      <c r="N31" s="61">
        <f>+SC!$F24*'2'!N$10</f>
        <v>0</v>
      </c>
      <c r="O31" s="61">
        <f>+SC!$F24*'2'!O$10</f>
        <v>0</v>
      </c>
      <c r="P31" s="1163">
        <f t="shared" si="0"/>
        <v>0</v>
      </c>
    </row>
    <row r="32" spans="1:16" hidden="1" x14ac:dyDescent="0.2">
      <c r="A32" s="1157">
        <f>+IF(SC!F25&lt;&gt;0,1,0)</f>
        <v>0</v>
      </c>
      <c r="B32" s="1158" t="str">
        <f>+SC!A25</f>
        <v>Hidrandina</v>
      </c>
      <c r="C32" s="157" t="str">
        <f>+SC!C25</f>
        <v>Trujillo Norte 138</v>
      </c>
      <c r="D32" s="159">
        <f>+SC!E25</f>
        <v>17.079999999999998</v>
      </c>
      <c r="E32" s="61">
        <f>+SC!$F25*'2'!E$10</f>
        <v>0</v>
      </c>
      <c r="F32" s="61">
        <f>+SC!$F25*'2'!F$10</f>
        <v>0</v>
      </c>
      <c r="G32" s="61">
        <f>+SC!$F25*'2'!G$10</f>
        <v>0</v>
      </c>
      <c r="H32" s="61">
        <f>+SC!$F25*'2'!H$10</f>
        <v>0</v>
      </c>
      <c r="I32" s="61">
        <f>+SC!$F25*'2'!I$10</f>
        <v>0</v>
      </c>
      <c r="J32" s="61">
        <f>+SC!$F25*'2'!J$10</f>
        <v>0</v>
      </c>
      <c r="K32" s="61">
        <f>+SC!$F25*'2'!K$10</f>
        <v>0</v>
      </c>
      <c r="L32" s="61">
        <f>+SC!$F25*'2'!L$10</f>
        <v>0</v>
      </c>
      <c r="M32" s="61">
        <f>+SC!$F25*'2'!M$10</f>
        <v>0</v>
      </c>
      <c r="N32" s="61">
        <f>+SC!$F25*'2'!N$10</f>
        <v>0</v>
      </c>
      <c r="O32" s="61">
        <f>+SC!$F25*'2'!O$10</f>
        <v>0</v>
      </c>
      <c r="P32" s="1163">
        <f t="shared" si="0"/>
        <v>0</v>
      </c>
    </row>
    <row r="33" spans="1:16" hidden="1" x14ac:dyDescent="0.2">
      <c r="A33" s="1157">
        <f>+IF(SC!F26&lt;&gt;0,1,0)</f>
        <v>0</v>
      </c>
      <c r="B33" s="1158" t="str">
        <f>+SC!A26</f>
        <v>Hidrandina</v>
      </c>
      <c r="C33" s="157" t="str">
        <f>+SC!C26</f>
        <v>Trujillo Norte 10</v>
      </c>
      <c r="D33" s="159">
        <f>+SC!E26</f>
        <v>17.41</v>
      </c>
      <c r="E33" s="61">
        <f>+SC!$F26*'2'!E$10</f>
        <v>0</v>
      </c>
      <c r="F33" s="61">
        <f>+SC!$F26*'2'!F$10</f>
        <v>0</v>
      </c>
      <c r="G33" s="61">
        <f>+SC!$F26*'2'!G$10</f>
        <v>0</v>
      </c>
      <c r="H33" s="61">
        <f>+SC!$F26*'2'!H$10</f>
        <v>0</v>
      </c>
      <c r="I33" s="61">
        <f>+SC!$F26*'2'!I$10</f>
        <v>0</v>
      </c>
      <c r="J33" s="61">
        <f>+SC!$F26*'2'!J$10</f>
        <v>0</v>
      </c>
      <c r="K33" s="61">
        <f>+SC!$F26*'2'!K$10</f>
        <v>0</v>
      </c>
      <c r="L33" s="61">
        <f>+SC!$F26*'2'!L$10</f>
        <v>0</v>
      </c>
      <c r="M33" s="61">
        <f>+SC!$F26*'2'!M$10</f>
        <v>0</v>
      </c>
      <c r="N33" s="61">
        <f>+SC!$F26*'2'!N$10</f>
        <v>0</v>
      </c>
      <c r="O33" s="61">
        <f>+SC!$F26*'2'!O$10</f>
        <v>0</v>
      </c>
      <c r="P33" s="1163">
        <f t="shared" si="0"/>
        <v>0</v>
      </c>
    </row>
    <row r="34" spans="1:16" hidden="1" x14ac:dyDescent="0.2">
      <c r="A34" s="1157">
        <f>+IF(SC!F27&lt;&gt;0,1,0)</f>
        <v>0</v>
      </c>
      <c r="B34" s="1158" t="str">
        <f>+SC!A27</f>
        <v>Hidrandina</v>
      </c>
      <c r="C34" s="157" t="str">
        <f>+SC!C27</f>
        <v>La Pajuela 22.9</v>
      </c>
      <c r="D34" s="159">
        <f>+SC!E27</f>
        <v>17.41</v>
      </c>
      <c r="E34" s="61">
        <f>+SC!$F27*'2'!E$10</f>
        <v>0</v>
      </c>
      <c r="F34" s="61">
        <f>+SC!$F27*'2'!F$10</f>
        <v>0</v>
      </c>
      <c r="G34" s="61">
        <f>+SC!$F27*'2'!G$10</f>
        <v>0</v>
      </c>
      <c r="H34" s="61">
        <f>+SC!$F27*'2'!H$10</f>
        <v>0</v>
      </c>
      <c r="I34" s="61">
        <f>+SC!$F27*'2'!I$10</f>
        <v>0</v>
      </c>
      <c r="J34" s="61">
        <f>+SC!$F27*'2'!J$10</f>
        <v>0</v>
      </c>
      <c r="K34" s="61">
        <f>+SC!$F27*'2'!K$10</f>
        <v>0</v>
      </c>
      <c r="L34" s="61">
        <f>+SC!$F27*'2'!L$10</f>
        <v>0</v>
      </c>
      <c r="M34" s="61">
        <f>+SC!$F27*'2'!M$10</f>
        <v>0</v>
      </c>
      <c r="N34" s="61">
        <f>+SC!$F27*'2'!N$10</f>
        <v>0</v>
      </c>
      <c r="O34" s="61">
        <f>+SC!$F27*'2'!O$10</f>
        <v>0</v>
      </c>
      <c r="P34" s="1163">
        <f t="shared" si="0"/>
        <v>0</v>
      </c>
    </row>
    <row r="35" spans="1:16" hidden="1" x14ac:dyDescent="0.2">
      <c r="A35" s="1157">
        <f>+IF(SC!F28&lt;&gt;0,1,0)</f>
        <v>0</v>
      </c>
      <c r="B35" s="1158" t="str">
        <f>+SC!A28</f>
        <v>Hidrandina</v>
      </c>
      <c r="C35" s="157" t="str">
        <f>+SC!C28</f>
        <v>Porcon 10</v>
      </c>
      <c r="D35" s="159">
        <f>+SC!E28</f>
        <v>17.41</v>
      </c>
      <c r="E35" s="61">
        <f>+SC!$F28*'2'!E$10</f>
        <v>0</v>
      </c>
      <c r="F35" s="61">
        <f>+SC!$F28*'2'!F$10</f>
        <v>0</v>
      </c>
      <c r="G35" s="61">
        <f>+SC!$F28*'2'!G$10</f>
        <v>0</v>
      </c>
      <c r="H35" s="61">
        <f>+SC!$F28*'2'!H$10</f>
        <v>0</v>
      </c>
      <c r="I35" s="61">
        <f>+SC!$F28*'2'!I$10</f>
        <v>0</v>
      </c>
      <c r="J35" s="61">
        <f>+SC!$F28*'2'!J$10</f>
        <v>0</v>
      </c>
      <c r="K35" s="61">
        <f>+SC!$F28*'2'!K$10</f>
        <v>0</v>
      </c>
      <c r="L35" s="61">
        <f>+SC!$F28*'2'!L$10</f>
        <v>0</v>
      </c>
      <c r="M35" s="61">
        <f>+SC!$F28*'2'!M$10</f>
        <v>0</v>
      </c>
      <c r="N35" s="61">
        <f>+SC!$F28*'2'!N$10</f>
        <v>0</v>
      </c>
      <c r="O35" s="61">
        <f>+SC!$F28*'2'!O$10</f>
        <v>0</v>
      </c>
      <c r="P35" s="1163">
        <f t="shared" si="0"/>
        <v>0</v>
      </c>
    </row>
    <row r="36" spans="1:16" hidden="1" x14ac:dyDescent="0.2">
      <c r="A36" s="1157">
        <f>+IF(SC!F29&lt;&gt;0,1,0)</f>
        <v>0</v>
      </c>
      <c r="B36" s="1158" t="str">
        <f>+SC!A29</f>
        <v>Hidrandina</v>
      </c>
      <c r="C36" s="157" t="str">
        <f>+SC!C29</f>
        <v>Cajamarca Norte 60</v>
      </c>
      <c r="D36" s="159">
        <f>+SC!E29</f>
        <v>17.32</v>
      </c>
      <c r="E36" s="61">
        <f>+SC!$F29*'2'!E$10</f>
        <v>0</v>
      </c>
      <c r="F36" s="61">
        <f>+SC!$F29*'2'!F$10</f>
        <v>0</v>
      </c>
      <c r="G36" s="61">
        <f>+SC!$F29*'2'!G$10</f>
        <v>0</v>
      </c>
      <c r="H36" s="61">
        <f>+SC!$F29*'2'!H$10</f>
        <v>0</v>
      </c>
      <c r="I36" s="61">
        <f>+SC!$F29*'2'!I$10</f>
        <v>0</v>
      </c>
      <c r="J36" s="61">
        <f>+SC!$F29*'2'!J$10</f>
        <v>0</v>
      </c>
      <c r="K36" s="61">
        <f>+SC!$F29*'2'!K$10</f>
        <v>0</v>
      </c>
      <c r="L36" s="61">
        <f>+SC!$F29*'2'!L$10</f>
        <v>0</v>
      </c>
      <c r="M36" s="61">
        <f>+SC!$F29*'2'!M$10</f>
        <v>0</v>
      </c>
      <c r="N36" s="61">
        <f>+SC!$F29*'2'!N$10</f>
        <v>0</v>
      </c>
      <c r="O36" s="61">
        <f>+SC!$F29*'2'!O$10</f>
        <v>0</v>
      </c>
      <c r="P36" s="1163">
        <f t="shared" ref="P36" si="2">SUM(E36:O36)</f>
        <v>0</v>
      </c>
    </row>
    <row r="37" spans="1:16" hidden="1" x14ac:dyDescent="0.2">
      <c r="A37" s="1157">
        <f>+IF(SC!F30&lt;&gt;0,1,0)</f>
        <v>0</v>
      </c>
      <c r="B37" s="1158" t="str">
        <f>+SC!A30</f>
        <v>Electrocentro</v>
      </c>
      <c r="C37" s="157" t="str">
        <f>+SC!C30</f>
        <v>Aucayacu 22.9</v>
      </c>
      <c r="D37" s="159">
        <f>+SC!E30</f>
        <v>17.43</v>
      </c>
      <c r="E37" s="61">
        <f>+SC!$F30*'2'!E$10</f>
        <v>0</v>
      </c>
      <c r="F37" s="61">
        <f>+SC!$F30*'2'!F$10</f>
        <v>0</v>
      </c>
      <c r="G37" s="61">
        <f>+SC!$F30*'2'!G$10</f>
        <v>0</v>
      </c>
      <c r="H37" s="61">
        <f>+SC!$F30*'2'!H$10</f>
        <v>0</v>
      </c>
      <c r="I37" s="61">
        <f>+SC!$F30*'2'!I$10</f>
        <v>0</v>
      </c>
      <c r="J37" s="61">
        <f>+SC!$F30*'2'!J$10</f>
        <v>0</v>
      </c>
      <c r="K37" s="61">
        <f>+SC!$F30*'2'!K$10</f>
        <v>0</v>
      </c>
      <c r="L37" s="61">
        <f>+SC!$F30*'2'!L$10</f>
        <v>0</v>
      </c>
      <c r="M37" s="61">
        <f>+SC!$F30*'2'!M$10</f>
        <v>0</v>
      </c>
      <c r="N37" s="61">
        <f>+SC!$F30*'2'!N$10</f>
        <v>0</v>
      </c>
      <c r="O37" s="61">
        <f>+SC!$F30*'2'!O$10</f>
        <v>0</v>
      </c>
      <c r="P37" s="1163">
        <f t="shared" si="0"/>
        <v>0</v>
      </c>
    </row>
    <row r="38" spans="1:16" hidden="1" x14ac:dyDescent="0.2">
      <c r="A38" s="1157">
        <f>+IF(SC!F31&lt;&gt;0,1,0)</f>
        <v>0</v>
      </c>
      <c r="B38" s="1158" t="str">
        <f>+SC!A31</f>
        <v>Electrocentro</v>
      </c>
      <c r="C38" s="157" t="str">
        <f>+SC!C31</f>
        <v>Carhuamayo 138</v>
      </c>
      <c r="D38" s="159">
        <f>+SC!E31</f>
        <v>17</v>
      </c>
      <c r="E38" s="61">
        <f>+SC!$F31*'2'!E$10</f>
        <v>0</v>
      </c>
      <c r="F38" s="61">
        <f>+SC!$F31*'2'!F$10</f>
        <v>0</v>
      </c>
      <c r="G38" s="61">
        <f>+SC!$F31*'2'!G$10</f>
        <v>0</v>
      </c>
      <c r="H38" s="61">
        <f>+SC!$F31*'2'!H$10</f>
        <v>0</v>
      </c>
      <c r="I38" s="61">
        <f>+SC!$F31*'2'!I$10</f>
        <v>0</v>
      </c>
      <c r="J38" s="61">
        <f>+SC!$F31*'2'!J$10</f>
        <v>0</v>
      </c>
      <c r="K38" s="61">
        <f>+SC!$F31*'2'!K$10</f>
        <v>0</v>
      </c>
      <c r="L38" s="61">
        <f>+SC!$F31*'2'!L$10</f>
        <v>0</v>
      </c>
      <c r="M38" s="61">
        <f>+SC!$F31*'2'!M$10</f>
        <v>0</v>
      </c>
      <c r="N38" s="61">
        <f>+SC!$F31*'2'!N$10</f>
        <v>0</v>
      </c>
      <c r="O38" s="61">
        <f>+SC!$F31*'2'!O$10</f>
        <v>0</v>
      </c>
      <c r="P38" s="1163">
        <f t="shared" si="0"/>
        <v>0</v>
      </c>
    </row>
    <row r="39" spans="1:16" hidden="1" x14ac:dyDescent="0.2">
      <c r="A39" s="1157">
        <f>+IF(SC!F32&lt;&gt;0,1,0)</f>
        <v>0</v>
      </c>
      <c r="B39" s="1158" t="str">
        <f>+SC!A32</f>
        <v>Electrocentro</v>
      </c>
      <c r="C39" s="157" t="str">
        <f>+SC!C32</f>
        <v>Cobriza I 69</v>
      </c>
      <c r="D39" s="159">
        <f>+SC!E32</f>
        <v>17.32</v>
      </c>
      <c r="E39" s="61">
        <f>+SC!$F32*'2'!E$10</f>
        <v>0</v>
      </c>
      <c r="F39" s="61">
        <f>+SC!$F32*'2'!F$10</f>
        <v>0</v>
      </c>
      <c r="G39" s="61">
        <f>+SC!$F32*'2'!G$10</f>
        <v>0</v>
      </c>
      <c r="H39" s="61">
        <f>+SC!$F32*'2'!H$10</f>
        <v>0</v>
      </c>
      <c r="I39" s="61">
        <f>+SC!$F32*'2'!I$10</f>
        <v>0</v>
      </c>
      <c r="J39" s="61">
        <f>+SC!$F32*'2'!J$10</f>
        <v>0</v>
      </c>
      <c r="K39" s="61">
        <f>+SC!$F32*'2'!K$10</f>
        <v>0</v>
      </c>
      <c r="L39" s="61">
        <f>+SC!$F32*'2'!L$10</f>
        <v>0</v>
      </c>
      <c r="M39" s="61">
        <f>+SC!$F32*'2'!M$10</f>
        <v>0</v>
      </c>
      <c r="N39" s="61">
        <f>+SC!$F32*'2'!N$10</f>
        <v>0</v>
      </c>
      <c r="O39" s="61">
        <f>+SC!$F32*'2'!O$10</f>
        <v>0</v>
      </c>
      <c r="P39" s="1163">
        <f t="shared" si="0"/>
        <v>0</v>
      </c>
    </row>
    <row r="40" spans="1:16" hidden="1" x14ac:dyDescent="0.2">
      <c r="A40" s="1157">
        <f>+IF(SC!F33&lt;&gt;0,1,0)</f>
        <v>0</v>
      </c>
      <c r="B40" s="1158" t="str">
        <f>+SC!A33</f>
        <v>Electrocentro</v>
      </c>
      <c r="C40" s="157" t="str">
        <f>+SC!C33</f>
        <v>Cobriza II 69</v>
      </c>
      <c r="D40" s="159">
        <f>+SC!E33</f>
        <v>17.32</v>
      </c>
      <c r="E40" s="61">
        <f>+SC!$F33*'2'!E$10</f>
        <v>0</v>
      </c>
      <c r="F40" s="61">
        <f>+SC!$F33*'2'!F$10</f>
        <v>0</v>
      </c>
      <c r="G40" s="61">
        <f>+SC!$F33*'2'!G$10</f>
        <v>0</v>
      </c>
      <c r="H40" s="61">
        <f>+SC!$F33*'2'!H$10</f>
        <v>0</v>
      </c>
      <c r="I40" s="61">
        <f>+SC!$F33*'2'!I$10</f>
        <v>0</v>
      </c>
      <c r="J40" s="61">
        <f>+SC!$F33*'2'!J$10</f>
        <v>0</v>
      </c>
      <c r="K40" s="61">
        <f>+SC!$F33*'2'!K$10</f>
        <v>0</v>
      </c>
      <c r="L40" s="61">
        <f>+SC!$F33*'2'!L$10</f>
        <v>0</v>
      </c>
      <c r="M40" s="61">
        <f>+SC!$F33*'2'!M$10</f>
        <v>0</v>
      </c>
      <c r="N40" s="61">
        <f>+SC!$F33*'2'!N$10</f>
        <v>0</v>
      </c>
      <c r="O40" s="61">
        <f>+SC!$F33*'2'!O$10</f>
        <v>0</v>
      </c>
      <c r="P40" s="1163">
        <f t="shared" si="0"/>
        <v>0</v>
      </c>
    </row>
    <row r="41" spans="1:16" hidden="1" x14ac:dyDescent="0.2">
      <c r="A41" s="1157">
        <f>+IF(SC!F34&lt;&gt;0,1,0)</f>
        <v>0</v>
      </c>
      <c r="B41" s="1158" t="str">
        <f>+SC!A34</f>
        <v>Electrocentro</v>
      </c>
      <c r="C41" s="157" t="str">
        <f>+SC!C34</f>
        <v>Cobriza II 10</v>
      </c>
      <c r="D41" s="159">
        <f>+SC!E34</f>
        <v>17.43</v>
      </c>
      <c r="E41" s="61">
        <f>+SC!$F34*'2'!E$10</f>
        <v>0</v>
      </c>
      <c r="F41" s="61">
        <f>+SC!$F34*'2'!F$10</f>
        <v>0</v>
      </c>
      <c r="G41" s="61">
        <f>+SC!$F34*'2'!G$10</f>
        <v>0</v>
      </c>
      <c r="H41" s="61">
        <f>+SC!$F34*'2'!H$10</f>
        <v>0</v>
      </c>
      <c r="I41" s="61">
        <f>+SC!$F34*'2'!I$10</f>
        <v>0</v>
      </c>
      <c r="J41" s="61">
        <f>+SC!$F34*'2'!J$10</f>
        <v>0</v>
      </c>
      <c r="K41" s="61">
        <f>+SC!$F34*'2'!K$10</f>
        <v>0</v>
      </c>
      <c r="L41" s="61">
        <f>+SC!$F34*'2'!L$10</f>
        <v>0</v>
      </c>
      <c r="M41" s="61">
        <f>+SC!$F34*'2'!M$10</f>
        <v>0</v>
      </c>
      <c r="N41" s="61">
        <f>+SC!$F34*'2'!N$10</f>
        <v>0</v>
      </c>
      <c r="O41" s="61">
        <f>+SC!$F34*'2'!O$10</f>
        <v>0</v>
      </c>
      <c r="P41" s="1163">
        <f t="shared" si="0"/>
        <v>0</v>
      </c>
    </row>
    <row r="42" spans="1:16" hidden="1" x14ac:dyDescent="0.2">
      <c r="A42" s="1157">
        <f>+IF(SC!F35&lt;&gt;0,1,0)</f>
        <v>0</v>
      </c>
      <c r="B42" s="1158" t="str">
        <f>+SC!A35</f>
        <v>Electrocentro</v>
      </c>
      <c r="C42" s="157" t="str">
        <f>+SC!C35</f>
        <v>Condorcocha 44</v>
      </c>
      <c r="D42" s="159">
        <f>+SC!E35</f>
        <v>17.010000000000002</v>
      </c>
      <c r="E42" s="61">
        <f>+SC!$F35*'2'!E$10</f>
        <v>0</v>
      </c>
      <c r="F42" s="61">
        <f>+SC!$F35*'2'!F$10</f>
        <v>0</v>
      </c>
      <c r="G42" s="61">
        <f>+SC!$F35*'2'!G$10</f>
        <v>0</v>
      </c>
      <c r="H42" s="61">
        <f>+SC!$F35*'2'!H$10</f>
        <v>0</v>
      </c>
      <c r="I42" s="61">
        <f>+SC!$F35*'2'!I$10</f>
        <v>0</v>
      </c>
      <c r="J42" s="61">
        <f>+SC!$F35*'2'!J$10</f>
        <v>0</v>
      </c>
      <c r="K42" s="61">
        <f>+SC!$F35*'2'!K$10</f>
        <v>0</v>
      </c>
      <c r="L42" s="61">
        <f>+SC!$F35*'2'!L$10</f>
        <v>0</v>
      </c>
      <c r="M42" s="61">
        <f>+SC!$F35*'2'!M$10</f>
        <v>0</v>
      </c>
      <c r="N42" s="61">
        <f>+SC!$F35*'2'!N$10</f>
        <v>0</v>
      </c>
      <c r="O42" s="61">
        <f>+SC!$F35*'2'!O$10</f>
        <v>0</v>
      </c>
      <c r="P42" s="1163">
        <f t="shared" si="0"/>
        <v>0</v>
      </c>
    </row>
    <row r="43" spans="1:16" hidden="1" x14ac:dyDescent="0.2">
      <c r="A43" s="1157">
        <f>+IF(SC!F36&lt;&gt;0,1,0)</f>
        <v>0</v>
      </c>
      <c r="B43" s="1158" t="str">
        <f>+SC!A36</f>
        <v>Electrocentro</v>
      </c>
      <c r="C43" s="157" t="str">
        <f>+SC!C36</f>
        <v>Huancavelica 60</v>
      </c>
      <c r="D43" s="159">
        <f>+SC!E36</f>
        <v>17.329999999999998</v>
      </c>
      <c r="E43" s="61">
        <f>+SC!$F36*'2'!E$10</f>
        <v>0</v>
      </c>
      <c r="F43" s="61">
        <f>+SC!$F36*'2'!F$10</f>
        <v>0</v>
      </c>
      <c r="G43" s="61">
        <f>+SC!$F36*'2'!G$10</f>
        <v>0</v>
      </c>
      <c r="H43" s="61">
        <f>+SC!$F36*'2'!H$10</f>
        <v>0</v>
      </c>
      <c r="I43" s="61">
        <f>+SC!$F36*'2'!I$10</f>
        <v>0</v>
      </c>
      <c r="J43" s="61">
        <f>+SC!$F36*'2'!J$10</f>
        <v>0</v>
      </c>
      <c r="K43" s="61">
        <f>+SC!$F36*'2'!K$10</f>
        <v>0</v>
      </c>
      <c r="L43" s="61">
        <f>+SC!$F36*'2'!L$10</f>
        <v>0</v>
      </c>
      <c r="M43" s="61">
        <f>+SC!$F36*'2'!M$10</f>
        <v>0</v>
      </c>
      <c r="N43" s="61">
        <f>+SC!$F36*'2'!N$10</f>
        <v>0</v>
      </c>
      <c r="O43" s="61">
        <f>+SC!$F36*'2'!O$10</f>
        <v>0</v>
      </c>
      <c r="P43" s="1163">
        <f t="shared" si="0"/>
        <v>0</v>
      </c>
    </row>
    <row r="44" spans="1:16" hidden="1" x14ac:dyDescent="0.2">
      <c r="A44" s="1157">
        <f>+IF(SC!F37&lt;&gt;0,1,0)</f>
        <v>0</v>
      </c>
      <c r="B44" s="1158" t="str">
        <f>+SC!A37</f>
        <v>Electrocentro</v>
      </c>
      <c r="C44" s="157" t="str">
        <f>+SC!C37</f>
        <v>Huancavelica 10</v>
      </c>
      <c r="D44" s="159">
        <f>+SC!E37</f>
        <v>17.43</v>
      </c>
      <c r="E44" s="61">
        <f>+SC!$F37*'2'!E$10</f>
        <v>0</v>
      </c>
      <c r="F44" s="61">
        <f>+SC!$F37*'2'!F$10</f>
        <v>0</v>
      </c>
      <c r="G44" s="61">
        <f>+SC!$F37*'2'!G$10</f>
        <v>0</v>
      </c>
      <c r="H44" s="61">
        <f>+SC!$F37*'2'!H$10</f>
        <v>0</v>
      </c>
      <c r="I44" s="61">
        <f>+SC!$F37*'2'!I$10</f>
        <v>0</v>
      </c>
      <c r="J44" s="61">
        <f>+SC!$F37*'2'!J$10</f>
        <v>0</v>
      </c>
      <c r="K44" s="61">
        <f>+SC!$F37*'2'!K$10</f>
        <v>0</v>
      </c>
      <c r="L44" s="61">
        <f>+SC!$F37*'2'!L$10</f>
        <v>0</v>
      </c>
      <c r="M44" s="61">
        <f>+SC!$F37*'2'!M$10</f>
        <v>0</v>
      </c>
      <c r="N44" s="61">
        <f>+SC!$F37*'2'!N$10</f>
        <v>0</v>
      </c>
      <c r="O44" s="61">
        <f>+SC!$F37*'2'!O$10</f>
        <v>0</v>
      </c>
      <c r="P44" s="1163">
        <f t="shared" ref="P44:P75" si="3">SUM(E44:O44)</f>
        <v>0</v>
      </c>
    </row>
    <row r="45" spans="1:16" hidden="1" x14ac:dyDescent="0.2">
      <c r="A45" s="1157">
        <f>+IF(SC!F38&lt;&gt;0,1,0)</f>
        <v>0</v>
      </c>
      <c r="B45" s="1158" t="str">
        <f>+SC!A38</f>
        <v>Electrocentro</v>
      </c>
      <c r="C45" s="157" t="str">
        <f>+SC!C38</f>
        <v>Huanuco  22.9</v>
      </c>
      <c r="D45" s="159">
        <f>+SC!E38</f>
        <v>17.43</v>
      </c>
      <c r="E45" s="61">
        <f>+SC!$F38*'2'!E$10</f>
        <v>0</v>
      </c>
      <c r="F45" s="61">
        <f>+SC!$F38*'2'!F$10</f>
        <v>0</v>
      </c>
      <c r="G45" s="61">
        <f>+SC!$F38*'2'!G$10</f>
        <v>0</v>
      </c>
      <c r="H45" s="61">
        <f>+SC!$F38*'2'!H$10</f>
        <v>0</v>
      </c>
      <c r="I45" s="61">
        <f>+SC!$F38*'2'!I$10</f>
        <v>0</v>
      </c>
      <c r="J45" s="61">
        <f>+SC!$F38*'2'!J$10</f>
        <v>0</v>
      </c>
      <c r="K45" s="61">
        <f>+SC!$F38*'2'!K$10</f>
        <v>0</v>
      </c>
      <c r="L45" s="61">
        <f>+SC!$F38*'2'!L$10</f>
        <v>0</v>
      </c>
      <c r="M45" s="61">
        <f>+SC!$F38*'2'!M$10</f>
        <v>0</v>
      </c>
      <c r="N45" s="61">
        <f>+SC!$F38*'2'!N$10</f>
        <v>0</v>
      </c>
      <c r="O45" s="61">
        <f>+SC!$F38*'2'!O$10</f>
        <v>0</v>
      </c>
      <c r="P45" s="1163">
        <f t="shared" si="3"/>
        <v>0</v>
      </c>
    </row>
    <row r="46" spans="1:16" hidden="1" x14ac:dyDescent="0.2">
      <c r="A46" s="1157">
        <f>+IF(SC!F39&lt;&gt;0,1,0)</f>
        <v>0</v>
      </c>
      <c r="B46" s="1158" t="str">
        <f>+SC!A39</f>
        <v>Electrocentro</v>
      </c>
      <c r="C46" s="157" t="str">
        <f>+SC!C39</f>
        <v>Huanuco  10</v>
      </c>
      <c r="D46" s="159">
        <f>+SC!E39</f>
        <v>17.43</v>
      </c>
      <c r="E46" s="61">
        <f>+SC!$F39*'2'!E$10</f>
        <v>0</v>
      </c>
      <c r="F46" s="61">
        <f>+SC!$F39*'2'!F$10</f>
        <v>0</v>
      </c>
      <c r="G46" s="61">
        <f>+SC!$F39*'2'!G$10</f>
        <v>0</v>
      </c>
      <c r="H46" s="61">
        <f>+SC!$F39*'2'!H$10</f>
        <v>0</v>
      </c>
      <c r="I46" s="61">
        <f>+SC!$F39*'2'!I$10</f>
        <v>0</v>
      </c>
      <c r="J46" s="61">
        <f>+SC!$F39*'2'!J$10</f>
        <v>0</v>
      </c>
      <c r="K46" s="61">
        <f>+SC!$F39*'2'!K$10</f>
        <v>0</v>
      </c>
      <c r="L46" s="61">
        <f>+SC!$F39*'2'!L$10</f>
        <v>0</v>
      </c>
      <c r="M46" s="61">
        <f>+SC!$F39*'2'!M$10</f>
        <v>0</v>
      </c>
      <c r="N46" s="61">
        <f>+SC!$F39*'2'!N$10</f>
        <v>0</v>
      </c>
      <c r="O46" s="61">
        <f>+SC!$F39*'2'!O$10</f>
        <v>0</v>
      </c>
      <c r="P46" s="1163">
        <f t="shared" si="3"/>
        <v>0</v>
      </c>
    </row>
    <row r="47" spans="1:16" hidden="1" x14ac:dyDescent="0.2">
      <c r="A47" s="1157">
        <f>+IF(SC!F40&lt;&gt;0,1,0)</f>
        <v>0</v>
      </c>
      <c r="B47" s="1158" t="str">
        <f>+SC!A40</f>
        <v>Electrocentro</v>
      </c>
      <c r="C47" s="157" t="str">
        <f>+SC!C40</f>
        <v>Huayucachi 60</v>
      </c>
      <c r="D47" s="159">
        <f>+SC!E40</f>
        <v>17.329999999999998</v>
      </c>
      <c r="E47" s="61">
        <f>+SC!$F40*'2'!E$10</f>
        <v>0</v>
      </c>
      <c r="F47" s="61">
        <f>+SC!$F40*'2'!F$10</f>
        <v>0</v>
      </c>
      <c r="G47" s="61">
        <f>+SC!$F40*'2'!G$10</f>
        <v>0</v>
      </c>
      <c r="H47" s="61">
        <f>+SC!$F40*'2'!H$10</f>
        <v>0</v>
      </c>
      <c r="I47" s="61">
        <f>+SC!$F40*'2'!I$10</f>
        <v>0</v>
      </c>
      <c r="J47" s="61">
        <f>+SC!$F40*'2'!J$10</f>
        <v>0</v>
      </c>
      <c r="K47" s="61">
        <f>+SC!$F40*'2'!K$10</f>
        <v>0</v>
      </c>
      <c r="L47" s="61">
        <f>+SC!$F40*'2'!L$10</f>
        <v>0</v>
      </c>
      <c r="M47" s="61">
        <f>+SC!$F40*'2'!M$10</f>
        <v>0</v>
      </c>
      <c r="N47" s="61">
        <f>+SC!$F40*'2'!N$10</f>
        <v>0</v>
      </c>
      <c r="O47" s="61">
        <f>+SC!$F40*'2'!O$10</f>
        <v>0</v>
      </c>
      <c r="P47" s="1163">
        <f t="shared" si="3"/>
        <v>0</v>
      </c>
    </row>
    <row r="48" spans="1:16" hidden="1" x14ac:dyDescent="0.2">
      <c r="A48" s="1157">
        <f>+IF(SC!F41&lt;&gt;0,1,0)</f>
        <v>0</v>
      </c>
      <c r="B48" s="1158" t="str">
        <f>+SC!A41</f>
        <v>Electrocentro</v>
      </c>
      <c r="C48" s="157" t="str">
        <f>+SC!C41</f>
        <v>Huayucachi 10</v>
      </c>
      <c r="D48" s="159">
        <f>+SC!E41</f>
        <v>17.43</v>
      </c>
      <c r="E48" s="61">
        <f>+SC!$F41*'2'!E$10</f>
        <v>0</v>
      </c>
      <c r="F48" s="61">
        <f>+SC!$F41*'2'!F$10</f>
        <v>0</v>
      </c>
      <c r="G48" s="61">
        <f>+SC!$F41*'2'!G$10</f>
        <v>0</v>
      </c>
      <c r="H48" s="61">
        <f>+SC!$F41*'2'!H$10</f>
        <v>0</v>
      </c>
      <c r="I48" s="61">
        <f>+SC!$F41*'2'!I$10</f>
        <v>0</v>
      </c>
      <c r="J48" s="61">
        <f>+SC!$F41*'2'!J$10</f>
        <v>0</v>
      </c>
      <c r="K48" s="61">
        <f>+SC!$F41*'2'!K$10</f>
        <v>0</v>
      </c>
      <c r="L48" s="61">
        <f>+SC!$F41*'2'!L$10</f>
        <v>0</v>
      </c>
      <c r="M48" s="61">
        <f>+SC!$F41*'2'!M$10</f>
        <v>0</v>
      </c>
      <c r="N48" s="61">
        <f>+SC!$F41*'2'!N$10</f>
        <v>0</v>
      </c>
      <c r="O48" s="61">
        <f>+SC!$F41*'2'!O$10</f>
        <v>0</v>
      </c>
      <c r="P48" s="1163">
        <f t="shared" si="3"/>
        <v>0</v>
      </c>
    </row>
    <row r="49" spans="1:16" hidden="1" x14ac:dyDescent="0.2">
      <c r="A49" s="1157">
        <f>+IF(SC!F42&lt;&gt;0,1,0)</f>
        <v>0</v>
      </c>
      <c r="B49" s="1158" t="str">
        <f>+SC!A42</f>
        <v>Electrocentro</v>
      </c>
      <c r="C49" s="157" t="str">
        <f>+SC!C42</f>
        <v>Restitución 33</v>
      </c>
      <c r="D49" s="159">
        <f>+SC!E42</f>
        <v>16.7</v>
      </c>
      <c r="E49" s="61">
        <f>+SC!$F42*'2'!E$10</f>
        <v>0</v>
      </c>
      <c r="F49" s="61">
        <f>+SC!$F42*'2'!F$10</f>
        <v>0</v>
      </c>
      <c r="G49" s="61">
        <f>+SC!$F42*'2'!G$10</f>
        <v>0</v>
      </c>
      <c r="H49" s="61">
        <f>+SC!$F42*'2'!H$10</f>
        <v>0</v>
      </c>
      <c r="I49" s="61">
        <f>+SC!$F42*'2'!I$10</f>
        <v>0</v>
      </c>
      <c r="J49" s="61">
        <f>+SC!$F42*'2'!J$10</f>
        <v>0</v>
      </c>
      <c r="K49" s="61">
        <f>+SC!$F42*'2'!K$10</f>
        <v>0</v>
      </c>
      <c r="L49" s="61">
        <f>+SC!$F42*'2'!L$10</f>
        <v>0</v>
      </c>
      <c r="M49" s="61">
        <f>+SC!$F42*'2'!M$10</f>
        <v>0</v>
      </c>
      <c r="N49" s="61">
        <f>+SC!$F42*'2'!N$10</f>
        <v>0</v>
      </c>
      <c r="O49" s="61">
        <f>+SC!$F42*'2'!O$10</f>
        <v>0</v>
      </c>
      <c r="P49" s="1163">
        <f t="shared" si="3"/>
        <v>0</v>
      </c>
    </row>
    <row r="50" spans="1:16" hidden="1" x14ac:dyDescent="0.2">
      <c r="A50" s="1157">
        <f>+IF(SC!F43&lt;&gt;0,1,0)</f>
        <v>0</v>
      </c>
      <c r="B50" s="1158" t="str">
        <f>+SC!A43</f>
        <v>Electrocentro</v>
      </c>
      <c r="C50" s="157" t="str">
        <f>+SC!C43</f>
        <v>Huancayoccasa 33</v>
      </c>
      <c r="D50" s="159">
        <f>+SC!E43</f>
        <v>16.7</v>
      </c>
      <c r="E50" s="61">
        <f>+SC!$F43*'2'!E$10</f>
        <v>0</v>
      </c>
      <c r="F50" s="61">
        <f>+SC!$F43*'2'!F$10</f>
        <v>0</v>
      </c>
      <c r="G50" s="61">
        <f>+SC!$F43*'2'!G$10</f>
        <v>0</v>
      </c>
      <c r="H50" s="61">
        <f>+SC!$F43*'2'!H$10</f>
        <v>0</v>
      </c>
      <c r="I50" s="61">
        <f>+SC!$F43*'2'!I$10</f>
        <v>0</v>
      </c>
      <c r="J50" s="61">
        <f>+SC!$F43*'2'!J$10</f>
        <v>0</v>
      </c>
      <c r="K50" s="61">
        <f>+SC!$F43*'2'!K$10</f>
        <v>0</v>
      </c>
      <c r="L50" s="61">
        <f>+SC!$F43*'2'!L$10</f>
        <v>0</v>
      </c>
      <c r="M50" s="61">
        <f>+SC!$F43*'2'!M$10</f>
        <v>0</v>
      </c>
      <c r="N50" s="61">
        <f>+SC!$F43*'2'!N$10</f>
        <v>0</v>
      </c>
      <c r="O50" s="61">
        <f>+SC!$F43*'2'!O$10</f>
        <v>0</v>
      </c>
      <c r="P50" s="1163">
        <f t="shared" si="3"/>
        <v>0</v>
      </c>
    </row>
    <row r="51" spans="1:16" hidden="1" x14ac:dyDescent="0.2">
      <c r="A51" s="1157">
        <f>+IF(SC!F44&lt;&gt;0,1,0)</f>
        <v>0</v>
      </c>
      <c r="B51" s="1158" t="str">
        <f>+SC!A44</f>
        <v>Electrocentro</v>
      </c>
      <c r="C51" s="157" t="str">
        <f>+SC!C44</f>
        <v>Tablachaca 33</v>
      </c>
      <c r="D51" s="159">
        <f>+SC!E44</f>
        <v>16.7</v>
      </c>
      <c r="E51" s="61">
        <f>+SC!$F44*'2'!E$10</f>
        <v>0</v>
      </c>
      <c r="F51" s="61">
        <f>+SC!$F44*'2'!F$10</f>
        <v>0</v>
      </c>
      <c r="G51" s="61">
        <f>+SC!$F44*'2'!G$10</f>
        <v>0</v>
      </c>
      <c r="H51" s="61">
        <f>+SC!$F44*'2'!H$10</f>
        <v>0</v>
      </c>
      <c r="I51" s="61">
        <f>+SC!$F44*'2'!I$10</f>
        <v>0</v>
      </c>
      <c r="J51" s="61">
        <f>+SC!$F44*'2'!J$10</f>
        <v>0</v>
      </c>
      <c r="K51" s="61">
        <f>+SC!$F44*'2'!K$10</f>
        <v>0</v>
      </c>
      <c r="L51" s="61">
        <f>+SC!$F44*'2'!L$10</f>
        <v>0</v>
      </c>
      <c r="M51" s="61">
        <f>+SC!$F44*'2'!M$10</f>
        <v>0</v>
      </c>
      <c r="N51" s="61">
        <f>+SC!$F44*'2'!N$10</f>
        <v>0</v>
      </c>
      <c r="O51" s="61">
        <f>+SC!$F44*'2'!O$10</f>
        <v>0</v>
      </c>
      <c r="P51" s="1163">
        <f t="shared" si="3"/>
        <v>0</v>
      </c>
    </row>
    <row r="52" spans="1:16" hidden="1" x14ac:dyDescent="0.2">
      <c r="A52" s="1157">
        <f>+IF(SC!F45&lt;&gt;0,1,0)</f>
        <v>0</v>
      </c>
      <c r="B52" s="1158" t="str">
        <f>+SC!A45</f>
        <v>Electrocentro</v>
      </c>
      <c r="C52" s="157" t="str">
        <f>+SC!C45</f>
        <v>Oroya 50</v>
      </c>
      <c r="D52" s="159">
        <f>+SC!E45</f>
        <v>17</v>
      </c>
      <c r="E52" s="61">
        <f>+SC!$F45*'2'!E$10</f>
        <v>0</v>
      </c>
      <c r="F52" s="61">
        <f>+SC!$F45*'2'!F$10</f>
        <v>0</v>
      </c>
      <c r="G52" s="61">
        <f>+SC!$F45*'2'!G$10</f>
        <v>0</v>
      </c>
      <c r="H52" s="61">
        <f>+SC!$F45*'2'!H$10</f>
        <v>0</v>
      </c>
      <c r="I52" s="61">
        <f>+SC!$F45*'2'!I$10</f>
        <v>0</v>
      </c>
      <c r="J52" s="61">
        <f>+SC!$F45*'2'!J$10</f>
        <v>0</v>
      </c>
      <c r="K52" s="61">
        <f>+SC!$F45*'2'!K$10</f>
        <v>0</v>
      </c>
      <c r="L52" s="61">
        <f>+SC!$F45*'2'!L$10</f>
        <v>0</v>
      </c>
      <c r="M52" s="61">
        <f>+SC!$F45*'2'!M$10</f>
        <v>0</v>
      </c>
      <c r="N52" s="61">
        <f>+SC!$F45*'2'!N$10</f>
        <v>0</v>
      </c>
      <c r="O52" s="61">
        <f>+SC!$F45*'2'!O$10</f>
        <v>0</v>
      </c>
      <c r="P52" s="1163">
        <f t="shared" si="3"/>
        <v>0</v>
      </c>
    </row>
    <row r="53" spans="1:16" hidden="1" x14ac:dyDescent="0.2">
      <c r="A53" s="1157">
        <f>+IF(SC!F46&lt;&gt;0,1,0)</f>
        <v>0</v>
      </c>
      <c r="B53" s="1158" t="str">
        <f>+SC!A46</f>
        <v>Electrocentro</v>
      </c>
      <c r="C53" s="157" t="str">
        <f>+SC!C46</f>
        <v>Paragsha 138</v>
      </c>
      <c r="D53" s="159">
        <f>+SC!E46</f>
        <v>17</v>
      </c>
      <c r="E53" s="61">
        <f>+SC!$F46*'2'!E$10</f>
        <v>0</v>
      </c>
      <c r="F53" s="61">
        <f>+SC!$F46*'2'!F$10</f>
        <v>0</v>
      </c>
      <c r="G53" s="61">
        <f>+SC!$F46*'2'!G$10</f>
        <v>0</v>
      </c>
      <c r="H53" s="61">
        <f>+SC!$F46*'2'!H$10</f>
        <v>0</v>
      </c>
      <c r="I53" s="61">
        <f>+SC!$F46*'2'!I$10</f>
        <v>0</v>
      </c>
      <c r="J53" s="61">
        <f>+SC!$F46*'2'!J$10</f>
        <v>0</v>
      </c>
      <c r="K53" s="61">
        <f>+SC!$F46*'2'!K$10</f>
        <v>0</v>
      </c>
      <c r="L53" s="61">
        <f>+SC!$F46*'2'!L$10</f>
        <v>0</v>
      </c>
      <c r="M53" s="61">
        <f>+SC!$F46*'2'!M$10</f>
        <v>0</v>
      </c>
      <c r="N53" s="61">
        <f>+SC!$F46*'2'!N$10</f>
        <v>0</v>
      </c>
      <c r="O53" s="61">
        <f>+SC!$F46*'2'!O$10</f>
        <v>0</v>
      </c>
      <c r="P53" s="1163">
        <f t="shared" si="3"/>
        <v>0</v>
      </c>
    </row>
    <row r="54" spans="1:16" hidden="1" x14ac:dyDescent="0.2">
      <c r="A54" s="1157">
        <f>+IF(SC!F47&lt;&gt;0,1,0)</f>
        <v>0</v>
      </c>
      <c r="B54" s="1158" t="str">
        <f>+SC!A47</f>
        <v>Electrocentro</v>
      </c>
      <c r="C54" s="157" t="str">
        <f>+SC!C47</f>
        <v>Tingo Maria 10</v>
      </c>
      <c r="D54" s="159">
        <f>+SC!E47</f>
        <v>17.43</v>
      </c>
      <c r="E54" s="61">
        <f>+SC!$F47*'2'!E$10</f>
        <v>0</v>
      </c>
      <c r="F54" s="61">
        <f>+SC!$F47*'2'!F$10</f>
        <v>0</v>
      </c>
      <c r="G54" s="61">
        <f>+SC!$F47*'2'!G$10</f>
        <v>0</v>
      </c>
      <c r="H54" s="61">
        <f>+SC!$F47*'2'!H$10</f>
        <v>0</v>
      </c>
      <c r="I54" s="61">
        <f>+SC!$F47*'2'!I$10</f>
        <v>0</v>
      </c>
      <c r="J54" s="61">
        <f>+SC!$F47*'2'!J$10</f>
        <v>0</v>
      </c>
      <c r="K54" s="61">
        <f>+SC!$F47*'2'!K$10</f>
        <v>0</v>
      </c>
      <c r="L54" s="61">
        <f>+SC!$F47*'2'!L$10</f>
        <v>0</v>
      </c>
      <c r="M54" s="61">
        <f>+SC!$F47*'2'!M$10</f>
        <v>0</v>
      </c>
      <c r="N54" s="61">
        <f>+SC!$F47*'2'!N$10</f>
        <v>0</v>
      </c>
      <c r="O54" s="61">
        <f>+SC!$F47*'2'!O$10</f>
        <v>0</v>
      </c>
      <c r="P54" s="1163">
        <f t="shared" si="3"/>
        <v>0</v>
      </c>
    </row>
    <row r="55" spans="1:16" hidden="1" x14ac:dyDescent="0.2">
      <c r="A55" s="1157">
        <f>+IF(SC!F48&lt;&gt;0,1,0)</f>
        <v>0</v>
      </c>
      <c r="B55" s="1158" t="str">
        <f>+SC!A48</f>
        <v>Electrocentro</v>
      </c>
      <c r="C55" s="157" t="str">
        <f>+SC!C48</f>
        <v>Yaupi 13.8</v>
      </c>
      <c r="D55" s="159">
        <f>+SC!E48</f>
        <v>17.420000000000002</v>
      </c>
      <c r="E55" s="61">
        <f>+SC!$F48*'2'!E$10</f>
        <v>0</v>
      </c>
      <c r="F55" s="61">
        <f>+SC!$F48*'2'!F$10</f>
        <v>0</v>
      </c>
      <c r="G55" s="61">
        <f>+SC!$F48*'2'!G$10</f>
        <v>0</v>
      </c>
      <c r="H55" s="61">
        <f>+SC!$F48*'2'!H$10</f>
        <v>0</v>
      </c>
      <c r="I55" s="61">
        <f>+SC!$F48*'2'!I$10</f>
        <v>0</v>
      </c>
      <c r="J55" s="61">
        <f>+SC!$F48*'2'!J$10</f>
        <v>0</v>
      </c>
      <c r="K55" s="61">
        <f>+SC!$F48*'2'!K$10</f>
        <v>0</v>
      </c>
      <c r="L55" s="61">
        <f>+SC!$F48*'2'!L$10</f>
        <v>0</v>
      </c>
      <c r="M55" s="61">
        <f>+SC!$F48*'2'!M$10</f>
        <v>0</v>
      </c>
      <c r="N55" s="61">
        <f>+SC!$F48*'2'!N$10</f>
        <v>0</v>
      </c>
      <c r="O55" s="61">
        <f>+SC!$F48*'2'!O$10</f>
        <v>0</v>
      </c>
      <c r="P55" s="1163">
        <f t="shared" si="3"/>
        <v>0</v>
      </c>
    </row>
    <row r="56" spans="1:16" hidden="1" x14ac:dyDescent="0.2">
      <c r="A56" s="1157">
        <f>+IF(SC!F49&lt;&gt;0,1,0)</f>
        <v>0</v>
      </c>
      <c r="B56" s="1158" t="str">
        <f>+SC!A49</f>
        <v>Electroucayali</v>
      </c>
      <c r="C56" s="157" t="str">
        <f>+SC!C49</f>
        <v>Aguaytia 22.9</v>
      </c>
      <c r="D56" s="159">
        <f>+SC!E49</f>
        <v>17.010000000000002</v>
      </c>
      <c r="E56" s="61">
        <f>+SC!$F49*'2'!E$10</f>
        <v>0</v>
      </c>
      <c r="F56" s="61">
        <f>+SC!$F49*'2'!F$10</f>
        <v>0</v>
      </c>
      <c r="G56" s="61">
        <f>+SC!$F49*'2'!G$10</f>
        <v>0</v>
      </c>
      <c r="H56" s="61">
        <f>+SC!$F49*'2'!H$10</f>
        <v>0</v>
      </c>
      <c r="I56" s="61">
        <f>+SC!$F49*'2'!I$10</f>
        <v>0</v>
      </c>
      <c r="J56" s="61">
        <f>+SC!$F49*'2'!J$10</f>
        <v>0</v>
      </c>
      <c r="K56" s="61">
        <f>+SC!$F49*'2'!K$10</f>
        <v>0</v>
      </c>
      <c r="L56" s="61">
        <f>+SC!$F49*'2'!L$10</f>
        <v>0</v>
      </c>
      <c r="M56" s="61">
        <f>+SC!$F49*'2'!M$10</f>
        <v>0</v>
      </c>
      <c r="N56" s="61">
        <f>+SC!$F49*'2'!N$10</f>
        <v>0</v>
      </c>
      <c r="O56" s="61">
        <f>+SC!$F49*'2'!O$10</f>
        <v>0</v>
      </c>
      <c r="P56" s="1163">
        <f t="shared" si="3"/>
        <v>0</v>
      </c>
    </row>
    <row r="57" spans="1:16" hidden="1" x14ac:dyDescent="0.2">
      <c r="A57" s="1157">
        <f>+IF(SC!F50&lt;&gt;0,1,0)</f>
        <v>0</v>
      </c>
      <c r="B57" s="1158" t="str">
        <f>+SC!A50</f>
        <v>Electroucayali</v>
      </c>
      <c r="C57" s="157" t="str">
        <f>+SC!C50</f>
        <v>Pucallpa 60</v>
      </c>
      <c r="D57" s="159">
        <f>+SC!E50</f>
        <v>17.010000000000002</v>
      </c>
      <c r="E57" s="61">
        <f>+SC!$F50*'2'!E$10</f>
        <v>0</v>
      </c>
      <c r="F57" s="61">
        <f>+SC!$F50*'2'!F$10</f>
        <v>0</v>
      </c>
      <c r="G57" s="61">
        <f>+SC!$F50*'2'!G$10</f>
        <v>0</v>
      </c>
      <c r="H57" s="61">
        <f>+SC!$F50*'2'!H$10</f>
        <v>0</v>
      </c>
      <c r="I57" s="61">
        <f>+SC!$F50*'2'!I$10</f>
        <v>0</v>
      </c>
      <c r="J57" s="61">
        <f>+SC!$F50*'2'!J$10</f>
        <v>0</v>
      </c>
      <c r="K57" s="61">
        <f>+SC!$F50*'2'!K$10</f>
        <v>0</v>
      </c>
      <c r="L57" s="61">
        <f>+SC!$F50*'2'!L$10</f>
        <v>0</v>
      </c>
      <c r="M57" s="61">
        <f>+SC!$F50*'2'!M$10</f>
        <v>0</v>
      </c>
      <c r="N57" s="61">
        <f>+SC!$F50*'2'!N$10</f>
        <v>0</v>
      </c>
      <c r="O57" s="61">
        <f>+SC!$F50*'2'!O$10</f>
        <v>0</v>
      </c>
      <c r="P57" s="1163">
        <f t="shared" si="3"/>
        <v>0</v>
      </c>
    </row>
    <row r="58" spans="1:16" hidden="1" x14ac:dyDescent="0.2">
      <c r="A58" s="1157">
        <f>+IF(SC!F51&lt;&gt;0,1,0)</f>
        <v>0</v>
      </c>
      <c r="B58" s="1158" t="str">
        <f>+SC!A51</f>
        <v>Electrotocache</v>
      </c>
      <c r="C58" s="157" t="str">
        <f>+SC!C51</f>
        <v>Nuevo Progreso 22.9</v>
      </c>
      <c r="D58" s="159">
        <f>+SC!E51</f>
        <v>17.510000000000002</v>
      </c>
      <c r="E58" s="61">
        <f>+SC!$F51*'2'!E$10</f>
        <v>0</v>
      </c>
      <c r="F58" s="61">
        <f>+SC!$F51*'2'!F$10</f>
        <v>0</v>
      </c>
      <c r="G58" s="61">
        <f>+SC!$F51*'2'!G$10</f>
        <v>0</v>
      </c>
      <c r="H58" s="61">
        <f>+SC!$F51*'2'!H$10</f>
        <v>0</v>
      </c>
      <c r="I58" s="61">
        <f>+SC!$F51*'2'!I$10</f>
        <v>0</v>
      </c>
      <c r="J58" s="61">
        <f>+SC!$F51*'2'!J$10</f>
        <v>0</v>
      </c>
      <c r="K58" s="61">
        <f>+SC!$F51*'2'!K$10</f>
        <v>0</v>
      </c>
      <c r="L58" s="61">
        <f>+SC!$F51*'2'!L$10</f>
        <v>0</v>
      </c>
      <c r="M58" s="61">
        <f>+SC!$F51*'2'!M$10</f>
        <v>0</v>
      </c>
      <c r="N58" s="61">
        <f>+SC!$F51*'2'!N$10</f>
        <v>0</v>
      </c>
      <c r="O58" s="61">
        <f>+SC!$F51*'2'!O$10</f>
        <v>0</v>
      </c>
      <c r="P58" s="1163">
        <f t="shared" si="3"/>
        <v>0</v>
      </c>
    </row>
    <row r="59" spans="1:16" hidden="1" x14ac:dyDescent="0.2">
      <c r="A59" s="1157">
        <f>+IF(SC!F52&lt;&gt;0,1,0)</f>
        <v>0</v>
      </c>
      <c r="B59" s="1158" t="str">
        <f>+SC!A52</f>
        <v>Electrotocache</v>
      </c>
      <c r="C59" s="157" t="str">
        <f>+SC!C52</f>
        <v>Tngo Maria 138</v>
      </c>
      <c r="D59" s="159">
        <f>+SC!E52</f>
        <v>17.010000000000002</v>
      </c>
      <c r="E59" s="61">
        <f>+SC!$F52*'2'!E$10</f>
        <v>0</v>
      </c>
      <c r="F59" s="61">
        <f>+SC!$F52*'2'!F$10</f>
        <v>0</v>
      </c>
      <c r="G59" s="61">
        <f>+SC!$F52*'2'!G$10</f>
        <v>0</v>
      </c>
      <c r="H59" s="61">
        <f>+SC!$F52*'2'!H$10</f>
        <v>0</v>
      </c>
      <c r="I59" s="61">
        <f>+SC!$F52*'2'!I$10</f>
        <v>0</v>
      </c>
      <c r="J59" s="61">
        <f>+SC!$F52*'2'!J$10</f>
        <v>0</v>
      </c>
      <c r="K59" s="61">
        <f>+SC!$F52*'2'!K$10</f>
        <v>0</v>
      </c>
      <c r="L59" s="61">
        <f>+SC!$F52*'2'!L$10</f>
        <v>0</v>
      </c>
      <c r="M59" s="61">
        <f>+SC!$F52*'2'!M$10</f>
        <v>0</v>
      </c>
      <c r="N59" s="61">
        <f>+SC!$F52*'2'!N$10</f>
        <v>0</v>
      </c>
      <c r="O59" s="61">
        <f>+SC!$F52*'2'!O$10</f>
        <v>0</v>
      </c>
      <c r="P59" s="1163">
        <f t="shared" si="3"/>
        <v>0</v>
      </c>
    </row>
    <row r="60" spans="1:16" hidden="1" x14ac:dyDescent="0.2">
      <c r="A60" s="1157">
        <f>+IF(SC!F53&lt;&gt;0,1,0)</f>
        <v>0</v>
      </c>
      <c r="B60" s="1158" t="str">
        <f>+SC!A53</f>
        <v>Electrotocache</v>
      </c>
      <c r="C60" s="157" t="str">
        <f>+SC!C53</f>
        <v>Uchiza 22.9</v>
      </c>
      <c r="D60" s="159">
        <f>+SC!E53</f>
        <v>17.510000000000002</v>
      </c>
      <c r="E60" s="61">
        <f>+SC!$F53*'2'!E$10</f>
        <v>0</v>
      </c>
      <c r="F60" s="61">
        <f>+SC!$F53*'2'!F$10</f>
        <v>0</v>
      </c>
      <c r="G60" s="61">
        <f>+SC!$F53*'2'!G$10</f>
        <v>0</v>
      </c>
      <c r="H60" s="61">
        <f>+SC!$F53*'2'!H$10</f>
        <v>0</v>
      </c>
      <c r="I60" s="61">
        <f>+SC!$F53*'2'!I$10</f>
        <v>0</v>
      </c>
      <c r="J60" s="61">
        <f>+SC!$F53*'2'!J$10</f>
        <v>0</v>
      </c>
      <c r="K60" s="61">
        <f>+SC!$F53*'2'!K$10</f>
        <v>0</v>
      </c>
      <c r="L60" s="61">
        <f>+SC!$F53*'2'!L$10</f>
        <v>0</v>
      </c>
      <c r="M60" s="61">
        <f>+SC!$F53*'2'!M$10</f>
        <v>0</v>
      </c>
      <c r="N60" s="61">
        <f>+SC!$F53*'2'!N$10</f>
        <v>0</v>
      </c>
      <c r="O60" s="61">
        <f>+SC!$F53*'2'!O$10</f>
        <v>0</v>
      </c>
      <c r="P60" s="1163">
        <f t="shared" si="3"/>
        <v>0</v>
      </c>
    </row>
    <row r="61" spans="1:16" hidden="1" x14ac:dyDescent="0.2">
      <c r="A61" s="1157">
        <f>+IF(SC!F54&lt;&gt;0,1,0)</f>
        <v>0</v>
      </c>
      <c r="B61" s="1158" t="str">
        <f>+SC!A54</f>
        <v>Electrotocache</v>
      </c>
      <c r="C61" s="157" t="str">
        <f>+SC!C54</f>
        <v>Oroya 50</v>
      </c>
      <c r="D61" s="159">
        <f>+SC!E54</f>
        <v>17.010000000000002</v>
      </c>
      <c r="E61" s="61">
        <f>+SC!$F54*'2'!E$10</f>
        <v>0</v>
      </c>
      <c r="F61" s="61">
        <f>+SC!$F54*'2'!F$10</f>
        <v>0</v>
      </c>
      <c r="G61" s="61">
        <f>+SC!$F54*'2'!G$10</f>
        <v>0</v>
      </c>
      <c r="H61" s="61">
        <f>+SC!$F54*'2'!H$10</f>
        <v>0</v>
      </c>
      <c r="I61" s="61">
        <f>+SC!$F54*'2'!I$10</f>
        <v>0</v>
      </c>
      <c r="J61" s="61">
        <f>+SC!$F54*'2'!J$10</f>
        <v>0</v>
      </c>
      <c r="K61" s="61">
        <f>+SC!$F54*'2'!K$10</f>
        <v>0</v>
      </c>
      <c r="L61" s="61">
        <f>+SC!$F54*'2'!L$10</f>
        <v>0</v>
      </c>
      <c r="M61" s="61">
        <f>+SC!$F54*'2'!M$10</f>
        <v>0</v>
      </c>
      <c r="N61" s="61">
        <f>+SC!$F54*'2'!N$10</f>
        <v>0</v>
      </c>
      <c r="O61" s="61">
        <f>+SC!$F54*'2'!O$10</f>
        <v>0</v>
      </c>
      <c r="P61" s="1163">
        <f t="shared" si="3"/>
        <v>0</v>
      </c>
    </row>
    <row r="62" spans="1:16" x14ac:dyDescent="0.2">
      <c r="A62" s="1157">
        <f>+IF(SC!F55&lt;&gt;0,1,0)</f>
        <v>1</v>
      </c>
      <c r="B62" s="1158" t="str">
        <f>+SC!A55</f>
        <v>Coelvisac</v>
      </c>
      <c r="C62" s="157" t="str">
        <f>+SC!C55</f>
        <v>Illimo 22.9</v>
      </c>
      <c r="D62" s="159">
        <f>+SC!E55</f>
        <v>17.52</v>
      </c>
      <c r="E62" s="61">
        <f>+SC!$F55*'2'!E$10</f>
        <v>1.0287334776587418</v>
      </c>
      <c r="F62" s="61">
        <f>+SC!$F55*'2'!F$10</f>
        <v>12.142252375249416</v>
      </c>
      <c r="G62" s="61">
        <f>+SC!$F55*'2'!G$10</f>
        <v>21.843951418020687</v>
      </c>
      <c r="H62" s="61">
        <f>+SC!$F55*'2'!H$10</f>
        <v>7.9055461576981331E-2</v>
      </c>
      <c r="I62" s="61">
        <f>+SC!$F55*'2'!I$10</f>
        <v>11.284758846248227</v>
      </c>
      <c r="J62" s="61">
        <f>+SC!$F55*'2'!J$10</f>
        <v>1.2467999275084667</v>
      </c>
      <c r="K62" s="61">
        <f>+SC!$F55*'2'!K$10</f>
        <v>1.8410092065581656</v>
      </c>
      <c r="L62" s="61">
        <f>+SC!$F55*'2'!L$10</f>
        <v>0.22173144011465271</v>
      </c>
      <c r="M62" s="61">
        <f>+SC!$F55*'2'!M$10</f>
        <v>4.8713172260678803</v>
      </c>
      <c r="N62" s="61">
        <f>+SC!$F55*'2'!N$10</f>
        <v>3.9347649426169896E-2</v>
      </c>
      <c r="O62" s="61">
        <f>+SC!$F55*'2'!O$10</f>
        <v>0.36104297157063492</v>
      </c>
      <c r="P62" s="1163">
        <f t="shared" si="3"/>
        <v>54.960000000000015</v>
      </c>
    </row>
    <row r="63" spans="1:16" hidden="1" x14ac:dyDescent="0.2">
      <c r="A63" s="1157">
        <f>+IF(SC!F56&lt;&gt;0,1,0)</f>
        <v>0</v>
      </c>
      <c r="B63" s="1158" t="str">
        <f>+SC!A56</f>
        <v>Coelvisac</v>
      </c>
      <c r="C63" s="157" t="str">
        <f>+SC!C56</f>
        <v>Huacho 22.9</v>
      </c>
      <c r="D63" s="159">
        <f>+SC!E56</f>
        <v>17.38</v>
      </c>
      <c r="E63" s="61">
        <f>+SC!$F56*'2'!E$10</f>
        <v>0</v>
      </c>
      <c r="F63" s="61">
        <f>+SC!$F56*'2'!F$10</f>
        <v>0</v>
      </c>
      <c r="G63" s="61">
        <f>+SC!$F56*'2'!G$10</f>
        <v>0</v>
      </c>
      <c r="H63" s="61">
        <f>+SC!$F56*'2'!H$10</f>
        <v>0</v>
      </c>
      <c r="I63" s="61">
        <f>+SC!$F56*'2'!I$10</f>
        <v>0</v>
      </c>
      <c r="J63" s="61">
        <f>+SC!$F56*'2'!J$10</f>
        <v>0</v>
      </c>
      <c r="K63" s="61">
        <f>+SC!$F56*'2'!K$10</f>
        <v>0</v>
      </c>
      <c r="L63" s="61">
        <f>+SC!$F56*'2'!L$10</f>
        <v>0</v>
      </c>
      <c r="M63" s="61">
        <f>+SC!$F56*'2'!M$10</f>
        <v>0</v>
      </c>
      <c r="N63" s="61">
        <f>+SC!$F56*'2'!N$10</f>
        <v>0</v>
      </c>
      <c r="O63" s="61">
        <f>+SC!$F56*'2'!O$10</f>
        <v>0</v>
      </c>
      <c r="P63" s="1163">
        <f t="shared" si="3"/>
        <v>0</v>
      </c>
    </row>
    <row r="64" spans="1:16" hidden="1" x14ac:dyDescent="0.2">
      <c r="A64" s="1157">
        <f>+IF(SC!F57&lt;&gt;0,1,0)</f>
        <v>0</v>
      </c>
      <c r="B64" s="1158" t="str">
        <f>+SC!A57</f>
        <v>Coelvisac</v>
      </c>
      <c r="C64" s="157" t="str">
        <f>+SC!C57</f>
        <v>Ica 220</v>
      </c>
      <c r="D64" s="159">
        <f>+SC!E57</f>
        <v>17.079999999999998</v>
      </c>
      <c r="E64" s="61">
        <f>+SC!$F57*'2'!E$10</f>
        <v>0</v>
      </c>
      <c r="F64" s="61">
        <f>+SC!$F57*'2'!F$10</f>
        <v>0</v>
      </c>
      <c r="G64" s="61">
        <f>+SC!$F57*'2'!G$10</f>
        <v>0</v>
      </c>
      <c r="H64" s="61">
        <f>+SC!$F57*'2'!H$10</f>
        <v>0</v>
      </c>
      <c r="I64" s="61">
        <f>+SC!$F57*'2'!I$10</f>
        <v>0</v>
      </c>
      <c r="J64" s="61">
        <f>+SC!$F57*'2'!J$10</f>
        <v>0</v>
      </c>
      <c r="K64" s="61">
        <f>+SC!$F57*'2'!K$10</f>
        <v>0</v>
      </c>
      <c r="L64" s="61">
        <f>+SC!$F57*'2'!L$10</f>
        <v>0</v>
      </c>
      <c r="M64" s="61">
        <f>+SC!$F57*'2'!M$10</f>
        <v>0</v>
      </c>
      <c r="N64" s="61">
        <f>+SC!$F57*'2'!N$10</f>
        <v>0</v>
      </c>
      <c r="O64" s="61">
        <f>+SC!$F57*'2'!O$10</f>
        <v>0</v>
      </c>
      <c r="P64" s="1163">
        <f t="shared" si="3"/>
        <v>0</v>
      </c>
    </row>
    <row r="65" spans="1:16" x14ac:dyDescent="0.2">
      <c r="A65" s="1157">
        <f>+IF(SC!F58&lt;&gt;0,1,0)</f>
        <v>1</v>
      </c>
      <c r="B65" s="1158" t="str">
        <f>+SC!A58</f>
        <v>Electrodunas</v>
      </c>
      <c r="C65" s="157" t="str">
        <f>+SC!C58</f>
        <v>Ica 60</v>
      </c>
      <c r="D65" s="159">
        <f>+SC!E58</f>
        <v>17.54</v>
      </c>
      <c r="E65" s="61">
        <f>+SC!$F58*'2'!E$10</f>
        <v>20.844581066053998</v>
      </c>
      <c r="F65" s="61">
        <f>+SC!$F58*'2'!F$10</f>
        <v>246.03084225118727</v>
      </c>
      <c r="G65" s="61">
        <f>+SC!$F58*'2'!G$10</f>
        <v>442.61028344498163</v>
      </c>
      <c r="H65" s="61">
        <f>+SC!$F58*'2'!H$10</f>
        <v>1.601851221276527</v>
      </c>
      <c r="I65" s="61">
        <f>+SC!$F58*'2'!I$10</f>
        <v>228.6559888347698</v>
      </c>
      <c r="J65" s="61">
        <f>+SC!$F58*'2'!J$10</f>
        <v>25.263124732022895</v>
      </c>
      <c r="K65" s="61">
        <f>+SC!$F58*'2'!K$10</f>
        <v>37.303214567090677</v>
      </c>
      <c r="L65" s="61">
        <f>+SC!$F58*'2'!L$10</f>
        <v>4.4928050644192048</v>
      </c>
      <c r="M65" s="61">
        <f>+SC!$F58*'2'!M$10</f>
        <v>98.704444856144676</v>
      </c>
      <c r="N65" s="61">
        <f>+SC!$F58*'2'!N$10</f>
        <v>0.79727673497036589</v>
      </c>
      <c r="O65" s="61">
        <f>+SC!$F58*'2'!O$10</f>
        <v>7.3155872270831575</v>
      </c>
      <c r="P65" s="1163">
        <f t="shared" si="3"/>
        <v>1113.6200000000003</v>
      </c>
    </row>
    <row r="66" spans="1:16" x14ac:dyDescent="0.2">
      <c r="A66" s="1157">
        <f>+IF(SC!F59&lt;&gt;0,1,0)</f>
        <v>1</v>
      </c>
      <c r="B66" s="1158" t="str">
        <f>+SC!A59</f>
        <v>Electrodunas</v>
      </c>
      <c r="C66" s="157" t="str">
        <f>+SC!C59</f>
        <v>Ica 10</v>
      </c>
      <c r="D66" s="159">
        <f>+SC!E59</f>
        <v>17.61</v>
      </c>
      <c r="E66" s="61">
        <f>+SC!$F59*'2'!E$10</f>
        <v>5.5075425485136122</v>
      </c>
      <c r="F66" s="61">
        <f>+SC!$F59*'2'!F$10</f>
        <v>65.006119703300357</v>
      </c>
      <c r="G66" s="61">
        <f>+SC!$F59*'2'!G$10</f>
        <v>116.94622025542951</v>
      </c>
      <c r="H66" s="61">
        <f>+SC!$F59*'2'!H$10</f>
        <v>0.42324015673964671</v>
      </c>
      <c r="I66" s="61">
        <f>+SC!$F59*'2'!I$10</f>
        <v>60.41534648690098</v>
      </c>
      <c r="J66" s="61">
        <f>+SC!$F59*'2'!J$10</f>
        <v>6.6750074721632311</v>
      </c>
      <c r="K66" s="61">
        <f>+SC!$F59*'2'!K$10</f>
        <v>9.856232695372535</v>
      </c>
      <c r="L66" s="61">
        <f>+SC!$F59*'2'!L$10</f>
        <v>1.1870862252426384</v>
      </c>
      <c r="M66" s="61">
        <f>+SC!$F59*'2'!M$10</f>
        <v>26.079628467944197</v>
      </c>
      <c r="N66" s="61">
        <f>+SC!$F59*'2'!N$10</f>
        <v>0.21065597465713662</v>
      </c>
      <c r="O66" s="61">
        <f>+SC!$F59*'2'!O$10</f>
        <v>1.9329200137362372</v>
      </c>
      <c r="P66" s="1163">
        <f t="shared" si="3"/>
        <v>294.24000000000007</v>
      </c>
    </row>
    <row r="67" spans="1:16" x14ac:dyDescent="0.2">
      <c r="A67" s="1157">
        <f>+IF(SC!F60&lt;&gt;0,1,0)</f>
        <v>1</v>
      </c>
      <c r="B67" s="1158" t="str">
        <f>+SC!A60</f>
        <v>Electrodunas</v>
      </c>
      <c r="C67" s="157" t="str">
        <f>+SC!C60</f>
        <v>Independencia 60</v>
      </c>
      <c r="D67" s="159">
        <f>+SC!E60</f>
        <v>17.54</v>
      </c>
      <c r="E67" s="61">
        <f>+SC!$F60*'2'!E$10</f>
        <v>25.039253051922341</v>
      </c>
      <c r="F67" s="61">
        <f>+SC!$F60*'2'!F$10</f>
        <v>295.54100886860709</v>
      </c>
      <c r="G67" s="61">
        <f>+SC!$F60*'2'!G$10</f>
        <v>531.67923382304639</v>
      </c>
      <c r="H67" s="61">
        <f>+SC!$F60*'2'!H$10</f>
        <v>1.9242007289075591</v>
      </c>
      <c r="I67" s="61">
        <f>+SC!$F60*'2'!I$10</f>
        <v>274.6697162264042</v>
      </c>
      <c r="J67" s="61">
        <f>+SC!$F60*'2'!J$10</f>
        <v>30.346965047791592</v>
      </c>
      <c r="K67" s="61">
        <f>+SC!$F60*'2'!K$10</f>
        <v>44.809949705185389</v>
      </c>
      <c r="L67" s="61">
        <f>+SC!$F60*'2'!L$10</f>
        <v>5.396917432135611</v>
      </c>
      <c r="M67" s="61">
        <f>+SC!$F60*'2'!M$10</f>
        <v>118.56729402575553</v>
      </c>
      <c r="N67" s="61">
        <f>+SC!$F60*'2'!N$10</f>
        <v>0.95771720506506519</v>
      </c>
      <c r="O67" s="61">
        <f>+SC!$F60*'2'!O$10</f>
        <v>8.7877438851795784</v>
      </c>
      <c r="P67" s="1163">
        <f t="shared" si="3"/>
        <v>1337.7200000000003</v>
      </c>
    </row>
    <row r="68" spans="1:16" x14ac:dyDescent="0.2">
      <c r="A68" s="1157">
        <f>+IF(SC!F61&lt;&gt;0,1,0)</f>
        <v>1</v>
      </c>
      <c r="B68" s="1158" t="str">
        <f>+SC!A61</f>
        <v>Electrodunas</v>
      </c>
      <c r="C68" s="157" t="str">
        <f>+SC!C61</f>
        <v>Independencia 10</v>
      </c>
      <c r="D68" s="159">
        <f>+SC!E61</f>
        <v>17.61</v>
      </c>
      <c r="E68" s="61">
        <f>+SC!$F61*'2'!E$10</f>
        <v>0.60028170721462604</v>
      </c>
      <c r="F68" s="61">
        <f>+SC!$F61*'2'!F$10</f>
        <v>7.0851898412345111</v>
      </c>
      <c r="G68" s="61">
        <f>+SC!$F61*'2'!G$10</f>
        <v>12.746279511934558</v>
      </c>
      <c r="H68" s="61">
        <f>+SC!$F61*'2'!H$10</f>
        <v>4.6130070101415406E-2</v>
      </c>
      <c r="I68" s="61">
        <f>+SC!$F61*'2'!I$10</f>
        <v>6.5848292612660222</v>
      </c>
      <c r="J68" s="61">
        <f>+SC!$F61*'2'!J$10</f>
        <v>0.72752681359527871</v>
      </c>
      <c r="K68" s="61">
        <f>+SC!$F61*'2'!K$10</f>
        <v>1.0742570097219861</v>
      </c>
      <c r="L68" s="61">
        <f>+SC!$F61*'2'!L$10</f>
        <v>0.12938368421537322</v>
      </c>
      <c r="M68" s="61">
        <f>+SC!$F61*'2'!M$10</f>
        <v>2.8424880538572945</v>
      </c>
      <c r="N68" s="61">
        <f>+SC!$F61*'2'!N$10</f>
        <v>2.2959954823458303E-2</v>
      </c>
      <c r="O68" s="61">
        <f>+SC!$F61*'2'!O$10</f>
        <v>0.21067409203548507</v>
      </c>
      <c r="P68" s="1163">
        <f t="shared" si="3"/>
        <v>32.070000000000014</v>
      </c>
    </row>
    <row r="69" spans="1:16" x14ac:dyDescent="0.2">
      <c r="A69" s="1157">
        <f>+IF(SC!F62&lt;&gt;0,1,0)</f>
        <v>1</v>
      </c>
      <c r="B69" s="1158" t="str">
        <f>+SC!A62</f>
        <v>Electrodunas</v>
      </c>
      <c r="C69" s="157" t="str">
        <f>+SC!C62</f>
        <v>Marcona  60</v>
      </c>
      <c r="D69" s="159">
        <f>+SC!E62</f>
        <v>17.54</v>
      </c>
      <c r="E69" s="61">
        <f>+SC!$F62*'2'!E$10</f>
        <v>9.2207912256959474</v>
      </c>
      <c r="F69" s="61">
        <f>+SC!$F62*'2'!F$10</f>
        <v>108.83399499809619</v>
      </c>
      <c r="G69" s="61">
        <f>+SC!$F62*'2'!G$10</f>
        <v>195.79271010817592</v>
      </c>
      <c r="H69" s="61">
        <f>+SC!$F62*'2'!H$10</f>
        <v>0.70859354952788456</v>
      </c>
      <c r="I69" s="61">
        <f>+SC!$F62*'2'!I$10</f>
        <v>101.14806955674673</v>
      </c>
      <c r="J69" s="61">
        <f>+SC!$F62*'2'!J$10</f>
        <v>11.175374459410857</v>
      </c>
      <c r="K69" s="61">
        <f>+SC!$F62*'2'!K$10</f>
        <v>16.501418401286088</v>
      </c>
      <c r="L69" s="61">
        <f>+SC!$F62*'2'!L$10</f>
        <v>1.9874334430363938</v>
      </c>
      <c r="M69" s="61">
        <f>+SC!$F62*'2'!M$10</f>
        <v>43.662814627102598</v>
      </c>
      <c r="N69" s="61">
        <f>+SC!$F62*'2'!N$10</f>
        <v>0.35268266121397035</v>
      </c>
      <c r="O69" s="61">
        <f>+SC!$F62*'2'!O$10</f>
        <v>3.2361169697075352</v>
      </c>
      <c r="P69" s="1163">
        <f t="shared" si="3"/>
        <v>492.62000000000012</v>
      </c>
    </row>
    <row r="70" spans="1:16" hidden="1" x14ac:dyDescent="0.2">
      <c r="A70" s="1157">
        <f>+IF(SC!F63&lt;&gt;0,1,0)</f>
        <v>0</v>
      </c>
      <c r="B70" s="1158" t="str">
        <f>+SC!A63</f>
        <v>Electrodunas</v>
      </c>
      <c r="C70" s="157" t="str">
        <f>+SC!C63</f>
        <v>Huancavelica 60</v>
      </c>
      <c r="D70" s="159">
        <f>+SC!E63</f>
        <v>17.329999999999998</v>
      </c>
      <c r="E70" s="61">
        <f>+SC!$F63*'2'!E$10</f>
        <v>0</v>
      </c>
      <c r="F70" s="61">
        <f>+SC!$F63*'2'!F$10</f>
        <v>0</v>
      </c>
      <c r="G70" s="61">
        <f>+SC!$F63*'2'!G$10</f>
        <v>0</v>
      </c>
      <c r="H70" s="61">
        <f>+SC!$F63*'2'!H$10</f>
        <v>0</v>
      </c>
      <c r="I70" s="61">
        <f>+SC!$F63*'2'!I$10</f>
        <v>0</v>
      </c>
      <c r="J70" s="61">
        <f>+SC!$F63*'2'!J$10</f>
        <v>0</v>
      </c>
      <c r="K70" s="61">
        <f>+SC!$F63*'2'!K$10</f>
        <v>0</v>
      </c>
      <c r="L70" s="61">
        <f>+SC!$F63*'2'!L$10</f>
        <v>0</v>
      </c>
      <c r="M70" s="61">
        <f>+SC!$F63*'2'!M$10</f>
        <v>0</v>
      </c>
      <c r="N70" s="61">
        <f>+SC!$F63*'2'!N$10</f>
        <v>0</v>
      </c>
      <c r="O70" s="61">
        <f>+SC!$F63*'2'!O$10</f>
        <v>0</v>
      </c>
      <c r="P70" s="1163">
        <f t="shared" si="3"/>
        <v>0</v>
      </c>
    </row>
    <row r="71" spans="1:16" x14ac:dyDescent="0.2">
      <c r="A71" s="1157">
        <f>+IF(SC!F64&lt;&gt;0,1,0)</f>
        <v>1</v>
      </c>
      <c r="B71" s="1158" t="str">
        <f>+SC!A64</f>
        <v>Electrodunas</v>
      </c>
      <c r="C71" s="157" t="str">
        <f>+SC!C64</f>
        <v>Caudalosa Grande 22</v>
      </c>
      <c r="D71" s="159">
        <f>+SC!E64</f>
        <v>17.420000000000002</v>
      </c>
      <c r="E71" s="61">
        <f>+SC!$F64*'2'!E$10</f>
        <v>12.889117043591876</v>
      </c>
      <c r="F71" s="61">
        <f>+SC!$F64*'2'!F$10</f>
        <v>152.13164093152741</v>
      </c>
      <c r="G71" s="61">
        <f>+SC!$F64*'2'!G$10</f>
        <v>273.68531561952403</v>
      </c>
      <c r="H71" s="61">
        <f>+SC!$F64*'2'!H$10</f>
        <v>0.99049473875380889</v>
      </c>
      <c r="I71" s="61">
        <f>+SC!$F64*'2'!I$10</f>
        <v>141.38800839749868</v>
      </c>
      <c r="J71" s="61">
        <f>+SC!$F64*'2'!J$10</f>
        <v>15.621296034976893</v>
      </c>
      <c r="K71" s="61">
        <f>+SC!$F64*'2'!K$10</f>
        <v>23.066210692066097</v>
      </c>
      <c r="L71" s="61">
        <f>+SC!$F64*'2'!L$10</f>
        <v>2.7780980651919549</v>
      </c>
      <c r="M71" s="61">
        <f>+SC!$F64*'2'!M$10</f>
        <v>61.0332795100135</v>
      </c>
      <c r="N71" s="61">
        <f>+SC!$F64*'2'!N$10</f>
        <v>0.49299110980459582</v>
      </c>
      <c r="O71" s="61">
        <f>+SC!$F64*'2'!O$10</f>
        <v>4.5235478570512946</v>
      </c>
      <c r="P71" s="1163">
        <f t="shared" si="3"/>
        <v>688.60000000000014</v>
      </c>
    </row>
    <row r="72" spans="1:16" hidden="1" x14ac:dyDescent="0.2">
      <c r="A72" s="1157">
        <f>+IF(SC!F65&lt;&gt;0,1,0)</f>
        <v>0</v>
      </c>
      <c r="B72" s="1158" t="str">
        <f>+SC!A65</f>
        <v>Electrosureste</v>
      </c>
      <c r="C72" s="157" t="str">
        <f>+SC!C65</f>
        <v>Dolorespata 138</v>
      </c>
      <c r="D72" s="159">
        <f>+SC!E65</f>
        <v>17.14</v>
      </c>
      <c r="E72" s="61">
        <f>+SC!$F65*'2'!E$10</f>
        <v>0</v>
      </c>
      <c r="F72" s="61">
        <f>+SC!$F65*'2'!F$10</f>
        <v>0</v>
      </c>
      <c r="G72" s="61">
        <f>+SC!$F65*'2'!G$10</f>
        <v>0</v>
      </c>
      <c r="H72" s="61">
        <f>+SC!$F65*'2'!H$10</f>
        <v>0</v>
      </c>
      <c r="I72" s="61">
        <f>+SC!$F65*'2'!I$10</f>
        <v>0</v>
      </c>
      <c r="J72" s="61">
        <f>+SC!$F65*'2'!J$10</f>
        <v>0</v>
      </c>
      <c r="K72" s="61">
        <f>+SC!$F65*'2'!K$10</f>
        <v>0</v>
      </c>
      <c r="L72" s="61">
        <f>+SC!$F65*'2'!L$10</f>
        <v>0</v>
      </c>
      <c r="M72" s="61">
        <f>+SC!$F65*'2'!M$10</f>
        <v>0</v>
      </c>
      <c r="N72" s="61">
        <f>+SC!$F65*'2'!N$10</f>
        <v>0</v>
      </c>
      <c r="O72" s="61">
        <f>+SC!$F65*'2'!O$10</f>
        <v>0</v>
      </c>
      <c r="P72" s="1163">
        <f t="shared" si="3"/>
        <v>0</v>
      </c>
    </row>
    <row r="73" spans="1:16" hidden="1" x14ac:dyDescent="0.2">
      <c r="A73" s="1157">
        <f>+IF(SC!F66&lt;&gt;0,1,0)</f>
        <v>0</v>
      </c>
      <c r="B73" s="1158" t="str">
        <f>+SC!A66</f>
        <v>Electrosureste</v>
      </c>
      <c r="C73" s="157" t="str">
        <f>+SC!C66</f>
        <v>Quencoro 138</v>
      </c>
      <c r="D73" s="159">
        <f>+SC!E66</f>
        <v>17.14</v>
      </c>
      <c r="E73" s="61">
        <f>+SC!$F66*'2'!E$10</f>
        <v>0</v>
      </c>
      <c r="F73" s="61">
        <f>+SC!$F66*'2'!F$10</f>
        <v>0</v>
      </c>
      <c r="G73" s="61">
        <f>+SC!$F66*'2'!G$10</f>
        <v>0</v>
      </c>
      <c r="H73" s="61">
        <f>+SC!$F66*'2'!H$10</f>
        <v>0</v>
      </c>
      <c r="I73" s="61">
        <f>+SC!$F66*'2'!I$10</f>
        <v>0</v>
      </c>
      <c r="J73" s="61">
        <f>+SC!$F66*'2'!J$10</f>
        <v>0</v>
      </c>
      <c r="K73" s="61">
        <f>+SC!$F66*'2'!K$10</f>
        <v>0</v>
      </c>
      <c r="L73" s="61">
        <f>+SC!$F66*'2'!L$10</f>
        <v>0</v>
      </c>
      <c r="M73" s="61">
        <f>+SC!$F66*'2'!M$10</f>
        <v>0</v>
      </c>
      <c r="N73" s="61">
        <f>+SC!$F66*'2'!N$10</f>
        <v>0</v>
      </c>
      <c r="O73" s="61">
        <f>+SC!$F66*'2'!O$10</f>
        <v>0</v>
      </c>
      <c r="P73" s="1163">
        <f t="shared" si="3"/>
        <v>0</v>
      </c>
    </row>
    <row r="74" spans="1:16" hidden="1" x14ac:dyDescent="0.2">
      <c r="A74" s="1157">
        <f>+IF(SC!F67&lt;&gt;0,1,0)</f>
        <v>0</v>
      </c>
      <c r="B74" s="1158" t="str">
        <f>+SC!A67</f>
        <v>Electrosureste</v>
      </c>
      <c r="C74" s="157" t="str">
        <f>+SC!C67</f>
        <v>San Gaban 138</v>
      </c>
      <c r="D74" s="159">
        <f>+SC!E67</f>
        <v>16.61</v>
      </c>
      <c r="E74" s="61">
        <f>+SC!$F67*'2'!E$10</f>
        <v>0</v>
      </c>
      <c r="F74" s="61">
        <f>+SC!$F67*'2'!F$10</f>
        <v>0</v>
      </c>
      <c r="G74" s="61">
        <f>+SC!$F67*'2'!G$10</f>
        <v>0</v>
      </c>
      <c r="H74" s="61">
        <f>+SC!$F67*'2'!H$10</f>
        <v>0</v>
      </c>
      <c r="I74" s="61">
        <f>+SC!$F67*'2'!I$10</f>
        <v>0</v>
      </c>
      <c r="J74" s="61">
        <f>+SC!$F67*'2'!J$10</f>
        <v>0</v>
      </c>
      <c r="K74" s="61">
        <f>+SC!$F67*'2'!K$10</f>
        <v>0</v>
      </c>
      <c r="L74" s="61">
        <f>+SC!$F67*'2'!L$10</f>
        <v>0</v>
      </c>
      <c r="M74" s="61">
        <f>+SC!$F67*'2'!M$10</f>
        <v>0</v>
      </c>
      <c r="N74" s="61">
        <f>+SC!$F67*'2'!N$10</f>
        <v>0</v>
      </c>
      <c r="O74" s="61">
        <f>+SC!$F67*'2'!O$10</f>
        <v>0</v>
      </c>
      <c r="P74" s="1163">
        <f t="shared" si="3"/>
        <v>0</v>
      </c>
    </row>
    <row r="75" spans="1:16" hidden="1" x14ac:dyDescent="0.2">
      <c r="A75" s="1157">
        <f>+IF(SC!F68&lt;&gt;0,1,0)</f>
        <v>0</v>
      </c>
      <c r="B75" s="1158" t="str">
        <f>+SC!A68</f>
        <v>Electropuno</v>
      </c>
      <c r="C75" s="157" t="str">
        <f>+SC!C68</f>
        <v>Puno 22,9</v>
      </c>
      <c r="D75" s="159">
        <f>+SC!E68</f>
        <v>17.46</v>
      </c>
      <c r="E75" s="61">
        <f>+SC!$F68*'2'!E$10</f>
        <v>0</v>
      </c>
      <c r="F75" s="61">
        <f>+SC!$F68*'2'!F$10</f>
        <v>0</v>
      </c>
      <c r="G75" s="61">
        <f>+SC!$F68*'2'!G$10</f>
        <v>0</v>
      </c>
      <c r="H75" s="61">
        <f>+SC!$F68*'2'!H$10</f>
        <v>0</v>
      </c>
      <c r="I75" s="61">
        <f>+SC!$F68*'2'!I$10</f>
        <v>0</v>
      </c>
      <c r="J75" s="61">
        <f>+SC!$F68*'2'!J$10</f>
        <v>0</v>
      </c>
      <c r="K75" s="61">
        <f>+SC!$F68*'2'!K$10</f>
        <v>0</v>
      </c>
      <c r="L75" s="61">
        <f>+SC!$F68*'2'!L$10</f>
        <v>0</v>
      </c>
      <c r="M75" s="61">
        <f>+SC!$F68*'2'!M$10</f>
        <v>0</v>
      </c>
      <c r="N75" s="61">
        <f>+SC!$F68*'2'!N$10</f>
        <v>0</v>
      </c>
      <c r="O75" s="61">
        <f>+SC!$F68*'2'!O$10</f>
        <v>0</v>
      </c>
      <c r="P75" s="1163">
        <f t="shared" si="3"/>
        <v>0</v>
      </c>
    </row>
    <row r="76" spans="1:16" hidden="1" x14ac:dyDescent="0.2">
      <c r="A76" s="1157">
        <f>+IF(SC!F69&lt;&gt;0,1,0)</f>
        <v>0</v>
      </c>
      <c r="B76" s="1158" t="str">
        <f>+SC!A69</f>
        <v>Electropuno</v>
      </c>
      <c r="C76" s="157" t="str">
        <f>+SC!C69</f>
        <v>Ayaviri 22,9</v>
      </c>
      <c r="D76" s="159">
        <f>+SC!E69</f>
        <v>17.46</v>
      </c>
      <c r="E76" s="61">
        <f>+SC!$F69*'2'!E$10</f>
        <v>0</v>
      </c>
      <c r="F76" s="61">
        <f>+SC!$F69*'2'!F$10</f>
        <v>0</v>
      </c>
      <c r="G76" s="61">
        <f>+SC!$F69*'2'!G$10</f>
        <v>0</v>
      </c>
      <c r="H76" s="61">
        <f>+SC!$F69*'2'!H$10</f>
        <v>0</v>
      </c>
      <c r="I76" s="61">
        <f>+SC!$F69*'2'!I$10</f>
        <v>0</v>
      </c>
      <c r="J76" s="61">
        <f>+SC!$F69*'2'!J$10</f>
        <v>0</v>
      </c>
      <c r="K76" s="61">
        <f>+SC!$F69*'2'!K$10</f>
        <v>0</v>
      </c>
      <c r="L76" s="61">
        <f>+SC!$F69*'2'!L$10</f>
        <v>0</v>
      </c>
      <c r="M76" s="61">
        <f>+SC!$F69*'2'!M$10</f>
        <v>0</v>
      </c>
      <c r="N76" s="61">
        <f>+SC!$F69*'2'!N$10</f>
        <v>0</v>
      </c>
      <c r="O76" s="61">
        <f>+SC!$F69*'2'!O$10</f>
        <v>0</v>
      </c>
      <c r="P76" s="1163">
        <f t="shared" ref="P76:P97" si="4">SUM(E76:O76)</f>
        <v>0</v>
      </c>
    </row>
    <row r="77" spans="1:16" hidden="1" x14ac:dyDescent="0.2">
      <c r="A77" s="1157">
        <f>+IF(SC!F70&lt;&gt;0,1,0)</f>
        <v>0</v>
      </c>
      <c r="B77" s="1158" t="str">
        <f>+SC!A70</f>
        <v>Electropuno</v>
      </c>
      <c r="C77" s="157" t="str">
        <f>+SC!C70</f>
        <v>Ayaviri 10</v>
      </c>
      <c r="D77" s="159">
        <f>+SC!E70</f>
        <v>17.46</v>
      </c>
      <c r="E77" s="61">
        <f>+SC!$F70*'2'!E$10</f>
        <v>0</v>
      </c>
      <c r="F77" s="61">
        <f>+SC!$F70*'2'!F$10</f>
        <v>0</v>
      </c>
      <c r="G77" s="61">
        <f>+SC!$F70*'2'!G$10</f>
        <v>0</v>
      </c>
      <c r="H77" s="61">
        <f>+SC!$F70*'2'!H$10</f>
        <v>0</v>
      </c>
      <c r="I77" s="61">
        <f>+SC!$F70*'2'!I$10</f>
        <v>0</v>
      </c>
      <c r="J77" s="61">
        <f>+SC!$F70*'2'!J$10</f>
        <v>0</v>
      </c>
      <c r="K77" s="61">
        <f>+SC!$F70*'2'!K$10</f>
        <v>0</v>
      </c>
      <c r="L77" s="61">
        <f>+SC!$F70*'2'!L$10</f>
        <v>0</v>
      </c>
      <c r="M77" s="61">
        <f>+SC!$F70*'2'!M$10</f>
        <v>0</v>
      </c>
      <c r="N77" s="61">
        <f>+SC!$F70*'2'!N$10</f>
        <v>0</v>
      </c>
      <c r="O77" s="61">
        <f>+SC!$F70*'2'!O$10</f>
        <v>0</v>
      </c>
      <c r="P77" s="1163">
        <f t="shared" si="4"/>
        <v>0</v>
      </c>
    </row>
    <row r="78" spans="1:16" hidden="1" x14ac:dyDescent="0.2">
      <c r="A78" s="1157">
        <f>+IF(SC!F71&lt;&gt;0,1,0)</f>
        <v>0</v>
      </c>
      <c r="B78" s="1158" t="str">
        <f>+SC!A71</f>
        <v>Electropuno</v>
      </c>
      <c r="C78" s="157" t="str">
        <f>+SC!C71</f>
        <v>Azangaro 22.9</v>
      </c>
      <c r="D78" s="159">
        <f>+SC!E71</f>
        <v>17.46</v>
      </c>
      <c r="E78" s="61">
        <f>+SC!$F71*'2'!E$10</f>
        <v>0</v>
      </c>
      <c r="F78" s="61">
        <f>+SC!$F71*'2'!F$10</f>
        <v>0</v>
      </c>
      <c r="G78" s="61">
        <f>+SC!$F71*'2'!G$10</f>
        <v>0</v>
      </c>
      <c r="H78" s="61">
        <f>+SC!$F71*'2'!H$10</f>
        <v>0</v>
      </c>
      <c r="I78" s="61">
        <f>+SC!$F71*'2'!I$10</f>
        <v>0</v>
      </c>
      <c r="J78" s="61">
        <f>+SC!$F71*'2'!J$10</f>
        <v>0</v>
      </c>
      <c r="K78" s="61">
        <f>+SC!$F71*'2'!K$10</f>
        <v>0</v>
      </c>
      <c r="L78" s="61">
        <f>+SC!$F71*'2'!L$10</f>
        <v>0</v>
      </c>
      <c r="M78" s="61">
        <f>+SC!$F71*'2'!M$10</f>
        <v>0</v>
      </c>
      <c r="N78" s="61">
        <f>+SC!$F71*'2'!N$10</f>
        <v>0</v>
      </c>
      <c r="O78" s="61">
        <f>+SC!$F71*'2'!O$10</f>
        <v>0</v>
      </c>
      <c r="P78" s="1163">
        <f t="shared" si="4"/>
        <v>0</v>
      </c>
    </row>
    <row r="79" spans="1:16" hidden="1" x14ac:dyDescent="0.2">
      <c r="A79" s="1157">
        <f>+IF(SC!F72&lt;&gt;0,1,0)</f>
        <v>0</v>
      </c>
      <c r="B79" s="1158" t="str">
        <f>+SC!A72</f>
        <v>Electropuno</v>
      </c>
      <c r="C79" s="157" t="str">
        <f>+SC!C72</f>
        <v>Azangaro 60</v>
      </c>
      <c r="D79" s="159">
        <f>+SC!E72</f>
        <v>17.41</v>
      </c>
      <c r="E79" s="61">
        <f>+SC!$F72*'2'!E$10</f>
        <v>0</v>
      </c>
      <c r="F79" s="61">
        <f>+SC!$F72*'2'!F$10</f>
        <v>0</v>
      </c>
      <c r="G79" s="61">
        <f>+SC!$F72*'2'!G$10</f>
        <v>0</v>
      </c>
      <c r="H79" s="61">
        <f>+SC!$F72*'2'!H$10</f>
        <v>0</v>
      </c>
      <c r="I79" s="61">
        <f>+SC!$F72*'2'!I$10</f>
        <v>0</v>
      </c>
      <c r="J79" s="61">
        <f>+SC!$F72*'2'!J$10</f>
        <v>0</v>
      </c>
      <c r="K79" s="61">
        <f>+SC!$F72*'2'!K$10</f>
        <v>0</v>
      </c>
      <c r="L79" s="61">
        <f>+SC!$F72*'2'!L$10</f>
        <v>0</v>
      </c>
      <c r="M79" s="61">
        <f>+SC!$F72*'2'!M$10</f>
        <v>0</v>
      </c>
      <c r="N79" s="61">
        <f>+SC!$F72*'2'!N$10</f>
        <v>0</v>
      </c>
      <c r="O79" s="61">
        <f>+SC!$F72*'2'!O$10</f>
        <v>0</v>
      </c>
      <c r="P79" s="1163">
        <f t="shared" si="4"/>
        <v>0</v>
      </c>
    </row>
    <row r="80" spans="1:16" hidden="1" x14ac:dyDescent="0.2">
      <c r="A80" s="1157">
        <f>+IF(SC!F73&lt;&gt;0,1,0)</f>
        <v>0</v>
      </c>
      <c r="B80" s="1158" t="str">
        <f>+SC!A73</f>
        <v>Electropuno</v>
      </c>
      <c r="C80" s="157" t="str">
        <f>+SC!C73</f>
        <v>Juliaca 22.9</v>
      </c>
      <c r="D80" s="159">
        <f>+SC!E73</f>
        <v>17.46</v>
      </c>
      <c r="E80" s="61">
        <f>+SC!$F73*'2'!E$10</f>
        <v>0</v>
      </c>
      <c r="F80" s="61">
        <f>+SC!$F73*'2'!F$10</f>
        <v>0</v>
      </c>
      <c r="G80" s="61">
        <f>+SC!$F73*'2'!G$10</f>
        <v>0</v>
      </c>
      <c r="H80" s="61">
        <f>+SC!$F73*'2'!H$10</f>
        <v>0</v>
      </c>
      <c r="I80" s="61">
        <f>+SC!$F73*'2'!I$10</f>
        <v>0</v>
      </c>
      <c r="J80" s="61">
        <f>+SC!$F73*'2'!J$10</f>
        <v>0</v>
      </c>
      <c r="K80" s="61">
        <f>+SC!$F73*'2'!K$10</f>
        <v>0</v>
      </c>
      <c r="L80" s="61">
        <f>+SC!$F73*'2'!L$10</f>
        <v>0</v>
      </c>
      <c r="M80" s="61">
        <f>+SC!$F73*'2'!M$10</f>
        <v>0</v>
      </c>
      <c r="N80" s="61">
        <f>+SC!$F73*'2'!N$10</f>
        <v>0</v>
      </c>
      <c r="O80" s="61">
        <f>+SC!$F73*'2'!O$10</f>
        <v>0</v>
      </c>
      <c r="P80" s="1163">
        <f t="shared" si="4"/>
        <v>0</v>
      </c>
    </row>
    <row r="81" spans="1:16" hidden="1" x14ac:dyDescent="0.2">
      <c r="A81" s="1157">
        <f>+IF(SC!F74&lt;&gt;0,1,0)</f>
        <v>0</v>
      </c>
      <c r="B81" s="1158" t="str">
        <f>+SC!A74</f>
        <v>Electropuno</v>
      </c>
      <c r="C81" s="157" t="str">
        <f>+SC!C74</f>
        <v>Juliaca 10</v>
      </c>
      <c r="D81" s="159">
        <f>+SC!E74</f>
        <v>17.46</v>
      </c>
      <c r="E81" s="61">
        <f>+SC!$F74*'2'!E$10</f>
        <v>0</v>
      </c>
      <c r="F81" s="61">
        <f>+SC!$F74*'2'!F$10</f>
        <v>0</v>
      </c>
      <c r="G81" s="61">
        <f>+SC!$F74*'2'!G$10</f>
        <v>0</v>
      </c>
      <c r="H81" s="61">
        <f>+SC!$F74*'2'!H$10</f>
        <v>0</v>
      </c>
      <c r="I81" s="61">
        <f>+SC!$F74*'2'!I$10</f>
        <v>0</v>
      </c>
      <c r="J81" s="61">
        <f>+SC!$F74*'2'!J$10</f>
        <v>0</v>
      </c>
      <c r="K81" s="61">
        <f>+SC!$F74*'2'!K$10</f>
        <v>0</v>
      </c>
      <c r="L81" s="61">
        <f>+SC!$F74*'2'!L$10</f>
        <v>0</v>
      </c>
      <c r="M81" s="61">
        <f>+SC!$F74*'2'!M$10</f>
        <v>0</v>
      </c>
      <c r="N81" s="61">
        <f>+SC!$F74*'2'!N$10</f>
        <v>0</v>
      </c>
      <c r="O81" s="61">
        <f>+SC!$F74*'2'!O$10</f>
        <v>0</v>
      </c>
      <c r="P81" s="1163">
        <f t="shared" si="4"/>
        <v>0</v>
      </c>
    </row>
    <row r="82" spans="1:16" hidden="1" x14ac:dyDescent="0.2">
      <c r="A82" s="1157">
        <f>+IF(SC!F75&lt;&gt;0,1,0)</f>
        <v>0</v>
      </c>
      <c r="B82" s="1158" t="str">
        <f>+SC!A75</f>
        <v>Electropuno</v>
      </c>
      <c r="C82" s="157" t="str">
        <f>+SC!C75</f>
        <v>Puno 60</v>
      </c>
      <c r="D82" s="159">
        <f>+SC!E75</f>
        <v>17.41</v>
      </c>
      <c r="E82" s="61">
        <f>+SC!$F75*'2'!E$10</f>
        <v>0</v>
      </c>
      <c r="F82" s="61">
        <f>+SC!$F75*'2'!F$10</f>
        <v>0</v>
      </c>
      <c r="G82" s="61">
        <f>+SC!$F75*'2'!G$10</f>
        <v>0</v>
      </c>
      <c r="H82" s="61">
        <f>+SC!$F75*'2'!H$10</f>
        <v>0</v>
      </c>
      <c r="I82" s="61">
        <f>+SC!$F75*'2'!I$10</f>
        <v>0</v>
      </c>
      <c r="J82" s="61">
        <f>+SC!$F75*'2'!J$10</f>
        <v>0</v>
      </c>
      <c r="K82" s="61">
        <f>+SC!$F75*'2'!K$10</f>
        <v>0</v>
      </c>
      <c r="L82" s="61">
        <f>+SC!$F75*'2'!L$10</f>
        <v>0</v>
      </c>
      <c r="M82" s="61">
        <f>+SC!$F75*'2'!M$10</f>
        <v>0</v>
      </c>
      <c r="N82" s="61">
        <f>+SC!$F75*'2'!N$10</f>
        <v>0</v>
      </c>
      <c r="O82" s="61">
        <f>+SC!$F75*'2'!O$10</f>
        <v>0</v>
      </c>
      <c r="P82" s="1163">
        <f t="shared" si="4"/>
        <v>0</v>
      </c>
    </row>
    <row r="83" spans="1:16" hidden="1" x14ac:dyDescent="0.2">
      <c r="A83" s="1157">
        <f>+IF(SC!F76&lt;&gt;0,1,0)</f>
        <v>0</v>
      </c>
      <c r="B83" s="1158" t="str">
        <f>+SC!A76</f>
        <v>Electropuno</v>
      </c>
      <c r="C83" s="157" t="str">
        <f>+SC!C76</f>
        <v>San Gaban 13.8</v>
      </c>
      <c r="D83" s="159">
        <f>+SC!E76</f>
        <v>16.670000000000002</v>
      </c>
      <c r="E83" s="61">
        <f>+SC!$F76*'2'!E$10</f>
        <v>0</v>
      </c>
      <c r="F83" s="61">
        <f>+SC!$F76*'2'!F$10</f>
        <v>0</v>
      </c>
      <c r="G83" s="61">
        <f>+SC!$F76*'2'!G$10</f>
        <v>0</v>
      </c>
      <c r="H83" s="61">
        <f>+SC!$F76*'2'!H$10</f>
        <v>0</v>
      </c>
      <c r="I83" s="61">
        <f>+SC!$F76*'2'!I$10</f>
        <v>0</v>
      </c>
      <c r="J83" s="61">
        <f>+SC!$F76*'2'!J$10</f>
        <v>0</v>
      </c>
      <c r="K83" s="61">
        <f>+SC!$F76*'2'!K$10</f>
        <v>0</v>
      </c>
      <c r="L83" s="61">
        <f>+SC!$F76*'2'!L$10</f>
        <v>0</v>
      </c>
      <c r="M83" s="61">
        <f>+SC!$F76*'2'!M$10</f>
        <v>0</v>
      </c>
      <c r="N83" s="61">
        <f>+SC!$F76*'2'!N$10</f>
        <v>0</v>
      </c>
      <c r="O83" s="61">
        <f>+SC!$F76*'2'!O$10</f>
        <v>0</v>
      </c>
      <c r="P83" s="1163">
        <f t="shared" si="4"/>
        <v>0</v>
      </c>
    </row>
    <row r="84" spans="1:16" hidden="1" x14ac:dyDescent="0.2">
      <c r="A84" s="1157">
        <f>+IF(SC!F77&lt;&gt;0,1,0)</f>
        <v>0</v>
      </c>
      <c r="B84" s="1158" t="str">
        <f>+SC!A77</f>
        <v>Electrosur</v>
      </c>
      <c r="C84" s="157" t="str">
        <f>+SC!C77</f>
        <v>Aricota1 10.5</v>
      </c>
      <c r="D84" s="159">
        <f>+SC!E77</f>
        <v>17.8</v>
      </c>
      <c r="E84" s="160">
        <f>+SC!$F77*'2'!E$10</f>
        <v>0</v>
      </c>
      <c r="F84" s="160">
        <f>+SC!$F77*'2'!F$10</f>
        <v>0</v>
      </c>
      <c r="G84" s="160">
        <f>+SC!$F77*'2'!G$10</f>
        <v>0</v>
      </c>
      <c r="H84" s="160">
        <f>+SC!$F77*'2'!H$10</f>
        <v>0</v>
      </c>
      <c r="I84" s="160">
        <f>+SC!$F77*'2'!I$10</f>
        <v>0</v>
      </c>
      <c r="J84" s="160">
        <f>+SC!$F77*'2'!J$10</f>
        <v>0</v>
      </c>
      <c r="K84" s="160">
        <f>+SC!$F77*'2'!K$10</f>
        <v>0</v>
      </c>
      <c r="L84" s="160">
        <f>+SC!$F77*'2'!L$10</f>
        <v>0</v>
      </c>
      <c r="M84" s="160">
        <f>+SC!$F77*'2'!M$10</f>
        <v>0</v>
      </c>
      <c r="N84" s="160">
        <f>+SC!$F77*'2'!N$10</f>
        <v>0</v>
      </c>
      <c r="O84" s="160">
        <f>+SC!$F77*'2'!O$10</f>
        <v>0</v>
      </c>
      <c r="P84" s="1164">
        <f t="shared" si="4"/>
        <v>0</v>
      </c>
    </row>
    <row r="85" spans="1:16" hidden="1" x14ac:dyDescent="0.2">
      <c r="A85" s="1157">
        <f>+IF(SC!F78&lt;&gt;0,1,0)</f>
        <v>0</v>
      </c>
      <c r="B85" s="1158" t="str">
        <f>+SC!A78</f>
        <v>Electrosur</v>
      </c>
      <c r="C85" s="157" t="str">
        <f>+SC!C78</f>
        <v>Aricota2 10.5</v>
      </c>
      <c r="D85" s="159">
        <f>+SC!E78</f>
        <v>17.8</v>
      </c>
      <c r="E85" s="160">
        <f>+SC!$F78*'2'!E$10</f>
        <v>0</v>
      </c>
      <c r="F85" s="160">
        <f>+SC!$F78*'2'!F$10</f>
        <v>0</v>
      </c>
      <c r="G85" s="160">
        <f>+SC!$F78*'2'!G$10</f>
        <v>0</v>
      </c>
      <c r="H85" s="160">
        <f>+SC!$F78*'2'!H$10</f>
        <v>0</v>
      </c>
      <c r="I85" s="160">
        <f>+SC!$F78*'2'!I$10</f>
        <v>0</v>
      </c>
      <c r="J85" s="160">
        <f>+SC!$F78*'2'!J$10</f>
        <v>0</v>
      </c>
      <c r="K85" s="160">
        <f>+SC!$F78*'2'!K$10</f>
        <v>0</v>
      </c>
      <c r="L85" s="160">
        <f>+SC!$F78*'2'!L$10</f>
        <v>0</v>
      </c>
      <c r="M85" s="160">
        <f>+SC!$F78*'2'!M$10</f>
        <v>0</v>
      </c>
      <c r="N85" s="160">
        <f>+SC!$F78*'2'!N$10</f>
        <v>0</v>
      </c>
      <c r="O85" s="160">
        <f>+SC!$F78*'2'!O$10</f>
        <v>0</v>
      </c>
      <c r="P85" s="1164">
        <f t="shared" si="4"/>
        <v>0</v>
      </c>
    </row>
    <row r="86" spans="1:16" hidden="1" x14ac:dyDescent="0.2">
      <c r="A86" s="1157">
        <f>+IF(SC!F79&lt;&gt;0,1,0)</f>
        <v>0</v>
      </c>
      <c r="B86" s="1158" t="str">
        <f>+SC!A79</f>
        <v>Electrosur</v>
      </c>
      <c r="C86" s="157" t="str">
        <f>+SC!C79</f>
        <v>Ilo ELP 138</v>
      </c>
      <c r="D86" s="159">
        <f>+SC!E79</f>
        <v>17.61</v>
      </c>
      <c r="E86" s="160">
        <f>+SC!$F79*'2'!E$10</f>
        <v>0</v>
      </c>
      <c r="F86" s="160">
        <f>+SC!$F79*'2'!F$10</f>
        <v>0</v>
      </c>
      <c r="G86" s="160">
        <f>+SC!$F79*'2'!G$10</f>
        <v>0</v>
      </c>
      <c r="H86" s="160">
        <f>+SC!$F79*'2'!H$10</f>
        <v>0</v>
      </c>
      <c r="I86" s="160">
        <f>+SC!$F79*'2'!I$10</f>
        <v>0</v>
      </c>
      <c r="J86" s="160">
        <f>+SC!$F79*'2'!J$10</f>
        <v>0</v>
      </c>
      <c r="K86" s="160">
        <f>+SC!$F79*'2'!K$10</f>
        <v>0</v>
      </c>
      <c r="L86" s="160">
        <f>+SC!$F79*'2'!L$10</f>
        <v>0</v>
      </c>
      <c r="M86" s="160">
        <f>+SC!$F79*'2'!M$10</f>
        <v>0</v>
      </c>
      <c r="N86" s="160">
        <f>+SC!$F79*'2'!N$10</f>
        <v>0</v>
      </c>
      <c r="O86" s="160">
        <f>+SC!$F79*'2'!O$10</f>
        <v>0</v>
      </c>
      <c r="P86" s="1164">
        <f t="shared" si="4"/>
        <v>0</v>
      </c>
    </row>
    <row r="87" spans="1:16" hidden="1" x14ac:dyDescent="0.2">
      <c r="A87" s="1157">
        <f>+IF(SC!F80&lt;&gt;0,1,0)</f>
        <v>0</v>
      </c>
      <c r="B87" s="1158" t="str">
        <f>+SC!A80</f>
        <v>Electrosur</v>
      </c>
      <c r="C87" s="157" t="str">
        <f>+SC!C80</f>
        <v>Montalvo 138</v>
      </c>
      <c r="D87" s="159">
        <f>+SC!E80</f>
        <v>17.61</v>
      </c>
      <c r="E87" s="160">
        <f>+SC!$F80*'2'!E$10</f>
        <v>0</v>
      </c>
      <c r="F87" s="160">
        <f>+SC!$F80*'2'!F$10</f>
        <v>0</v>
      </c>
      <c r="G87" s="160">
        <f>+SC!$F80*'2'!G$10</f>
        <v>0</v>
      </c>
      <c r="H87" s="160">
        <f>+SC!$F80*'2'!H$10</f>
        <v>0</v>
      </c>
      <c r="I87" s="160">
        <f>+SC!$F80*'2'!I$10</f>
        <v>0</v>
      </c>
      <c r="J87" s="160">
        <f>+SC!$F80*'2'!J$10</f>
        <v>0</v>
      </c>
      <c r="K87" s="160">
        <f>+SC!$F80*'2'!K$10</f>
        <v>0</v>
      </c>
      <c r="L87" s="160">
        <f>+SC!$F80*'2'!L$10</f>
        <v>0</v>
      </c>
      <c r="M87" s="160">
        <f>+SC!$F80*'2'!M$10</f>
        <v>0</v>
      </c>
      <c r="N87" s="160">
        <f>+SC!$F80*'2'!N$10</f>
        <v>0</v>
      </c>
      <c r="O87" s="160">
        <f>+SC!$F80*'2'!O$10</f>
        <v>0</v>
      </c>
      <c r="P87" s="1164">
        <f t="shared" si="4"/>
        <v>0</v>
      </c>
    </row>
    <row r="88" spans="1:16" hidden="1" x14ac:dyDescent="0.2">
      <c r="A88" s="1157">
        <f>+IF(SC!F81&lt;&gt;0,1,0)</f>
        <v>0</v>
      </c>
      <c r="B88" s="1158" t="str">
        <f>+SC!A81</f>
        <v>Electrosur</v>
      </c>
      <c r="C88" s="157" t="str">
        <f>+SC!C81</f>
        <v>Sarita 33</v>
      </c>
      <c r="D88" s="159">
        <f>+SC!E81</f>
        <v>17.61</v>
      </c>
      <c r="E88" s="160">
        <f>+SC!$F81*'2'!E$10</f>
        <v>0</v>
      </c>
      <c r="F88" s="160">
        <f>+SC!$F81*'2'!F$10</f>
        <v>0</v>
      </c>
      <c r="G88" s="160">
        <f>+SC!$F81*'2'!G$10</f>
        <v>0</v>
      </c>
      <c r="H88" s="160">
        <f>+SC!$F81*'2'!H$10</f>
        <v>0</v>
      </c>
      <c r="I88" s="160">
        <f>+SC!$F81*'2'!I$10</f>
        <v>0</v>
      </c>
      <c r="J88" s="160">
        <f>+SC!$F81*'2'!J$10</f>
        <v>0</v>
      </c>
      <c r="K88" s="160">
        <f>+SC!$F81*'2'!K$10</f>
        <v>0</v>
      </c>
      <c r="L88" s="160">
        <f>+SC!$F81*'2'!L$10</f>
        <v>0</v>
      </c>
      <c r="M88" s="160">
        <f>+SC!$F81*'2'!M$10</f>
        <v>0</v>
      </c>
      <c r="N88" s="160">
        <f>+SC!$F81*'2'!N$10</f>
        <v>0</v>
      </c>
      <c r="O88" s="160">
        <f>+SC!$F81*'2'!O$10</f>
        <v>0</v>
      </c>
      <c r="P88" s="1164">
        <f t="shared" si="4"/>
        <v>0</v>
      </c>
    </row>
    <row r="89" spans="1:16" hidden="1" x14ac:dyDescent="0.2">
      <c r="A89" s="1157">
        <f>+IF(SC!F82&lt;&gt;0,1,0)</f>
        <v>0</v>
      </c>
      <c r="B89" s="1158" t="str">
        <f>+SC!A82</f>
        <v>Electrosur</v>
      </c>
      <c r="C89" s="157" t="str">
        <f>+SC!C82</f>
        <v>Socabaya 33</v>
      </c>
      <c r="D89" s="159">
        <f>+SC!E82</f>
        <v>18.079999999999998</v>
      </c>
      <c r="E89" s="160">
        <f>+SC!$F82*'2'!E$10</f>
        <v>0</v>
      </c>
      <c r="F89" s="160">
        <f>+SC!$F82*'2'!F$10</f>
        <v>0</v>
      </c>
      <c r="G89" s="160">
        <f>+SC!$F82*'2'!G$10</f>
        <v>0</v>
      </c>
      <c r="H89" s="160">
        <f>+SC!$F82*'2'!H$10</f>
        <v>0</v>
      </c>
      <c r="I89" s="160">
        <f>+SC!$F82*'2'!I$10</f>
        <v>0</v>
      </c>
      <c r="J89" s="160">
        <f>+SC!$F82*'2'!J$10</f>
        <v>0</v>
      </c>
      <c r="K89" s="160">
        <f>+SC!$F82*'2'!K$10</f>
        <v>0</v>
      </c>
      <c r="L89" s="160">
        <f>+SC!$F82*'2'!L$10</f>
        <v>0</v>
      </c>
      <c r="M89" s="160">
        <f>+SC!$F82*'2'!M$10</f>
        <v>0</v>
      </c>
      <c r="N89" s="160">
        <f>+SC!$F82*'2'!N$10</f>
        <v>0</v>
      </c>
      <c r="O89" s="160">
        <f>+SC!$F82*'2'!O$10</f>
        <v>0</v>
      </c>
      <c r="P89" s="1164">
        <f t="shared" si="4"/>
        <v>0</v>
      </c>
    </row>
    <row r="90" spans="1:16" hidden="1" x14ac:dyDescent="0.2">
      <c r="A90" s="1157">
        <f>+IF(SC!F83&lt;&gt;0,1,0)</f>
        <v>0</v>
      </c>
      <c r="B90" s="1158" t="str">
        <f>+SC!A83</f>
        <v>Electrosur</v>
      </c>
      <c r="C90" s="157" t="str">
        <f>+SC!C83</f>
        <v>Tacna 66</v>
      </c>
      <c r="D90" s="159">
        <f>+SC!E83</f>
        <v>17.61</v>
      </c>
      <c r="E90" s="160">
        <f>+SC!$F83*'2'!E$10</f>
        <v>0</v>
      </c>
      <c r="F90" s="160">
        <f>+SC!$F83*'2'!F$10</f>
        <v>0</v>
      </c>
      <c r="G90" s="160">
        <f>+SC!$F83*'2'!G$10</f>
        <v>0</v>
      </c>
      <c r="H90" s="160">
        <f>+SC!$F83*'2'!H$10</f>
        <v>0</v>
      </c>
      <c r="I90" s="160">
        <f>+SC!$F83*'2'!I$10</f>
        <v>0</v>
      </c>
      <c r="J90" s="160">
        <f>+SC!$F83*'2'!J$10</f>
        <v>0</v>
      </c>
      <c r="K90" s="160">
        <f>+SC!$F83*'2'!K$10</f>
        <v>0</v>
      </c>
      <c r="L90" s="160">
        <f>+SC!$F83*'2'!L$10</f>
        <v>0</v>
      </c>
      <c r="M90" s="160">
        <f>+SC!$F83*'2'!M$10</f>
        <v>0</v>
      </c>
      <c r="N90" s="160">
        <f>+SC!$F83*'2'!N$10</f>
        <v>0</v>
      </c>
      <c r="O90" s="160">
        <f>+SC!$F83*'2'!O$10</f>
        <v>0</v>
      </c>
      <c r="P90" s="1164">
        <f t="shared" si="4"/>
        <v>0</v>
      </c>
    </row>
    <row r="91" spans="1:16" hidden="1" x14ac:dyDescent="0.2">
      <c r="A91" s="1157">
        <f>+IF(SC!F84&lt;&gt;0,1,0)</f>
        <v>0</v>
      </c>
      <c r="B91" s="1158" t="str">
        <f>+SC!A84</f>
        <v>Electrosur</v>
      </c>
      <c r="C91" s="157" t="str">
        <f>+SC!C84</f>
        <v>Tomasiri 66</v>
      </c>
      <c r="D91" s="159">
        <f>+SC!E84</f>
        <v>17.61</v>
      </c>
      <c r="E91" s="160">
        <f>+SC!$F84*'2'!E$10</f>
        <v>0</v>
      </c>
      <c r="F91" s="160">
        <f>+SC!$F84*'2'!F$10</f>
        <v>0</v>
      </c>
      <c r="G91" s="160">
        <f>+SC!$F84*'2'!G$10</f>
        <v>0</v>
      </c>
      <c r="H91" s="160">
        <f>+SC!$F84*'2'!H$10</f>
        <v>0</v>
      </c>
      <c r="I91" s="160">
        <f>+SC!$F84*'2'!I$10</f>
        <v>0</v>
      </c>
      <c r="J91" s="160">
        <f>+SC!$F84*'2'!J$10</f>
        <v>0</v>
      </c>
      <c r="K91" s="160">
        <f>+SC!$F84*'2'!K$10</f>
        <v>0</v>
      </c>
      <c r="L91" s="160">
        <f>+SC!$F84*'2'!L$10</f>
        <v>0</v>
      </c>
      <c r="M91" s="160">
        <f>+SC!$F84*'2'!M$10</f>
        <v>0</v>
      </c>
      <c r="N91" s="160">
        <f>+SC!$F84*'2'!N$10</f>
        <v>0</v>
      </c>
      <c r="O91" s="160">
        <f>+SC!$F84*'2'!O$10</f>
        <v>0</v>
      </c>
      <c r="P91" s="1164">
        <f t="shared" si="4"/>
        <v>0</v>
      </c>
    </row>
    <row r="92" spans="1:16" hidden="1" x14ac:dyDescent="0.2">
      <c r="A92" s="1157">
        <f>+IF(SC!F85&lt;&gt;0,1,0)</f>
        <v>0</v>
      </c>
      <c r="B92" s="1158" t="str">
        <f>+SC!A85</f>
        <v>Electrosur</v>
      </c>
      <c r="C92" s="157" t="str">
        <f>+SC!C85</f>
        <v>Toquepala 138</v>
      </c>
      <c r="D92" s="159">
        <f>+SC!E85</f>
        <v>17.61</v>
      </c>
      <c r="E92" s="160">
        <f>+SC!$F85*'2'!E$10</f>
        <v>0</v>
      </c>
      <c r="F92" s="160">
        <f>+SC!$F85*'2'!F$10</f>
        <v>0</v>
      </c>
      <c r="G92" s="160">
        <f>+SC!$F85*'2'!G$10</f>
        <v>0</v>
      </c>
      <c r="H92" s="160">
        <f>+SC!$F85*'2'!H$10</f>
        <v>0</v>
      </c>
      <c r="I92" s="160">
        <f>+SC!$F85*'2'!I$10</f>
        <v>0</v>
      </c>
      <c r="J92" s="160">
        <f>+SC!$F85*'2'!J$10</f>
        <v>0</v>
      </c>
      <c r="K92" s="160">
        <f>+SC!$F85*'2'!K$10</f>
        <v>0</v>
      </c>
      <c r="L92" s="160">
        <f>+SC!$F85*'2'!L$10</f>
        <v>0</v>
      </c>
      <c r="M92" s="160">
        <f>+SC!$F85*'2'!M$10</f>
        <v>0</v>
      </c>
      <c r="N92" s="160">
        <f>+SC!$F85*'2'!N$10</f>
        <v>0</v>
      </c>
      <c r="O92" s="160">
        <f>+SC!$F85*'2'!O$10</f>
        <v>0</v>
      </c>
      <c r="P92" s="1164">
        <f t="shared" si="4"/>
        <v>0</v>
      </c>
    </row>
    <row r="93" spans="1:16" hidden="1" x14ac:dyDescent="0.2">
      <c r="A93" s="1157">
        <f>+IF(SC!F86&lt;&gt;0,1,0)</f>
        <v>0</v>
      </c>
      <c r="B93" s="1158" t="str">
        <f>+SC!A86</f>
        <v>Edecañete</v>
      </c>
      <c r="C93" s="157" t="str">
        <f>+SC!C86</f>
        <v>Cantera 220</v>
      </c>
      <c r="D93" s="159">
        <f>+SC!E86</f>
        <v>17.079999999999998</v>
      </c>
      <c r="E93" s="160">
        <f>+SC!$F86*'2'!E$10</f>
        <v>0</v>
      </c>
      <c r="F93" s="160">
        <f>+SC!$F86*'2'!F$10</f>
        <v>0</v>
      </c>
      <c r="G93" s="160">
        <f>+SC!$F86*'2'!G$10</f>
        <v>0</v>
      </c>
      <c r="H93" s="160">
        <f>+SC!$F86*'2'!H$10</f>
        <v>0</v>
      </c>
      <c r="I93" s="160">
        <f>+SC!$F86*'2'!I$10</f>
        <v>0</v>
      </c>
      <c r="J93" s="160">
        <f>+SC!$F86*'2'!J$10</f>
        <v>0</v>
      </c>
      <c r="K93" s="160">
        <f>+SC!$F86*'2'!K$10</f>
        <v>0</v>
      </c>
      <c r="L93" s="160">
        <f>+SC!$F86*'2'!L$10</f>
        <v>0</v>
      </c>
      <c r="M93" s="160">
        <f>+SC!$F86*'2'!M$10</f>
        <v>0</v>
      </c>
      <c r="N93" s="160">
        <f>+SC!$F86*'2'!N$10</f>
        <v>0</v>
      </c>
      <c r="O93" s="160">
        <f>+SC!$F86*'2'!O$10</f>
        <v>0</v>
      </c>
      <c r="P93" s="1164">
        <f t="shared" si="4"/>
        <v>0</v>
      </c>
    </row>
    <row r="94" spans="1:16" hidden="1" x14ac:dyDescent="0.2">
      <c r="A94" s="1157">
        <f>+IF(SC!F87&lt;&gt;0,1,0)</f>
        <v>0</v>
      </c>
      <c r="B94" s="1158" t="str">
        <f>+SC!A87</f>
        <v>Electrooriente</v>
      </c>
      <c r="C94" s="157" t="str">
        <f>+SC!C87</f>
        <v>Tocache 138</v>
      </c>
      <c r="D94" s="159">
        <f>+SC!E87</f>
        <v>17.010000000000002</v>
      </c>
      <c r="E94" s="160">
        <f>+SC!$F87*'2'!E$10</f>
        <v>0</v>
      </c>
      <c r="F94" s="160">
        <f>+SC!$F87*'2'!F$10</f>
        <v>0</v>
      </c>
      <c r="G94" s="160">
        <f>+SC!$F87*'2'!G$10</f>
        <v>0</v>
      </c>
      <c r="H94" s="160">
        <f>+SC!$F87*'2'!H$10</f>
        <v>0</v>
      </c>
      <c r="I94" s="160">
        <f>+SC!$F87*'2'!I$10</f>
        <v>0</v>
      </c>
      <c r="J94" s="160">
        <f>+SC!$F87*'2'!J$10</f>
        <v>0</v>
      </c>
      <c r="K94" s="160">
        <f>+SC!$F87*'2'!K$10</f>
        <v>0</v>
      </c>
      <c r="L94" s="160">
        <f>+SC!$F87*'2'!L$10</f>
        <v>0</v>
      </c>
      <c r="M94" s="160">
        <f>+SC!$F87*'2'!M$10</f>
        <v>0</v>
      </c>
      <c r="N94" s="160">
        <f>+SC!$F87*'2'!N$10</f>
        <v>0</v>
      </c>
      <c r="O94" s="160">
        <f>+SC!$F87*'2'!O$10</f>
        <v>0</v>
      </c>
      <c r="P94" s="1164">
        <f t="shared" si="4"/>
        <v>0</v>
      </c>
    </row>
    <row r="95" spans="1:16" x14ac:dyDescent="0.2">
      <c r="A95" s="1157">
        <f>+IF(SC!F88&lt;&gt;0,1,0)</f>
        <v>1</v>
      </c>
      <c r="B95" s="1158" t="str">
        <f>+SC!A88</f>
        <v>Emsemsa</v>
      </c>
      <c r="C95" s="157" t="str">
        <f>+SC!C88</f>
        <v>Paramonga Existente 13.8</v>
      </c>
      <c r="D95" s="159">
        <f>+SC!E88</f>
        <v>17.38</v>
      </c>
      <c r="E95" s="160">
        <f>+SC!$F88*'2'!E$10</f>
        <v>31.329202066340891</v>
      </c>
      <c r="F95" s="160">
        <f>+SC!$F88*'2'!F$10</f>
        <v>369.78195661567429</v>
      </c>
      <c r="G95" s="160">
        <f>+SC!$F88*'2'!G$10</f>
        <v>665.23893969116261</v>
      </c>
      <c r="H95" s="160">
        <f>+SC!$F88*'2'!H$10</f>
        <v>2.4075667643575009</v>
      </c>
      <c r="I95" s="160">
        <f>+SC!$F88*'2'!I$10</f>
        <v>343.66772137002238</v>
      </c>
      <c r="J95" s="160">
        <f>+SC!$F88*'2'!J$10</f>
        <v>37.970230106742555</v>
      </c>
      <c r="K95" s="160">
        <f>+SC!$F88*'2'!K$10</f>
        <v>56.066367714133818</v>
      </c>
      <c r="L95" s="160">
        <f>+SC!$F88*'2'!L$10</f>
        <v>6.7526421980768028</v>
      </c>
      <c r="M95" s="160">
        <f>+SC!$F88*'2'!M$10</f>
        <v>148.35181805501045</v>
      </c>
      <c r="N95" s="160">
        <f>+SC!$F88*'2'!N$10</f>
        <v>1.1982991576336628</v>
      </c>
      <c r="O95" s="160">
        <f>+SC!$F88*'2'!O$10</f>
        <v>10.995256260845448</v>
      </c>
      <c r="P95" s="1164">
        <f t="shared" si="4"/>
        <v>1673.7600000000002</v>
      </c>
    </row>
    <row r="96" spans="1:16" x14ac:dyDescent="0.2">
      <c r="A96" s="1157">
        <f>+IF(SC!F89&lt;&gt;0,1,0)</f>
        <v>1</v>
      </c>
      <c r="B96" s="1158" t="str">
        <f>+SC!A89</f>
        <v>Emsemsa</v>
      </c>
      <c r="C96" s="157" t="str">
        <f>+SC!C89</f>
        <v>Paramonga Nueva 220</v>
      </c>
      <c r="D96" s="161">
        <f>+SC!E89</f>
        <v>17</v>
      </c>
      <c r="E96" s="160">
        <f>+SC!$F89*'2'!E$10</f>
        <v>9.7707218947937241E-2</v>
      </c>
      <c r="F96" s="160">
        <f>+SC!$F89*'2'!F$10</f>
        <v>1.153248860968012</v>
      </c>
      <c r="G96" s="160">
        <f>+SC!$F89*'2'!G$10</f>
        <v>2.0746984425412656</v>
      </c>
      <c r="H96" s="160">
        <f>+SC!$F89*'2'!H$10</f>
        <v>7.5085427480320677E-3</v>
      </c>
      <c r="I96" s="160">
        <f>+SC!$F89*'2'!I$10</f>
        <v>1.0718056982790345</v>
      </c>
      <c r="J96" s="160">
        <f>+SC!$F89*'2'!J$10</f>
        <v>0.11841877040746351</v>
      </c>
      <c r="K96" s="160">
        <f>+SC!$F89*'2'!K$10</f>
        <v>0.17485567791545892</v>
      </c>
      <c r="L96" s="160">
        <f>+SC!$F89*'2'!L$10</f>
        <v>2.1059645513072905E-2</v>
      </c>
      <c r="M96" s="160">
        <f>+SC!$F89*'2'!M$10</f>
        <v>0.46266877583832478</v>
      </c>
      <c r="N96" s="160">
        <f>+SC!$F89*'2'!N$10</f>
        <v>3.737167576503035E-3</v>
      </c>
      <c r="O96" s="160">
        <f>+SC!$F89*'2'!O$10</f>
        <v>3.4291199264896537E-2</v>
      </c>
      <c r="P96" s="1164">
        <f t="shared" si="4"/>
        <v>5.2200000000000006</v>
      </c>
    </row>
    <row r="97" spans="1:16" ht="13.5" thickBot="1" x14ac:dyDescent="0.25">
      <c r="A97" s="1157">
        <v>1</v>
      </c>
      <c r="B97" s="162" t="s">
        <v>350</v>
      </c>
      <c r="C97" s="163"/>
      <c r="D97" s="164"/>
      <c r="E97" s="165">
        <f t="shared" ref="E97:O97" si="5">SUM(E11:E96)</f>
        <v>106.55720940593997</v>
      </c>
      <c r="F97" s="165">
        <f t="shared" si="5"/>
        <v>1257.7062544458447</v>
      </c>
      <c r="G97" s="165">
        <f t="shared" si="5"/>
        <v>2262.6176323148165</v>
      </c>
      <c r="H97" s="165">
        <f t="shared" si="5"/>
        <v>8.1886412339893564</v>
      </c>
      <c r="I97" s="165">
        <f t="shared" si="5"/>
        <v>1168.8862446781359</v>
      </c>
      <c r="J97" s="165">
        <f t="shared" si="5"/>
        <v>129.14474336461925</v>
      </c>
      <c r="K97" s="165">
        <f t="shared" si="5"/>
        <v>190.69351566933022</v>
      </c>
      <c r="L97" s="165">
        <f t="shared" si="5"/>
        <v>22.967157197945706</v>
      </c>
      <c r="M97" s="165">
        <f t="shared" si="5"/>
        <v>504.57575359773443</v>
      </c>
      <c r="N97" s="165">
        <f t="shared" si="5"/>
        <v>4.0756676151709277</v>
      </c>
      <c r="O97" s="165">
        <f t="shared" si="5"/>
        <v>37.397180476474269</v>
      </c>
      <c r="P97" s="1165">
        <f t="shared" si="4"/>
        <v>5692.8100000000022</v>
      </c>
    </row>
    <row r="98" spans="1:16" x14ac:dyDescent="0.2">
      <c r="B98" s="158"/>
      <c r="C98" s="158"/>
      <c r="D98" s="158"/>
      <c r="E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</row>
    <row r="99" spans="1:16" x14ac:dyDescent="0.2">
      <c r="B99" s="158"/>
      <c r="C99" s="158"/>
      <c r="D99" s="158"/>
      <c r="E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</row>
    <row r="100" spans="1:16" ht="15.75" x14ac:dyDescent="0.25">
      <c r="B100" s="5" t="s">
        <v>1297</v>
      </c>
      <c r="D100" s="3"/>
      <c r="G100" s="3"/>
      <c r="H100" s="3"/>
      <c r="I100" s="3"/>
      <c r="J100" s="3"/>
      <c r="K100" s="3"/>
      <c r="L100" s="167"/>
      <c r="M100" s="167"/>
      <c r="N100" s="167"/>
      <c r="O100" s="167"/>
      <c r="P100" s="167"/>
    </row>
    <row r="101" spans="1:16" ht="13.5" thickBot="1" x14ac:dyDescent="0.25">
      <c r="D101" s="3"/>
      <c r="G101" s="3"/>
      <c r="H101" s="3"/>
      <c r="I101" s="3"/>
      <c r="J101" s="3"/>
      <c r="K101" s="3"/>
      <c r="L101" s="1404"/>
      <c r="M101" s="3"/>
      <c r="N101" s="3"/>
      <c r="O101" s="3"/>
    </row>
    <row r="102" spans="1:16" ht="13.5" thickBot="1" x14ac:dyDescent="0.25">
      <c r="B102" s="6"/>
      <c r="C102" s="1174"/>
      <c r="D102" s="2375" t="s">
        <v>335</v>
      </c>
      <c r="E102" s="2376"/>
      <c r="F102" s="2376"/>
      <c r="G102" s="2377"/>
      <c r="H102" s="2376" t="s">
        <v>336</v>
      </c>
      <c r="I102" s="2376"/>
      <c r="J102" s="2376"/>
      <c r="K102" s="2376"/>
      <c r="L102" s="3"/>
      <c r="M102" s="3"/>
      <c r="N102" s="3"/>
      <c r="O102" s="3"/>
    </row>
    <row r="103" spans="1:16" x14ac:dyDescent="0.2">
      <c r="B103" s="7" t="s">
        <v>0</v>
      </c>
      <c r="C103" s="85"/>
      <c r="D103" s="1171" t="s">
        <v>337</v>
      </c>
      <c r="E103" s="10" t="s">
        <v>337</v>
      </c>
      <c r="F103" s="1180" t="s">
        <v>338</v>
      </c>
      <c r="G103" s="152" t="s">
        <v>339</v>
      </c>
      <c r="H103" s="9" t="s">
        <v>337</v>
      </c>
      <c r="I103" s="10" t="s">
        <v>337</v>
      </c>
      <c r="J103" s="11" t="s">
        <v>338</v>
      </c>
      <c r="K103" s="12" t="s">
        <v>339</v>
      </c>
      <c r="L103" s="152"/>
      <c r="M103" s="3"/>
      <c r="N103" s="3"/>
      <c r="O103" s="3"/>
    </row>
    <row r="104" spans="1:16" ht="13.5" thickBot="1" x14ac:dyDescent="0.25">
      <c r="B104" s="13"/>
      <c r="C104" s="1175"/>
      <c r="D104" s="1172" t="s">
        <v>340</v>
      </c>
      <c r="E104" s="15" t="s">
        <v>341</v>
      </c>
      <c r="F104" s="15" t="s">
        <v>342</v>
      </c>
      <c r="G104" s="1178"/>
      <c r="H104" s="14" t="s">
        <v>340</v>
      </c>
      <c r="I104" s="15" t="s">
        <v>341</v>
      </c>
      <c r="J104" s="16" t="s">
        <v>342</v>
      </c>
      <c r="K104" s="17"/>
      <c r="L104" s="1405"/>
      <c r="M104" s="1405"/>
      <c r="N104" s="1405"/>
      <c r="O104" s="1405"/>
    </row>
    <row r="105" spans="1:16" x14ac:dyDescent="0.2">
      <c r="A105" s="50"/>
      <c r="B105" s="18" t="s">
        <v>12</v>
      </c>
      <c r="C105" s="99"/>
      <c r="D105" s="1496">
        <f>+SUMPRODUCT(--('1.1'!B$9:'1.1'!B$1099=B105),--('1.1'!F$9:'1.1'!F$1099="No"),'1.1'!H$9:'1.1'!H$1099)</f>
        <v>83050.263723488169</v>
      </c>
      <c r="E105" s="1489">
        <f>+SUMPRODUCT(--('1.1'!B$9:'1.1'!B$1099=B105),--('1.1'!F$9:'1.1'!F$1099="Si"),'1.1'!H$9:'1.1'!H$1099)</f>
        <v>168541.13769411258</v>
      </c>
      <c r="F105" s="20">
        <f t="shared" ref="F105:F129" si="6">+IF(ISERROR(HLOOKUP(B105,$E$8:$O$10,3,FALSE)),0,HLOOKUP(B105,$E$8:$O$10,3,FALSE))*$P$97</f>
        <v>106.55720940594001</v>
      </c>
      <c r="G105" s="131">
        <f t="shared" ref="G105:G129" si="7">SUM(D105:F105)</f>
        <v>251697.95862700668</v>
      </c>
      <c r="H105" s="22">
        <f>+SUMPRODUCT(--('1.1'!B$9:'1.1'!B$1099=B105),--('1.1'!F$9:'1.1'!F$1099="No"),'1.1'!H$9:'1.1'!H$1099,'1.1'!G$9:G$1099)*$D$148</f>
        <v>1445090.8590483367</v>
      </c>
      <c r="I105" s="23">
        <f>+SUMPRODUCT(--('1.1'!B$9:'1.1'!B$1099=B105),--('1.1'!F$9:'1.1'!F$1099="Si"),'1.1'!H$9:'1.1'!H$1099,'1.1'!G$9:G$1099)*$D$148</f>
        <v>2879377.203881084</v>
      </c>
      <c r="J105" s="171">
        <f>+SUMPRODUCT('2'!$D$11:$D$97,'2'!P$11:P$97)*IF(ISERROR(HLOOKUP(B105,$E$8:$O$10,3,FALSE)),0,HLOOKUP(B105,$E$8:$O$10,3,FALSE))</f>
        <v>1862.8082977344575</v>
      </c>
      <c r="K105" s="24">
        <f t="shared" ref="K105:K129" si="8">SUM(H105:J105)</f>
        <v>4326330.8712271554</v>
      </c>
      <c r="L105" s="1406"/>
      <c r="M105" s="1527"/>
      <c r="N105" s="1406"/>
      <c r="O105" s="1403"/>
      <c r="P105" s="1403"/>
    </row>
    <row r="106" spans="1:16" x14ac:dyDescent="0.2">
      <c r="B106" s="18" t="s">
        <v>39</v>
      </c>
      <c r="C106" s="99"/>
      <c r="D106" s="1496">
        <f>+SUMPRODUCT(--('1.1'!B$9:'1.1'!B$1099=B106),--('1.1'!F$9:'1.1'!F$1099="No"),'1.1'!H$9:'1.1'!H$1099)</f>
        <v>529184.42831547302</v>
      </c>
      <c r="E106" s="1489">
        <f>+SUMPRODUCT(--('1.1'!B$9:'1.1'!B$1099=B106),--('1.1'!F$9:'1.1'!F$1099="Si"),'1.1'!H$9:'1.1'!H$1099)</f>
        <v>381999.52314490976</v>
      </c>
      <c r="F106" s="20">
        <f t="shared" si="6"/>
        <v>1257.7062544458452</v>
      </c>
      <c r="G106" s="131">
        <f t="shared" si="7"/>
        <v>912441.65771482862</v>
      </c>
      <c r="H106" s="22">
        <f>+SUMPRODUCT(--('1.1'!B$9:'1.1'!B$1099=B106),--('1.1'!F$9:'1.1'!F$1099="No"),'1.1'!H$9:'1.1'!H$1099,'1.1'!G$9:G$1099)*$D$148</f>
        <v>9097300.6667135116</v>
      </c>
      <c r="I106" s="23">
        <f>+SUMPRODUCT(--('1.1'!B$9:'1.1'!B$1099=B106),--('1.1'!F$9:'1.1'!F$1099="Si"),'1.1'!H$9:'1.1'!H$1099,'1.1'!G$9:G$1099)*$D$148</f>
        <v>6499337.2357281884</v>
      </c>
      <c r="J106" s="1166">
        <f>+SUMPRODUCT('2'!$D$11:$D$97,'2'!P$11:P$97)*IF(ISERROR(HLOOKUP(B106,$E$8:$O$10,3,FALSE)),0,HLOOKUP(B106,$E$8:$O$10,3,FALSE))</f>
        <v>21986.927585245514</v>
      </c>
      <c r="K106" s="24">
        <f t="shared" si="8"/>
        <v>15618624.830026945</v>
      </c>
      <c r="L106" s="1519"/>
      <c r="M106" s="1527"/>
      <c r="N106" s="1406"/>
      <c r="O106" s="1403"/>
      <c r="P106" s="1403"/>
    </row>
    <row r="107" spans="1:16" x14ac:dyDescent="0.2">
      <c r="B107" s="18" t="s">
        <v>98</v>
      </c>
      <c r="C107" s="99"/>
      <c r="D107" s="1496">
        <f>+SUMPRODUCT(--('1.1'!B$9:'1.1'!B$1099=B107),--('1.1'!F$9:'1.1'!F$1099="No"),'1.1'!H$9:'1.1'!H$1099)</f>
        <v>34286.157432865832</v>
      </c>
      <c r="E107" s="1489">
        <f>+SUMPRODUCT(--('1.1'!B$9:'1.1'!B$1099=B107),--('1.1'!F$9:'1.1'!F$1099="Si"),'1.1'!H$9:'1.1'!H$1099)</f>
        <v>68880.875031250311</v>
      </c>
      <c r="F107" s="20">
        <f t="shared" si="6"/>
        <v>0</v>
      </c>
      <c r="G107" s="131">
        <f t="shared" si="7"/>
        <v>103167.03246411614</v>
      </c>
      <c r="H107" s="22">
        <f>+SUMPRODUCT(--('1.1'!B$9:'1.1'!B$1099=B107),--('1.1'!F$9:'1.1'!F$1099="No"),'1.1'!H$9:'1.1'!H$1099,'1.1'!G$9:G$1099)*$D$148</f>
        <v>584870.49208348431</v>
      </c>
      <c r="I107" s="23">
        <f>+SUMPRODUCT(--('1.1'!B$9:'1.1'!B$1099=B107),--('1.1'!F$9:'1.1'!F$1099="Si"),'1.1'!H$9:'1.1'!H$1099,'1.1'!G$9:G$1099)*$D$148</f>
        <v>1173443.3703174454</v>
      </c>
      <c r="J107" s="1166">
        <f>+SUMPRODUCT('2'!$D$11:$D$97,'2'!P$11:P$97)*IF(ISERROR(HLOOKUP(B107,$E$8:$O$10,3,FALSE)),0,HLOOKUP(B107,$E$8:$O$10,3,FALSE))</f>
        <v>0</v>
      </c>
      <c r="K107" s="24">
        <f t="shared" si="8"/>
        <v>1758313.8624009297</v>
      </c>
      <c r="L107" s="1519"/>
      <c r="M107" s="1527"/>
      <c r="N107" s="1406"/>
      <c r="O107" s="1403"/>
      <c r="P107" s="1403"/>
    </row>
    <row r="108" spans="1:16" x14ac:dyDescent="0.2">
      <c r="B108" s="18" t="s">
        <v>130</v>
      </c>
      <c r="C108" s="99"/>
      <c r="D108" s="1496">
        <f>+SUMPRODUCT(--('1.1'!B$9:'1.1'!B$1099=B108),--('1.1'!F$9:'1.1'!F$1099="No"),'1.1'!H$9:'1.1'!H$1099)</f>
        <v>68566.561900834786</v>
      </c>
      <c r="E108" s="1489">
        <f>+SUMPRODUCT(--('1.1'!B$9:'1.1'!B$1099=B108),--('1.1'!F$9:'1.1'!F$1099="Si"),'1.1'!H$9:'1.1'!H$1099)</f>
        <v>208786.51991231705</v>
      </c>
      <c r="F108" s="20">
        <f t="shared" si="6"/>
        <v>2262.6176323148175</v>
      </c>
      <c r="G108" s="131">
        <f t="shared" si="7"/>
        <v>279615.69944546663</v>
      </c>
      <c r="H108" s="22">
        <f>+SUMPRODUCT(--('1.1'!B$9:'1.1'!B$1099=B108),--('1.1'!F$9:'1.1'!F$1099="No"),'1.1'!H$9:'1.1'!H$1099,'1.1'!G$9:G$1099)*$D$148</f>
        <v>1165631.5523141916</v>
      </c>
      <c r="I108" s="23">
        <f>+SUMPRODUCT(--('1.1'!B$9:'1.1'!B$1099=B108),--('1.1'!F$9:'1.1'!F$1099="Si"),'1.1'!H$9:'1.1'!H$1099,'1.1'!G$9:G$1099)*$D$148</f>
        <v>3575838.9155449793</v>
      </c>
      <c r="J108" s="1166">
        <f>+SUMPRODUCT('2'!$D$11:$D$97,'2'!P$11:P$97)*IF(ISERROR(HLOOKUP(B108,$E$8:$O$10,3,FALSE)),0,HLOOKUP(B108,$E$8:$O$10,3,FALSE))</f>
        <v>39554.554061373339</v>
      </c>
      <c r="K108" s="24">
        <f t="shared" si="8"/>
        <v>4781025.021920545</v>
      </c>
      <c r="L108" s="1519"/>
      <c r="M108" s="1527"/>
      <c r="N108" s="1406"/>
      <c r="O108" s="1403"/>
      <c r="P108" s="1403"/>
    </row>
    <row r="109" spans="1:16" x14ac:dyDescent="0.2">
      <c r="B109" s="25" t="s">
        <v>144</v>
      </c>
      <c r="C109" s="99"/>
      <c r="D109" s="1496">
        <f>+SUMPRODUCT(--('1.1'!B$9:'1.1'!B$1099=B109),--('1.1'!F$9:'1.1'!F$1099="No"),'1.1'!H$9:'1.1'!H$1099)</f>
        <v>125045.80516231417</v>
      </c>
      <c r="E109" s="1489">
        <f>+SUMPRODUCT(--('1.1'!B$9:'1.1'!B$1099=B109),--('1.1'!F$9:'1.1'!F$1099="Si"),'1.1'!H$9:'1.1'!H$1099)</f>
        <v>152949.99940620782</v>
      </c>
      <c r="F109" s="20">
        <f t="shared" si="6"/>
        <v>0</v>
      </c>
      <c r="G109" s="131">
        <f t="shared" si="7"/>
        <v>277995.80456852197</v>
      </c>
      <c r="H109" s="22">
        <f>+SUMPRODUCT(--('1.1'!B$9:'1.1'!B$1099=B109),--('1.1'!F$9:'1.1'!F$1099="No"),'1.1'!H$9:'1.1'!H$1099,'1.1'!G$9:G$1099)*$D$148</f>
        <v>2139891.4736789437</v>
      </c>
      <c r="I109" s="23">
        <f>+SUMPRODUCT(--('1.1'!B$9:'1.1'!B$1099=B109),--('1.1'!F$9:'1.1'!F$1099="Si"),'1.1'!H$9:'1.1'!H$1099,'1.1'!G$9:G$1099)*$D$148</f>
        <v>2613282.11200599</v>
      </c>
      <c r="J109" s="1166">
        <f>+SUMPRODUCT('2'!$D$11:$D$97,'2'!P$11:P$97)*IF(ISERROR(HLOOKUP(B109,$E$8:$O$10,3,FALSE)),0,HLOOKUP(B109,$E$8:$O$10,3,FALSE))</f>
        <v>0</v>
      </c>
      <c r="K109" s="24">
        <f t="shared" si="8"/>
        <v>4753173.5856849337</v>
      </c>
      <c r="L109" s="1519"/>
      <c r="M109" s="1527"/>
      <c r="N109" s="1406"/>
      <c r="O109" s="1403"/>
      <c r="P109" s="1403"/>
    </row>
    <row r="110" spans="1:16" x14ac:dyDescent="0.2">
      <c r="B110" s="18" t="s">
        <v>213</v>
      </c>
      <c r="C110" s="99"/>
      <c r="D110" s="1496">
        <f>+SUMPRODUCT(--('1.1'!B$9:'1.1'!B$1099=B110),--('1.1'!F$9:'1.1'!F$1099="No"),'1.1'!H$9:'1.1'!H$1099)</f>
        <v>239860.59433853638</v>
      </c>
      <c r="E110" s="1489">
        <f>+SUMPRODUCT(--('1.1'!B$9:'1.1'!B$1099=B110),--('1.1'!F$9:'1.1'!F$1099="Si"),'1.1'!H$9:'1.1'!H$1099)</f>
        <v>411954.18400469387</v>
      </c>
      <c r="F110" s="20">
        <f t="shared" si="6"/>
        <v>0</v>
      </c>
      <c r="G110" s="131">
        <f t="shared" si="7"/>
        <v>651814.77834323025</v>
      </c>
      <c r="H110" s="22">
        <f>+SUMPRODUCT(--('1.1'!B$9:'1.1'!B$1099=B110),--('1.1'!F$9:'1.1'!F$1099="No"),'1.1'!H$9:'1.1'!H$1099,'1.1'!G$9:G$1099)*$D$148</f>
        <v>4119441.6501743365</v>
      </c>
      <c r="I110" s="23">
        <f>+SUMPRODUCT(--('1.1'!B$9:'1.1'!B$1099=B110),--('1.1'!F$9:'1.1'!F$1099="Si"),'1.1'!H$9:'1.1'!H$1099,'1.1'!G$9:G$1099)*$D$148</f>
        <v>7066409.8061734894</v>
      </c>
      <c r="J110" s="1166">
        <f>+SUMPRODUCT('2'!$D$11:$D$97,'2'!P$11:P$97)*IF(ISERROR(HLOOKUP(B110,$E$8:$O$10,3,FALSE)),0,HLOOKUP(B110,$E$8:$O$10,3,FALSE))</f>
        <v>0</v>
      </c>
      <c r="K110" s="24">
        <f t="shared" si="8"/>
        <v>11185851.456347827</v>
      </c>
      <c r="L110" s="1519"/>
      <c r="M110" s="1527"/>
      <c r="N110" s="1406"/>
      <c r="O110" s="1403"/>
      <c r="P110" s="1403"/>
    </row>
    <row r="111" spans="1:16" x14ac:dyDescent="0.2">
      <c r="B111" s="18" t="s">
        <v>91</v>
      </c>
      <c r="C111" s="99"/>
      <c r="D111" s="1496">
        <f>+SUMPRODUCT(--('1.1'!B$9:'1.1'!B$1099=B111),--('1.1'!F$9:'1.1'!F$1099="No"),'1.1'!H$9:'1.1'!H$1099)</f>
        <v>54781</v>
      </c>
      <c r="E111" s="1489">
        <f>+SUMPRODUCT(--('1.1'!B$9:'1.1'!B$1099=B111),--('1.1'!F$9:'1.1'!F$1099="Si"),'1.1'!H$9:'1.1'!H$1099)</f>
        <v>0</v>
      </c>
      <c r="F111" s="20">
        <f t="shared" si="6"/>
        <v>0</v>
      </c>
      <c r="G111" s="131">
        <f t="shared" si="7"/>
        <v>54781</v>
      </c>
      <c r="H111" s="22">
        <f>+SUMPRODUCT(--('1.1'!B$9:'1.1'!B$1099=B111),--('1.1'!F$9:'1.1'!F$1099="No"),'1.1'!H$9:'1.1'!H$1099,'1.1'!G$9:G$1099)*$D$148</f>
        <v>964499.09</v>
      </c>
      <c r="I111" s="23">
        <f>+SUMPRODUCT(--('1.1'!B$9:'1.1'!B$1099=B111),--('1.1'!F$9:'1.1'!F$1099="Si"),'1.1'!H$9:'1.1'!H$1099,'1.1'!G$9:G$1099)*$D$148</f>
        <v>0</v>
      </c>
      <c r="J111" s="1166">
        <f>+SUMPRODUCT('2'!$D$11:$D$97,'2'!P$11:P$97)*IF(ISERROR(HLOOKUP(B111,$E$8:$O$10,3,FALSE)),0,HLOOKUP(B111,$E$8:$O$10,3,FALSE))</f>
        <v>0</v>
      </c>
      <c r="K111" s="24">
        <f t="shared" si="8"/>
        <v>964499.09</v>
      </c>
      <c r="L111" s="1519"/>
      <c r="M111" s="1527"/>
      <c r="N111" s="1406"/>
      <c r="O111" s="1403"/>
      <c r="P111" s="1403"/>
    </row>
    <row r="112" spans="1:16" x14ac:dyDescent="0.2">
      <c r="B112" s="18" t="s">
        <v>168</v>
      </c>
      <c r="C112" s="99"/>
      <c r="D112" s="1496">
        <f>+SUMPRODUCT(--('1.1'!B$9:'1.1'!B$1099=B112),--('1.1'!F$9:'1.1'!F$1099="No"),'1.1'!H$9:'1.1'!H$1099)</f>
        <v>117638.29659264232</v>
      </c>
      <c r="E112" s="1489">
        <f>+SUMPRODUCT(--('1.1'!B$9:'1.1'!B$1099=B112),--('1.1'!F$9:'1.1'!F$1099="Si"),'1.1'!H$9:'1.1'!H$1099)</f>
        <v>0</v>
      </c>
      <c r="F112" s="20">
        <f t="shared" si="6"/>
        <v>0</v>
      </c>
      <c r="G112" s="131">
        <f t="shared" si="7"/>
        <v>117638.29659264232</v>
      </c>
      <c r="H112" s="22">
        <f>+SUMPRODUCT(--('1.1'!B$9:'1.1'!B$1099=B112),--('1.1'!F$9:'1.1'!F$1099="No"),'1.1'!H$9:'1.1'!H$1099,'1.1'!G$9:G$1099)*$D$148</f>
        <v>2034271.5443140713</v>
      </c>
      <c r="I112" s="23">
        <f>+SUMPRODUCT(--('1.1'!B$9:'1.1'!B$1099=B112),--('1.1'!F$9:'1.1'!F$1099="Si"),'1.1'!H$9:'1.1'!H$1099,'1.1'!G$9:G$1099)*$D$148</f>
        <v>0</v>
      </c>
      <c r="J112" s="1166">
        <f>+SUMPRODUCT('2'!$D$11:$D$97,'2'!P$11:P$97)*IF(ISERROR(HLOOKUP(B112,$E$8:$O$10,3,FALSE)),0,HLOOKUP(B112,$E$8:$O$10,3,FALSE))</f>
        <v>0</v>
      </c>
      <c r="K112" s="24">
        <f t="shared" si="8"/>
        <v>2034271.5443140713</v>
      </c>
      <c r="L112" s="1519"/>
      <c r="M112" s="1527"/>
      <c r="N112" s="1406"/>
      <c r="O112" s="1403"/>
      <c r="P112" s="1403"/>
    </row>
    <row r="113" spans="2:16" x14ac:dyDescent="0.2">
      <c r="B113" s="18" t="s">
        <v>181</v>
      </c>
      <c r="C113" s="99"/>
      <c r="D113" s="1496">
        <f>+SUMPRODUCT(--('1.1'!B$9:'1.1'!B$1099=B113),--('1.1'!F$9:'1.1'!F$1099="No"),'1.1'!H$9:'1.1'!H$1099)</f>
        <v>47173.345086740796</v>
      </c>
      <c r="E113" s="1489">
        <f>+SUMPRODUCT(--('1.1'!B$9:'1.1'!B$1099=B113),--('1.1'!F$9:'1.1'!F$1099="Si"),'1.1'!H$9:'1.1'!H$1099)</f>
        <v>18594.561004161777</v>
      </c>
      <c r="F113" s="20">
        <f t="shared" si="6"/>
        <v>0</v>
      </c>
      <c r="G113" s="131">
        <f t="shared" si="7"/>
        <v>65767.906090902572</v>
      </c>
      <c r="H113" s="22">
        <f>+SUMPRODUCT(--('1.1'!B$9:'1.1'!B$1099=B113),--('1.1'!F$9:'1.1'!F$1099="No"),'1.1'!H$9:'1.1'!H$1099,'1.1'!G$9:G$1099)*$D$148</f>
        <v>803703.77342872787</v>
      </c>
      <c r="I113" s="23">
        <f>+SUMPRODUCT(--('1.1'!B$9:'1.1'!B$1099=B113),--('1.1'!F$9:'1.1'!F$1099="Si"),'1.1'!H$9:'1.1'!H$1099,'1.1'!G$9:G$1099)*$D$148</f>
        <v>320536.65122009849</v>
      </c>
      <c r="J113" s="1166">
        <f>+SUMPRODUCT('2'!$D$11:$D$97,'2'!P$11:P$97)*IF(ISERROR(HLOOKUP(B113,$E$8:$O$10,3,FALSE)),0,HLOOKUP(B113,$E$8:$O$10,3,FALSE))</f>
        <v>0</v>
      </c>
      <c r="K113" s="24">
        <f t="shared" si="8"/>
        <v>1124240.4246488265</v>
      </c>
      <c r="L113" s="1519"/>
      <c r="M113" s="1527"/>
      <c r="N113" s="1406"/>
      <c r="O113" s="1403"/>
      <c r="P113" s="1403"/>
    </row>
    <row r="114" spans="2:16" x14ac:dyDescent="0.2">
      <c r="B114" s="18" t="s">
        <v>197</v>
      </c>
      <c r="C114" s="1176"/>
      <c r="D114" s="1496">
        <f>+SUMPRODUCT(--('1.1'!B$9:'1.1'!B$1099=B114),--('1.1'!F$9:'1.1'!F$1099="No"),'1.1'!H$9:'1.1'!H$1099)</f>
        <v>123607.7458204045</v>
      </c>
      <c r="E114" s="1489">
        <f>+SUMPRODUCT(--('1.1'!B$9:'1.1'!B$1099=B114),--('1.1'!F$9:'1.1'!F$1099="Si"),'1.1'!H$9:'1.1'!H$1099)</f>
        <v>0</v>
      </c>
      <c r="F114" s="20">
        <f t="shared" si="6"/>
        <v>0</v>
      </c>
      <c r="G114" s="131">
        <f t="shared" si="7"/>
        <v>123607.7458204045</v>
      </c>
      <c r="H114" s="22">
        <f>+SUMPRODUCT(--('1.1'!B$9:'1.1'!B$1099=B114),--('1.1'!F$9:'1.1'!F$1099="No"),'1.1'!H$9:'1.1'!H$1099,'1.1'!G$9:G$1099)*$D$148</f>
        <v>2128025.7339085988</v>
      </c>
      <c r="I114" s="23">
        <f>+SUMPRODUCT(--('1.1'!B$9:'1.1'!B$1099=B114),--('1.1'!F$9:'1.1'!F$1099="Si"),'1.1'!H$9:'1.1'!H$1099,'1.1'!G$9:G$1099)*$D$148</f>
        <v>0</v>
      </c>
      <c r="J114" s="1166">
        <f>+SUMPRODUCT('2'!$D$11:$D$97,'2'!P$11:P$97)*IF(ISERROR(HLOOKUP(B114,$E$8:$O$10,3,FALSE)),0,HLOOKUP(B114,$E$8:$O$10,3,FALSE))</f>
        <v>0</v>
      </c>
      <c r="K114" s="24">
        <f t="shared" si="8"/>
        <v>2128025.7339085988</v>
      </c>
      <c r="L114" s="1519"/>
      <c r="M114" s="1527"/>
      <c r="N114" s="1406"/>
      <c r="O114" s="1403"/>
      <c r="P114" s="1403"/>
    </row>
    <row r="115" spans="2:16" x14ac:dyDescent="0.2">
      <c r="B115" s="18" t="s">
        <v>206</v>
      </c>
      <c r="C115" s="99"/>
      <c r="D115" s="1496">
        <f>+SUMPRODUCT(--('1.1'!B$9:'1.1'!B$1099=B115),--('1.1'!F$9:'1.1'!F$1099="No"),'1.1'!H$9:'1.1'!H$1099)</f>
        <v>39697.367486048977</v>
      </c>
      <c r="E115" s="1489">
        <f>+SUMPRODUCT(--('1.1'!B$9:'1.1'!B$1099=B115),--('1.1'!F$9:'1.1'!F$1099="Si"),'1.1'!H$9:'1.1'!H$1099)</f>
        <v>0</v>
      </c>
      <c r="F115" s="20">
        <f t="shared" si="6"/>
        <v>8.1886412339893582</v>
      </c>
      <c r="G115" s="131">
        <f t="shared" si="7"/>
        <v>39705.556127282965</v>
      </c>
      <c r="H115" s="22">
        <f>+SUMPRODUCT(--('1.1'!B$9:'1.1'!B$1099=B115),--('1.1'!F$9:'1.1'!F$1099="No"),'1.1'!H$9:'1.1'!H$1099,'1.1'!G$9:G$1099)*$D$148</f>
        <v>682071.16916034732</v>
      </c>
      <c r="I115" s="23">
        <f>+SUMPRODUCT(--('1.1'!B$9:'1.1'!B$1099=B115),--('1.1'!F$9:'1.1'!F$1099="Si"),'1.1'!H$9:'1.1'!H$1099,'1.1'!G$9:G$1099)*$D$148</f>
        <v>0</v>
      </c>
      <c r="J115" s="1166">
        <f>+SUMPRODUCT('2'!$D$11:$D$97,'2'!P$11:P$97)*IF(ISERROR(HLOOKUP(B115,$E$8:$O$10,3,FALSE)),0,HLOOKUP(B115,$E$8:$O$10,3,FALSE))</f>
        <v>143.15191738678905</v>
      </c>
      <c r="K115" s="24">
        <f t="shared" si="8"/>
        <v>682214.32107773412</v>
      </c>
      <c r="L115" s="1519"/>
      <c r="M115" s="1527"/>
      <c r="N115" s="1406"/>
      <c r="O115" s="1403"/>
      <c r="P115" s="1403"/>
    </row>
    <row r="116" spans="2:16" x14ac:dyDescent="0.2">
      <c r="B116" s="18" t="s">
        <v>295</v>
      </c>
      <c r="C116" s="99"/>
      <c r="D116" s="1496">
        <f>+SUMPRODUCT(--('1.1'!B$9:'1.1'!B$1099=B116),--('1.1'!F$9:'1.1'!F$1099="No"),'1.1'!H$9:'1.1'!H$1099)</f>
        <v>494509.64506115392</v>
      </c>
      <c r="E116" s="1489">
        <f>+SUMPRODUCT(--('1.1'!B$9:'1.1'!B$1099=B116),--('1.1'!F$9:'1.1'!F$1099="Si"),'1.1'!H$9:'1.1'!H$1099)</f>
        <v>403086.28755700291</v>
      </c>
      <c r="F116" s="20">
        <f t="shared" si="6"/>
        <v>0</v>
      </c>
      <c r="G116" s="131">
        <f t="shared" si="7"/>
        <v>897595.93261815677</v>
      </c>
      <c r="H116" s="22">
        <f>+SUMPRODUCT(--('1.1'!B$9:'1.1'!B$1099=B116),--('1.1'!F$9:'1.1'!F$1099="No"),'1.1'!H$9:'1.1'!H$1099,'1.1'!G$9:G$1099)*$D$148</f>
        <v>8440719.1488926467</v>
      </c>
      <c r="I116" s="23">
        <f>+SUMPRODUCT(--('1.1'!B$9:'1.1'!B$1099=B116),--('1.1'!F$9:'1.1'!F$1099="Si"),'1.1'!H$9:'1.1'!H$1099,'1.1'!G$9:G$1099)*$D$148</f>
        <v>6864382.5684880344</v>
      </c>
      <c r="J116" s="1166">
        <f>+SUMPRODUCT('2'!$D$11:$D$97,'2'!P$11:P$97)*IF(ISERROR(HLOOKUP(B116,$E$8:$O$10,3,FALSE)),0,HLOOKUP(B116,$E$8:$O$10,3,FALSE))</f>
        <v>0</v>
      </c>
      <c r="K116" s="24">
        <f t="shared" si="8"/>
        <v>15305101.71738068</v>
      </c>
      <c r="L116" s="1519"/>
      <c r="M116" s="1527"/>
      <c r="N116" s="1406"/>
      <c r="O116" s="1403"/>
      <c r="P116" s="1403"/>
    </row>
    <row r="117" spans="2:16" x14ac:dyDescent="0.2">
      <c r="B117" s="18" t="s">
        <v>251</v>
      </c>
      <c r="C117" s="99"/>
      <c r="D117" s="1496">
        <f>+SUMPRODUCT(--('1.1'!B$9:'1.1'!B$1099=B117),--('1.1'!F$9:'1.1'!F$1099="No"),'1.1'!H$9:'1.1'!H$1099)</f>
        <v>5856.4442522096715</v>
      </c>
      <c r="E117" s="1489">
        <f>+SUMPRODUCT(--('1.1'!B$9:'1.1'!B$1099=B117),--('1.1'!F$9:'1.1'!F$1099="Si"),'1.1'!H$9:'1.1'!H$1099)</f>
        <v>4068.8842296110165</v>
      </c>
      <c r="F117" s="20">
        <f t="shared" si="6"/>
        <v>0</v>
      </c>
      <c r="G117" s="131">
        <f t="shared" si="7"/>
        <v>9925.3284818206885</v>
      </c>
      <c r="H117" s="22">
        <f>+SUMPRODUCT(--('1.1'!B$9:'1.1'!B$1099=B117),--('1.1'!F$9:'1.1'!F$1099="No"),'1.1'!H$9:'1.1'!H$1099,'1.1'!G$9:G$1099)*$D$148</f>
        <v>101119.73443830915</v>
      </c>
      <c r="I117" s="23">
        <f>+SUMPRODUCT(--('1.1'!B$9:'1.1'!B$1099=B117),--('1.1'!F$9:'1.1'!F$1099="Si"),'1.1'!H$9:'1.1'!H$1099,'1.1'!G$9:G$1099)*$D$148</f>
        <v>69316.917448458713</v>
      </c>
      <c r="J117" s="1166">
        <f>+SUMPRODUCT('2'!$D$11:$D$97,'2'!P$11:P$97)*IF(ISERROR(HLOOKUP(B117,$E$8:$O$10,3,FALSE)),0,HLOOKUP(B117,$E$8:$O$10,3,FALSE))</f>
        <v>0</v>
      </c>
      <c r="K117" s="24">
        <f t="shared" si="8"/>
        <v>170436.65188676788</v>
      </c>
      <c r="L117" s="1519"/>
      <c r="M117" s="1527"/>
      <c r="N117" s="1406"/>
      <c r="O117" s="1403"/>
      <c r="P117" s="1403"/>
    </row>
    <row r="118" spans="2:16" x14ac:dyDescent="0.2">
      <c r="B118" s="18" t="s">
        <v>262</v>
      </c>
      <c r="C118" s="99"/>
      <c r="D118" s="1496">
        <f>+SUMPRODUCT(--('1.1'!B$9:'1.1'!B$1099=B118),--('1.1'!F$9:'1.1'!F$1099="No"),'1.1'!H$9:'1.1'!H$1099)</f>
        <v>339741.63305714249</v>
      </c>
      <c r="E118" s="1489">
        <f>+SUMPRODUCT(--('1.1'!B$9:'1.1'!B$1099=B118),--('1.1'!F$9:'1.1'!F$1099="Si"),'1.1'!H$9:'1.1'!H$1099)</f>
        <v>521872.59834998212</v>
      </c>
      <c r="F118" s="20">
        <f t="shared" si="6"/>
        <v>1168.8862446781366</v>
      </c>
      <c r="G118" s="131">
        <f t="shared" si="7"/>
        <v>862783.11765180272</v>
      </c>
      <c r="H118" s="22">
        <f>+SUMPRODUCT(--('1.1'!B$9:'1.1'!B$1099=B118),--('1.1'!F$9:'1.1'!F$1099="No"),'1.1'!H$9:'1.1'!H$1099,'1.1'!G$9:G$1099)*$D$148</f>
        <v>5781464.9203177029</v>
      </c>
      <c r="I118" s="23">
        <f>+SUMPRODUCT(--('1.1'!B$9:'1.1'!B$1099=B118),--('1.1'!F$9:'1.1'!F$1099="Si"),'1.1'!H$9:'1.1'!H$1099,'1.1'!G$9:G$1099)*$D$148</f>
        <v>8875827.0005193427</v>
      </c>
      <c r="J118" s="1166">
        <f>+SUMPRODUCT('2'!$D$11:$D$97,'2'!P$11:P$97)*IF(ISERROR(HLOOKUP(B118,$E$8:$O$10,3,FALSE)),0,HLOOKUP(B118,$E$8:$O$10,3,FALSE))</f>
        <v>20434.196877275979</v>
      </c>
      <c r="K118" s="24">
        <f t="shared" si="8"/>
        <v>14677726.117714321</v>
      </c>
      <c r="L118" s="1519"/>
      <c r="M118" s="1527"/>
      <c r="N118" s="1406"/>
      <c r="O118" s="1403"/>
      <c r="P118" s="1403"/>
    </row>
    <row r="119" spans="2:16" x14ac:dyDescent="0.2">
      <c r="B119" s="25" t="s">
        <v>343</v>
      </c>
      <c r="C119" s="99"/>
      <c r="D119" s="1496">
        <f>+SUMPRODUCT(--('1.1'!B$9:'1.1'!B$1099=B119),--('1.1'!F$9:'1.1'!F$1099="No"),'1.1'!H$9:'1.1'!H$1099)</f>
        <v>0</v>
      </c>
      <c r="E119" s="1489">
        <f>+SUMPRODUCT(--('1.1'!B$9:'1.1'!B$1099=B119),--('1.1'!F$9:'1.1'!F$1099="Si"),'1.1'!H$9:'1.1'!H$1099)</f>
        <v>0</v>
      </c>
      <c r="F119" s="20">
        <f t="shared" si="6"/>
        <v>0</v>
      </c>
      <c r="G119" s="131">
        <f t="shared" si="7"/>
        <v>0</v>
      </c>
      <c r="H119" s="22">
        <f>+SUMPRODUCT(--('1.1'!B$9:'1.1'!B$1099=B119),--('1.1'!F$9:'1.1'!F$1099="No"),'1.1'!H$9:'1.1'!H$1099,'1.1'!G$9:G$1099)*$D$148</f>
        <v>0</v>
      </c>
      <c r="I119" s="23">
        <f>+SUMPRODUCT(--('1.1'!B$9:'1.1'!B$1099=B119),--('1.1'!F$9:'1.1'!F$1099="Si"),'1.1'!H$9:'1.1'!H$1099,'1.1'!G$9:G$1099)*$D$148</f>
        <v>0</v>
      </c>
      <c r="J119" s="1166">
        <f>+SUMPRODUCT('2'!$D$11:$D$97,'2'!P$11:P$97)*IF(ISERROR(HLOOKUP(B119,$E$8:$O$10,3,FALSE)),0,HLOOKUP(B119,$E$8:$O$10,3,FALSE))</f>
        <v>0</v>
      </c>
      <c r="K119" s="24">
        <f t="shared" si="8"/>
        <v>0</v>
      </c>
      <c r="L119" s="1519"/>
      <c r="M119" s="1527"/>
      <c r="N119" s="1406"/>
      <c r="O119" s="1403"/>
      <c r="P119" s="1403"/>
    </row>
    <row r="120" spans="2:16" x14ac:dyDescent="0.2">
      <c r="B120" s="25" t="s">
        <v>137</v>
      </c>
      <c r="C120" s="99"/>
      <c r="D120" s="1496">
        <f>+SUMPRODUCT(--('1.1'!B$9:'1.1'!B$1099=B120),--('1.1'!F$9:'1.1'!F$1099="No"),'1.1'!H$9:'1.1'!H$1099)</f>
        <v>15150</v>
      </c>
      <c r="E120" s="1489">
        <f>+SUMPRODUCT(--('1.1'!B$9:'1.1'!B$1099=B120),--('1.1'!F$9:'1.1'!F$1099="Si"),'1.1'!H$9:'1.1'!H$1099)</f>
        <v>12102.425260133921</v>
      </c>
      <c r="F120" s="20">
        <f t="shared" si="6"/>
        <v>129.14474336461927</v>
      </c>
      <c r="G120" s="131">
        <f t="shared" si="7"/>
        <v>27381.570003498542</v>
      </c>
      <c r="H120" s="22">
        <f>+SUMPRODUCT(--('1.1'!B$9:'1.1'!B$1099=B120),--('1.1'!F$9:'1.1'!F$1099="No"),'1.1'!H$9:'1.1'!H$1099,'1.1'!G$9:G$1099)*$D$148</f>
        <v>257550</v>
      </c>
      <c r="I120" s="23">
        <f>+SUMPRODUCT(--('1.1'!B$9:'1.1'!B$1099=B120),--('1.1'!F$9:'1.1'!F$1099="Si"),'1.1'!H$9:'1.1'!H$1099,'1.1'!G$9:G$1099)*$D$148</f>
        <v>208899.09181732152</v>
      </c>
      <c r="J120" s="1166">
        <f>+SUMPRODUCT('2'!$D$11:$D$97,'2'!P$11:P$97)*IF(ISERROR(HLOOKUP(B120,$E$8:$O$10,3,FALSE)),0,HLOOKUP(B120,$E$8:$O$10,3,FALSE))</f>
        <v>2257.6783015395781</v>
      </c>
      <c r="K120" s="24">
        <f t="shared" si="8"/>
        <v>468706.77011886105</v>
      </c>
      <c r="L120" s="1519"/>
      <c r="M120" s="1527"/>
      <c r="N120" s="1406"/>
      <c r="O120" s="1403"/>
      <c r="P120" s="1403"/>
    </row>
    <row r="121" spans="2:16" x14ac:dyDescent="0.2">
      <c r="B121" s="25" t="s">
        <v>293</v>
      </c>
      <c r="C121" s="99"/>
      <c r="D121" s="1496">
        <f>+SUMPRODUCT(--('1.1'!B$9:'1.1'!B$1099=B121),--('1.1'!F$9:'1.1'!F$1099="No"),'1.1'!H$9:'1.1'!H$1099)</f>
        <v>23973.415255645756</v>
      </c>
      <c r="E121" s="1489">
        <f>+SUMPRODUCT(--('1.1'!B$9:'1.1'!B$1099=B121),--('1.1'!F$9:'1.1'!F$1099="Si"),'1.1'!H$9:'1.1'!H$1099)</f>
        <v>99092.760029781333</v>
      </c>
      <c r="F121" s="20">
        <f t="shared" si="6"/>
        <v>190.69351566933028</v>
      </c>
      <c r="G121" s="131">
        <f t="shared" si="7"/>
        <v>123256.86880109643</v>
      </c>
      <c r="H121" s="22">
        <f>+SUMPRODUCT(--('1.1'!B$9:'1.1'!B$1099=B121),--('1.1'!F$9:'1.1'!F$1099="No"),'1.1'!H$9:'1.1'!H$1099,'1.1'!G$9:G$1099)*$D$148</f>
        <v>408386.23005019681</v>
      </c>
      <c r="I121" s="23">
        <f>+SUMPRODUCT(--('1.1'!B$9:'1.1'!B$1099=B121),--('1.1'!F$9:'1.1'!F$1099="Si"),'1.1'!H$9:'1.1'!H$1099,'1.1'!G$9:G$1099)*$D$148</f>
        <v>1685600.1857027945</v>
      </c>
      <c r="J121" s="1166">
        <f>+SUMPRODUCT('2'!$D$11:$D$97,'2'!P$11:P$97)*IF(ISERROR(HLOOKUP(B121,$E$8:$O$10,3,FALSE)),0,HLOOKUP(B121,$E$8:$O$10,3,FALSE))</f>
        <v>3333.6595927518938</v>
      </c>
      <c r="K121" s="24">
        <f t="shared" si="8"/>
        <v>2097320.0753457434</v>
      </c>
      <c r="L121" s="1519"/>
      <c r="M121" s="1527"/>
      <c r="N121" s="1406"/>
      <c r="O121" s="1403"/>
      <c r="P121" s="1403"/>
    </row>
    <row r="122" spans="2:16" x14ac:dyDescent="0.2">
      <c r="B122" s="25" t="s">
        <v>344</v>
      </c>
      <c r="C122" s="99"/>
      <c r="D122" s="1496">
        <f>+SUMPRODUCT(--('1.1'!B$9:'1.1'!B$1099=B122),--('1.1'!F$9:'1.1'!F$1099="No"),'1.1'!H$9:'1.1'!H$1099)</f>
        <v>0</v>
      </c>
      <c r="E122" s="1489">
        <f>+SUMPRODUCT(--('1.1'!B$9:'1.1'!B$1099=B122),--('1.1'!F$9:'1.1'!F$1099="Si"),'1.1'!H$9:'1.1'!H$1099)</f>
        <v>0</v>
      </c>
      <c r="F122" s="20">
        <f t="shared" si="6"/>
        <v>0</v>
      </c>
      <c r="G122" s="131">
        <f t="shared" si="7"/>
        <v>0</v>
      </c>
      <c r="H122" s="22">
        <f>+SUMPRODUCT(--('1.1'!B$9:'1.1'!B$1099=B122),--('1.1'!F$9:'1.1'!F$1099="No"),'1.1'!H$9:'1.1'!H$1099,'1.1'!G$9:G$1099)*$D$148</f>
        <v>0</v>
      </c>
      <c r="I122" s="23">
        <f>+SUMPRODUCT(--('1.1'!B$9:'1.1'!B$1099=B122),--('1.1'!F$9:'1.1'!F$1099="Si"),'1.1'!H$9:'1.1'!H$1099,'1.1'!G$9:G$1099)*$D$148</f>
        <v>0</v>
      </c>
      <c r="J122" s="1166">
        <f>+SUMPRODUCT('2'!$D$11:$D$97,'2'!P$11:P$97)*IF(ISERROR(HLOOKUP(B122,$E$8:$O$10,3,FALSE)),0,HLOOKUP(B122,$E$8:$O$10,3,FALSE))</f>
        <v>0</v>
      </c>
      <c r="K122" s="24">
        <f t="shared" si="8"/>
        <v>0</v>
      </c>
      <c r="L122" s="1519"/>
      <c r="M122" s="1527"/>
      <c r="N122" s="1406"/>
      <c r="O122" s="1403"/>
      <c r="P122" s="1403"/>
    </row>
    <row r="123" spans="2:16" x14ac:dyDescent="0.2">
      <c r="B123" s="25" t="s">
        <v>323</v>
      </c>
      <c r="C123" s="99"/>
      <c r="D123" s="1496">
        <f>+SUMPRODUCT(--('1.1'!B$9:'1.1'!B$1099=B123),--('1.1'!F$9:'1.1'!F$1099="No"),'1.1'!H$9:'1.1'!H$1099)</f>
        <v>212065.17229066262</v>
      </c>
      <c r="E123" s="1489">
        <f>+SUMPRODUCT(--('1.1'!B$9:'1.1'!B$1099=B123),--('1.1'!F$9:'1.1'!F$1099="Si"),'1.1'!H$9:'1.1'!H$1099)</f>
        <v>9297.2747910633898</v>
      </c>
      <c r="F123" s="20">
        <f t="shared" si="6"/>
        <v>0</v>
      </c>
      <c r="G123" s="131">
        <f>SUM(D123:F123)</f>
        <v>221362.44708172602</v>
      </c>
      <c r="H123" s="22">
        <f>+SUMPRODUCT(--('1.1'!B$9:'1.1'!B$1099=B123),--('1.1'!F$9:'1.1'!F$1099="No"),'1.1'!H$9:'1.1'!H$1099,'1.1'!G$9:G$1099)*$D$148</f>
        <v>3639093.7995696072</v>
      </c>
      <c r="I123" s="23">
        <f>+SUMPRODUCT(--('1.1'!B$9:'1.1'!B$1099=B123),--('1.1'!F$9:'1.1'!F$1099="Si"),'1.1'!H$9:'1.1'!H$1099,'1.1'!G$9:G$1099)*$D$148</f>
        <v>160460.52987320477</v>
      </c>
      <c r="J123" s="1166">
        <f>+SUMPRODUCT('2'!$D$11:$D$97,'2'!P$11:P$97)*IF(ISERROR(HLOOKUP(B123,$E$8:$O$10,3,FALSE)),0,HLOOKUP(B123,$E$8:$O$10,3,FALSE))</f>
        <v>0</v>
      </c>
      <c r="K123" s="24">
        <f t="shared" si="8"/>
        <v>3799554.3294428121</v>
      </c>
      <c r="L123" s="1519"/>
      <c r="M123" s="1527"/>
      <c r="N123" s="1406"/>
      <c r="O123" s="1403"/>
      <c r="P123" s="1403"/>
    </row>
    <row r="124" spans="2:16" x14ac:dyDescent="0.2">
      <c r="B124" s="25" t="s">
        <v>345</v>
      </c>
      <c r="C124" s="99"/>
      <c r="D124" s="1496">
        <f>+SUMPRODUCT(--('1.1'!B$9:'1.1'!B$1099=B124),--('1.1'!F$9:'1.1'!F$1099="No"),'1.1'!H$9:'1.1'!H$1099)</f>
        <v>0</v>
      </c>
      <c r="E124" s="1489">
        <f>+SUMPRODUCT(--('1.1'!B$9:'1.1'!B$1099=B124),--('1.1'!F$9:'1.1'!F$1099="Si"),'1.1'!H$9:'1.1'!H$1099)</f>
        <v>0</v>
      </c>
      <c r="F124" s="20">
        <f t="shared" si="6"/>
        <v>0</v>
      </c>
      <c r="G124" s="131">
        <f t="shared" si="7"/>
        <v>0</v>
      </c>
      <c r="H124" s="22">
        <f>+SUMPRODUCT(--('1.1'!B$9:'1.1'!B$1099=B124),--('1.1'!F$9:'1.1'!F$1099="No"),'1.1'!H$9:'1.1'!H$1099,'1.1'!G$9:G$1099)*$D$148</f>
        <v>0</v>
      </c>
      <c r="I124" s="23">
        <f>+SUMPRODUCT(--('1.1'!B$9:'1.1'!B$1099=B124),--('1.1'!F$9:'1.1'!F$1099="Si"),'1.1'!H$9:'1.1'!H$1099,'1.1'!G$9:G$1099)*$D$148</f>
        <v>0</v>
      </c>
      <c r="J124" s="1166">
        <f>+SUMPRODUCT('2'!$D$11:$D$97,'2'!P$11:P$97)*IF(ISERROR(HLOOKUP(B124,$E$8:$O$10,3,FALSE)),0,HLOOKUP(B124,$E$8:$O$10,3,FALSE))</f>
        <v>0</v>
      </c>
      <c r="K124" s="24">
        <f t="shared" si="8"/>
        <v>0</v>
      </c>
      <c r="L124" s="1519"/>
      <c r="M124" s="1527"/>
      <c r="N124" s="1406"/>
      <c r="O124" s="1403"/>
      <c r="P124" s="1403"/>
    </row>
    <row r="125" spans="2:16" x14ac:dyDescent="0.2">
      <c r="B125" s="25" t="s">
        <v>346</v>
      </c>
      <c r="C125" s="99"/>
      <c r="D125" s="1496">
        <f>+SUMPRODUCT(--('1.1'!B$9:'1.1'!B$1099=B125),--('1.1'!F$9:'1.1'!F$1099="No"),'1.1'!H$9:'1.1'!H$1099)</f>
        <v>0</v>
      </c>
      <c r="E125" s="1489">
        <f>+SUMPRODUCT(--('1.1'!B$9:'1.1'!B$1099=B125),--('1.1'!F$9:'1.1'!F$1099="Si"),'1.1'!H$9:'1.1'!H$1099)</f>
        <v>0</v>
      </c>
      <c r="F125" s="20">
        <f t="shared" si="6"/>
        <v>0</v>
      </c>
      <c r="G125" s="131">
        <f t="shared" si="7"/>
        <v>0</v>
      </c>
      <c r="H125" s="22">
        <f>+SUMPRODUCT(--('1.1'!B$9:'1.1'!B$1099=B125),--('1.1'!F$9:'1.1'!F$1099="No"),'1.1'!H$9:'1.1'!H$1099,'1.1'!G$9:G$1099)*$D$148</f>
        <v>0</v>
      </c>
      <c r="I125" s="23">
        <f>+SUMPRODUCT(--('1.1'!B$9:'1.1'!B$1099=B125),--('1.1'!F$9:'1.1'!F$1099="Si"),'1.1'!H$9:'1.1'!H$1099,'1.1'!G$9:G$1099)*$D$148</f>
        <v>0</v>
      </c>
      <c r="J125" s="1166">
        <f>+SUMPRODUCT('2'!$D$11:$D$97,'2'!P$11:P$97)*IF(ISERROR(HLOOKUP(B125,$E$8:$O$10,3,FALSE)),0,HLOOKUP(B125,$E$8:$O$10,3,FALSE))</f>
        <v>0</v>
      </c>
      <c r="K125" s="24">
        <f t="shared" si="8"/>
        <v>0</v>
      </c>
      <c r="L125" s="1519"/>
      <c r="M125" s="1527"/>
      <c r="N125" s="1406"/>
      <c r="O125" s="1403"/>
      <c r="P125" s="1403"/>
    </row>
    <row r="126" spans="2:16" x14ac:dyDescent="0.2">
      <c r="B126" s="25" t="s">
        <v>347</v>
      </c>
      <c r="C126" s="99"/>
      <c r="D126" s="1496">
        <f>+SUMPRODUCT(--('1.1'!B$9:'1.1'!B$1099=B126),--('1.1'!F$9:'1.1'!F$1099="No"),'1.1'!H$9:'1.1'!H$1099)</f>
        <v>0</v>
      </c>
      <c r="E126" s="1489">
        <f>+SUMPRODUCT(--('1.1'!B$9:'1.1'!B$1099=B126),--('1.1'!F$9:'1.1'!F$1099="Si"),'1.1'!H$9:'1.1'!H$1099)</f>
        <v>0</v>
      </c>
      <c r="F126" s="20">
        <f t="shared" si="6"/>
        <v>0</v>
      </c>
      <c r="G126" s="131">
        <f t="shared" si="7"/>
        <v>0</v>
      </c>
      <c r="H126" s="22">
        <f>+SUMPRODUCT(--('1.1'!B$9:'1.1'!B$1099=B126),--('1.1'!F$9:'1.1'!F$1099="No"),'1.1'!H$9:'1.1'!H$1099,'1.1'!G$9:G$1099)*$D$148</f>
        <v>0</v>
      </c>
      <c r="I126" s="23">
        <f>+SUMPRODUCT(--('1.1'!B$9:'1.1'!B$1099=B126),--('1.1'!F$9:'1.1'!F$1099="Si"),'1.1'!H$9:'1.1'!H$1099,'1.1'!G$9:G$1099)*$D$148</f>
        <v>0</v>
      </c>
      <c r="J126" s="1166">
        <f>+SUMPRODUCT('2'!$D$11:$D$97,'2'!P$11:P$97)*IF(ISERROR(HLOOKUP(B126,$E$8:$O$10,3,FALSE)),0,HLOOKUP(B126,$E$8:$O$10,3,FALSE))</f>
        <v>0</v>
      </c>
      <c r="K126" s="24">
        <f t="shared" si="8"/>
        <v>0</v>
      </c>
      <c r="L126" s="1519"/>
      <c r="M126" s="1527"/>
      <c r="N126" s="1406"/>
      <c r="O126" s="1403"/>
      <c r="P126" s="1403"/>
    </row>
    <row r="127" spans="2:16" x14ac:dyDescent="0.2">
      <c r="B127" s="25" t="s">
        <v>348</v>
      </c>
      <c r="C127" s="99"/>
      <c r="D127" s="1496">
        <f>+SUMPRODUCT(--('1.1'!B$9:'1.1'!B$1099=B127),--('1.1'!F$9:'1.1'!F$1099="No"),'1.1'!H$9:'1.1'!H$1099)</f>
        <v>0</v>
      </c>
      <c r="E127" s="1489">
        <f>+SUMPRODUCT(--('1.1'!B$9:'1.1'!B$1099=B127),--('1.1'!F$9:'1.1'!F$1099="Si"),'1.1'!H$9:'1.1'!H$1099)</f>
        <v>0</v>
      </c>
      <c r="F127" s="20">
        <f t="shared" si="6"/>
        <v>0</v>
      </c>
      <c r="G127" s="131">
        <f t="shared" si="7"/>
        <v>0</v>
      </c>
      <c r="H127" s="22">
        <f>+SUMPRODUCT(--('1.1'!B$9:'1.1'!B$1099=B127),--('1.1'!F$9:'1.1'!F$1099="No"),'1.1'!H$9:'1.1'!H$1099,'1.1'!G$9:G$1099)*$D$148</f>
        <v>0</v>
      </c>
      <c r="I127" s="23">
        <f>+SUMPRODUCT(--('1.1'!B$9:'1.1'!B$1099=B127),--('1.1'!F$9:'1.1'!F$1099="Si"),'1.1'!H$9:'1.1'!H$1099,'1.1'!G$9:G$1099)*$D$148</f>
        <v>0</v>
      </c>
      <c r="J127" s="1166">
        <f>+SUMPRODUCT('2'!$D$11:$D$97,'2'!P$11:P$97)*IF(ISERROR(HLOOKUP(B127,$E$8:$O$10,3,FALSE)),0,HLOOKUP(B127,$E$8:$O$10,3,FALSE))</f>
        <v>0</v>
      </c>
      <c r="K127" s="24">
        <f t="shared" si="8"/>
        <v>0</v>
      </c>
      <c r="L127" s="1519"/>
      <c r="M127" s="1527"/>
      <c r="N127" s="1406"/>
      <c r="O127" s="1403"/>
      <c r="P127" s="1403"/>
    </row>
    <row r="128" spans="2:16" x14ac:dyDescent="0.2">
      <c r="B128" s="25" t="s">
        <v>331</v>
      </c>
      <c r="C128" s="99"/>
      <c r="D128" s="1496">
        <f>+SUMPRODUCT(--('1.1'!B$9:'1.1'!B$1099=B128),--('1.1'!F$9:'1.1'!F$1099="No"),'1.1'!H$9:'1.1'!H$1099)</f>
        <v>6276.4551457972939</v>
      </c>
      <c r="E128" s="1489">
        <f>+SUMPRODUCT(--('1.1'!B$9:'1.1'!B$1099=B128),--('1.1'!F$9:'1.1'!F$1099="Si"),'1.1'!H$9:'1.1'!H$1099)</f>
        <v>0</v>
      </c>
      <c r="F128" s="20">
        <f t="shared" si="6"/>
        <v>0</v>
      </c>
      <c r="G128" s="131">
        <f t="shared" si="7"/>
        <v>6276.4551457972939</v>
      </c>
      <c r="H128" s="22">
        <f>+SUMPRODUCT(--('1.1'!B$9:'1.1'!B$1099=B128),--('1.1'!F$9:'1.1'!F$1099="No"),'1.1'!H$9:'1.1'!H$1099,'1.1'!G$9:G$1099)*$D$148</f>
        <v>106699.737478554</v>
      </c>
      <c r="I128" s="23">
        <f>+SUMPRODUCT(--('1.1'!B$9:'1.1'!B$1099=B128),--('1.1'!F$9:'1.1'!F$1099="Si"),'1.1'!H$9:'1.1'!H$1099,'1.1'!G$9:G$1099)*$D$148</f>
        <v>0</v>
      </c>
      <c r="J128" s="1166">
        <f>+SUMPRODUCT('2'!$D$11:$D$97,'2'!P$11:P$97)*IF(ISERROR(HLOOKUP(B128,$E$8:$O$10,3,FALSE)),0,HLOOKUP(B128,$E$8:$O$10,3,FALSE))</f>
        <v>0</v>
      </c>
      <c r="K128" s="24">
        <f t="shared" si="8"/>
        <v>106699.737478554</v>
      </c>
      <c r="L128" s="1519"/>
      <c r="M128" s="1527"/>
      <c r="N128" s="1406"/>
      <c r="O128" s="1403"/>
      <c r="P128" s="1403"/>
    </row>
    <row r="129" spans="2:16" x14ac:dyDescent="0.2">
      <c r="B129" s="25" t="s">
        <v>349</v>
      </c>
      <c r="C129" s="99"/>
      <c r="D129" s="1496">
        <f>+SUMPRODUCT(--('1.1'!B$9:'1.1'!B$1099=B129),--('1.1'!F$9:'1.1'!F$1099="No"),'1.1'!H$9:'1.1'!H$1099)</f>
        <v>0</v>
      </c>
      <c r="E129" s="1489">
        <f>+SUMPRODUCT(--('1.1'!B$9:'1.1'!B$1099=B129),--('1.1'!F$9:'1.1'!F$1099="Si"),'1.1'!H$9:'1.1'!H$1099)</f>
        <v>0</v>
      </c>
      <c r="F129" s="20">
        <f t="shared" si="6"/>
        <v>22.967157197945713</v>
      </c>
      <c r="G129" s="131">
        <f t="shared" si="7"/>
        <v>22.967157197945713</v>
      </c>
      <c r="H129" s="22">
        <f>+SUMPRODUCT(--('1.1'!B$9:'1.1'!B$1099=B129),--('1.1'!F$9:'1.1'!F$1099="No"),'1.1'!H$9:'1.1'!H$1099,'1.1'!G$9:G$1099)*$D$148</f>
        <v>0</v>
      </c>
      <c r="I129" s="23">
        <f>+SUMPRODUCT(--('1.1'!B$9:'1.1'!B$1099=B129),--('1.1'!F$9:'1.1'!F$1099="Si"),'1.1'!H$9:'1.1'!H$1099,'1.1'!G$9:G$1099)*$D$148</f>
        <v>0</v>
      </c>
      <c r="J129" s="1510">
        <f>+SUMPRODUCT('2'!$D$11:$D$97,'2'!P$11:P$97)*IF(ISERROR(HLOOKUP(B129,$E$8:$O$10,3,FALSE)),0,HLOOKUP(B129,$E$8:$O$10,3,FALSE))</f>
        <v>401.50648878873506</v>
      </c>
      <c r="K129" s="24">
        <f t="shared" si="8"/>
        <v>401.50648878873506</v>
      </c>
      <c r="L129" s="1519"/>
      <c r="M129" s="1527"/>
      <c r="N129" s="1406"/>
      <c r="O129" s="1403"/>
      <c r="P129" s="1403"/>
    </row>
    <row r="130" spans="2:16" s="1488" customFormat="1" x14ac:dyDescent="0.2">
      <c r="B130" s="1493" t="s">
        <v>1355</v>
      </c>
      <c r="C130" s="1495"/>
      <c r="D130" s="1496">
        <f>+SUMPRODUCT(--('1.1'!B$9:'1.1'!B$1099=B130),--('1.1'!F$9:'1.1'!F$1099="No"),'1.1'!H$9:'1.1'!H$1099)</f>
        <v>0</v>
      </c>
      <c r="E130" s="1489">
        <f>+SUMPRODUCT(--('1.1'!B$9:'1.1'!B$1099=B130),--('1.1'!F$9:'1.1'!F$1099="Si"),'1.1'!H$9:'1.1'!H$1099)</f>
        <v>0</v>
      </c>
      <c r="F130" s="1489">
        <f t="shared" ref="F130" si="9">+IF(ISERROR(HLOOKUP(B130,$E$8:$O$10,3,FALSE)),0,HLOOKUP(B130,$E$8:$O$10,3,FALSE))*$P$97</f>
        <v>4.0756676151709295</v>
      </c>
      <c r="G130" s="1497">
        <f t="shared" ref="G130" si="10">SUM(D130:F130)</f>
        <v>4.0756676151709295</v>
      </c>
      <c r="H130" s="1490">
        <f>+SUMPRODUCT(--('1.1'!B$9:'1.1'!B$1099=B130),--('1.1'!F$9:'1.1'!F$1099="No"),'1.1'!H$9:'1.1'!H$1099,'1.1'!G$9:G$1099)*$D$148</f>
        <v>0</v>
      </c>
      <c r="I130" s="1491">
        <f>+SUMPRODUCT(--('1.1'!B$9:'1.1'!B$1099=B130),--('1.1'!F$9:'1.1'!F$1099="Si"),'1.1'!H$9:'1.1'!H$1099,'1.1'!G$9:G$1099)*$D$148</f>
        <v>0</v>
      </c>
      <c r="J130" s="1510">
        <f>+SUMPRODUCT('2'!$D$11:$D$97,'2'!P$11:P$97)*IF(ISERROR(HLOOKUP(B130,$E$8:$O$10,3,FALSE)),0,HLOOKUP(B130,$E$8:$O$10,3,FALSE))</f>
        <v>71.24987126328395</v>
      </c>
      <c r="K130" s="1492">
        <f t="shared" ref="K130" si="11">SUM(H130:J130)</f>
        <v>71.24987126328395</v>
      </c>
      <c r="L130" s="1519"/>
      <c r="M130" s="1527"/>
      <c r="N130" s="1519"/>
      <c r="O130" s="1518"/>
      <c r="P130" s="1518"/>
    </row>
    <row r="131" spans="2:16" s="1488" customFormat="1" x14ac:dyDescent="0.2">
      <c r="B131" s="1478" t="s">
        <v>1423</v>
      </c>
      <c r="C131" s="1495"/>
      <c r="D131" s="1496">
        <f>+SUMPRODUCT(--('1.1'!B$9:'1.1'!B$1099=B131),--('1.1'!F$9:'1.1'!F$1099="No"),'1.1'!H$9:'1.1'!H$1099)</f>
        <v>10698</v>
      </c>
      <c r="E131" s="1489">
        <f>+SUMPRODUCT(--('1.1'!B$9:'1.1'!B$1099=B131),--('1.1'!F$9:'1.1'!F$1099="Si"),'1.1'!H$9:'1.1'!H$1099)</f>
        <v>0</v>
      </c>
      <c r="F131" s="1489">
        <f t="shared" ref="F131" si="12">+IF(ISERROR(HLOOKUP(B131,$E$8:$O$10,3,FALSE)),0,HLOOKUP(B131,$E$8:$O$10,3,FALSE))*$P$97</f>
        <v>37.397180476474283</v>
      </c>
      <c r="G131" s="1497">
        <f t="shared" ref="G131" si="13">SUM(D131:F131)</f>
        <v>10735.397180476475</v>
      </c>
      <c r="H131" s="1490">
        <f>+SUMPRODUCT(--('1.1'!B$9:'1.1'!B$1099=B131),--('1.1'!F$9:'1.1'!F$1099="No"),'1.1'!H$9:'1.1'!H$1099,'1.1'!G$9:G$1099)*$D$148</f>
        <v>185931.24</v>
      </c>
      <c r="I131" s="1491">
        <f>+SUMPRODUCT(--('1.1'!B$9:'1.1'!B$1099=B131),--('1.1'!F$9:'1.1'!F$1099="Si"),'1.1'!H$9:'1.1'!H$1099,'1.1'!G$9:G$1099)*$D$148</f>
        <v>0</v>
      </c>
      <c r="J131" s="1510">
        <f>+SUMPRODUCT('2'!$D$11:$D$97,'2'!P$11:P$97)*IF(ISERROR(HLOOKUP(B131,$E$8:$O$10,3,FALSE)),0,HLOOKUP(B131,$E$8:$O$10,3,FALSE))</f>
        <v>653.76879229314682</v>
      </c>
      <c r="K131" s="1492">
        <f t="shared" ref="K131" si="14">SUM(H131:J131)</f>
        <v>186585.00879229314</v>
      </c>
      <c r="L131" s="1519"/>
      <c r="M131" s="1527"/>
      <c r="N131" s="1519"/>
      <c r="O131" s="1518"/>
      <c r="P131" s="1518"/>
    </row>
    <row r="132" spans="2:16" s="1488" customFormat="1" x14ac:dyDescent="0.2">
      <c r="B132" s="1478" t="s">
        <v>1641</v>
      </c>
      <c r="C132" s="1495"/>
      <c r="D132" s="1496">
        <f>+SUMPRODUCT(--('1.1'!B$9:'1.1'!B$1099=B132),--('1.1'!F$9:'1.1'!F$1099="No"),'1.1'!H$9:'1.1'!H$1099)</f>
        <v>0</v>
      </c>
      <c r="E132" s="1489">
        <f>+SUMPRODUCT(--('1.1'!B$9:'1.1'!B$1099=B132),--('1.1'!F$9:'1.1'!F$1099="Si"),'1.1'!H$9:'1.1'!H$1099)</f>
        <v>0</v>
      </c>
      <c r="F132" s="1489">
        <f t="shared" ref="F132" si="15">+IF(ISERROR(HLOOKUP(B132,$E$8:$O$10,3,FALSE)),0,HLOOKUP(B132,$E$8:$O$10,3,FALSE))*$P$97</f>
        <v>504.57575359773466</v>
      </c>
      <c r="G132" s="1497">
        <f t="shared" ref="G132" si="16">SUM(D132:F132)</f>
        <v>504.57575359773466</v>
      </c>
      <c r="H132" s="1490">
        <f>+SUMPRODUCT(--('1.1'!B$9:'1.1'!B$1099=B132),--('1.1'!F$9:'1.1'!F$1099="No"),'1.1'!H$9:'1.1'!H$1099,'1.1'!G$9:G$1099)*$D$148</f>
        <v>0</v>
      </c>
      <c r="I132" s="1491">
        <f>+SUMPRODUCT(--('1.1'!B$9:'1.1'!B$1099=B132),--('1.1'!F$9:'1.1'!F$1099="Si"),'1.1'!H$9:'1.1'!H$1099,'1.1'!G$9:G$1099)*$D$148</f>
        <v>0</v>
      </c>
      <c r="J132" s="1510">
        <f>+SUMPRODUCT('2'!$D$11:$D$97,'2'!P$11:P$97)*IF(ISERROR(HLOOKUP(B132,$E$8:$O$10,3,FALSE)),0,HLOOKUP(B132,$E$8:$O$10,3,FALSE))</f>
        <v>8820.8757143473122</v>
      </c>
      <c r="K132" s="1492">
        <f t="shared" ref="K132" si="17">SUM(H132:J132)</f>
        <v>8820.8757143473122</v>
      </c>
      <c r="L132" s="1519"/>
      <c r="M132" s="1527"/>
      <c r="N132" s="1519"/>
      <c r="O132" s="1518"/>
      <c r="P132" s="1518"/>
    </row>
    <row r="133" spans="2:16" s="1488" customFormat="1" x14ac:dyDescent="0.2">
      <c r="B133" s="1478" t="s">
        <v>1657</v>
      </c>
      <c r="C133" s="1495"/>
      <c r="D133" s="1496">
        <f>+SUMPRODUCT(--('1.1'!B$9:'1.1'!B$1099=B133),--('1.1'!F$9:'1.1'!F$1099="No"),'1.1'!H$9:'1.1'!H$1099)</f>
        <v>0</v>
      </c>
      <c r="E133" s="1489">
        <f>+SUMPRODUCT(--('1.1'!B$9:'1.1'!B$1099=B133),--('1.1'!F$9:'1.1'!F$1099="Si"),'1.1'!H$9:'1.1'!H$1099)</f>
        <v>0</v>
      </c>
      <c r="F133" s="1489">
        <f t="shared" ref="F133:F135" si="18">+IF(ISERROR(HLOOKUP(B133,$E$8:$O$10,3,FALSE)),0,HLOOKUP(B133,$E$8:$O$10,3,FALSE))*$P$97</f>
        <v>0</v>
      </c>
      <c r="G133" s="1497">
        <f t="shared" ref="G133:G135" si="19">SUM(D133:F133)</f>
        <v>0</v>
      </c>
      <c r="H133" s="1490">
        <f>+SUMPRODUCT(--('1.1'!B$9:'1.1'!B$1099=B133),--('1.1'!F$9:'1.1'!F$1099="No"),'1.1'!H$9:'1.1'!H$1099,'1.1'!G$9:G$1099)*$D$148</f>
        <v>0</v>
      </c>
      <c r="I133" s="1491">
        <f>+SUMPRODUCT(--('1.1'!B$9:'1.1'!B$1099=B133),--('1.1'!F$9:'1.1'!F$1099="Si"),'1.1'!H$9:'1.1'!H$1099,'1.1'!G$9:G$1099)*$D$148</f>
        <v>0</v>
      </c>
      <c r="J133" s="1510">
        <f>+SUMPRODUCT('2'!$D$11:$D$97,'2'!P$11:P$97)*IF(ISERROR(HLOOKUP(B133,$E$8:$O$10,3,FALSE)),0,HLOOKUP(B133,$E$8:$O$10,3,FALSE))</f>
        <v>0</v>
      </c>
      <c r="K133" s="1492">
        <f t="shared" ref="K133:K135" si="20">SUM(H133:J133)</f>
        <v>0</v>
      </c>
      <c r="L133" s="1519"/>
      <c r="M133" s="1527"/>
      <c r="N133" s="1519"/>
      <c r="O133" s="1518"/>
      <c r="P133" s="1518"/>
    </row>
    <row r="134" spans="2:16" s="1488" customFormat="1" x14ac:dyDescent="0.2">
      <c r="B134" s="1478" t="s">
        <v>1658</v>
      </c>
      <c r="C134" s="1495"/>
      <c r="D134" s="1496">
        <f>+SUMPRODUCT(--('1.1'!B$9:'1.1'!B$1099=B134),--('1.1'!F$9:'1.1'!F$1099="No"),'1.1'!H$9:'1.1'!H$1099)</f>
        <v>0</v>
      </c>
      <c r="E134" s="1489">
        <f>+SUMPRODUCT(--('1.1'!B$9:'1.1'!B$1099=B134),--('1.1'!F$9:'1.1'!F$1099="Si"),'1.1'!H$9:'1.1'!H$1099)</f>
        <v>0</v>
      </c>
      <c r="F134" s="1489">
        <f t="shared" si="18"/>
        <v>0</v>
      </c>
      <c r="G134" s="1497">
        <f t="shared" si="19"/>
        <v>0</v>
      </c>
      <c r="H134" s="1490">
        <f>+SUMPRODUCT(--('1.1'!B$9:'1.1'!B$1099=B134),--('1.1'!F$9:'1.1'!F$1099="No"),'1.1'!H$9:'1.1'!H$1099,'1.1'!G$9:G$1099)*$D$148</f>
        <v>0</v>
      </c>
      <c r="I134" s="1491">
        <f>+SUMPRODUCT(--('1.1'!B$9:'1.1'!B$1099=B134),--('1.1'!F$9:'1.1'!F$1099="Si"),'1.1'!H$9:'1.1'!H$1099,'1.1'!G$9:G$1099)*$D$148</f>
        <v>0</v>
      </c>
      <c r="J134" s="1510">
        <f>+SUMPRODUCT('2'!$D$11:$D$97,'2'!P$11:P$97)*IF(ISERROR(HLOOKUP(B134,$E$8:$O$10,3,FALSE)),0,HLOOKUP(B134,$E$8:$O$10,3,FALSE))</f>
        <v>0</v>
      </c>
      <c r="K134" s="1492">
        <f t="shared" si="20"/>
        <v>0</v>
      </c>
      <c r="L134" s="1519"/>
      <c r="M134" s="1527"/>
      <c r="N134" s="1519"/>
      <c r="O134" s="1518"/>
      <c r="P134" s="1518"/>
    </row>
    <row r="135" spans="2:16" s="1488" customFormat="1" x14ac:dyDescent="0.2">
      <c r="B135" s="1478" t="s">
        <v>1659</v>
      </c>
      <c r="C135" s="1495"/>
      <c r="D135" s="1496">
        <f>+SUMPRODUCT(--('1.1'!B$9:'1.1'!B$1099=B135),--('1.1'!F$9:'1.1'!F$1099="No"),'1.1'!H$9:'1.1'!H$1099)</f>
        <v>0</v>
      </c>
      <c r="E135" s="1489">
        <f>+SUMPRODUCT(--('1.1'!B$9:'1.1'!B$1099=B135),--('1.1'!F$9:'1.1'!F$1099="Si"),'1.1'!H$9:'1.1'!H$1099)</f>
        <v>0</v>
      </c>
      <c r="F135" s="1489">
        <f t="shared" si="18"/>
        <v>0</v>
      </c>
      <c r="G135" s="1497">
        <f t="shared" si="19"/>
        <v>0</v>
      </c>
      <c r="H135" s="1490">
        <f>+SUMPRODUCT(--('1.1'!B$9:'1.1'!B$1099=B135),--('1.1'!F$9:'1.1'!F$1099="No"),'1.1'!H$9:'1.1'!H$1099,'1.1'!G$9:G$1099)*$D$148</f>
        <v>0</v>
      </c>
      <c r="I135" s="1491">
        <f>+SUMPRODUCT(--('1.1'!B$9:'1.1'!B$1099=B135),--('1.1'!F$9:'1.1'!F$1099="Si"),'1.1'!H$9:'1.1'!H$1099,'1.1'!G$9:G$1099)*$D$148</f>
        <v>0</v>
      </c>
      <c r="J135" s="1510">
        <f>+SUMPRODUCT('2'!$D$11:$D$97,'2'!P$11:P$97)*IF(ISERROR(HLOOKUP(B135,$E$8:$O$10,3,FALSE)),0,HLOOKUP(B135,$E$8:$O$10,3,FALSE))</f>
        <v>0</v>
      </c>
      <c r="K135" s="1492">
        <f t="shared" si="20"/>
        <v>0</v>
      </c>
      <c r="L135" s="1519"/>
      <c r="M135" s="1527"/>
      <c r="N135" s="1519"/>
      <c r="O135" s="1518"/>
      <c r="P135" s="1518"/>
    </row>
    <row r="136" spans="2:16" s="1488" customFormat="1" x14ac:dyDescent="0.2">
      <c r="B136" s="1478" t="s">
        <v>1684</v>
      </c>
      <c r="C136" s="1495"/>
      <c r="D136" s="1496">
        <f>+SUMPRODUCT(--('1.1'!B$9:'1.1'!B$1099=B136),--('1.1'!F$9:'1.1'!F$1099="No"),'1.1'!H$9:'1.1'!H$1099)</f>
        <v>0</v>
      </c>
      <c r="E136" s="1489">
        <f>+SUMPRODUCT(--('1.1'!B$9:'1.1'!B$1099=B136),--('1.1'!F$9:'1.1'!F$1099="Si"),'1.1'!H$9:'1.1'!H$1099)</f>
        <v>0</v>
      </c>
      <c r="F136" s="1489">
        <f t="shared" ref="F136" si="21">+IF(ISERROR(HLOOKUP(B136,$E$8:$O$10,3,FALSE)),0,HLOOKUP(B136,$E$8:$O$10,3,FALSE))*$P$97</f>
        <v>0</v>
      </c>
      <c r="G136" s="1497">
        <f t="shared" ref="G136" si="22">SUM(D136:F136)</f>
        <v>0</v>
      </c>
      <c r="H136" s="1490">
        <f>+SUMPRODUCT(--('1.1'!B$9:'1.1'!B$1099=B136),--('1.1'!F$9:'1.1'!F$1099="No"),'1.1'!H$9:'1.1'!H$1099,'1.1'!G$9:G$1099)*$D$148</f>
        <v>0</v>
      </c>
      <c r="I136" s="1491">
        <f>+SUMPRODUCT(--('1.1'!B$9:'1.1'!B$1099=B136),--('1.1'!F$9:'1.1'!F$1099="Si"),'1.1'!H$9:'1.1'!H$1099,'1.1'!G$9:G$1099)*$D$148</f>
        <v>0</v>
      </c>
      <c r="J136" s="1510">
        <f>+SUMPRODUCT('2'!$D$11:$D$97,'2'!P$11:P$97)*IF(ISERROR(HLOOKUP(B136,$E$8:$O$10,3,FALSE)),0,HLOOKUP(B136,$E$8:$O$10,3,FALSE))</f>
        <v>0</v>
      </c>
      <c r="K136" s="1492">
        <f t="shared" ref="K136" si="23">SUM(H136:J136)</f>
        <v>0</v>
      </c>
      <c r="L136" s="1519"/>
      <c r="M136" s="1527"/>
      <c r="N136" s="1519"/>
      <c r="O136" s="1518"/>
      <c r="P136" s="1518"/>
    </row>
    <row r="137" spans="2:16" s="1488" customFormat="1" ht="13.5" thickBot="1" x14ac:dyDescent="0.25">
      <c r="B137" s="1478" t="s">
        <v>1832</v>
      </c>
      <c r="C137" s="1495"/>
      <c r="D137" s="1496">
        <f>+SUMPRODUCT(--('1.1'!B$9:'1.1'!B$1099=B137),--('1.1'!F$9:'1.1'!F$1099="No"),'1.1'!H$9:'1.1'!H$1099)</f>
        <v>0</v>
      </c>
      <c r="E137" s="1489">
        <f>+SUMPRODUCT(--('1.1'!B$9:'1.1'!B$1099=B137),--('1.1'!F$9:'1.1'!F$1099="Si"),'1.1'!H$9:'1.1'!H$1099)</f>
        <v>0</v>
      </c>
      <c r="F137" s="1489">
        <f t="shared" ref="F137" si="24">+IF(ISERROR(HLOOKUP(B137,$E$8:$O$10,3,FALSE)),0,HLOOKUP(B137,$E$8:$O$10,3,FALSE))*$P$97</f>
        <v>0</v>
      </c>
      <c r="G137" s="1497">
        <f t="shared" ref="G137" si="25">SUM(D137:F137)</f>
        <v>0</v>
      </c>
      <c r="H137" s="1490">
        <f>+SUMPRODUCT(--('1.1'!B$9:'1.1'!B$1099=B137),--('1.1'!F$9:'1.1'!F$1099="No"),'1.1'!H$9:'1.1'!H$1099,'1.1'!G$9:G$1099)*$D$148</f>
        <v>0</v>
      </c>
      <c r="I137" s="1491">
        <f>+SUMPRODUCT(--('1.1'!B$9:'1.1'!B$1099=B137),--('1.1'!F$9:'1.1'!F$1099="Si"),'1.1'!H$9:'1.1'!H$1099,'1.1'!G$9:G$1099)*$D$148</f>
        <v>0</v>
      </c>
      <c r="J137" s="1511">
        <f>+SUMPRODUCT('2'!$D$11:$D$97,'2'!P$11:P$97)*IF(ISERROR(HLOOKUP(B137,$E$8:$O$10,3,FALSE)),0,HLOOKUP(B137,$E$8:$O$10,3,FALSE))</f>
        <v>0</v>
      </c>
      <c r="K137" s="1492">
        <f t="shared" ref="K137" si="26">SUM(H137:J137)</f>
        <v>0</v>
      </c>
      <c r="L137" s="1519"/>
      <c r="M137" s="1527"/>
      <c r="N137" s="1519"/>
      <c r="O137" s="1518"/>
      <c r="P137" s="1518"/>
    </row>
    <row r="138" spans="2:16" ht="13.5" thickBot="1" x14ac:dyDescent="0.25">
      <c r="B138" s="26" t="s">
        <v>350</v>
      </c>
      <c r="C138" s="1177"/>
      <c r="D138" s="1173">
        <f t="shared" ref="D138:K138" si="27">SUM(D105:D137)</f>
        <v>2571162.330921961</v>
      </c>
      <c r="E138" s="27">
        <f>SUM(E105:E137)</f>
        <v>2461227.0304152276</v>
      </c>
      <c r="F138" s="27">
        <f t="shared" si="27"/>
        <v>5692.8100000000049</v>
      </c>
      <c r="G138" s="1179">
        <f t="shared" si="27"/>
        <v>5038082.1713371892</v>
      </c>
      <c r="H138" s="28">
        <f t="shared" si="27"/>
        <v>44085762.815571569</v>
      </c>
      <c r="I138" s="29">
        <f t="shared" si="27"/>
        <v>41992711.588720433</v>
      </c>
      <c r="J138" s="30">
        <f t="shared" si="27"/>
        <v>99520.377500000031</v>
      </c>
      <c r="K138" s="30">
        <f t="shared" si="27"/>
        <v>86177994.781792</v>
      </c>
      <c r="L138" s="1403"/>
      <c r="M138" s="1403"/>
      <c r="N138" s="1403"/>
      <c r="O138" s="3"/>
    </row>
    <row r="139" spans="2:16" x14ac:dyDescent="0.2">
      <c r="B139" s="31" t="s">
        <v>351</v>
      </c>
      <c r="C139" s="32"/>
      <c r="D139" s="33"/>
      <c r="E139" s="33"/>
      <c r="F139" s="33"/>
      <c r="G139" s="34">
        <f>+RELACION!C67</f>
        <v>5354754</v>
      </c>
      <c r="H139" s="35" t="str">
        <f>+RELACION!C68</f>
        <v xml:space="preserve"> 14 de marzo de 2013 19:30 h</v>
      </c>
      <c r="I139" s="3"/>
      <c r="J139" s="3"/>
      <c r="K139" s="2107"/>
      <c r="L139" s="1403"/>
      <c r="M139" s="1403"/>
      <c r="N139" s="1403"/>
      <c r="O139" s="3"/>
    </row>
    <row r="140" spans="2:16" x14ac:dyDescent="0.2">
      <c r="B140" s="36" t="s">
        <v>352</v>
      </c>
      <c r="C140" s="37"/>
      <c r="D140" s="38"/>
      <c r="E140" s="38"/>
      <c r="F140" s="38"/>
      <c r="G140" s="39">
        <f>+'9'!H128</f>
        <v>58360.780172720239</v>
      </c>
      <c r="H140" s="3"/>
      <c r="I140" s="3"/>
      <c r="J140" s="3"/>
      <c r="K140" s="3"/>
    </row>
    <row r="141" spans="2:16" x14ac:dyDescent="0.2">
      <c r="B141" s="40" t="s">
        <v>353</v>
      </c>
      <c r="C141" s="19"/>
      <c r="D141" s="19"/>
      <c r="E141" s="19"/>
      <c r="G141" s="21">
        <v>0</v>
      </c>
      <c r="H141" s="41"/>
      <c r="I141" s="3"/>
      <c r="J141" s="3"/>
      <c r="K141" s="3"/>
    </row>
    <row r="142" spans="2:16" x14ac:dyDescent="0.2">
      <c r="B142" s="40"/>
      <c r="C142" s="19"/>
      <c r="D142" s="19"/>
      <c r="E142" s="19"/>
      <c r="G142" s="21"/>
      <c r="H142" s="3"/>
      <c r="I142" s="3"/>
      <c r="J142" s="3"/>
      <c r="K142" s="3"/>
    </row>
    <row r="143" spans="2:16" ht="13.5" thickBot="1" x14ac:dyDescent="0.25">
      <c r="B143" s="42" t="s">
        <v>354</v>
      </c>
      <c r="C143" s="43"/>
      <c r="D143" s="44"/>
      <c r="E143" s="44"/>
      <c r="F143" s="45"/>
      <c r="G143" s="46">
        <f>+(G139-G138-G140-G141)/G139</f>
        <v>4.823957337537646E-2</v>
      </c>
      <c r="H143" s="3"/>
      <c r="I143" s="3"/>
      <c r="J143" s="3"/>
      <c r="K143" s="3"/>
    </row>
    <row r="144" spans="2:16" x14ac:dyDescent="0.2">
      <c r="D144" s="3"/>
      <c r="E144" s="47"/>
      <c r="G144" s="48"/>
      <c r="H144" s="3"/>
      <c r="I144" s="3"/>
      <c r="J144" s="3"/>
      <c r="K144" s="3"/>
    </row>
    <row r="145" spans="2:11" x14ac:dyDescent="0.2">
      <c r="B145" t="s">
        <v>355</v>
      </c>
      <c r="D145" s="49"/>
      <c r="E145" s="50"/>
      <c r="F145" s="50"/>
      <c r="G145" s="49"/>
      <c r="H145" s="3"/>
      <c r="I145" s="3"/>
      <c r="J145" s="3"/>
      <c r="K145" s="3"/>
    </row>
    <row r="148" spans="2:11" x14ac:dyDescent="0.2">
      <c r="B148" t="s">
        <v>449</v>
      </c>
      <c r="D148" s="3">
        <v>1</v>
      </c>
    </row>
    <row r="150" spans="2:11" x14ac:dyDescent="0.2">
      <c r="D150" s="301"/>
      <c r="E150" s="301"/>
      <c r="F150" s="301"/>
      <c r="G150" s="301"/>
    </row>
  </sheetData>
  <autoFilter ref="A6:P97">
    <filterColumn colId="0">
      <filters>
        <filter val="1.00"/>
      </filters>
    </filterColumn>
  </autoFilter>
  <mergeCells count="5">
    <mergeCell ref="B1:Q1"/>
    <mergeCell ref="D102:G102"/>
    <mergeCell ref="H102:K102"/>
    <mergeCell ref="E6:O6"/>
    <mergeCell ref="B2:P2"/>
  </mergeCells>
  <pageMargins left="0.11811023622047245" right="3.937007874015748E-2" top="0.35433070866141736" bottom="0.35433070866141736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1"/>
  <sheetViews>
    <sheetView showGridLines="0" view="pageBreakPreview" zoomScale="73" zoomScaleNormal="75" zoomScaleSheetLayoutView="73" workbookViewId="0">
      <selection activeCell="I139" sqref="A139:I139"/>
    </sheetView>
  </sheetViews>
  <sheetFormatPr defaultColWidth="9.140625" defaultRowHeight="12.75" x14ac:dyDescent="0.2"/>
  <cols>
    <col min="2" max="2" width="21.5703125" customWidth="1"/>
    <col min="3" max="3" width="14" bestFit="1" customWidth="1"/>
    <col min="4" max="4" width="13.42578125" customWidth="1"/>
    <col min="5" max="5" width="14.85546875" customWidth="1"/>
    <col min="6" max="6" width="13" customWidth="1"/>
    <col min="7" max="7" width="11.7109375" customWidth="1"/>
    <col min="8" max="8" width="13.5703125" customWidth="1"/>
    <col min="9" max="9" width="12.7109375" customWidth="1"/>
    <col min="10" max="10" width="13.28515625" customWidth="1"/>
    <col min="11" max="11" width="12.28515625" customWidth="1"/>
    <col min="12" max="12" width="15.28515625" customWidth="1"/>
    <col min="13" max="13" width="14.42578125" customWidth="1"/>
    <col min="14" max="14" width="11" customWidth="1"/>
    <col min="15" max="15" width="13.28515625" customWidth="1"/>
    <col min="16" max="16" width="12.28515625" customWidth="1"/>
    <col min="17" max="17" width="15.5703125" customWidth="1"/>
    <col min="18" max="18" width="11.5703125" customWidth="1"/>
    <col min="19" max="19" width="11.28515625" customWidth="1"/>
    <col min="20" max="20" width="12.7109375" customWidth="1"/>
    <col min="21" max="21" width="11.85546875" customWidth="1"/>
    <col min="22" max="22" width="12.140625" customWidth="1"/>
    <col min="23" max="23" width="13.5703125" customWidth="1"/>
    <col min="24" max="24" width="11.7109375" customWidth="1"/>
    <col min="25" max="25" width="11.7109375" style="1488" customWidth="1"/>
    <col min="26" max="26" width="14.28515625" customWidth="1"/>
    <col min="27" max="27" width="11.28515625" bestFit="1" customWidth="1"/>
    <col min="28" max="28" width="11.28515625" style="1488" customWidth="1"/>
    <col min="29" max="29" width="13.7109375" customWidth="1"/>
    <col min="263" max="263" width="21.5703125" customWidth="1"/>
    <col min="264" max="264" width="14" bestFit="1" customWidth="1"/>
    <col min="265" max="265" width="13.42578125" customWidth="1"/>
    <col min="266" max="266" width="14.85546875" customWidth="1"/>
    <col min="267" max="267" width="13" customWidth="1"/>
    <col min="269" max="269" width="11.7109375" customWidth="1"/>
    <col min="270" max="270" width="13.5703125" customWidth="1"/>
    <col min="271" max="271" width="12.7109375" customWidth="1"/>
    <col min="272" max="272" width="13.28515625" customWidth="1"/>
    <col min="273" max="273" width="12.28515625" customWidth="1"/>
    <col min="274" max="274" width="13.85546875" customWidth="1"/>
    <col min="275" max="275" width="12.85546875" customWidth="1"/>
    <col min="276" max="276" width="11" customWidth="1"/>
    <col min="277" max="277" width="13.28515625" customWidth="1"/>
    <col min="278" max="278" width="11.5703125" customWidth="1"/>
    <col min="279" max="279" width="11.42578125" customWidth="1"/>
    <col min="281" max="281" width="10.140625" customWidth="1"/>
    <col min="283" max="283" width="9.85546875" bestFit="1" customWidth="1"/>
    <col min="519" max="519" width="21.5703125" customWidth="1"/>
    <col min="520" max="520" width="14" bestFit="1" customWidth="1"/>
    <col min="521" max="521" width="13.42578125" customWidth="1"/>
    <col min="522" max="522" width="14.85546875" customWidth="1"/>
    <col min="523" max="523" width="13" customWidth="1"/>
    <col min="525" max="525" width="11.7109375" customWidth="1"/>
    <col min="526" max="526" width="13.5703125" customWidth="1"/>
    <col min="527" max="527" width="12.7109375" customWidth="1"/>
    <col min="528" max="528" width="13.28515625" customWidth="1"/>
    <col min="529" max="529" width="12.28515625" customWidth="1"/>
    <col min="530" max="530" width="13.85546875" customWidth="1"/>
    <col min="531" max="531" width="12.85546875" customWidth="1"/>
    <col min="532" max="532" width="11" customWidth="1"/>
    <col min="533" max="533" width="13.28515625" customWidth="1"/>
    <col min="534" max="534" width="11.5703125" customWidth="1"/>
    <col min="535" max="535" width="11.42578125" customWidth="1"/>
    <col min="537" max="537" width="10.140625" customWidth="1"/>
    <col min="539" max="539" width="9.85546875" bestFit="1" customWidth="1"/>
    <col min="775" max="775" width="21.5703125" customWidth="1"/>
    <col min="776" max="776" width="14" bestFit="1" customWidth="1"/>
    <col min="777" max="777" width="13.42578125" customWidth="1"/>
    <col min="778" max="778" width="14.85546875" customWidth="1"/>
    <col min="779" max="779" width="13" customWidth="1"/>
    <col min="781" max="781" width="11.7109375" customWidth="1"/>
    <col min="782" max="782" width="13.5703125" customWidth="1"/>
    <col min="783" max="783" width="12.7109375" customWidth="1"/>
    <col min="784" max="784" width="13.28515625" customWidth="1"/>
    <col min="785" max="785" width="12.28515625" customWidth="1"/>
    <col min="786" max="786" width="13.85546875" customWidth="1"/>
    <col min="787" max="787" width="12.85546875" customWidth="1"/>
    <col min="788" max="788" width="11" customWidth="1"/>
    <col min="789" max="789" width="13.28515625" customWidth="1"/>
    <col min="790" max="790" width="11.5703125" customWidth="1"/>
    <col min="791" max="791" width="11.42578125" customWidth="1"/>
    <col min="793" max="793" width="10.140625" customWidth="1"/>
    <col min="795" max="795" width="9.85546875" bestFit="1" customWidth="1"/>
    <col min="1031" max="1031" width="21.5703125" customWidth="1"/>
    <col min="1032" max="1032" width="14" bestFit="1" customWidth="1"/>
    <col min="1033" max="1033" width="13.42578125" customWidth="1"/>
    <col min="1034" max="1034" width="14.85546875" customWidth="1"/>
    <col min="1035" max="1035" width="13" customWidth="1"/>
    <col min="1037" max="1037" width="11.7109375" customWidth="1"/>
    <col min="1038" max="1038" width="13.5703125" customWidth="1"/>
    <col min="1039" max="1039" width="12.7109375" customWidth="1"/>
    <col min="1040" max="1040" width="13.28515625" customWidth="1"/>
    <col min="1041" max="1041" width="12.28515625" customWidth="1"/>
    <col min="1042" max="1042" width="13.85546875" customWidth="1"/>
    <col min="1043" max="1043" width="12.85546875" customWidth="1"/>
    <col min="1044" max="1044" width="11" customWidth="1"/>
    <col min="1045" max="1045" width="13.28515625" customWidth="1"/>
    <col min="1046" max="1046" width="11.5703125" customWidth="1"/>
    <col min="1047" max="1047" width="11.42578125" customWidth="1"/>
    <col min="1049" max="1049" width="10.140625" customWidth="1"/>
    <col min="1051" max="1051" width="9.85546875" bestFit="1" customWidth="1"/>
    <col min="1287" max="1287" width="21.5703125" customWidth="1"/>
    <col min="1288" max="1288" width="14" bestFit="1" customWidth="1"/>
    <col min="1289" max="1289" width="13.42578125" customWidth="1"/>
    <col min="1290" max="1290" width="14.85546875" customWidth="1"/>
    <col min="1291" max="1291" width="13" customWidth="1"/>
    <col min="1293" max="1293" width="11.7109375" customWidth="1"/>
    <col min="1294" max="1294" width="13.5703125" customWidth="1"/>
    <col min="1295" max="1295" width="12.7109375" customWidth="1"/>
    <col min="1296" max="1296" width="13.28515625" customWidth="1"/>
    <col min="1297" max="1297" width="12.28515625" customWidth="1"/>
    <col min="1298" max="1298" width="13.85546875" customWidth="1"/>
    <col min="1299" max="1299" width="12.85546875" customWidth="1"/>
    <col min="1300" max="1300" width="11" customWidth="1"/>
    <col min="1301" max="1301" width="13.28515625" customWidth="1"/>
    <col min="1302" max="1302" width="11.5703125" customWidth="1"/>
    <col min="1303" max="1303" width="11.42578125" customWidth="1"/>
    <col min="1305" max="1305" width="10.140625" customWidth="1"/>
    <col min="1307" max="1307" width="9.85546875" bestFit="1" customWidth="1"/>
    <col min="1543" max="1543" width="21.5703125" customWidth="1"/>
    <col min="1544" max="1544" width="14" bestFit="1" customWidth="1"/>
    <col min="1545" max="1545" width="13.42578125" customWidth="1"/>
    <col min="1546" max="1546" width="14.85546875" customWidth="1"/>
    <col min="1547" max="1547" width="13" customWidth="1"/>
    <col min="1549" max="1549" width="11.7109375" customWidth="1"/>
    <col min="1550" max="1550" width="13.5703125" customWidth="1"/>
    <col min="1551" max="1551" width="12.7109375" customWidth="1"/>
    <col min="1552" max="1552" width="13.28515625" customWidth="1"/>
    <col min="1553" max="1553" width="12.28515625" customWidth="1"/>
    <col min="1554" max="1554" width="13.85546875" customWidth="1"/>
    <col min="1555" max="1555" width="12.85546875" customWidth="1"/>
    <col min="1556" max="1556" width="11" customWidth="1"/>
    <col min="1557" max="1557" width="13.28515625" customWidth="1"/>
    <col min="1558" max="1558" width="11.5703125" customWidth="1"/>
    <col min="1559" max="1559" width="11.42578125" customWidth="1"/>
    <col min="1561" max="1561" width="10.140625" customWidth="1"/>
    <col min="1563" max="1563" width="9.85546875" bestFit="1" customWidth="1"/>
    <col min="1799" max="1799" width="21.5703125" customWidth="1"/>
    <col min="1800" max="1800" width="14" bestFit="1" customWidth="1"/>
    <col min="1801" max="1801" width="13.42578125" customWidth="1"/>
    <col min="1802" max="1802" width="14.85546875" customWidth="1"/>
    <col min="1803" max="1803" width="13" customWidth="1"/>
    <col min="1805" max="1805" width="11.7109375" customWidth="1"/>
    <col min="1806" max="1806" width="13.5703125" customWidth="1"/>
    <col min="1807" max="1807" width="12.7109375" customWidth="1"/>
    <col min="1808" max="1808" width="13.28515625" customWidth="1"/>
    <col min="1809" max="1809" width="12.28515625" customWidth="1"/>
    <col min="1810" max="1810" width="13.85546875" customWidth="1"/>
    <col min="1811" max="1811" width="12.85546875" customWidth="1"/>
    <col min="1812" max="1812" width="11" customWidth="1"/>
    <col min="1813" max="1813" width="13.28515625" customWidth="1"/>
    <col min="1814" max="1814" width="11.5703125" customWidth="1"/>
    <col min="1815" max="1815" width="11.42578125" customWidth="1"/>
    <col min="1817" max="1817" width="10.140625" customWidth="1"/>
    <col min="1819" max="1819" width="9.85546875" bestFit="1" customWidth="1"/>
    <col min="2055" max="2055" width="21.5703125" customWidth="1"/>
    <col min="2056" max="2056" width="14" bestFit="1" customWidth="1"/>
    <col min="2057" max="2057" width="13.42578125" customWidth="1"/>
    <col min="2058" max="2058" width="14.85546875" customWidth="1"/>
    <col min="2059" max="2059" width="13" customWidth="1"/>
    <col min="2061" max="2061" width="11.7109375" customWidth="1"/>
    <col min="2062" max="2062" width="13.5703125" customWidth="1"/>
    <col min="2063" max="2063" width="12.7109375" customWidth="1"/>
    <col min="2064" max="2064" width="13.28515625" customWidth="1"/>
    <col min="2065" max="2065" width="12.28515625" customWidth="1"/>
    <col min="2066" max="2066" width="13.85546875" customWidth="1"/>
    <col min="2067" max="2067" width="12.85546875" customWidth="1"/>
    <col min="2068" max="2068" width="11" customWidth="1"/>
    <col min="2069" max="2069" width="13.28515625" customWidth="1"/>
    <col min="2070" max="2070" width="11.5703125" customWidth="1"/>
    <col min="2071" max="2071" width="11.42578125" customWidth="1"/>
    <col min="2073" max="2073" width="10.140625" customWidth="1"/>
    <col min="2075" max="2075" width="9.85546875" bestFit="1" customWidth="1"/>
    <col min="2311" max="2311" width="21.5703125" customWidth="1"/>
    <col min="2312" max="2312" width="14" bestFit="1" customWidth="1"/>
    <col min="2313" max="2313" width="13.42578125" customWidth="1"/>
    <col min="2314" max="2314" width="14.85546875" customWidth="1"/>
    <col min="2315" max="2315" width="13" customWidth="1"/>
    <col min="2317" max="2317" width="11.7109375" customWidth="1"/>
    <col min="2318" max="2318" width="13.5703125" customWidth="1"/>
    <col min="2319" max="2319" width="12.7109375" customWidth="1"/>
    <col min="2320" max="2320" width="13.28515625" customWidth="1"/>
    <col min="2321" max="2321" width="12.28515625" customWidth="1"/>
    <col min="2322" max="2322" width="13.85546875" customWidth="1"/>
    <col min="2323" max="2323" width="12.85546875" customWidth="1"/>
    <col min="2324" max="2324" width="11" customWidth="1"/>
    <col min="2325" max="2325" width="13.28515625" customWidth="1"/>
    <col min="2326" max="2326" width="11.5703125" customWidth="1"/>
    <col min="2327" max="2327" width="11.42578125" customWidth="1"/>
    <col min="2329" max="2329" width="10.140625" customWidth="1"/>
    <col min="2331" max="2331" width="9.85546875" bestFit="1" customWidth="1"/>
    <col min="2567" max="2567" width="21.5703125" customWidth="1"/>
    <col min="2568" max="2568" width="14" bestFit="1" customWidth="1"/>
    <col min="2569" max="2569" width="13.42578125" customWidth="1"/>
    <col min="2570" max="2570" width="14.85546875" customWidth="1"/>
    <col min="2571" max="2571" width="13" customWidth="1"/>
    <col min="2573" max="2573" width="11.7109375" customWidth="1"/>
    <col min="2574" max="2574" width="13.5703125" customWidth="1"/>
    <col min="2575" max="2575" width="12.7109375" customWidth="1"/>
    <col min="2576" max="2576" width="13.28515625" customWidth="1"/>
    <col min="2577" max="2577" width="12.28515625" customWidth="1"/>
    <col min="2578" max="2578" width="13.85546875" customWidth="1"/>
    <col min="2579" max="2579" width="12.85546875" customWidth="1"/>
    <col min="2580" max="2580" width="11" customWidth="1"/>
    <col min="2581" max="2581" width="13.28515625" customWidth="1"/>
    <col min="2582" max="2582" width="11.5703125" customWidth="1"/>
    <col min="2583" max="2583" width="11.42578125" customWidth="1"/>
    <col min="2585" max="2585" width="10.140625" customWidth="1"/>
    <col min="2587" max="2587" width="9.85546875" bestFit="1" customWidth="1"/>
    <col min="2823" max="2823" width="21.5703125" customWidth="1"/>
    <col min="2824" max="2824" width="14" bestFit="1" customWidth="1"/>
    <col min="2825" max="2825" width="13.42578125" customWidth="1"/>
    <col min="2826" max="2826" width="14.85546875" customWidth="1"/>
    <col min="2827" max="2827" width="13" customWidth="1"/>
    <col min="2829" max="2829" width="11.7109375" customWidth="1"/>
    <col min="2830" max="2830" width="13.5703125" customWidth="1"/>
    <col min="2831" max="2831" width="12.7109375" customWidth="1"/>
    <col min="2832" max="2832" width="13.28515625" customWidth="1"/>
    <col min="2833" max="2833" width="12.28515625" customWidth="1"/>
    <col min="2834" max="2834" width="13.85546875" customWidth="1"/>
    <col min="2835" max="2835" width="12.85546875" customWidth="1"/>
    <col min="2836" max="2836" width="11" customWidth="1"/>
    <col min="2837" max="2837" width="13.28515625" customWidth="1"/>
    <col min="2838" max="2838" width="11.5703125" customWidth="1"/>
    <col min="2839" max="2839" width="11.42578125" customWidth="1"/>
    <col min="2841" max="2841" width="10.140625" customWidth="1"/>
    <col min="2843" max="2843" width="9.85546875" bestFit="1" customWidth="1"/>
    <col min="3079" max="3079" width="21.5703125" customWidth="1"/>
    <col min="3080" max="3080" width="14" bestFit="1" customWidth="1"/>
    <col min="3081" max="3081" width="13.42578125" customWidth="1"/>
    <col min="3082" max="3082" width="14.85546875" customWidth="1"/>
    <col min="3083" max="3083" width="13" customWidth="1"/>
    <col min="3085" max="3085" width="11.7109375" customWidth="1"/>
    <col min="3086" max="3086" width="13.5703125" customWidth="1"/>
    <col min="3087" max="3087" width="12.7109375" customWidth="1"/>
    <col min="3088" max="3088" width="13.28515625" customWidth="1"/>
    <col min="3089" max="3089" width="12.28515625" customWidth="1"/>
    <col min="3090" max="3090" width="13.85546875" customWidth="1"/>
    <col min="3091" max="3091" width="12.85546875" customWidth="1"/>
    <col min="3092" max="3092" width="11" customWidth="1"/>
    <col min="3093" max="3093" width="13.28515625" customWidth="1"/>
    <col min="3094" max="3094" width="11.5703125" customWidth="1"/>
    <col min="3095" max="3095" width="11.42578125" customWidth="1"/>
    <col min="3097" max="3097" width="10.140625" customWidth="1"/>
    <col min="3099" max="3099" width="9.85546875" bestFit="1" customWidth="1"/>
    <col min="3335" max="3335" width="21.5703125" customWidth="1"/>
    <col min="3336" max="3336" width="14" bestFit="1" customWidth="1"/>
    <col min="3337" max="3337" width="13.42578125" customWidth="1"/>
    <col min="3338" max="3338" width="14.85546875" customWidth="1"/>
    <col min="3339" max="3339" width="13" customWidth="1"/>
    <col min="3341" max="3341" width="11.7109375" customWidth="1"/>
    <col min="3342" max="3342" width="13.5703125" customWidth="1"/>
    <col min="3343" max="3343" width="12.7109375" customWidth="1"/>
    <col min="3344" max="3344" width="13.28515625" customWidth="1"/>
    <col min="3345" max="3345" width="12.28515625" customWidth="1"/>
    <col min="3346" max="3346" width="13.85546875" customWidth="1"/>
    <col min="3347" max="3347" width="12.85546875" customWidth="1"/>
    <col min="3348" max="3348" width="11" customWidth="1"/>
    <col min="3349" max="3349" width="13.28515625" customWidth="1"/>
    <col min="3350" max="3350" width="11.5703125" customWidth="1"/>
    <col min="3351" max="3351" width="11.42578125" customWidth="1"/>
    <col min="3353" max="3353" width="10.140625" customWidth="1"/>
    <col min="3355" max="3355" width="9.85546875" bestFit="1" customWidth="1"/>
    <col min="3591" max="3591" width="21.5703125" customWidth="1"/>
    <col min="3592" max="3592" width="14" bestFit="1" customWidth="1"/>
    <col min="3593" max="3593" width="13.42578125" customWidth="1"/>
    <col min="3594" max="3594" width="14.85546875" customWidth="1"/>
    <col min="3595" max="3595" width="13" customWidth="1"/>
    <col min="3597" max="3597" width="11.7109375" customWidth="1"/>
    <col min="3598" max="3598" width="13.5703125" customWidth="1"/>
    <col min="3599" max="3599" width="12.7109375" customWidth="1"/>
    <col min="3600" max="3600" width="13.28515625" customWidth="1"/>
    <col min="3601" max="3601" width="12.28515625" customWidth="1"/>
    <col min="3602" max="3602" width="13.85546875" customWidth="1"/>
    <col min="3603" max="3603" width="12.85546875" customWidth="1"/>
    <col min="3604" max="3604" width="11" customWidth="1"/>
    <col min="3605" max="3605" width="13.28515625" customWidth="1"/>
    <col min="3606" max="3606" width="11.5703125" customWidth="1"/>
    <col min="3607" max="3607" width="11.42578125" customWidth="1"/>
    <col min="3609" max="3609" width="10.140625" customWidth="1"/>
    <col min="3611" max="3611" width="9.85546875" bestFit="1" customWidth="1"/>
    <col min="3847" max="3847" width="21.5703125" customWidth="1"/>
    <col min="3848" max="3848" width="14" bestFit="1" customWidth="1"/>
    <col min="3849" max="3849" width="13.42578125" customWidth="1"/>
    <col min="3850" max="3850" width="14.85546875" customWidth="1"/>
    <col min="3851" max="3851" width="13" customWidth="1"/>
    <col min="3853" max="3853" width="11.7109375" customWidth="1"/>
    <col min="3854" max="3854" width="13.5703125" customWidth="1"/>
    <col min="3855" max="3855" width="12.7109375" customWidth="1"/>
    <col min="3856" max="3856" width="13.28515625" customWidth="1"/>
    <col min="3857" max="3857" width="12.28515625" customWidth="1"/>
    <col min="3858" max="3858" width="13.85546875" customWidth="1"/>
    <col min="3859" max="3859" width="12.85546875" customWidth="1"/>
    <col min="3860" max="3860" width="11" customWidth="1"/>
    <col min="3861" max="3861" width="13.28515625" customWidth="1"/>
    <col min="3862" max="3862" width="11.5703125" customWidth="1"/>
    <col min="3863" max="3863" width="11.42578125" customWidth="1"/>
    <col min="3865" max="3865" width="10.140625" customWidth="1"/>
    <col min="3867" max="3867" width="9.85546875" bestFit="1" customWidth="1"/>
    <col min="4103" max="4103" width="21.5703125" customWidth="1"/>
    <col min="4104" max="4104" width="14" bestFit="1" customWidth="1"/>
    <col min="4105" max="4105" width="13.42578125" customWidth="1"/>
    <col min="4106" max="4106" width="14.85546875" customWidth="1"/>
    <col min="4107" max="4107" width="13" customWidth="1"/>
    <col min="4109" max="4109" width="11.7109375" customWidth="1"/>
    <col min="4110" max="4110" width="13.5703125" customWidth="1"/>
    <col min="4111" max="4111" width="12.7109375" customWidth="1"/>
    <col min="4112" max="4112" width="13.28515625" customWidth="1"/>
    <col min="4113" max="4113" width="12.28515625" customWidth="1"/>
    <col min="4114" max="4114" width="13.85546875" customWidth="1"/>
    <col min="4115" max="4115" width="12.85546875" customWidth="1"/>
    <col min="4116" max="4116" width="11" customWidth="1"/>
    <col min="4117" max="4117" width="13.28515625" customWidth="1"/>
    <col min="4118" max="4118" width="11.5703125" customWidth="1"/>
    <col min="4119" max="4119" width="11.42578125" customWidth="1"/>
    <col min="4121" max="4121" width="10.140625" customWidth="1"/>
    <col min="4123" max="4123" width="9.85546875" bestFit="1" customWidth="1"/>
    <col min="4359" max="4359" width="21.5703125" customWidth="1"/>
    <col min="4360" max="4360" width="14" bestFit="1" customWidth="1"/>
    <col min="4361" max="4361" width="13.42578125" customWidth="1"/>
    <col min="4362" max="4362" width="14.85546875" customWidth="1"/>
    <col min="4363" max="4363" width="13" customWidth="1"/>
    <col min="4365" max="4365" width="11.7109375" customWidth="1"/>
    <col min="4366" max="4366" width="13.5703125" customWidth="1"/>
    <col min="4367" max="4367" width="12.7109375" customWidth="1"/>
    <col min="4368" max="4368" width="13.28515625" customWidth="1"/>
    <col min="4369" max="4369" width="12.28515625" customWidth="1"/>
    <col min="4370" max="4370" width="13.85546875" customWidth="1"/>
    <col min="4371" max="4371" width="12.85546875" customWidth="1"/>
    <col min="4372" max="4372" width="11" customWidth="1"/>
    <col min="4373" max="4373" width="13.28515625" customWidth="1"/>
    <col min="4374" max="4374" width="11.5703125" customWidth="1"/>
    <col min="4375" max="4375" width="11.42578125" customWidth="1"/>
    <col min="4377" max="4377" width="10.140625" customWidth="1"/>
    <col min="4379" max="4379" width="9.85546875" bestFit="1" customWidth="1"/>
    <col min="4615" max="4615" width="21.5703125" customWidth="1"/>
    <col min="4616" max="4616" width="14" bestFit="1" customWidth="1"/>
    <col min="4617" max="4617" width="13.42578125" customWidth="1"/>
    <col min="4618" max="4618" width="14.85546875" customWidth="1"/>
    <col min="4619" max="4619" width="13" customWidth="1"/>
    <col min="4621" max="4621" width="11.7109375" customWidth="1"/>
    <col min="4622" max="4622" width="13.5703125" customWidth="1"/>
    <col min="4623" max="4623" width="12.7109375" customWidth="1"/>
    <col min="4624" max="4624" width="13.28515625" customWidth="1"/>
    <col min="4625" max="4625" width="12.28515625" customWidth="1"/>
    <col min="4626" max="4626" width="13.85546875" customWidth="1"/>
    <col min="4627" max="4627" width="12.85546875" customWidth="1"/>
    <col min="4628" max="4628" width="11" customWidth="1"/>
    <col min="4629" max="4629" width="13.28515625" customWidth="1"/>
    <col min="4630" max="4630" width="11.5703125" customWidth="1"/>
    <col min="4631" max="4631" width="11.42578125" customWidth="1"/>
    <col min="4633" max="4633" width="10.140625" customWidth="1"/>
    <col min="4635" max="4635" width="9.85546875" bestFit="1" customWidth="1"/>
    <col min="4871" max="4871" width="21.5703125" customWidth="1"/>
    <col min="4872" max="4872" width="14" bestFit="1" customWidth="1"/>
    <col min="4873" max="4873" width="13.42578125" customWidth="1"/>
    <col min="4874" max="4874" width="14.85546875" customWidth="1"/>
    <col min="4875" max="4875" width="13" customWidth="1"/>
    <col min="4877" max="4877" width="11.7109375" customWidth="1"/>
    <col min="4878" max="4878" width="13.5703125" customWidth="1"/>
    <col min="4879" max="4879" width="12.7109375" customWidth="1"/>
    <col min="4880" max="4880" width="13.28515625" customWidth="1"/>
    <col min="4881" max="4881" width="12.28515625" customWidth="1"/>
    <col min="4882" max="4882" width="13.85546875" customWidth="1"/>
    <col min="4883" max="4883" width="12.85546875" customWidth="1"/>
    <col min="4884" max="4884" width="11" customWidth="1"/>
    <col min="4885" max="4885" width="13.28515625" customWidth="1"/>
    <col min="4886" max="4886" width="11.5703125" customWidth="1"/>
    <col min="4887" max="4887" width="11.42578125" customWidth="1"/>
    <col min="4889" max="4889" width="10.140625" customWidth="1"/>
    <col min="4891" max="4891" width="9.85546875" bestFit="1" customWidth="1"/>
    <col min="5127" max="5127" width="21.5703125" customWidth="1"/>
    <col min="5128" max="5128" width="14" bestFit="1" customWidth="1"/>
    <col min="5129" max="5129" width="13.42578125" customWidth="1"/>
    <col min="5130" max="5130" width="14.85546875" customWidth="1"/>
    <col min="5131" max="5131" width="13" customWidth="1"/>
    <col min="5133" max="5133" width="11.7109375" customWidth="1"/>
    <col min="5134" max="5134" width="13.5703125" customWidth="1"/>
    <col min="5135" max="5135" width="12.7109375" customWidth="1"/>
    <col min="5136" max="5136" width="13.28515625" customWidth="1"/>
    <col min="5137" max="5137" width="12.28515625" customWidth="1"/>
    <col min="5138" max="5138" width="13.85546875" customWidth="1"/>
    <col min="5139" max="5139" width="12.85546875" customWidth="1"/>
    <col min="5140" max="5140" width="11" customWidth="1"/>
    <col min="5141" max="5141" width="13.28515625" customWidth="1"/>
    <col min="5142" max="5142" width="11.5703125" customWidth="1"/>
    <col min="5143" max="5143" width="11.42578125" customWidth="1"/>
    <col min="5145" max="5145" width="10.140625" customWidth="1"/>
    <col min="5147" max="5147" width="9.85546875" bestFit="1" customWidth="1"/>
    <col min="5383" max="5383" width="21.5703125" customWidth="1"/>
    <col min="5384" max="5384" width="14" bestFit="1" customWidth="1"/>
    <col min="5385" max="5385" width="13.42578125" customWidth="1"/>
    <col min="5386" max="5386" width="14.85546875" customWidth="1"/>
    <col min="5387" max="5387" width="13" customWidth="1"/>
    <col min="5389" max="5389" width="11.7109375" customWidth="1"/>
    <col min="5390" max="5390" width="13.5703125" customWidth="1"/>
    <col min="5391" max="5391" width="12.7109375" customWidth="1"/>
    <col min="5392" max="5392" width="13.28515625" customWidth="1"/>
    <col min="5393" max="5393" width="12.28515625" customWidth="1"/>
    <col min="5394" max="5394" width="13.85546875" customWidth="1"/>
    <col min="5395" max="5395" width="12.85546875" customWidth="1"/>
    <col min="5396" max="5396" width="11" customWidth="1"/>
    <col min="5397" max="5397" width="13.28515625" customWidth="1"/>
    <col min="5398" max="5398" width="11.5703125" customWidth="1"/>
    <col min="5399" max="5399" width="11.42578125" customWidth="1"/>
    <col min="5401" max="5401" width="10.140625" customWidth="1"/>
    <col min="5403" max="5403" width="9.85546875" bestFit="1" customWidth="1"/>
    <col min="5639" max="5639" width="21.5703125" customWidth="1"/>
    <col min="5640" max="5640" width="14" bestFit="1" customWidth="1"/>
    <col min="5641" max="5641" width="13.42578125" customWidth="1"/>
    <col min="5642" max="5642" width="14.85546875" customWidth="1"/>
    <col min="5643" max="5643" width="13" customWidth="1"/>
    <col min="5645" max="5645" width="11.7109375" customWidth="1"/>
    <col min="5646" max="5646" width="13.5703125" customWidth="1"/>
    <col min="5647" max="5647" width="12.7109375" customWidth="1"/>
    <col min="5648" max="5648" width="13.28515625" customWidth="1"/>
    <col min="5649" max="5649" width="12.28515625" customWidth="1"/>
    <col min="5650" max="5650" width="13.85546875" customWidth="1"/>
    <col min="5651" max="5651" width="12.85546875" customWidth="1"/>
    <col min="5652" max="5652" width="11" customWidth="1"/>
    <col min="5653" max="5653" width="13.28515625" customWidth="1"/>
    <col min="5654" max="5654" width="11.5703125" customWidth="1"/>
    <col min="5655" max="5655" width="11.42578125" customWidth="1"/>
    <col min="5657" max="5657" width="10.140625" customWidth="1"/>
    <col min="5659" max="5659" width="9.85546875" bestFit="1" customWidth="1"/>
    <col min="5895" max="5895" width="21.5703125" customWidth="1"/>
    <col min="5896" max="5896" width="14" bestFit="1" customWidth="1"/>
    <col min="5897" max="5897" width="13.42578125" customWidth="1"/>
    <col min="5898" max="5898" width="14.85546875" customWidth="1"/>
    <col min="5899" max="5899" width="13" customWidth="1"/>
    <col min="5901" max="5901" width="11.7109375" customWidth="1"/>
    <col min="5902" max="5902" width="13.5703125" customWidth="1"/>
    <col min="5903" max="5903" width="12.7109375" customWidth="1"/>
    <col min="5904" max="5904" width="13.28515625" customWidth="1"/>
    <col min="5905" max="5905" width="12.28515625" customWidth="1"/>
    <col min="5906" max="5906" width="13.85546875" customWidth="1"/>
    <col min="5907" max="5907" width="12.85546875" customWidth="1"/>
    <col min="5908" max="5908" width="11" customWidth="1"/>
    <col min="5909" max="5909" width="13.28515625" customWidth="1"/>
    <col min="5910" max="5910" width="11.5703125" customWidth="1"/>
    <col min="5911" max="5911" width="11.42578125" customWidth="1"/>
    <col min="5913" max="5913" width="10.140625" customWidth="1"/>
    <col min="5915" max="5915" width="9.85546875" bestFit="1" customWidth="1"/>
    <col min="6151" max="6151" width="21.5703125" customWidth="1"/>
    <col min="6152" max="6152" width="14" bestFit="1" customWidth="1"/>
    <col min="6153" max="6153" width="13.42578125" customWidth="1"/>
    <col min="6154" max="6154" width="14.85546875" customWidth="1"/>
    <col min="6155" max="6155" width="13" customWidth="1"/>
    <col min="6157" max="6157" width="11.7109375" customWidth="1"/>
    <col min="6158" max="6158" width="13.5703125" customWidth="1"/>
    <col min="6159" max="6159" width="12.7109375" customWidth="1"/>
    <col min="6160" max="6160" width="13.28515625" customWidth="1"/>
    <col min="6161" max="6161" width="12.28515625" customWidth="1"/>
    <col min="6162" max="6162" width="13.85546875" customWidth="1"/>
    <col min="6163" max="6163" width="12.85546875" customWidth="1"/>
    <col min="6164" max="6164" width="11" customWidth="1"/>
    <col min="6165" max="6165" width="13.28515625" customWidth="1"/>
    <col min="6166" max="6166" width="11.5703125" customWidth="1"/>
    <col min="6167" max="6167" width="11.42578125" customWidth="1"/>
    <col min="6169" max="6169" width="10.140625" customWidth="1"/>
    <col min="6171" max="6171" width="9.85546875" bestFit="1" customWidth="1"/>
    <col min="6407" max="6407" width="21.5703125" customWidth="1"/>
    <col min="6408" max="6408" width="14" bestFit="1" customWidth="1"/>
    <col min="6409" max="6409" width="13.42578125" customWidth="1"/>
    <col min="6410" max="6410" width="14.85546875" customWidth="1"/>
    <col min="6411" max="6411" width="13" customWidth="1"/>
    <col min="6413" max="6413" width="11.7109375" customWidth="1"/>
    <col min="6414" max="6414" width="13.5703125" customWidth="1"/>
    <col min="6415" max="6415" width="12.7109375" customWidth="1"/>
    <col min="6416" max="6416" width="13.28515625" customWidth="1"/>
    <col min="6417" max="6417" width="12.28515625" customWidth="1"/>
    <col min="6418" max="6418" width="13.85546875" customWidth="1"/>
    <col min="6419" max="6419" width="12.85546875" customWidth="1"/>
    <col min="6420" max="6420" width="11" customWidth="1"/>
    <col min="6421" max="6421" width="13.28515625" customWidth="1"/>
    <col min="6422" max="6422" width="11.5703125" customWidth="1"/>
    <col min="6423" max="6423" width="11.42578125" customWidth="1"/>
    <col min="6425" max="6425" width="10.140625" customWidth="1"/>
    <col min="6427" max="6427" width="9.85546875" bestFit="1" customWidth="1"/>
    <col min="6663" max="6663" width="21.5703125" customWidth="1"/>
    <col min="6664" max="6664" width="14" bestFit="1" customWidth="1"/>
    <col min="6665" max="6665" width="13.42578125" customWidth="1"/>
    <col min="6666" max="6666" width="14.85546875" customWidth="1"/>
    <col min="6667" max="6667" width="13" customWidth="1"/>
    <col min="6669" max="6669" width="11.7109375" customWidth="1"/>
    <col min="6670" max="6670" width="13.5703125" customWidth="1"/>
    <col min="6671" max="6671" width="12.7109375" customWidth="1"/>
    <col min="6672" max="6672" width="13.28515625" customWidth="1"/>
    <col min="6673" max="6673" width="12.28515625" customWidth="1"/>
    <col min="6674" max="6674" width="13.85546875" customWidth="1"/>
    <col min="6675" max="6675" width="12.85546875" customWidth="1"/>
    <col min="6676" max="6676" width="11" customWidth="1"/>
    <col min="6677" max="6677" width="13.28515625" customWidth="1"/>
    <col min="6678" max="6678" width="11.5703125" customWidth="1"/>
    <col min="6679" max="6679" width="11.42578125" customWidth="1"/>
    <col min="6681" max="6681" width="10.140625" customWidth="1"/>
    <col min="6683" max="6683" width="9.85546875" bestFit="1" customWidth="1"/>
    <col min="6919" max="6919" width="21.5703125" customWidth="1"/>
    <col min="6920" max="6920" width="14" bestFit="1" customWidth="1"/>
    <col min="6921" max="6921" width="13.42578125" customWidth="1"/>
    <col min="6922" max="6922" width="14.85546875" customWidth="1"/>
    <col min="6923" max="6923" width="13" customWidth="1"/>
    <col min="6925" max="6925" width="11.7109375" customWidth="1"/>
    <col min="6926" max="6926" width="13.5703125" customWidth="1"/>
    <col min="6927" max="6927" width="12.7109375" customWidth="1"/>
    <col min="6928" max="6928" width="13.28515625" customWidth="1"/>
    <col min="6929" max="6929" width="12.28515625" customWidth="1"/>
    <col min="6930" max="6930" width="13.85546875" customWidth="1"/>
    <col min="6931" max="6931" width="12.85546875" customWidth="1"/>
    <col min="6932" max="6932" width="11" customWidth="1"/>
    <col min="6933" max="6933" width="13.28515625" customWidth="1"/>
    <col min="6934" max="6934" width="11.5703125" customWidth="1"/>
    <col min="6935" max="6935" width="11.42578125" customWidth="1"/>
    <col min="6937" max="6937" width="10.140625" customWidth="1"/>
    <col min="6939" max="6939" width="9.85546875" bestFit="1" customWidth="1"/>
    <col min="7175" max="7175" width="21.5703125" customWidth="1"/>
    <col min="7176" max="7176" width="14" bestFit="1" customWidth="1"/>
    <col min="7177" max="7177" width="13.42578125" customWidth="1"/>
    <col min="7178" max="7178" width="14.85546875" customWidth="1"/>
    <col min="7179" max="7179" width="13" customWidth="1"/>
    <col min="7181" max="7181" width="11.7109375" customWidth="1"/>
    <col min="7182" max="7182" width="13.5703125" customWidth="1"/>
    <col min="7183" max="7183" width="12.7109375" customWidth="1"/>
    <col min="7184" max="7184" width="13.28515625" customWidth="1"/>
    <col min="7185" max="7185" width="12.28515625" customWidth="1"/>
    <col min="7186" max="7186" width="13.85546875" customWidth="1"/>
    <col min="7187" max="7187" width="12.85546875" customWidth="1"/>
    <col min="7188" max="7188" width="11" customWidth="1"/>
    <col min="7189" max="7189" width="13.28515625" customWidth="1"/>
    <col min="7190" max="7190" width="11.5703125" customWidth="1"/>
    <col min="7191" max="7191" width="11.42578125" customWidth="1"/>
    <col min="7193" max="7193" width="10.140625" customWidth="1"/>
    <col min="7195" max="7195" width="9.85546875" bestFit="1" customWidth="1"/>
    <col min="7431" max="7431" width="21.5703125" customWidth="1"/>
    <col min="7432" max="7432" width="14" bestFit="1" customWidth="1"/>
    <col min="7433" max="7433" width="13.42578125" customWidth="1"/>
    <col min="7434" max="7434" width="14.85546875" customWidth="1"/>
    <col min="7435" max="7435" width="13" customWidth="1"/>
    <col min="7437" max="7437" width="11.7109375" customWidth="1"/>
    <col min="7438" max="7438" width="13.5703125" customWidth="1"/>
    <col min="7439" max="7439" width="12.7109375" customWidth="1"/>
    <col min="7440" max="7440" width="13.28515625" customWidth="1"/>
    <col min="7441" max="7441" width="12.28515625" customWidth="1"/>
    <col min="7442" max="7442" width="13.85546875" customWidth="1"/>
    <col min="7443" max="7443" width="12.85546875" customWidth="1"/>
    <col min="7444" max="7444" width="11" customWidth="1"/>
    <col min="7445" max="7445" width="13.28515625" customWidth="1"/>
    <col min="7446" max="7446" width="11.5703125" customWidth="1"/>
    <col min="7447" max="7447" width="11.42578125" customWidth="1"/>
    <col min="7449" max="7449" width="10.140625" customWidth="1"/>
    <col min="7451" max="7451" width="9.85546875" bestFit="1" customWidth="1"/>
    <col min="7687" max="7687" width="21.5703125" customWidth="1"/>
    <col min="7688" max="7688" width="14" bestFit="1" customWidth="1"/>
    <col min="7689" max="7689" width="13.42578125" customWidth="1"/>
    <col min="7690" max="7690" width="14.85546875" customWidth="1"/>
    <col min="7691" max="7691" width="13" customWidth="1"/>
    <col min="7693" max="7693" width="11.7109375" customWidth="1"/>
    <col min="7694" max="7694" width="13.5703125" customWidth="1"/>
    <col min="7695" max="7695" width="12.7109375" customWidth="1"/>
    <col min="7696" max="7696" width="13.28515625" customWidth="1"/>
    <col min="7697" max="7697" width="12.28515625" customWidth="1"/>
    <col min="7698" max="7698" width="13.85546875" customWidth="1"/>
    <col min="7699" max="7699" width="12.85546875" customWidth="1"/>
    <col min="7700" max="7700" width="11" customWidth="1"/>
    <col min="7701" max="7701" width="13.28515625" customWidth="1"/>
    <col min="7702" max="7702" width="11.5703125" customWidth="1"/>
    <col min="7703" max="7703" width="11.42578125" customWidth="1"/>
    <col min="7705" max="7705" width="10.140625" customWidth="1"/>
    <col min="7707" max="7707" width="9.85546875" bestFit="1" customWidth="1"/>
    <col min="7943" max="7943" width="21.5703125" customWidth="1"/>
    <col min="7944" max="7944" width="14" bestFit="1" customWidth="1"/>
    <col min="7945" max="7945" width="13.42578125" customWidth="1"/>
    <col min="7946" max="7946" width="14.85546875" customWidth="1"/>
    <col min="7947" max="7947" width="13" customWidth="1"/>
    <col min="7949" max="7949" width="11.7109375" customWidth="1"/>
    <col min="7950" max="7950" width="13.5703125" customWidth="1"/>
    <col min="7951" max="7951" width="12.7109375" customWidth="1"/>
    <col min="7952" max="7952" width="13.28515625" customWidth="1"/>
    <col min="7953" max="7953" width="12.28515625" customWidth="1"/>
    <col min="7954" max="7954" width="13.85546875" customWidth="1"/>
    <col min="7955" max="7955" width="12.85546875" customWidth="1"/>
    <col min="7956" max="7956" width="11" customWidth="1"/>
    <col min="7957" max="7957" width="13.28515625" customWidth="1"/>
    <col min="7958" max="7958" width="11.5703125" customWidth="1"/>
    <col min="7959" max="7959" width="11.42578125" customWidth="1"/>
    <col min="7961" max="7961" width="10.140625" customWidth="1"/>
    <col min="7963" max="7963" width="9.85546875" bestFit="1" customWidth="1"/>
    <col min="8199" max="8199" width="21.5703125" customWidth="1"/>
    <col min="8200" max="8200" width="14" bestFit="1" customWidth="1"/>
    <col min="8201" max="8201" width="13.42578125" customWidth="1"/>
    <col min="8202" max="8202" width="14.85546875" customWidth="1"/>
    <col min="8203" max="8203" width="13" customWidth="1"/>
    <col min="8205" max="8205" width="11.7109375" customWidth="1"/>
    <col min="8206" max="8206" width="13.5703125" customWidth="1"/>
    <col min="8207" max="8207" width="12.7109375" customWidth="1"/>
    <col min="8208" max="8208" width="13.28515625" customWidth="1"/>
    <col min="8209" max="8209" width="12.28515625" customWidth="1"/>
    <col min="8210" max="8210" width="13.85546875" customWidth="1"/>
    <col min="8211" max="8211" width="12.85546875" customWidth="1"/>
    <col min="8212" max="8212" width="11" customWidth="1"/>
    <col min="8213" max="8213" width="13.28515625" customWidth="1"/>
    <col min="8214" max="8214" width="11.5703125" customWidth="1"/>
    <col min="8215" max="8215" width="11.42578125" customWidth="1"/>
    <col min="8217" max="8217" width="10.140625" customWidth="1"/>
    <col min="8219" max="8219" width="9.85546875" bestFit="1" customWidth="1"/>
    <col min="8455" max="8455" width="21.5703125" customWidth="1"/>
    <col min="8456" max="8456" width="14" bestFit="1" customWidth="1"/>
    <col min="8457" max="8457" width="13.42578125" customWidth="1"/>
    <col min="8458" max="8458" width="14.85546875" customWidth="1"/>
    <col min="8459" max="8459" width="13" customWidth="1"/>
    <col min="8461" max="8461" width="11.7109375" customWidth="1"/>
    <col min="8462" max="8462" width="13.5703125" customWidth="1"/>
    <col min="8463" max="8463" width="12.7109375" customWidth="1"/>
    <col min="8464" max="8464" width="13.28515625" customWidth="1"/>
    <col min="8465" max="8465" width="12.28515625" customWidth="1"/>
    <col min="8466" max="8466" width="13.85546875" customWidth="1"/>
    <col min="8467" max="8467" width="12.85546875" customWidth="1"/>
    <col min="8468" max="8468" width="11" customWidth="1"/>
    <col min="8469" max="8469" width="13.28515625" customWidth="1"/>
    <col min="8470" max="8470" width="11.5703125" customWidth="1"/>
    <col min="8471" max="8471" width="11.42578125" customWidth="1"/>
    <col min="8473" max="8473" width="10.140625" customWidth="1"/>
    <col min="8475" max="8475" width="9.85546875" bestFit="1" customWidth="1"/>
    <col min="8711" max="8711" width="21.5703125" customWidth="1"/>
    <col min="8712" max="8712" width="14" bestFit="1" customWidth="1"/>
    <col min="8713" max="8713" width="13.42578125" customWidth="1"/>
    <col min="8714" max="8714" width="14.85546875" customWidth="1"/>
    <col min="8715" max="8715" width="13" customWidth="1"/>
    <col min="8717" max="8717" width="11.7109375" customWidth="1"/>
    <col min="8718" max="8718" width="13.5703125" customWidth="1"/>
    <col min="8719" max="8719" width="12.7109375" customWidth="1"/>
    <col min="8720" max="8720" width="13.28515625" customWidth="1"/>
    <col min="8721" max="8721" width="12.28515625" customWidth="1"/>
    <col min="8722" max="8722" width="13.85546875" customWidth="1"/>
    <col min="8723" max="8723" width="12.85546875" customWidth="1"/>
    <col min="8724" max="8724" width="11" customWidth="1"/>
    <col min="8725" max="8725" width="13.28515625" customWidth="1"/>
    <col min="8726" max="8726" width="11.5703125" customWidth="1"/>
    <col min="8727" max="8727" width="11.42578125" customWidth="1"/>
    <col min="8729" max="8729" width="10.140625" customWidth="1"/>
    <col min="8731" max="8731" width="9.85546875" bestFit="1" customWidth="1"/>
    <col min="8967" max="8967" width="21.5703125" customWidth="1"/>
    <col min="8968" max="8968" width="14" bestFit="1" customWidth="1"/>
    <col min="8969" max="8969" width="13.42578125" customWidth="1"/>
    <col min="8970" max="8970" width="14.85546875" customWidth="1"/>
    <col min="8971" max="8971" width="13" customWidth="1"/>
    <col min="8973" max="8973" width="11.7109375" customWidth="1"/>
    <col min="8974" max="8974" width="13.5703125" customWidth="1"/>
    <col min="8975" max="8975" width="12.7109375" customWidth="1"/>
    <col min="8976" max="8976" width="13.28515625" customWidth="1"/>
    <col min="8977" max="8977" width="12.28515625" customWidth="1"/>
    <col min="8978" max="8978" width="13.85546875" customWidth="1"/>
    <col min="8979" max="8979" width="12.85546875" customWidth="1"/>
    <col min="8980" max="8980" width="11" customWidth="1"/>
    <col min="8981" max="8981" width="13.28515625" customWidth="1"/>
    <col min="8982" max="8982" width="11.5703125" customWidth="1"/>
    <col min="8983" max="8983" width="11.42578125" customWidth="1"/>
    <col min="8985" max="8985" width="10.140625" customWidth="1"/>
    <col min="8987" max="8987" width="9.85546875" bestFit="1" customWidth="1"/>
    <col min="9223" max="9223" width="21.5703125" customWidth="1"/>
    <col min="9224" max="9224" width="14" bestFit="1" customWidth="1"/>
    <col min="9225" max="9225" width="13.42578125" customWidth="1"/>
    <col min="9226" max="9226" width="14.85546875" customWidth="1"/>
    <col min="9227" max="9227" width="13" customWidth="1"/>
    <col min="9229" max="9229" width="11.7109375" customWidth="1"/>
    <col min="9230" max="9230" width="13.5703125" customWidth="1"/>
    <col min="9231" max="9231" width="12.7109375" customWidth="1"/>
    <col min="9232" max="9232" width="13.28515625" customWidth="1"/>
    <col min="9233" max="9233" width="12.28515625" customWidth="1"/>
    <col min="9234" max="9234" width="13.85546875" customWidth="1"/>
    <col min="9235" max="9235" width="12.85546875" customWidth="1"/>
    <col min="9236" max="9236" width="11" customWidth="1"/>
    <col min="9237" max="9237" width="13.28515625" customWidth="1"/>
    <col min="9238" max="9238" width="11.5703125" customWidth="1"/>
    <col min="9239" max="9239" width="11.42578125" customWidth="1"/>
    <col min="9241" max="9241" width="10.140625" customWidth="1"/>
    <col min="9243" max="9243" width="9.85546875" bestFit="1" customWidth="1"/>
    <col min="9479" max="9479" width="21.5703125" customWidth="1"/>
    <col min="9480" max="9480" width="14" bestFit="1" customWidth="1"/>
    <col min="9481" max="9481" width="13.42578125" customWidth="1"/>
    <col min="9482" max="9482" width="14.85546875" customWidth="1"/>
    <col min="9483" max="9483" width="13" customWidth="1"/>
    <col min="9485" max="9485" width="11.7109375" customWidth="1"/>
    <col min="9486" max="9486" width="13.5703125" customWidth="1"/>
    <col min="9487" max="9487" width="12.7109375" customWidth="1"/>
    <col min="9488" max="9488" width="13.28515625" customWidth="1"/>
    <col min="9489" max="9489" width="12.28515625" customWidth="1"/>
    <col min="9490" max="9490" width="13.85546875" customWidth="1"/>
    <col min="9491" max="9491" width="12.85546875" customWidth="1"/>
    <col min="9492" max="9492" width="11" customWidth="1"/>
    <col min="9493" max="9493" width="13.28515625" customWidth="1"/>
    <col min="9494" max="9494" width="11.5703125" customWidth="1"/>
    <col min="9495" max="9495" width="11.42578125" customWidth="1"/>
    <col min="9497" max="9497" width="10.140625" customWidth="1"/>
    <col min="9499" max="9499" width="9.85546875" bestFit="1" customWidth="1"/>
    <col min="9735" max="9735" width="21.5703125" customWidth="1"/>
    <col min="9736" max="9736" width="14" bestFit="1" customWidth="1"/>
    <col min="9737" max="9737" width="13.42578125" customWidth="1"/>
    <col min="9738" max="9738" width="14.85546875" customWidth="1"/>
    <col min="9739" max="9739" width="13" customWidth="1"/>
    <col min="9741" max="9741" width="11.7109375" customWidth="1"/>
    <col min="9742" max="9742" width="13.5703125" customWidth="1"/>
    <col min="9743" max="9743" width="12.7109375" customWidth="1"/>
    <col min="9744" max="9744" width="13.28515625" customWidth="1"/>
    <col min="9745" max="9745" width="12.28515625" customWidth="1"/>
    <col min="9746" max="9746" width="13.85546875" customWidth="1"/>
    <col min="9747" max="9747" width="12.85546875" customWidth="1"/>
    <col min="9748" max="9748" width="11" customWidth="1"/>
    <col min="9749" max="9749" width="13.28515625" customWidth="1"/>
    <col min="9750" max="9750" width="11.5703125" customWidth="1"/>
    <col min="9751" max="9751" width="11.42578125" customWidth="1"/>
    <col min="9753" max="9753" width="10.140625" customWidth="1"/>
    <col min="9755" max="9755" width="9.85546875" bestFit="1" customWidth="1"/>
    <col min="9991" max="9991" width="21.5703125" customWidth="1"/>
    <col min="9992" max="9992" width="14" bestFit="1" customWidth="1"/>
    <col min="9993" max="9993" width="13.42578125" customWidth="1"/>
    <col min="9994" max="9994" width="14.85546875" customWidth="1"/>
    <col min="9995" max="9995" width="13" customWidth="1"/>
    <col min="9997" max="9997" width="11.7109375" customWidth="1"/>
    <col min="9998" max="9998" width="13.5703125" customWidth="1"/>
    <col min="9999" max="9999" width="12.7109375" customWidth="1"/>
    <col min="10000" max="10000" width="13.28515625" customWidth="1"/>
    <col min="10001" max="10001" width="12.28515625" customWidth="1"/>
    <col min="10002" max="10002" width="13.85546875" customWidth="1"/>
    <col min="10003" max="10003" width="12.85546875" customWidth="1"/>
    <col min="10004" max="10004" width="11" customWidth="1"/>
    <col min="10005" max="10005" width="13.28515625" customWidth="1"/>
    <col min="10006" max="10006" width="11.5703125" customWidth="1"/>
    <col min="10007" max="10007" width="11.42578125" customWidth="1"/>
    <col min="10009" max="10009" width="10.140625" customWidth="1"/>
    <col min="10011" max="10011" width="9.85546875" bestFit="1" customWidth="1"/>
    <col min="10247" max="10247" width="21.5703125" customWidth="1"/>
    <col min="10248" max="10248" width="14" bestFit="1" customWidth="1"/>
    <col min="10249" max="10249" width="13.42578125" customWidth="1"/>
    <col min="10250" max="10250" width="14.85546875" customWidth="1"/>
    <col min="10251" max="10251" width="13" customWidth="1"/>
    <col min="10253" max="10253" width="11.7109375" customWidth="1"/>
    <col min="10254" max="10254" width="13.5703125" customWidth="1"/>
    <col min="10255" max="10255" width="12.7109375" customWidth="1"/>
    <col min="10256" max="10256" width="13.28515625" customWidth="1"/>
    <col min="10257" max="10257" width="12.28515625" customWidth="1"/>
    <col min="10258" max="10258" width="13.85546875" customWidth="1"/>
    <col min="10259" max="10259" width="12.85546875" customWidth="1"/>
    <col min="10260" max="10260" width="11" customWidth="1"/>
    <col min="10261" max="10261" width="13.28515625" customWidth="1"/>
    <col min="10262" max="10262" width="11.5703125" customWidth="1"/>
    <col min="10263" max="10263" width="11.42578125" customWidth="1"/>
    <col min="10265" max="10265" width="10.140625" customWidth="1"/>
    <col min="10267" max="10267" width="9.85546875" bestFit="1" customWidth="1"/>
    <col min="10503" max="10503" width="21.5703125" customWidth="1"/>
    <col min="10504" max="10504" width="14" bestFit="1" customWidth="1"/>
    <col min="10505" max="10505" width="13.42578125" customWidth="1"/>
    <col min="10506" max="10506" width="14.85546875" customWidth="1"/>
    <col min="10507" max="10507" width="13" customWidth="1"/>
    <col min="10509" max="10509" width="11.7109375" customWidth="1"/>
    <col min="10510" max="10510" width="13.5703125" customWidth="1"/>
    <col min="10511" max="10511" width="12.7109375" customWidth="1"/>
    <col min="10512" max="10512" width="13.28515625" customWidth="1"/>
    <col min="10513" max="10513" width="12.28515625" customWidth="1"/>
    <col min="10514" max="10514" width="13.85546875" customWidth="1"/>
    <col min="10515" max="10515" width="12.85546875" customWidth="1"/>
    <col min="10516" max="10516" width="11" customWidth="1"/>
    <col min="10517" max="10517" width="13.28515625" customWidth="1"/>
    <col min="10518" max="10518" width="11.5703125" customWidth="1"/>
    <col min="10519" max="10519" width="11.42578125" customWidth="1"/>
    <col min="10521" max="10521" width="10.140625" customWidth="1"/>
    <col min="10523" max="10523" width="9.85546875" bestFit="1" customWidth="1"/>
    <col min="10759" max="10759" width="21.5703125" customWidth="1"/>
    <col min="10760" max="10760" width="14" bestFit="1" customWidth="1"/>
    <col min="10761" max="10761" width="13.42578125" customWidth="1"/>
    <col min="10762" max="10762" width="14.85546875" customWidth="1"/>
    <col min="10763" max="10763" width="13" customWidth="1"/>
    <col min="10765" max="10765" width="11.7109375" customWidth="1"/>
    <col min="10766" max="10766" width="13.5703125" customWidth="1"/>
    <col min="10767" max="10767" width="12.7109375" customWidth="1"/>
    <col min="10768" max="10768" width="13.28515625" customWidth="1"/>
    <col min="10769" max="10769" width="12.28515625" customWidth="1"/>
    <col min="10770" max="10770" width="13.85546875" customWidth="1"/>
    <col min="10771" max="10771" width="12.85546875" customWidth="1"/>
    <col min="10772" max="10772" width="11" customWidth="1"/>
    <col min="10773" max="10773" width="13.28515625" customWidth="1"/>
    <col min="10774" max="10774" width="11.5703125" customWidth="1"/>
    <col min="10775" max="10775" width="11.42578125" customWidth="1"/>
    <col min="10777" max="10777" width="10.140625" customWidth="1"/>
    <col min="10779" max="10779" width="9.85546875" bestFit="1" customWidth="1"/>
    <col min="11015" max="11015" width="21.5703125" customWidth="1"/>
    <col min="11016" max="11016" width="14" bestFit="1" customWidth="1"/>
    <col min="11017" max="11017" width="13.42578125" customWidth="1"/>
    <col min="11018" max="11018" width="14.85546875" customWidth="1"/>
    <col min="11019" max="11019" width="13" customWidth="1"/>
    <col min="11021" max="11021" width="11.7109375" customWidth="1"/>
    <col min="11022" max="11022" width="13.5703125" customWidth="1"/>
    <col min="11023" max="11023" width="12.7109375" customWidth="1"/>
    <col min="11024" max="11024" width="13.28515625" customWidth="1"/>
    <col min="11025" max="11025" width="12.28515625" customWidth="1"/>
    <col min="11026" max="11026" width="13.85546875" customWidth="1"/>
    <col min="11027" max="11027" width="12.85546875" customWidth="1"/>
    <col min="11028" max="11028" width="11" customWidth="1"/>
    <col min="11029" max="11029" width="13.28515625" customWidth="1"/>
    <col min="11030" max="11030" width="11.5703125" customWidth="1"/>
    <col min="11031" max="11031" width="11.42578125" customWidth="1"/>
    <col min="11033" max="11033" width="10.140625" customWidth="1"/>
    <col min="11035" max="11035" width="9.85546875" bestFit="1" customWidth="1"/>
    <col min="11271" max="11271" width="21.5703125" customWidth="1"/>
    <col min="11272" max="11272" width="14" bestFit="1" customWidth="1"/>
    <col min="11273" max="11273" width="13.42578125" customWidth="1"/>
    <col min="11274" max="11274" width="14.85546875" customWidth="1"/>
    <col min="11275" max="11275" width="13" customWidth="1"/>
    <col min="11277" max="11277" width="11.7109375" customWidth="1"/>
    <col min="11278" max="11278" width="13.5703125" customWidth="1"/>
    <col min="11279" max="11279" width="12.7109375" customWidth="1"/>
    <col min="11280" max="11280" width="13.28515625" customWidth="1"/>
    <col min="11281" max="11281" width="12.28515625" customWidth="1"/>
    <col min="11282" max="11282" width="13.85546875" customWidth="1"/>
    <col min="11283" max="11283" width="12.85546875" customWidth="1"/>
    <col min="11284" max="11284" width="11" customWidth="1"/>
    <col min="11285" max="11285" width="13.28515625" customWidth="1"/>
    <col min="11286" max="11286" width="11.5703125" customWidth="1"/>
    <col min="11287" max="11287" width="11.42578125" customWidth="1"/>
    <col min="11289" max="11289" width="10.140625" customWidth="1"/>
    <col min="11291" max="11291" width="9.85546875" bestFit="1" customWidth="1"/>
    <col min="11527" max="11527" width="21.5703125" customWidth="1"/>
    <col min="11528" max="11528" width="14" bestFit="1" customWidth="1"/>
    <col min="11529" max="11529" width="13.42578125" customWidth="1"/>
    <col min="11530" max="11530" width="14.85546875" customWidth="1"/>
    <col min="11531" max="11531" width="13" customWidth="1"/>
    <col min="11533" max="11533" width="11.7109375" customWidth="1"/>
    <col min="11534" max="11534" width="13.5703125" customWidth="1"/>
    <col min="11535" max="11535" width="12.7109375" customWidth="1"/>
    <col min="11536" max="11536" width="13.28515625" customWidth="1"/>
    <col min="11537" max="11537" width="12.28515625" customWidth="1"/>
    <col min="11538" max="11538" width="13.85546875" customWidth="1"/>
    <col min="11539" max="11539" width="12.85546875" customWidth="1"/>
    <col min="11540" max="11540" width="11" customWidth="1"/>
    <col min="11541" max="11541" width="13.28515625" customWidth="1"/>
    <col min="11542" max="11542" width="11.5703125" customWidth="1"/>
    <col min="11543" max="11543" width="11.42578125" customWidth="1"/>
    <col min="11545" max="11545" width="10.140625" customWidth="1"/>
    <col min="11547" max="11547" width="9.85546875" bestFit="1" customWidth="1"/>
    <col min="11783" max="11783" width="21.5703125" customWidth="1"/>
    <col min="11784" max="11784" width="14" bestFit="1" customWidth="1"/>
    <col min="11785" max="11785" width="13.42578125" customWidth="1"/>
    <col min="11786" max="11786" width="14.85546875" customWidth="1"/>
    <col min="11787" max="11787" width="13" customWidth="1"/>
    <col min="11789" max="11789" width="11.7109375" customWidth="1"/>
    <col min="11790" max="11790" width="13.5703125" customWidth="1"/>
    <col min="11791" max="11791" width="12.7109375" customWidth="1"/>
    <col min="11792" max="11792" width="13.28515625" customWidth="1"/>
    <col min="11793" max="11793" width="12.28515625" customWidth="1"/>
    <col min="11794" max="11794" width="13.85546875" customWidth="1"/>
    <col min="11795" max="11795" width="12.85546875" customWidth="1"/>
    <col min="11796" max="11796" width="11" customWidth="1"/>
    <col min="11797" max="11797" width="13.28515625" customWidth="1"/>
    <col min="11798" max="11798" width="11.5703125" customWidth="1"/>
    <col min="11799" max="11799" width="11.42578125" customWidth="1"/>
    <col min="11801" max="11801" width="10.140625" customWidth="1"/>
    <col min="11803" max="11803" width="9.85546875" bestFit="1" customWidth="1"/>
    <col min="12039" max="12039" width="21.5703125" customWidth="1"/>
    <col min="12040" max="12040" width="14" bestFit="1" customWidth="1"/>
    <col min="12041" max="12041" width="13.42578125" customWidth="1"/>
    <col min="12042" max="12042" width="14.85546875" customWidth="1"/>
    <col min="12043" max="12043" width="13" customWidth="1"/>
    <col min="12045" max="12045" width="11.7109375" customWidth="1"/>
    <col min="12046" max="12046" width="13.5703125" customWidth="1"/>
    <col min="12047" max="12047" width="12.7109375" customWidth="1"/>
    <col min="12048" max="12048" width="13.28515625" customWidth="1"/>
    <col min="12049" max="12049" width="12.28515625" customWidth="1"/>
    <col min="12050" max="12050" width="13.85546875" customWidth="1"/>
    <col min="12051" max="12051" width="12.85546875" customWidth="1"/>
    <col min="12052" max="12052" width="11" customWidth="1"/>
    <col min="12053" max="12053" width="13.28515625" customWidth="1"/>
    <col min="12054" max="12054" width="11.5703125" customWidth="1"/>
    <col min="12055" max="12055" width="11.42578125" customWidth="1"/>
    <col min="12057" max="12057" width="10.140625" customWidth="1"/>
    <col min="12059" max="12059" width="9.85546875" bestFit="1" customWidth="1"/>
    <col min="12295" max="12295" width="21.5703125" customWidth="1"/>
    <col min="12296" max="12296" width="14" bestFit="1" customWidth="1"/>
    <col min="12297" max="12297" width="13.42578125" customWidth="1"/>
    <col min="12298" max="12298" width="14.85546875" customWidth="1"/>
    <col min="12299" max="12299" width="13" customWidth="1"/>
    <col min="12301" max="12301" width="11.7109375" customWidth="1"/>
    <col min="12302" max="12302" width="13.5703125" customWidth="1"/>
    <col min="12303" max="12303" width="12.7109375" customWidth="1"/>
    <col min="12304" max="12304" width="13.28515625" customWidth="1"/>
    <col min="12305" max="12305" width="12.28515625" customWidth="1"/>
    <col min="12306" max="12306" width="13.85546875" customWidth="1"/>
    <col min="12307" max="12307" width="12.85546875" customWidth="1"/>
    <col min="12308" max="12308" width="11" customWidth="1"/>
    <col min="12309" max="12309" width="13.28515625" customWidth="1"/>
    <col min="12310" max="12310" width="11.5703125" customWidth="1"/>
    <col min="12311" max="12311" width="11.42578125" customWidth="1"/>
    <col min="12313" max="12313" width="10.140625" customWidth="1"/>
    <col min="12315" max="12315" width="9.85546875" bestFit="1" customWidth="1"/>
    <col min="12551" max="12551" width="21.5703125" customWidth="1"/>
    <col min="12552" max="12552" width="14" bestFit="1" customWidth="1"/>
    <col min="12553" max="12553" width="13.42578125" customWidth="1"/>
    <col min="12554" max="12554" width="14.85546875" customWidth="1"/>
    <col min="12555" max="12555" width="13" customWidth="1"/>
    <col min="12557" max="12557" width="11.7109375" customWidth="1"/>
    <col min="12558" max="12558" width="13.5703125" customWidth="1"/>
    <col min="12559" max="12559" width="12.7109375" customWidth="1"/>
    <col min="12560" max="12560" width="13.28515625" customWidth="1"/>
    <col min="12561" max="12561" width="12.28515625" customWidth="1"/>
    <col min="12562" max="12562" width="13.85546875" customWidth="1"/>
    <col min="12563" max="12563" width="12.85546875" customWidth="1"/>
    <col min="12564" max="12564" width="11" customWidth="1"/>
    <col min="12565" max="12565" width="13.28515625" customWidth="1"/>
    <col min="12566" max="12566" width="11.5703125" customWidth="1"/>
    <col min="12567" max="12567" width="11.42578125" customWidth="1"/>
    <col min="12569" max="12569" width="10.140625" customWidth="1"/>
    <col min="12571" max="12571" width="9.85546875" bestFit="1" customWidth="1"/>
    <col min="12807" max="12807" width="21.5703125" customWidth="1"/>
    <col min="12808" max="12808" width="14" bestFit="1" customWidth="1"/>
    <col min="12809" max="12809" width="13.42578125" customWidth="1"/>
    <col min="12810" max="12810" width="14.85546875" customWidth="1"/>
    <col min="12811" max="12811" width="13" customWidth="1"/>
    <col min="12813" max="12813" width="11.7109375" customWidth="1"/>
    <col min="12814" max="12814" width="13.5703125" customWidth="1"/>
    <col min="12815" max="12815" width="12.7109375" customWidth="1"/>
    <col min="12816" max="12816" width="13.28515625" customWidth="1"/>
    <col min="12817" max="12817" width="12.28515625" customWidth="1"/>
    <col min="12818" max="12818" width="13.85546875" customWidth="1"/>
    <col min="12819" max="12819" width="12.85546875" customWidth="1"/>
    <col min="12820" max="12820" width="11" customWidth="1"/>
    <col min="12821" max="12821" width="13.28515625" customWidth="1"/>
    <col min="12822" max="12822" width="11.5703125" customWidth="1"/>
    <col min="12823" max="12823" width="11.42578125" customWidth="1"/>
    <col min="12825" max="12825" width="10.140625" customWidth="1"/>
    <col min="12827" max="12827" width="9.85546875" bestFit="1" customWidth="1"/>
    <col min="13063" max="13063" width="21.5703125" customWidth="1"/>
    <col min="13064" max="13064" width="14" bestFit="1" customWidth="1"/>
    <col min="13065" max="13065" width="13.42578125" customWidth="1"/>
    <col min="13066" max="13066" width="14.85546875" customWidth="1"/>
    <col min="13067" max="13067" width="13" customWidth="1"/>
    <col min="13069" max="13069" width="11.7109375" customWidth="1"/>
    <col min="13070" max="13070" width="13.5703125" customWidth="1"/>
    <col min="13071" max="13071" width="12.7109375" customWidth="1"/>
    <col min="13072" max="13072" width="13.28515625" customWidth="1"/>
    <col min="13073" max="13073" width="12.28515625" customWidth="1"/>
    <col min="13074" max="13074" width="13.85546875" customWidth="1"/>
    <col min="13075" max="13075" width="12.85546875" customWidth="1"/>
    <col min="13076" max="13076" width="11" customWidth="1"/>
    <col min="13077" max="13077" width="13.28515625" customWidth="1"/>
    <col min="13078" max="13078" width="11.5703125" customWidth="1"/>
    <col min="13079" max="13079" width="11.42578125" customWidth="1"/>
    <col min="13081" max="13081" width="10.140625" customWidth="1"/>
    <col min="13083" max="13083" width="9.85546875" bestFit="1" customWidth="1"/>
    <col min="13319" max="13319" width="21.5703125" customWidth="1"/>
    <col min="13320" max="13320" width="14" bestFit="1" customWidth="1"/>
    <col min="13321" max="13321" width="13.42578125" customWidth="1"/>
    <col min="13322" max="13322" width="14.85546875" customWidth="1"/>
    <col min="13323" max="13323" width="13" customWidth="1"/>
    <col min="13325" max="13325" width="11.7109375" customWidth="1"/>
    <col min="13326" max="13326" width="13.5703125" customWidth="1"/>
    <col min="13327" max="13327" width="12.7109375" customWidth="1"/>
    <col min="13328" max="13328" width="13.28515625" customWidth="1"/>
    <col min="13329" max="13329" width="12.28515625" customWidth="1"/>
    <col min="13330" max="13330" width="13.85546875" customWidth="1"/>
    <col min="13331" max="13331" width="12.85546875" customWidth="1"/>
    <col min="13332" max="13332" width="11" customWidth="1"/>
    <col min="13333" max="13333" width="13.28515625" customWidth="1"/>
    <col min="13334" max="13334" width="11.5703125" customWidth="1"/>
    <col min="13335" max="13335" width="11.42578125" customWidth="1"/>
    <col min="13337" max="13337" width="10.140625" customWidth="1"/>
    <col min="13339" max="13339" width="9.85546875" bestFit="1" customWidth="1"/>
    <col min="13575" max="13575" width="21.5703125" customWidth="1"/>
    <col min="13576" max="13576" width="14" bestFit="1" customWidth="1"/>
    <col min="13577" max="13577" width="13.42578125" customWidth="1"/>
    <col min="13578" max="13578" width="14.85546875" customWidth="1"/>
    <col min="13579" max="13579" width="13" customWidth="1"/>
    <col min="13581" max="13581" width="11.7109375" customWidth="1"/>
    <col min="13582" max="13582" width="13.5703125" customWidth="1"/>
    <col min="13583" max="13583" width="12.7109375" customWidth="1"/>
    <col min="13584" max="13584" width="13.28515625" customWidth="1"/>
    <col min="13585" max="13585" width="12.28515625" customWidth="1"/>
    <col min="13586" max="13586" width="13.85546875" customWidth="1"/>
    <col min="13587" max="13587" width="12.85546875" customWidth="1"/>
    <col min="13588" max="13588" width="11" customWidth="1"/>
    <col min="13589" max="13589" width="13.28515625" customWidth="1"/>
    <col min="13590" max="13590" width="11.5703125" customWidth="1"/>
    <col min="13591" max="13591" width="11.42578125" customWidth="1"/>
    <col min="13593" max="13593" width="10.140625" customWidth="1"/>
    <col min="13595" max="13595" width="9.85546875" bestFit="1" customWidth="1"/>
    <col min="13831" max="13831" width="21.5703125" customWidth="1"/>
    <col min="13832" max="13832" width="14" bestFit="1" customWidth="1"/>
    <col min="13833" max="13833" width="13.42578125" customWidth="1"/>
    <col min="13834" max="13834" width="14.85546875" customWidth="1"/>
    <col min="13835" max="13835" width="13" customWidth="1"/>
    <col min="13837" max="13837" width="11.7109375" customWidth="1"/>
    <col min="13838" max="13838" width="13.5703125" customWidth="1"/>
    <col min="13839" max="13839" width="12.7109375" customWidth="1"/>
    <col min="13840" max="13840" width="13.28515625" customWidth="1"/>
    <col min="13841" max="13841" width="12.28515625" customWidth="1"/>
    <col min="13842" max="13842" width="13.85546875" customWidth="1"/>
    <col min="13843" max="13843" width="12.85546875" customWidth="1"/>
    <col min="13844" max="13844" width="11" customWidth="1"/>
    <col min="13845" max="13845" width="13.28515625" customWidth="1"/>
    <col min="13846" max="13846" width="11.5703125" customWidth="1"/>
    <col min="13847" max="13847" width="11.42578125" customWidth="1"/>
    <col min="13849" max="13849" width="10.140625" customWidth="1"/>
    <col min="13851" max="13851" width="9.85546875" bestFit="1" customWidth="1"/>
    <col min="14087" max="14087" width="21.5703125" customWidth="1"/>
    <col min="14088" max="14088" width="14" bestFit="1" customWidth="1"/>
    <col min="14089" max="14089" width="13.42578125" customWidth="1"/>
    <col min="14090" max="14090" width="14.85546875" customWidth="1"/>
    <col min="14091" max="14091" width="13" customWidth="1"/>
    <col min="14093" max="14093" width="11.7109375" customWidth="1"/>
    <col min="14094" max="14094" width="13.5703125" customWidth="1"/>
    <col min="14095" max="14095" width="12.7109375" customWidth="1"/>
    <col min="14096" max="14096" width="13.28515625" customWidth="1"/>
    <col min="14097" max="14097" width="12.28515625" customWidth="1"/>
    <col min="14098" max="14098" width="13.85546875" customWidth="1"/>
    <col min="14099" max="14099" width="12.85546875" customWidth="1"/>
    <col min="14100" max="14100" width="11" customWidth="1"/>
    <col min="14101" max="14101" width="13.28515625" customWidth="1"/>
    <col min="14102" max="14102" width="11.5703125" customWidth="1"/>
    <col min="14103" max="14103" width="11.42578125" customWidth="1"/>
    <col min="14105" max="14105" width="10.140625" customWidth="1"/>
    <col min="14107" max="14107" width="9.85546875" bestFit="1" customWidth="1"/>
    <col min="14343" max="14343" width="21.5703125" customWidth="1"/>
    <col min="14344" max="14344" width="14" bestFit="1" customWidth="1"/>
    <col min="14345" max="14345" width="13.42578125" customWidth="1"/>
    <col min="14346" max="14346" width="14.85546875" customWidth="1"/>
    <col min="14347" max="14347" width="13" customWidth="1"/>
    <col min="14349" max="14349" width="11.7109375" customWidth="1"/>
    <col min="14350" max="14350" width="13.5703125" customWidth="1"/>
    <col min="14351" max="14351" width="12.7109375" customWidth="1"/>
    <col min="14352" max="14352" width="13.28515625" customWidth="1"/>
    <col min="14353" max="14353" width="12.28515625" customWidth="1"/>
    <col min="14354" max="14354" width="13.85546875" customWidth="1"/>
    <col min="14355" max="14355" width="12.85546875" customWidth="1"/>
    <col min="14356" max="14356" width="11" customWidth="1"/>
    <col min="14357" max="14357" width="13.28515625" customWidth="1"/>
    <col min="14358" max="14358" width="11.5703125" customWidth="1"/>
    <col min="14359" max="14359" width="11.42578125" customWidth="1"/>
    <col min="14361" max="14361" width="10.140625" customWidth="1"/>
    <col min="14363" max="14363" width="9.85546875" bestFit="1" customWidth="1"/>
    <col min="14599" max="14599" width="21.5703125" customWidth="1"/>
    <col min="14600" max="14600" width="14" bestFit="1" customWidth="1"/>
    <col min="14601" max="14601" width="13.42578125" customWidth="1"/>
    <col min="14602" max="14602" width="14.85546875" customWidth="1"/>
    <col min="14603" max="14603" width="13" customWidth="1"/>
    <col min="14605" max="14605" width="11.7109375" customWidth="1"/>
    <col min="14606" max="14606" width="13.5703125" customWidth="1"/>
    <col min="14607" max="14607" width="12.7109375" customWidth="1"/>
    <col min="14608" max="14608" width="13.28515625" customWidth="1"/>
    <col min="14609" max="14609" width="12.28515625" customWidth="1"/>
    <col min="14610" max="14610" width="13.85546875" customWidth="1"/>
    <col min="14611" max="14611" width="12.85546875" customWidth="1"/>
    <col min="14612" max="14612" width="11" customWidth="1"/>
    <col min="14613" max="14613" width="13.28515625" customWidth="1"/>
    <col min="14614" max="14614" width="11.5703125" customWidth="1"/>
    <col min="14615" max="14615" width="11.42578125" customWidth="1"/>
    <col min="14617" max="14617" width="10.140625" customWidth="1"/>
    <col min="14619" max="14619" width="9.85546875" bestFit="1" customWidth="1"/>
    <col min="14855" max="14855" width="21.5703125" customWidth="1"/>
    <col min="14856" max="14856" width="14" bestFit="1" customWidth="1"/>
    <col min="14857" max="14857" width="13.42578125" customWidth="1"/>
    <col min="14858" max="14858" width="14.85546875" customWidth="1"/>
    <col min="14859" max="14859" width="13" customWidth="1"/>
    <col min="14861" max="14861" width="11.7109375" customWidth="1"/>
    <col min="14862" max="14862" width="13.5703125" customWidth="1"/>
    <col min="14863" max="14863" width="12.7109375" customWidth="1"/>
    <col min="14864" max="14864" width="13.28515625" customWidth="1"/>
    <col min="14865" max="14865" width="12.28515625" customWidth="1"/>
    <col min="14866" max="14866" width="13.85546875" customWidth="1"/>
    <col min="14867" max="14867" width="12.85546875" customWidth="1"/>
    <col min="14868" max="14868" width="11" customWidth="1"/>
    <col min="14869" max="14869" width="13.28515625" customWidth="1"/>
    <col min="14870" max="14870" width="11.5703125" customWidth="1"/>
    <col min="14871" max="14871" width="11.42578125" customWidth="1"/>
    <col min="14873" max="14873" width="10.140625" customWidth="1"/>
    <col min="14875" max="14875" width="9.85546875" bestFit="1" customWidth="1"/>
    <col min="15111" max="15111" width="21.5703125" customWidth="1"/>
    <col min="15112" max="15112" width="14" bestFit="1" customWidth="1"/>
    <col min="15113" max="15113" width="13.42578125" customWidth="1"/>
    <col min="15114" max="15114" width="14.85546875" customWidth="1"/>
    <col min="15115" max="15115" width="13" customWidth="1"/>
    <col min="15117" max="15117" width="11.7109375" customWidth="1"/>
    <col min="15118" max="15118" width="13.5703125" customWidth="1"/>
    <col min="15119" max="15119" width="12.7109375" customWidth="1"/>
    <col min="15120" max="15120" width="13.28515625" customWidth="1"/>
    <col min="15121" max="15121" width="12.28515625" customWidth="1"/>
    <col min="15122" max="15122" width="13.85546875" customWidth="1"/>
    <col min="15123" max="15123" width="12.85546875" customWidth="1"/>
    <col min="15124" max="15124" width="11" customWidth="1"/>
    <col min="15125" max="15125" width="13.28515625" customWidth="1"/>
    <col min="15126" max="15126" width="11.5703125" customWidth="1"/>
    <col min="15127" max="15127" width="11.42578125" customWidth="1"/>
    <col min="15129" max="15129" width="10.140625" customWidth="1"/>
    <col min="15131" max="15131" width="9.85546875" bestFit="1" customWidth="1"/>
    <col min="15367" max="15367" width="21.5703125" customWidth="1"/>
    <col min="15368" max="15368" width="14" bestFit="1" customWidth="1"/>
    <col min="15369" max="15369" width="13.42578125" customWidth="1"/>
    <col min="15370" max="15370" width="14.85546875" customWidth="1"/>
    <col min="15371" max="15371" width="13" customWidth="1"/>
    <col min="15373" max="15373" width="11.7109375" customWidth="1"/>
    <col min="15374" max="15374" width="13.5703125" customWidth="1"/>
    <col min="15375" max="15375" width="12.7109375" customWidth="1"/>
    <col min="15376" max="15376" width="13.28515625" customWidth="1"/>
    <col min="15377" max="15377" width="12.28515625" customWidth="1"/>
    <col min="15378" max="15378" width="13.85546875" customWidth="1"/>
    <col min="15379" max="15379" width="12.85546875" customWidth="1"/>
    <col min="15380" max="15380" width="11" customWidth="1"/>
    <col min="15381" max="15381" width="13.28515625" customWidth="1"/>
    <col min="15382" max="15382" width="11.5703125" customWidth="1"/>
    <col min="15383" max="15383" width="11.42578125" customWidth="1"/>
    <col min="15385" max="15385" width="10.140625" customWidth="1"/>
    <col min="15387" max="15387" width="9.85546875" bestFit="1" customWidth="1"/>
    <col min="15623" max="15623" width="21.5703125" customWidth="1"/>
    <col min="15624" max="15624" width="14" bestFit="1" customWidth="1"/>
    <col min="15625" max="15625" width="13.42578125" customWidth="1"/>
    <col min="15626" max="15626" width="14.85546875" customWidth="1"/>
    <col min="15627" max="15627" width="13" customWidth="1"/>
    <col min="15629" max="15629" width="11.7109375" customWidth="1"/>
    <col min="15630" max="15630" width="13.5703125" customWidth="1"/>
    <col min="15631" max="15631" width="12.7109375" customWidth="1"/>
    <col min="15632" max="15632" width="13.28515625" customWidth="1"/>
    <col min="15633" max="15633" width="12.28515625" customWidth="1"/>
    <col min="15634" max="15634" width="13.85546875" customWidth="1"/>
    <col min="15635" max="15635" width="12.85546875" customWidth="1"/>
    <col min="15636" max="15636" width="11" customWidth="1"/>
    <col min="15637" max="15637" width="13.28515625" customWidth="1"/>
    <col min="15638" max="15638" width="11.5703125" customWidth="1"/>
    <col min="15639" max="15639" width="11.42578125" customWidth="1"/>
    <col min="15641" max="15641" width="10.140625" customWidth="1"/>
    <col min="15643" max="15643" width="9.85546875" bestFit="1" customWidth="1"/>
    <col min="15879" max="15879" width="21.5703125" customWidth="1"/>
    <col min="15880" max="15880" width="14" bestFit="1" customWidth="1"/>
    <col min="15881" max="15881" width="13.42578125" customWidth="1"/>
    <col min="15882" max="15882" width="14.85546875" customWidth="1"/>
    <col min="15883" max="15883" width="13" customWidth="1"/>
    <col min="15885" max="15885" width="11.7109375" customWidth="1"/>
    <col min="15886" max="15886" width="13.5703125" customWidth="1"/>
    <col min="15887" max="15887" width="12.7109375" customWidth="1"/>
    <col min="15888" max="15888" width="13.28515625" customWidth="1"/>
    <col min="15889" max="15889" width="12.28515625" customWidth="1"/>
    <col min="15890" max="15890" width="13.85546875" customWidth="1"/>
    <col min="15891" max="15891" width="12.85546875" customWidth="1"/>
    <col min="15892" max="15892" width="11" customWidth="1"/>
    <col min="15893" max="15893" width="13.28515625" customWidth="1"/>
    <col min="15894" max="15894" width="11.5703125" customWidth="1"/>
    <col min="15895" max="15895" width="11.42578125" customWidth="1"/>
    <col min="15897" max="15897" width="10.140625" customWidth="1"/>
    <col min="15899" max="15899" width="9.85546875" bestFit="1" customWidth="1"/>
    <col min="16135" max="16135" width="21.5703125" customWidth="1"/>
    <col min="16136" max="16136" width="14" bestFit="1" customWidth="1"/>
    <col min="16137" max="16137" width="13.42578125" customWidth="1"/>
    <col min="16138" max="16138" width="14.85546875" customWidth="1"/>
    <col min="16139" max="16139" width="13" customWidth="1"/>
    <col min="16141" max="16141" width="11.7109375" customWidth="1"/>
    <col min="16142" max="16142" width="13.5703125" customWidth="1"/>
    <col min="16143" max="16143" width="12.7109375" customWidth="1"/>
    <col min="16144" max="16144" width="13.28515625" customWidth="1"/>
    <col min="16145" max="16145" width="12.28515625" customWidth="1"/>
    <col min="16146" max="16146" width="13.85546875" customWidth="1"/>
    <col min="16147" max="16147" width="12.85546875" customWidth="1"/>
    <col min="16148" max="16148" width="11" customWidth="1"/>
    <col min="16149" max="16149" width="13.28515625" customWidth="1"/>
    <col min="16150" max="16150" width="11.5703125" customWidth="1"/>
    <col min="16151" max="16151" width="11.42578125" customWidth="1"/>
    <col min="16153" max="16153" width="10.140625" customWidth="1"/>
    <col min="16155" max="16155" width="9.85546875" bestFit="1" customWidth="1"/>
  </cols>
  <sheetData>
    <row r="1" spans="1:26" ht="15.75" x14ac:dyDescent="0.25">
      <c r="A1" s="2384"/>
      <c r="B1" s="2384"/>
      <c r="C1" s="2384"/>
      <c r="D1" s="2384"/>
      <c r="E1" s="2384"/>
      <c r="F1" s="2384"/>
      <c r="G1" s="2384"/>
      <c r="H1" s="2384"/>
      <c r="I1" s="2384"/>
      <c r="J1" s="2384"/>
      <c r="K1" s="2384"/>
      <c r="L1" s="2384"/>
      <c r="M1" s="2384"/>
      <c r="N1" s="2384"/>
      <c r="O1" s="2384"/>
      <c r="P1" s="2384"/>
      <c r="Q1" s="2384"/>
    </row>
    <row r="2" spans="1:26" ht="15.75" x14ac:dyDescent="0.25">
      <c r="A2" s="2384"/>
      <c r="B2" s="2384"/>
      <c r="C2" s="2384"/>
      <c r="D2" s="2384"/>
      <c r="E2" s="2384"/>
      <c r="F2" s="2384"/>
      <c r="G2" s="2384"/>
      <c r="H2" s="2384"/>
      <c r="I2" s="2384"/>
      <c r="J2" s="2384"/>
      <c r="K2" s="2384"/>
      <c r="L2" s="2384"/>
      <c r="M2" s="2384"/>
      <c r="N2" s="2384"/>
      <c r="O2" s="2384"/>
      <c r="P2" s="2384"/>
      <c r="Q2" s="2384"/>
    </row>
    <row r="3" spans="1:26" x14ac:dyDescent="0.2">
      <c r="T3" s="172"/>
      <c r="U3" s="172"/>
      <c r="V3" s="172"/>
      <c r="W3" s="172"/>
      <c r="X3" s="172" t="str">
        <f>+RELACION!C65</f>
        <v>COES/D/DO/STR-INF-033-2013 Revisión 1</v>
      </c>
    </row>
    <row r="4" spans="1:26" ht="16.5" thickBot="1" x14ac:dyDescent="0.3">
      <c r="A4" s="5" t="s">
        <v>1298</v>
      </c>
      <c r="I4" s="173"/>
      <c r="J4" s="174"/>
    </row>
    <row r="5" spans="1:26" ht="13.5" thickBot="1" x14ac:dyDescent="0.25">
      <c r="A5" s="175"/>
      <c r="B5" s="176"/>
      <c r="C5" s="2385" t="s">
        <v>517</v>
      </c>
      <c r="D5" s="2386"/>
      <c r="E5" s="2386"/>
      <c r="F5" s="2386"/>
      <c r="G5" s="2386"/>
      <c r="H5" s="2386"/>
      <c r="I5" s="2386"/>
      <c r="J5" s="2386"/>
      <c r="K5" s="2386"/>
      <c r="L5" s="2386"/>
      <c r="M5" s="2386"/>
      <c r="N5" s="2386"/>
      <c r="O5" s="2386"/>
      <c r="P5" s="2386"/>
      <c r="Q5" s="2386"/>
      <c r="R5" s="2386"/>
      <c r="S5" s="2386"/>
      <c r="T5" s="2386"/>
      <c r="U5" s="2386"/>
      <c r="V5" s="2386"/>
      <c r="W5" s="2386"/>
      <c r="X5" s="2387"/>
      <c r="Y5" s="1893"/>
    </row>
    <row r="6" spans="1:26" x14ac:dyDescent="0.2">
      <c r="A6" s="177" t="s">
        <v>0</v>
      </c>
      <c r="B6" s="8"/>
      <c r="C6" s="177" t="s">
        <v>337</v>
      </c>
      <c r="D6" s="152" t="s">
        <v>338</v>
      </c>
      <c r="E6" s="178" t="s">
        <v>350</v>
      </c>
      <c r="F6" s="179" t="s">
        <v>450</v>
      </c>
      <c r="G6" s="180" t="s">
        <v>451</v>
      </c>
      <c r="H6" s="181" t="s">
        <v>452</v>
      </c>
      <c r="I6" s="182" t="s">
        <v>453</v>
      </c>
      <c r="J6" s="183" t="s">
        <v>454</v>
      </c>
      <c r="K6" s="184" t="s">
        <v>455</v>
      </c>
      <c r="L6" s="184" t="s">
        <v>455</v>
      </c>
      <c r="M6" s="184" t="s">
        <v>455</v>
      </c>
      <c r="N6" s="184" t="s">
        <v>455</v>
      </c>
      <c r="O6" s="184" t="s">
        <v>455</v>
      </c>
      <c r="P6" s="184" t="s">
        <v>455</v>
      </c>
      <c r="Q6" s="185" t="s">
        <v>455</v>
      </c>
      <c r="R6" s="1890" t="s">
        <v>455</v>
      </c>
      <c r="S6" s="1890" t="s">
        <v>455</v>
      </c>
      <c r="T6" s="1890" t="s">
        <v>455</v>
      </c>
      <c r="U6" s="1890" t="s">
        <v>455</v>
      </c>
      <c r="V6" s="1890" t="s">
        <v>455</v>
      </c>
      <c r="W6" s="1890" t="s">
        <v>455</v>
      </c>
      <c r="X6" s="1891" t="s">
        <v>1863</v>
      </c>
      <c r="Y6" s="231"/>
    </row>
    <row r="7" spans="1:26" x14ac:dyDescent="0.2">
      <c r="A7" s="188"/>
      <c r="B7" s="189"/>
      <c r="C7" s="188"/>
      <c r="D7" s="190" t="s">
        <v>342</v>
      </c>
      <c r="E7" s="191"/>
      <c r="F7" s="192"/>
      <c r="G7" s="193" t="s">
        <v>456</v>
      </c>
      <c r="H7" s="194"/>
      <c r="I7" s="195"/>
      <c r="J7" s="196" t="s">
        <v>457</v>
      </c>
      <c r="K7" s="197" t="s">
        <v>458</v>
      </c>
      <c r="L7" s="197" t="s">
        <v>459</v>
      </c>
      <c r="M7" s="197" t="s">
        <v>460</v>
      </c>
      <c r="N7" s="197" t="s">
        <v>461</v>
      </c>
      <c r="O7" s="197" t="s">
        <v>462</v>
      </c>
      <c r="P7" s="197" t="s">
        <v>463</v>
      </c>
      <c r="Q7" s="198" t="s">
        <v>464</v>
      </c>
      <c r="R7" s="199" t="s">
        <v>465</v>
      </c>
      <c r="S7" s="199" t="s">
        <v>466</v>
      </c>
      <c r="T7" s="199" t="s">
        <v>843</v>
      </c>
      <c r="U7" s="199" t="s">
        <v>845</v>
      </c>
      <c r="V7" s="199" t="s">
        <v>1356</v>
      </c>
      <c r="W7" s="199" t="s">
        <v>1357</v>
      </c>
      <c r="X7" s="1326"/>
      <c r="Y7" s="1894"/>
    </row>
    <row r="8" spans="1:26" x14ac:dyDescent="0.2">
      <c r="A8" s="200" t="s">
        <v>12</v>
      </c>
      <c r="C8" s="201">
        <f>SUMIF('1.1'!B$9:B$1099,A8,'1.1'!R$9:R$1099)</f>
        <v>3355704.0520767868</v>
      </c>
      <c r="D8" s="202">
        <f>+'2'!F105*'1.1'!$R$5</f>
        <v>1377.7847176188043</v>
      </c>
      <c r="E8" s="203">
        <f t="shared" ref="E8:E29" si="0">SUM(C8:D8)</f>
        <v>3357081.8367944057</v>
      </c>
      <c r="F8" s="204">
        <f>SUMIF('1.1'!$B$9:$B$1099,$A8,'1.1'!S$9:S$1099)+$D8*'1.1'!S$5</f>
        <v>1448156.383893965</v>
      </c>
      <c r="G8" s="205">
        <f>SUMIF('1.1'!$B$9:$B$1099,$A8,'1.1'!T$9:T$1099)+$D8*'1.1'!T$5</f>
        <v>20135.836690160544</v>
      </c>
      <c r="H8" s="205">
        <f>SUMIF('1.1'!$B$9:$B$1099,$A8,'1.1'!U$9:U$1099)+$D8*'1.1'!U$5</f>
        <v>1092369.1404412091</v>
      </c>
      <c r="I8" s="206">
        <f>SUMIF('1.1'!$B$9:$B$1099,$A8,'1.1'!V$9:V$1099)+$D8*'1.1'!V$5</f>
        <v>0</v>
      </c>
      <c r="J8" s="207">
        <f>SUMIF('1.1'!$B$9:$B$1099,$A8,'1.1'!W$9:W$1099)+$D8*'1.1'!W$5</f>
        <v>427317.59837605053</v>
      </c>
      <c r="K8" s="207">
        <f>SUMIF('1.1'!$B$9:$B$1099,$A8,'1.1'!X$9:X$1099)+$D8*'1.1'!X$5</f>
        <v>7550.9387588101999</v>
      </c>
      <c r="L8" s="207">
        <f>SUMIF('1.1'!$B$9:$B$1099,$A8,'1.1'!Y$9:Y$1099)+$D8*'1.1'!Y$5</f>
        <v>5033.959172540136</v>
      </c>
      <c r="M8" s="207">
        <f>SUMIF('1.1'!$B$9:$B$1099,$A8,'1.1'!Z$9:Z$1099)+$D8*'1.1'!Z$5</f>
        <v>5033.959172540136</v>
      </c>
      <c r="N8" s="207">
        <f>SUMIF('1.1'!$B$9:$B$1099,$A8,'1.1'!AA$9:AA$1099)+$D8*'1.1'!AA$5</f>
        <v>22652.816276430603</v>
      </c>
      <c r="O8" s="207">
        <f>SUMIF('1.1'!$B$9:$B$1099,$A8,'1.1'!AB$9:AB$1099)+$D8*'1.1'!AB$5</f>
        <v>25169.795862700677</v>
      </c>
      <c r="P8" s="207">
        <f>SUMIF('1.1'!$B$9:$B$1099,$A8,'1.1'!AC$9:AC$1099)+$D8*'1.1'!AC$5</f>
        <v>12584.897931350339</v>
      </c>
      <c r="Q8" s="208">
        <f>SUMIF('1.1'!$B$9:$B$1099,$A8,'1.1'!AD$9:AD$1099)+$D8*'1.1'!AD$5</f>
        <v>32720.734621510866</v>
      </c>
      <c r="R8" s="205">
        <f>SUMIF('1.1'!$B$9:$B$1099,$A8,'1.1'!AE$9:AE$1099)+$D8*'1.1'!AE$5</f>
        <v>0</v>
      </c>
      <c r="S8" s="1444">
        <f>SUMIF('1.1'!$B$9:$B$1099,$A8,'1.1'!AF$9:AF$1099)+$D8*'1.1'!AF$5</f>
        <v>0</v>
      </c>
      <c r="T8" s="1444">
        <f>SUMIF('1.1'!$B$9:$B$1099,$A8,'1.1'!AG$9:AG$1099)+$D8*'1.1'!AG$5</f>
        <v>35237.714207780933</v>
      </c>
      <c r="U8" s="1444">
        <f>SUMIF('1.1'!$B$9:$B$1099,$A8,'1.1'!AH$9:AH$1099)+$D8*'1.1'!AH$5</f>
        <v>22652.816276430603</v>
      </c>
      <c r="V8" s="1444">
        <f>SUMIF('1.1'!$B$9:$B$1099,$A8,'1.1'!AI$9:AI$1099)+$D8*'1.1'!AI$5</f>
        <v>17618.857103890467</v>
      </c>
      <c r="W8" s="1444">
        <f>SUMIF('1.1'!$B$9:$B$1099,$A8,'1.1'!AJ$9:AJ$1099)+$D8*'1.1'!AJ$5</f>
        <v>10067.918345080272</v>
      </c>
      <c r="X8" s="1445">
        <f>SUMIF('1.1'!$B$9:$B$1099,$A8,'1.1'!AK$9:AK$1099)+$D8*'1.1'!AK$5</f>
        <v>172778.46966395812</v>
      </c>
      <c r="Y8" s="1895"/>
      <c r="Z8" s="47"/>
    </row>
    <row r="9" spans="1:26" x14ac:dyDescent="0.2">
      <c r="A9" s="200" t="s">
        <v>39</v>
      </c>
      <c r="C9" s="201">
        <f>SUMIF('1.1'!B$9:B$1099,A9,'1.1'!R$9:R$1099)</f>
        <v>13454356.587494915</v>
      </c>
      <c r="D9" s="202">
        <f>+'2'!F106*'1.1'!$R$5</f>
        <v>16262.141869984778</v>
      </c>
      <c r="E9" s="203">
        <f t="shared" si="0"/>
        <v>13470618.7293649</v>
      </c>
      <c r="F9" s="204">
        <f>SUMIF('1.1'!$B$9:$B$1099,$A9,'1.1'!S$9:S$1099)+$D9*'1.1'!S$5</f>
        <v>5249777.2280650595</v>
      </c>
      <c r="G9" s="205">
        <f>SUMIF('1.1'!$B$9:$B$1099,$A9,'1.1'!T$9:T$1099)+$D9*'1.1'!T$5</f>
        <v>72995.332617186301</v>
      </c>
      <c r="H9" s="205">
        <f>SUMIF('1.1'!$B$9:$B$1099,$A9,'1.1'!U$9:U$1099)+$D9*'1.1'!U$5</f>
        <v>3959996.7944823559</v>
      </c>
      <c r="I9" s="206">
        <f>SUMIF('1.1'!$B$9:$B$1099,$A9,'1.1'!V$9:V$1099)+$D9*'1.1'!V$5</f>
        <v>0</v>
      </c>
      <c r="J9" s="207">
        <f>SUMIF('1.1'!$B$9:$B$1099,$A9,'1.1'!W$9:W$1099)+$D9*'1.1'!W$5</f>
        <v>2849797.8335642978</v>
      </c>
      <c r="K9" s="207">
        <f>SUMIF('1.1'!$B$9:$B$1099,$A9,'1.1'!X$9:X$1099)+$D9*'1.1'!X$5</f>
        <v>27373.249731444852</v>
      </c>
      <c r="L9" s="207">
        <f>SUMIF('1.1'!$B$9:$B$1099,$A9,'1.1'!Y$9:Y$1099)+$D9*'1.1'!Y$5</f>
        <v>18248.833154296575</v>
      </c>
      <c r="M9" s="207">
        <f>SUMIF('1.1'!$B$9:$B$1099,$A9,'1.1'!Z$9:Z$1099)+$D9*'1.1'!Z$5</f>
        <v>18248.833154296575</v>
      </c>
      <c r="N9" s="207">
        <f>SUMIF('1.1'!$B$9:$B$1099,$A9,'1.1'!AA$9:AA$1099)+$D9*'1.1'!AA$5</f>
        <v>82119.749194334596</v>
      </c>
      <c r="O9" s="207">
        <f>SUMIF('1.1'!$B$9:$B$1099,$A9,'1.1'!AB$9:AB$1099)+$D9*'1.1'!AB$5</f>
        <v>91244.165771482876</v>
      </c>
      <c r="P9" s="207">
        <f>SUMIF('1.1'!$B$9:$B$1099,$A9,'1.1'!AC$9:AC$1099)+$D9*'1.1'!AC$5</f>
        <v>45622.082885741438</v>
      </c>
      <c r="Q9" s="208">
        <f>SUMIF('1.1'!$B$9:$B$1099,$A9,'1.1'!AD$9:AD$1099)+$D9*'1.1'!AD$5</f>
        <v>118617.41550292778</v>
      </c>
      <c r="R9" s="205">
        <f>SUMIF('1.1'!$B$9:$B$1099,$A9,'1.1'!AE$9:AE$1099)+$D9*'1.1'!AE$5</f>
        <v>0</v>
      </c>
      <c r="S9" s="1446">
        <f>SUMIF('1.1'!$B$9:$B$1099,$A9,'1.1'!AF$9:AF$1099)+$D9*'1.1'!AF$5</f>
        <v>0</v>
      </c>
      <c r="T9" s="1446">
        <f>SUMIF('1.1'!$B$9:$B$1099,$A9,'1.1'!AG$9:AG$1099)+$D9*'1.1'!AG$5</f>
        <v>127741.83208007604</v>
      </c>
      <c r="U9" s="1446">
        <f>SUMIF('1.1'!$B$9:$B$1099,$A9,'1.1'!AH$9:AH$1099)+$D9*'1.1'!AH$5</f>
        <v>82119.749194334596</v>
      </c>
      <c r="V9" s="1446">
        <f>SUMIF('1.1'!$B$9:$B$1099,$A9,'1.1'!AI$9:AI$1099)+$D9*'1.1'!AI$5</f>
        <v>63870.916040038021</v>
      </c>
      <c r="W9" s="1520">
        <f>SUMIF('1.1'!$B$9:$B$1099,$A9,'1.1'!AJ$9:AJ$1099)+$D9*'1.1'!AJ$5</f>
        <v>36497.66630859315</v>
      </c>
      <c r="X9" s="1521">
        <f>SUMIF('1.1'!$B$9:$B$1099,$A9,'1.1'!AK$9:AK$1099)+$D9*'1.1'!AK$5</f>
        <v>626347.04761843721</v>
      </c>
      <c r="Y9" s="1895"/>
      <c r="Z9" s="47"/>
    </row>
    <row r="10" spans="1:26" x14ac:dyDescent="0.2">
      <c r="A10" s="200" t="s">
        <v>98</v>
      </c>
      <c r="C10" s="201">
        <f>SUMIF('1.1'!B$9:B$1099,A10,'1.1'!R$9:R$1099)</f>
        <v>1372692.0547810222</v>
      </c>
      <c r="D10" s="202">
        <f>+'2'!F107*'1.1'!$R$5</f>
        <v>0</v>
      </c>
      <c r="E10" s="203">
        <f t="shared" si="0"/>
        <v>1372692.0547810222</v>
      </c>
      <c r="F10" s="204">
        <f>SUMIF('1.1'!$B$9:$B$1099,$A10,'1.1'!S$9:S$1099)+$D10*'1.1'!S$5</f>
        <v>593576.5132354761</v>
      </c>
      <c r="G10" s="205">
        <f>SUMIF('1.1'!$B$9:$B$1099,$A10,'1.1'!T$9:T$1099)+$D10*'1.1'!T$5</f>
        <v>8253.3625971292968</v>
      </c>
      <c r="H10" s="205">
        <f>SUMIF('1.1'!$B$9:$B$1099,$A10,'1.1'!U$9:U$1099)+$D10*'1.1'!U$5</f>
        <v>447744.92089426413</v>
      </c>
      <c r="I10" s="206">
        <f>SUMIF('1.1'!$B$9:$B$1099,$A10,'1.1'!V$9:V$1099)+$D10*'1.1'!V$5</f>
        <v>0</v>
      </c>
      <c r="J10" s="207">
        <f>SUMIF('1.1'!$B$9:$B$1099,$A10,'1.1'!W$9:W$1099)+$D10*'1.1'!W$5</f>
        <v>171827.79689870984</v>
      </c>
      <c r="K10" s="207">
        <f>SUMIF('1.1'!$B$9:$B$1099,$A10,'1.1'!X$9:X$1099)+$D10*'1.1'!X$5</f>
        <v>3095.010973923484</v>
      </c>
      <c r="L10" s="207">
        <f>SUMIF('1.1'!$B$9:$B$1099,$A10,'1.1'!Y$9:Y$1099)+$D10*'1.1'!Y$5</f>
        <v>2063.3406492823242</v>
      </c>
      <c r="M10" s="207">
        <f>SUMIF('1.1'!$B$9:$B$1099,$A10,'1.1'!Z$9:Z$1099)+$D10*'1.1'!Z$5</f>
        <v>2063.3406492823242</v>
      </c>
      <c r="N10" s="207">
        <f>SUMIF('1.1'!$B$9:$B$1099,$A10,'1.1'!AA$9:AA$1099)+$D10*'1.1'!AA$5</f>
        <v>9285.032921770453</v>
      </c>
      <c r="O10" s="207">
        <f>SUMIF('1.1'!$B$9:$B$1099,$A10,'1.1'!AB$9:AB$1099)+$D10*'1.1'!AB$5</f>
        <v>10316.703246411618</v>
      </c>
      <c r="P10" s="207">
        <f>SUMIF('1.1'!$B$9:$B$1099,$A10,'1.1'!AC$9:AC$1099)+$D10*'1.1'!AC$5</f>
        <v>5158.3516232058091</v>
      </c>
      <c r="Q10" s="208">
        <f>SUMIF('1.1'!$B$9:$B$1099,$A10,'1.1'!AD$9:AD$1099)+$D10*'1.1'!AD$5</f>
        <v>13411.714220335103</v>
      </c>
      <c r="R10" s="205">
        <f>SUMIF('1.1'!$B$9:$B$1099,$A10,'1.1'!AE$9:AE$1099)+$D10*'1.1'!AE$5</f>
        <v>0</v>
      </c>
      <c r="S10" s="1446">
        <f>SUMIF('1.1'!$B$9:$B$1099,$A10,'1.1'!AF$9:AF$1099)+$D10*'1.1'!AF$5</f>
        <v>0</v>
      </c>
      <c r="T10" s="1446">
        <f>SUMIF('1.1'!$B$9:$B$1099,$A10,'1.1'!AG$9:AG$1099)+$D10*'1.1'!AG$5</f>
        <v>14443.384544976267</v>
      </c>
      <c r="U10" s="1446">
        <f>SUMIF('1.1'!$B$9:$B$1099,$A10,'1.1'!AH$9:AH$1099)+$D10*'1.1'!AH$5</f>
        <v>9285.032921770453</v>
      </c>
      <c r="V10" s="1446">
        <f>SUMIF('1.1'!$B$9:$B$1099,$A10,'1.1'!AI$9:AI$1099)+$D10*'1.1'!AI$5</f>
        <v>7221.6922724881333</v>
      </c>
      <c r="W10" s="1520">
        <f>SUMIF('1.1'!$B$9:$B$1099,$A10,'1.1'!AJ$9:AJ$1099)+$D10*'1.1'!AJ$5</f>
        <v>4126.6812985646484</v>
      </c>
      <c r="X10" s="1521">
        <f>SUMIF('1.1'!$B$9:$B$1099,$A10,'1.1'!AK$9:AK$1099)+$D10*'1.1'!AK$5</f>
        <v>70819.175833431989</v>
      </c>
      <c r="Y10" s="1895"/>
      <c r="Z10" s="47"/>
    </row>
    <row r="11" spans="1:26" x14ac:dyDescent="0.2">
      <c r="A11" s="200" t="s">
        <v>130</v>
      </c>
      <c r="C11" s="201">
        <f>SUMIF('1.1'!B$9:B$1099,A11,'1.1'!R$9:R$1099)</f>
        <v>4107281.2182903998</v>
      </c>
      <c r="D11" s="202">
        <f>+'2'!F108*'1.1'!$R$5</f>
        <v>29255.64598583059</v>
      </c>
      <c r="E11" s="203">
        <f t="shared" si="0"/>
        <v>4136536.8642762303</v>
      </c>
      <c r="F11" s="204">
        <f>SUMIF('1.1'!$B$9:$B$1099,$A11,'1.1'!S$9:S$1099)+$D11*'1.1'!S$5</f>
        <v>1608782.4565514014</v>
      </c>
      <c r="G11" s="205">
        <f>SUMIF('1.1'!$B$9:$B$1099,$A11,'1.1'!T$9:T$1099)+$D11*'1.1'!T$5</f>
        <v>22369.255955637356</v>
      </c>
      <c r="H11" s="205">
        <f>SUMIF('1.1'!$B$9:$B$1099,$A11,'1.1'!U$9:U$1099)+$D11*'1.1'!U$5</f>
        <v>1213532.1355933254</v>
      </c>
      <c r="I11" s="206">
        <f>SUMIF('1.1'!$B$9:$B$1099,$A11,'1.1'!V$9:V$1099)+$D11*'1.1'!V$5</f>
        <v>0</v>
      </c>
      <c r="J11" s="207">
        <f>SUMIF('1.1'!$B$9:$B$1099,$A11,'1.1'!W$9:W$1099)+$D11*'1.1'!W$5</f>
        <v>881810.12273099681</v>
      </c>
      <c r="K11" s="207">
        <f>SUMIF('1.1'!$B$9:$B$1099,$A11,'1.1'!X$9:X$1099)+$D11*'1.1'!X$5</f>
        <v>8388.4709833640009</v>
      </c>
      <c r="L11" s="207">
        <f>SUMIF('1.1'!$B$9:$B$1099,$A11,'1.1'!Y$9:Y$1099)+$D11*'1.1'!Y$5</f>
        <v>5592.3139889093391</v>
      </c>
      <c r="M11" s="207">
        <f>SUMIF('1.1'!$B$9:$B$1099,$A11,'1.1'!Z$9:Z$1099)+$D11*'1.1'!Z$5</f>
        <v>5592.3139889093391</v>
      </c>
      <c r="N11" s="207">
        <f>SUMIF('1.1'!$B$9:$B$1099,$A11,'1.1'!AA$9:AA$1099)+$D11*'1.1'!AA$5</f>
        <v>25165.412950092006</v>
      </c>
      <c r="O11" s="207">
        <f>SUMIF('1.1'!$B$9:$B$1099,$A11,'1.1'!AB$9:AB$1099)+$D11*'1.1'!AB$5</f>
        <v>27961.569944546674</v>
      </c>
      <c r="P11" s="207">
        <f>SUMIF('1.1'!$B$9:$B$1099,$A11,'1.1'!AC$9:AC$1099)+$D11*'1.1'!AC$5</f>
        <v>13980.784972273337</v>
      </c>
      <c r="Q11" s="208">
        <f>SUMIF('1.1'!$B$9:$B$1099,$A11,'1.1'!AD$9:AD$1099)+$D11*'1.1'!AD$5</f>
        <v>36350.040927910704</v>
      </c>
      <c r="R11" s="205">
        <f>SUMIF('1.1'!$B$9:$B$1099,$A11,'1.1'!AE$9:AE$1099)+$D11*'1.1'!AE$5</f>
        <v>0</v>
      </c>
      <c r="S11" s="1446">
        <f>SUMIF('1.1'!$B$9:$B$1099,$A11,'1.1'!AF$9:AF$1099)+$D11*'1.1'!AF$5</f>
        <v>0</v>
      </c>
      <c r="T11" s="1446">
        <f>SUMIF('1.1'!$B$9:$B$1099,$A11,'1.1'!AG$9:AG$1099)+$D11*'1.1'!AG$5</f>
        <v>39146.197922365369</v>
      </c>
      <c r="U11" s="1446">
        <f>SUMIF('1.1'!$B$9:$B$1099,$A11,'1.1'!AH$9:AH$1099)+$D11*'1.1'!AH$5</f>
        <v>25165.412950092006</v>
      </c>
      <c r="V11" s="1446">
        <f>SUMIF('1.1'!$B$9:$B$1099,$A11,'1.1'!AI$9:AI$1099)+$D11*'1.1'!AI$5</f>
        <v>19573.098961182684</v>
      </c>
      <c r="W11" s="1520">
        <f>SUMIF('1.1'!$B$9:$B$1099,$A11,'1.1'!AJ$9:AJ$1099)+$D11*'1.1'!AJ$5</f>
        <v>11184.627977818678</v>
      </c>
      <c r="X11" s="1521">
        <f>SUMIF('1.1'!$B$9:$B$1099,$A11,'1.1'!AK$9:AK$1099)+$D11*'1.1'!AK$5</f>
        <v>191942.64787740435</v>
      </c>
      <c r="Y11" s="1895"/>
      <c r="Z11" s="47"/>
    </row>
    <row r="12" spans="1:26" x14ac:dyDescent="0.2">
      <c r="A12" s="302" t="s">
        <v>144</v>
      </c>
      <c r="C12" s="201">
        <f>SUMIF('1.1'!B$9:B$1099,A12,'1.1'!R$9:R$1099)</f>
        <v>3915244.5831273859</v>
      </c>
      <c r="D12" s="202">
        <f>+'2'!F109*'1.1'!$R$5</f>
        <v>0</v>
      </c>
      <c r="E12" s="203">
        <f t="shared" si="0"/>
        <v>3915244.5831273859</v>
      </c>
      <c r="F12" s="204">
        <f>SUMIF('1.1'!$B$9:$B$1099,$A12,'1.1'!S$9:S$1099)+$D12*'1.1'!S$5</f>
        <v>1599462.3129948906</v>
      </c>
      <c r="G12" s="205">
        <f>SUMIF('1.1'!$B$9:$B$1099,$A12,'1.1'!T$9:T$1099)+$D12*'1.1'!T$5</f>
        <v>22239.66436548176</v>
      </c>
      <c r="H12" s="205">
        <f>SUMIF('1.1'!$B$9:$B$1099,$A12,'1.1'!U$9:U$1099)+$D12*'1.1'!U$5</f>
        <v>1206501.791827386</v>
      </c>
      <c r="I12" s="206">
        <f>SUMIF('1.1'!$B$9:$B$1099,$A12,'1.1'!V$9:V$1099)+$D12*'1.1'!V$5</f>
        <v>0</v>
      </c>
      <c r="J12" s="207">
        <f>SUMIF('1.1'!$B$9:$B$1099,$A12,'1.1'!W$9:W$1099)+$D12*'1.1'!W$5</f>
        <v>679373.41794978874</v>
      </c>
      <c r="K12" s="207">
        <f>SUMIF('1.1'!$B$9:$B$1099,$A12,'1.1'!X$9:X$1099)+$D12*'1.1'!X$5</f>
        <v>8339.8741370556618</v>
      </c>
      <c r="L12" s="207">
        <f>SUMIF('1.1'!$B$9:$B$1099,$A12,'1.1'!Y$9:Y$1099)+$D12*'1.1'!Y$5</f>
        <v>5559.91609137044</v>
      </c>
      <c r="M12" s="207">
        <f>SUMIF('1.1'!$B$9:$B$1099,$A12,'1.1'!Z$9:Z$1099)+$D12*'1.1'!Z$5</f>
        <v>5559.91609137044</v>
      </c>
      <c r="N12" s="207">
        <f>SUMIF('1.1'!$B$9:$B$1099,$A12,'1.1'!AA$9:AA$1099)+$D12*'1.1'!AA$5</f>
        <v>25019.622411166987</v>
      </c>
      <c r="O12" s="207">
        <f>SUMIF('1.1'!$B$9:$B$1099,$A12,'1.1'!AB$9:AB$1099)+$D12*'1.1'!AB$5</f>
        <v>27799.5804568522</v>
      </c>
      <c r="P12" s="207">
        <f>SUMIF('1.1'!$B$9:$B$1099,$A12,'1.1'!AC$9:AC$1099)+$D12*'1.1'!AC$5</f>
        <v>13899.7902284261</v>
      </c>
      <c r="Q12" s="208">
        <f>SUMIF('1.1'!$B$9:$B$1099,$A12,'1.1'!AD$9:AD$1099)+$D12*'1.1'!AD$5</f>
        <v>36139.45459390786</v>
      </c>
      <c r="R12" s="205">
        <f>SUMIF('1.1'!$B$9:$B$1099,$A12,'1.1'!AE$9:AE$1099)+$D12*'1.1'!AE$5</f>
        <v>0</v>
      </c>
      <c r="S12" s="1446">
        <f>SUMIF('1.1'!$B$9:$B$1099,$A12,'1.1'!AF$9:AF$1099)+$D12*'1.1'!AF$5</f>
        <v>0</v>
      </c>
      <c r="T12" s="1446">
        <f>SUMIF('1.1'!$B$9:$B$1099,$A12,'1.1'!AG$9:AG$1099)+$D12*'1.1'!AG$5</f>
        <v>38919.412639593094</v>
      </c>
      <c r="U12" s="1446">
        <f>SUMIF('1.1'!$B$9:$B$1099,$A12,'1.1'!AH$9:AH$1099)+$D12*'1.1'!AH$5</f>
        <v>25019.622411166987</v>
      </c>
      <c r="V12" s="1446">
        <f>SUMIF('1.1'!$B$9:$B$1099,$A12,'1.1'!AI$9:AI$1099)+$D12*'1.1'!AI$5</f>
        <v>19459.706319796547</v>
      </c>
      <c r="W12" s="1520">
        <f>SUMIF('1.1'!$B$9:$B$1099,$A12,'1.1'!AJ$9:AJ$1099)+$D12*'1.1'!AJ$5</f>
        <v>11119.83218274088</v>
      </c>
      <c r="X12" s="1521">
        <f>SUMIF('1.1'!$B$9:$B$1099,$A12,'1.1'!AK$9:AK$1099)+$D12*'1.1'!AK$5</f>
        <v>190830.66842639193</v>
      </c>
      <c r="Y12" s="1895"/>
      <c r="Z12" s="47"/>
    </row>
    <row r="13" spans="1:26" x14ac:dyDescent="0.2">
      <c r="A13" s="200" t="s">
        <v>213</v>
      </c>
      <c r="C13" s="201">
        <f>SUMIF('1.1'!B$9:B$1099,A13,'1.1'!R$9:R$1099)</f>
        <v>9135293.3389354702</v>
      </c>
      <c r="D13" s="202">
        <f>+'2'!F110*'1.1'!$R$5</f>
        <v>0</v>
      </c>
      <c r="E13" s="203">
        <f t="shared" si="0"/>
        <v>9135293.3389354702</v>
      </c>
      <c r="F13" s="204">
        <f>SUMIF('1.1'!$B$9:$B$1099,$A13,'1.1'!S$9:S$1099)+$D13*'1.1'!S$5</f>
        <v>3750247.8666225318</v>
      </c>
      <c r="G13" s="205">
        <f>SUMIF('1.1'!$B$9:$B$1099,$A13,'1.1'!T$9:T$1099)+$D13*'1.1'!T$5</f>
        <v>52145.182267458433</v>
      </c>
      <c r="H13" s="205">
        <f>SUMIF('1.1'!$B$9:$B$1099,$A13,'1.1'!U$9:U$1099)+$D13*'1.1'!U$5</f>
        <v>2828876.138009618</v>
      </c>
      <c r="I13" s="206">
        <f>SUMIF('1.1'!$B$9:$B$1099,$A13,'1.1'!V$9:V$1099)+$D13*'1.1'!V$5</f>
        <v>0</v>
      </c>
      <c r="J13" s="207">
        <f>SUMIF('1.1'!$B$9:$B$1099,$A13,'1.1'!W$9:W$1099)+$D13*'1.1'!W$5</f>
        <v>1548169.319020272</v>
      </c>
      <c r="K13" s="207">
        <f>SUMIF('1.1'!$B$9:$B$1099,$A13,'1.1'!X$9:X$1099)+$D13*'1.1'!X$5</f>
        <v>19554.443350296904</v>
      </c>
      <c r="L13" s="207">
        <f>SUMIF('1.1'!$B$9:$B$1099,$A13,'1.1'!Y$9:Y$1099)+$D13*'1.1'!Y$5</f>
        <v>13036.295566864608</v>
      </c>
      <c r="M13" s="207">
        <f>SUMIF('1.1'!$B$9:$B$1099,$A13,'1.1'!Z$9:Z$1099)+$D13*'1.1'!Z$5</f>
        <v>13036.295566864608</v>
      </c>
      <c r="N13" s="207">
        <f>SUMIF('1.1'!$B$9:$B$1099,$A13,'1.1'!AA$9:AA$1099)+$D13*'1.1'!AA$5</f>
        <v>58663.330050890727</v>
      </c>
      <c r="O13" s="207">
        <f>SUMIF('1.1'!$B$9:$B$1099,$A13,'1.1'!AB$9:AB$1099)+$D13*'1.1'!AB$5</f>
        <v>65181.477834323021</v>
      </c>
      <c r="P13" s="207">
        <f>SUMIF('1.1'!$B$9:$B$1099,$A13,'1.1'!AC$9:AC$1099)+$D13*'1.1'!AC$5</f>
        <v>32590.73891716151</v>
      </c>
      <c r="Q13" s="208">
        <f>SUMIF('1.1'!$B$9:$B$1099,$A13,'1.1'!AD$9:AD$1099)+$D13*'1.1'!AD$5</f>
        <v>84735.921184619903</v>
      </c>
      <c r="R13" s="205">
        <f>SUMIF('1.1'!$B$9:$B$1099,$A13,'1.1'!AE$9:AE$1099)+$D13*'1.1'!AE$5</f>
        <v>0</v>
      </c>
      <c r="S13" s="1446">
        <f>SUMIF('1.1'!$B$9:$B$1099,$A13,'1.1'!AF$9:AF$1099)+$D13*'1.1'!AF$5</f>
        <v>0</v>
      </c>
      <c r="T13" s="1446">
        <f>SUMIF('1.1'!$B$9:$B$1099,$A13,'1.1'!AG$9:AG$1099)+$D13*'1.1'!AG$5</f>
        <v>91254.068968052219</v>
      </c>
      <c r="U13" s="1446">
        <f>SUMIF('1.1'!$B$9:$B$1099,$A13,'1.1'!AH$9:AH$1099)+$D13*'1.1'!AH$5</f>
        <v>58663.330050890727</v>
      </c>
      <c r="V13" s="1446">
        <f>SUMIF('1.1'!$B$9:$B$1099,$A13,'1.1'!AI$9:AI$1099)+$D13*'1.1'!AI$5</f>
        <v>45627.03448402611</v>
      </c>
      <c r="W13" s="1520">
        <f>SUMIF('1.1'!$B$9:$B$1099,$A13,'1.1'!AJ$9:AJ$1099)+$D13*'1.1'!AJ$5</f>
        <v>26072.591133729216</v>
      </c>
      <c r="X13" s="1521">
        <f>SUMIF('1.1'!$B$9:$B$1099,$A13,'1.1'!AK$9:AK$1099)+$D13*'1.1'!AK$5</f>
        <v>447439.30590786919</v>
      </c>
      <c r="Y13" s="1895"/>
      <c r="Z13" s="47"/>
    </row>
    <row r="14" spans="1:26" x14ac:dyDescent="0.2">
      <c r="A14" s="200" t="s">
        <v>91</v>
      </c>
      <c r="C14" s="201">
        <f>SUMIF('1.1'!B$9:B$1099,A14,'1.1'!R$9:R$1099)</f>
        <v>1119098.33</v>
      </c>
      <c r="D14" s="202">
        <f>+'2'!F111*'1.1'!$R$5</f>
        <v>0</v>
      </c>
      <c r="E14" s="203">
        <f t="shared" si="0"/>
        <v>1119098.33</v>
      </c>
      <c r="F14" s="204">
        <f>SUMIF('1.1'!$B$9:$B$1099,$A14,'1.1'!S$9:S$1099)+$D14*'1.1'!S$5</f>
        <v>315185.13419354841</v>
      </c>
      <c r="G14" s="205">
        <f>SUMIF('1.1'!$B$9:$B$1099,$A14,'1.1'!T$9:T$1099)+$D14*'1.1'!T$5</f>
        <v>4382.4800000000005</v>
      </c>
      <c r="H14" s="205">
        <f>SUMIF('1.1'!$B$9:$B$1099,$A14,'1.1'!U$9:U$1099)+$D14*'1.1'!U$5</f>
        <v>237749.54</v>
      </c>
      <c r="I14" s="206">
        <f>SUMIF('1.1'!$B$9:$B$1099,$A14,'1.1'!V$9:V$1099)+$D14*'1.1'!V$5</f>
        <v>0</v>
      </c>
      <c r="J14" s="207">
        <f>SUMIF('1.1'!$B$9:$B$1099,$A14,'1.1'!W$9:W$1099)+$D14*'1.1'!W$5</f>
        <v>481447.49000000005</v>
      </c>
      <c r="K14" s="207">
        <f>SUMIF('1.1'!$B$9:$B$1099,$A14,'1.1'!X$9:X$1099)+$D14*'1.1'!X$5</f>
        <v>1643.4299999999998</v>
      </c>
      <c r="L14" s="207">
        <f>SUMIF('1.1'!$B$9:$B$1099,$A14,'1.1'!Y$9:Y$1099)+$D14*'1.1'!Y$5</f>
        <v>1095.6200000000001</v>
      </c>
      <c r="M14" s="207">
        <f>SUMIF('1.1'!$B$9:$B$1099,$A14,'1.1'!Z$9:Z$1099)+$D14*'1.1'!Z$5</f>
        <v>1095.6200000000001</v>
      </c>
      <c r="N14" s="207">
        <f>SUMIF('1.1'!$B$9:$B$1099,$A14,'1.1'!AA$9:AA$1099)+$D14*'1.1'!AA$5</f>
        <v>4930.2899999999991</v>
      </c>
      <c r="O14" s="207">
        <f>SUMIF('1.1'!$B$9:$B$1099,$A14,'1.1'!AB$9:AB$1099)+$D14*'1.1'!AB$5</f>
        <v>5478.1000000000022</v>
      </c>
      <c r="P14" s="207">
        <f>SUMIF('1.1'!$B$9:$B$1099,$A14,'1.1'!AC$9:AC$1099)+$D14*'1.1'!AC$5</f>
        <v>2739.0500000000011</v>
      </c>
      <c r="Q14" s="208">
        <f>SUMIF('1.1'!$B$9:$B$1099,$A14,'1.1'!AD$9:AD$1099)+$D14*'1.1'!AD$5</f>
        <v>7121.5300000000007</v>
      </c>
      <c r="R14" s="205">
        <f>SUMIF('1.1'!$B$9:$B$1099,$A14,'1.1'!AE$9:AE$1099)+$D14*'1.1'!AE$5</f>
        <v>0</v>
      </c>
      <c r="S14" s="1446">
        <f>SUMIF('1.1'!$B$9:$B$1099,$A14,'1.1'!AF$9:AF$1099)+$D14*'1.1'!AF$5</f>
        <v>0</v>
      </c>
      <c r="T14" s="1446">
        <f>SUMIF('1.1'!$B$9:$B$1099,$A14,'1.1'!AG$9:AG$1099)+$D14*'1.1'!AG$5</f>
        <v>7669.34</v>
      </c>
      <c r="U14" s="1446">
        <f>SUMIF('1.1'!$B$9:$B$1099,$A14,'1.1'!AH$9:AH$1099)+$D14*'1.1'!AH$5</f>
        <v>4930.2899999999991</v>
      </c>
      <c r="V14" s="1446">
        <f>SUMIF('1.1'!$B$9:$B$1099,$A14,'1.1'!AI$9:AI$1099)+$D14*'1.1'!AI$5</f>
        <v>3834.67</v>
      </c>
      <c r="W14" s="1520">
        <f>SUMIF('1.1'!$B$9:$B$1099,$A14,'1.1'!AJ$9:AJ$1099)+$D14*'1.1'!AJ$5</f>
        <v>2191.2400000000002</v>
      </c>
      <c r="X14" s="1521">
        <f>SUMIF('1.1'!$B$9:$B$1099,$A14,'1.1'!AK$9:AK$1099)+$D14*'1.1'!AK$5</f>
        <v>37604.505806451612</v>
      </c>
      <c r="Y14" s="1895"/>
      <c r="Z14" s="47"/>
    </row>
    <row r="15" spans="1:26" x14ac:dyDescent="0.2">
      <c r="A15" s="200" t="s">
        <v>168</v>
      </c>
      <c r="C15" s="201">
        <f>SUMIF('1.1'!B$9:B$1099,A15,'1.1'!R$9:R$1099)</f>
        <v>1743305.6140915807</v>
      </c>
      <c r="D15" s="202">
        <f>+'2'!F112*'1.1'!$R$5</f>
        <v>0</v>
      </c>
      <c r="E15" s="203">
        <f t="shared" si="0"/>
        <v>1743305.6140915807</v>
      </c>
      <c r="F15" s="204">
        <f>SUMIF('1.1'!$B$9:$B$1099,$A15,'1.1'!S$9:S$1099)+$D15*'1.1'!S$5</f>
        <v>676837.63162140921</v>
      </c>
      <c r="G15" s="205">
        <f>SUMIF('1.1'!$B$9:$B$1099,$A15,'1.1'!T$9:T$1099)+$D15*'1.1'!T$5</f>
        <v>9411.0637274113888</v>
      </c>
      <c r="H15" s="205">
        <f>SUMIF('1.1'!$B$9:$B$1099,$A15,'1.1'!U$9:U$1099)+$D15*'1.1'!U$5</f>
        <v>510550.20721206779</v>
      </c>
      <c r="I15" s="206">
        <f>SUMIF('1.1'!$B$9:$B$1099,$A15,'1.1'!V$9:V$1099)+$D15*'1.1'!V$5</f>
        <v>0</v>
      </c>
      <c r="J15" s="207">
        <f>SUMIF('1.1'!$B$9:$B$1099,$A15,'1.1'!W$9:W$1099)+$D15*'1.1'!W$5</f>
        <v>373995.84175322385</v>
      </c>
      <c r="K15" s="207">
        <f>SUMIF('1.1'!$B$9:$B$1099,$A15,'1.1'!X$9:X$1099)+$D15*'1.1'!X$5</f>
        <v>3529.1488977792701</v>
      </c>
      <c r="L15" s="207">
        <f>SUMIF('1.1'!$B$9:$B$1099,$A15,'1.1'!Y$9:Y$1099)+$D15*'1.1'!Y$5</f>
        <v>2352.7659318528472</v>
      </c>
      <c r="M15" s="207">
        <f>SUMIF('1.1'!$B$9:$B$1099,$A15,'1.1'!Z$9:Z$1099)+$D15*'1.1'!Z$5</f>
        <v>2352.7659318528472</v>
      </c>
      <c r="N15" s="207">
        <f>SUMIF('1.1'!$B$9:$B$1099,$A15,'1.1'!AA$9:AA$1099)+$D15*'1.1'!AA$5</f>
        <v>10587.44669333781</v>
      </c>
      <c r="O15" s="207">
        <f>SUMIF('1.1'!$B$9:$B$1099,$A15,'1.1'!AB$9:AB$1099)+$D15*'1.1'!AB$5</f>
        <v>11763.829659264238</v>
      </c>
      <c r="P15" s="207">
        <f>SUMIF('1.1'!$B$9:$B$1099,$A15,'1.1'!AC$9:AC$1099)+$D15*'1.1'!AC$5</f>
        <v>5881.9148296321191</v>
      </c>
      <c r="Q15" s="208">
        <f>SUMIF('1.1'!$B$9:$B$1099,$A15,'1.1'!AD$9:AD$1099)+$D15*'1.1'!AD$5</f>
        <v>15292.978557043507</v>
      </c>
      <c r="R15" s="205">
        <f>SUMIF('1.1'!$B$9:$B$1099,$A15,'1.1'!AE$9:AE$1099)+$D15*'1.1'!AE$5</f>
        <v>0</v>
      </c>
      <c r="S15" s="1446">
        <f>SUMIF('1.1'!$B$9:$B$1099,$A15,'1.1'!AF$9:AF$1099)+$D15*'1.1'!AF$5</f>
        <v>0</v>
      </c>
      <c r="T15" s="1446">
        <f>SUMIF('1.1'!$B$9:$B$1099,$A15,'1.1'!AG$9:AG$1099)+$D15*'1.1'!AG$5</f>
        <v>16469.361522969928</v>
      </c>
      <c r="U15" s="1446">
        <f>SUMIF('1.1'!$B$9:$B$1099,$A15,'1.1'!AH$9:AH$1099)+$D15*'1.1'!AH$5</f>
        <v>10587.44669333781</v>
      </c>
      <c r="V15" s="1446">
        <f>SUMIF('1.1'!$B$9:$B$1099,$A15,'1.1'!AI$9:AI$1099)+$D15*'1.1'!AI$5</f>
        <v>8234.680761484964</v>
      </c>
      <c r="W15" s="1520">
        <f>SUMIF('1.1'!$B$9:$B$1099,$A15,'1.1'!AJ$9:AJ$1099)+$D15*'1.1'!AJ$5</f>
        <v>4705.5318637056944</v>
      </c>
      <c r="X15" s="1521">
        <f>SUMIF('1.1'!$B$9:$B$1099,$A15,'1.1'!AK$9:AK$1099)+$D15*'1.1'!AK$5</f>
        <v>80752.998435207381</v>
      </c>
      <c r="Y15" s="1895"/>
      <c r="Z15" s="47"/>
    </row>
    <row r="16" spans="1:26" x14ac:dyDescent="0.2">
      <c r="A16" s="200" t="s">
        <v>181</v>
      </c>
      <c r="C16" s="201">
        <f>SUMIF('1.1'!B$9:B$1099,A16,'1.1'!R$9:R$1099)</f>
        <v>944275.91598063684</v>
      </c>
      <c r="D16" s="202">
        <f>+'2'!F113*'1.1'!$R$5</f>
        <v>0</v>
      </c>
      <c r="E16" s="203">
        <f t="shared" si="0"/>
        <v>944275.91598063684</v>
      </c>
      <c r="F16" s="204">
        <f>SUMIF('1.1'!$B$9:$B$1099,$A16,'1.1'!S$9:S$1099)+$D16*'1.1'!S$5</f>
        <v>378398.83001204469</v>
      </c>
      <c r="G16" s="205">
        <f>SUMIF('1.1'!$B$9:$B$1099,$A16,'1.1'!T$9:T$1099)+$D16*'1.1'!T$5</f>
        <v>5261.4324872722073</v>
      </c>
      <c r="H16" s="205">
        <f>SUMIF('1.1'!$B$9:$B$1099,$A16,'1.1'!U$9:U$1099)+$D16*'1.1'!U$5</f>
        <v>285432.71243451722</v>
      </c>
      <c r="I16" s="206">
        <f>SUMIF('1.1'!$B$9:$B$1099,$A16,'1.1'!V$9:V$1099)+$D16*'1.1'!V$5</f>
        <v>0</v>
      </c>
      <c r="J16" s="207">
        <f>SUMIF('1.1'!$B$9:$B$1099,$A16,'1.1'!W$9:W$1099)+$D16*'1.1'!W$5</f>
        <v>178737.48908253064</v>
      </c>
      <c r="K16" s="207">
        <f>SUMIF('1.1'!$B$9:$B$1099,$A16,'1.1'!X$9:X$1099)+$D16*'1.1'!X$5</f>
        <v>1973.0371827270769</v>
      </c>
      <c r="L16" s="207">
        <f>SUMIF('1.1'!$B$9:$B$1099,$A16,'1.1'!Y$9:Y$1099)+$D16*'1.1'!Y$5</f>
        <v>1315.3581218180518</v>
      </c>
      <c r="M16" s="207">
        <f>SUMIF('1.1'!$B$9:$B$1099,$A16,'1.1'!Z$9:Z$1099)+$D16*'1.1'!Z$5</f>
        <v>1315.3581218180518</v>
      </c>
      <c r="N16" s="207">
        <f>SUMIF('1.1'!$B$9:$B$1099,$A16,'1.1'!AA$9:AA$1099)+$D16*'1.1'!AA$5</f>
        <v>5919.1115481812321</v>
      </c>
      <c r="O16" s="207">
        <f>SUMIF('1.1'!$B$9:$B$1099,$A16,'1.1'!AB$9:AB$1099)+$D16*'1.1'!AB$5</f>
        <v>6576.7906090902607</v>
      </c>
      <c r="P16" s="207">
        <f>SUMIF('1.1'!$B$9:$B$1099,$A16,'1.1'!AC$9:AC$1099)+$D16*'1.1'!AC$5</f>
        <v>3288.3953045451303</v>
      </c>
      <c r="Q16" s="208">
        <f>SUMIF('1.1'!$B$9:$B$1099,$A16,'1.1'!AD$9:AD$1099)+$D16*'1.1'!AD$5</f>
        <v>8549.8277918173335</v>
      </c>
      <c r="R16" s="205">
        <f>SUMIF('1.1'!$B$9:$B$1099,$A16,'1.1'!AE$9:AE$1099)+$D16*'1.1'!AE$5</f>
        <v>0</v>
      </c>
      <c r="S16" s="1446">
        <f>SUMIF('1.1'!$B$9:$B$1099,$A16,'1.1'!AF$9:AF$1099)+$D16*'1.1'!AF$5</f>
        <v>0</v>
      </c>
      <c r="T16" s="1446">
        <f>SUMIF('1.1'!$B$9:$B$1099,$A16,'1.1'!AG$9:AG$1099)+$D16*'1.1'!AG$5</f>
        <v>9207.5068527263611</v>
      </c>
      <c r="U16" s="1446">
        <f>SUMIF('1.1'!$B$9:$B$1099,$A16,'1.1'!AH$9:AH$1099)+$D16*'1.1'!AH$5</f>
        <v>5919.1115481812321</v>
      </c>
      <c r="V16" s="1446">
        <f>SUMIF('1.1'!$B$9:$B$1099,$A16,'1.1'!AI$9:AI$1099)+$D16*'1.1'!AI$5</f>
        <v>4603.7534263631806</v>
      </c>
      <c r="W16" s="1520">
        <f>SUMIF('1.1'!$B$9:$B$1099,$A16,'1.1'!AJ$9:AJ$1099)+$D16*'1.1'!AJ$5</f>
        <v>2630.7162436361036</v>
      </c>
      <c r="X16" s="1521">
        <f>SUMIF('1.1'!$B$9:$B$1099,$A16,'1.1'!AK$9:AK$1099)+$D16*'1.1'!AK$5</f>
        <v>45146.48521336796</v>
      </c>
      <c r="Y16" s="1895"/>
      <c r="Z16" s="47"/>
    </row>
    <row r="17" spans="1:26" x14ac:dyDescent="0.2">
      <c r="A17" s="200" t="s">
        <v>197</v>
      </c>
      <c r="C17" s="201">
        <f>SUMIF('1.1'!B$9:B$1099,A17,'1.1'!R$9:R$1099)</f>
        <v>1792147.1111370188</v>
      </c>
      <c r="D17" s="202">
        <f>+'2'!F114*'1.1'!$R$5</f>
        <v>0</v>
      </c>
      <c r="E17" s="203">
        <f t="shared" si="0"/>
        <v>1792147.1111370188</v>
      </c>
      <c r="F17" s="204">
        <f>SUMIF('1.1'!$B$9:$B$1099,$A17,'1.1'!S$9:S$1099)+$D17*'1.1'!S$5</f>
        <v>712623.98475661129</v>
      </c>
      <c r="G17" s="205">
        <f>SUMIF('1.1'!$B$9:$B$1099,$A17,'1.1'!T$9:T$1099)+$D17*'1.1'!T$5</f>
        <v>9908.6537463354853</v>
      </c>
      <c r="H17" s="205">
        <f>SUMIF('1.1'!$B$9:$B$1099,$A17,'1.1'!U$9:U$1099)+$D17*'1.1'!U$5</f>
        <v>537544.46573869989</v>
      </c>
      <c r="I17" s="206">
        <f>SUMIF('1.1'!$B$9:$B$1099,$A17,'1.1'!V$9:V$1099)+$D17*'1.1'!V$5</f>
        <v>0</v>
      </c>
      <c r="J17" s="207">
        <f>SUMIF('1.1'!$B$9:$B$1099,$A17,'1.1'!W$9:W$1099)+$D17*'1.1'!W$5</f>
        <v>350437.99104520644</v>
      </c>
      <c r="K17" s="207">
        <f>SUMIF('1.1'!$B$9:$B$1099,$A17,'1.1'!X$9:X$1099)+$D17*'1.1'!X$5</f>
        <v>3715.7451548758072</v>
      </c>
      <c r="L17" s="207">
        <f>SUMIF('1.1'!$B$9:$B$1099,$A17,'1.1'!Y$9:Y$1099)+$D17*'1.1'!Y$5</f>
        <v>2477.1634365838713</v>
      </c>
      <c r="M17" s="207">
        <f>SUMIF('1.1'!$B$9:$B$1099,$A17,'1.1'!Z$9:Z$1099)+$D17*'1.1'!Z$5</f>
        <v>2477.1634365838713</v>
      </c>
      <c r="N17" s="207">
        <f>SUMIF('1.1'!$B$9:$B$1099,$A17,'1.1'!AA$9:AA$1099)+$D17*'1.1'!AA$5</f>
        <v>11147.235464627416</v>
      </c>
      <c r="O17" s="207">
        <f>SUMIF('1.1'!$B$9:$B$1099,$A17,'1.1'!AB$9:AB$1099)+$D17*'1.1'!AB$5</f>
        <v>12385.817182919358</v>
      </c>
      <c r="P17" s="207">
        <f>SUMIF('1.1'!$B$9:$B$1099,$A17,'1.1'!AC$9:AC$1099)+$D17*'1.1'!AC$5</f>
        <v>6192.908591459679</v>
      </c>
      <c r="Q17" s="208">
        <f>SUMIF('1.1'!$B$9:$B$1099,$A17,'1.1'!AD$9:AD$1099)+$D17*'1.1'!AD$5</f>
        <v>16101.56233779516</v>
      </c>
      <c r="R17" s="205">
        <f>SUMIF('1.1'!$B$9:$B$1099,$A17,'1.1'!AE$9:AE$1099)+$D17*'1.1'!AE$5</f>
        <v>0</v>
      </c>
      <c r="S17" s="1446">
        <f>SUMIF('1.1'!$B$9:$B$1099,$A17,'1.1'!AF$9:AF$1099)+$D17*'1.1'!AF$5</f>
        <v>0</v>
      </c>
      <c r="T17" s="1446">
        <f>SUMIF('1.1'!$B$9:$B$1099,$A17,'1.1'!AG$9:AG$1099)+$D17*'1.1'!AG$5</f>
        <v>17340.144056087101</v>
      </c>
      <c r="U17" s="1446">
        <f>SUMIF('1.1'!$B$9:$B$1099,$A17,'1.1'!AH$9:AH$1099)+$D17*'1.1'!AH$5</f>
        <v>11147.235464627416</v>
      </c>
      <c r="V17" s="1446">
        <f>SUMIF('1.1'!$B$9:$B$1099,$A17,'1.1'!AI$9:AI$1099)+$D17*'1.1'!AI$5</f>
        <v>8670.0720280435507</v>
      </c>
      <c r="W17" s="1520">
        <f>SUMIF('1.1'!$B$9:$B$1099,$A17,'1.1'!AJ$9:AJ$1099)+$D17*'1.1'!AJ$5</f>
        <v>4954.3268731677426</v>
      </c>
      <c r="X17" s="1521">
        <f>SUMIF('1.1'!$B$9:$B$1099,$A17,'1.1'!AK$9:AK$1099)+$D17*'1.1'!AK$5</f>
        <v>85022.641823394777</v>
      </c>
      <c r="Y17" s="1895"/>
      <c r="Z17" s="47"/>
    </row>
    <row r="18" spans="1:26" x14ac:dyDescent="0.2">
      <c r="A18" s="200" t="s">
        <v>206</v>
      </c>
      <c r="C18" s="201">
        <f>SUMIF('1.1'!B$9:B$1099,A18,'1.1'!R$9:R$1099)</f>
        <v>537334.4875409808</v>
      </c>
      <c r="D18" s="202">
        <f>+'2'!F115*'1.1'!$R$5</f>
        <v>105.8791311554824</v>
      </c>
      <c r="E18" s="203">
        <f t="shared" si="0"/>
        <v>537440.36667213624</v>
      </c>
      <c r="F18" s="204">
        <f>SUMIF('1.1'!$B$9:$B$1099,$A18,'1.1'!S$9:S$1099)+$D18*'1.1'!S$5</f>
        <v>228447.83841490935</v>
      </c>
      <c r="G18" s="205">
        <f>SUMIF('1.1'!$B$9:$B$1099,$A18,'1.1'!T$9:T$1099)+$D18*'1.1'!T$5</f>
        <v>3176.4444901826387</v>
      </c>
      <c r="H18" s="205">
        <f>SUMIF('1.1'!$B$9:$B$1099,$A18,'1.1'!U$9:U$1099)+$D18*'1.1'!U$5</f>
        <v>172322.11359240813</v>
      </c>
      <c r="I18" s="206">
        <f>SUMIF('1.1'!$B$9:$B$1099,$A18,'1.1'!V$9:V$1099)+$D18*'1.1'!V$5</f>
        <v>0</v>
      </c>
      <c r="J18" s="207">
        <f>SUMIF('1.1'!$B$9:$B$1099,$A18,'1.1'!W$9:W$1099)+$D18*'1.1'!W$5</f>
        <v>75267.693350562651</v>
      </c>
      <c r="K18" s="207">
        <f>SUMIF('1.1'!$B$9:$B$1099,$A18,'1.1'!X$9:X$1099)+$D18*'1.1'!X$5</f>
        <v>1191.1666838184892</v>
      </c>
      <c r="L18" s="207">
        <f>SUMIF('1.1'!$B$9:$B$1099,$A18,'1.1'!Y$9:Y$1099)+$D18*'1.1'!Y$5</f>
        <v>794.11112254565967</v>
      </c>
      <c r="M18" s="207">
        <f>SUMIF('1.1'!$B$9:$B$1099,$A18,'1.1'!Z$9:Z$1099)+$D18*'1.1'!Z$5</f>
        <v>794.11112254565967</v>
      </c>
      <c r="N18" s="207">
        <f>SUMIF('1.1'!$B$9:$B$1099,$A18,'1.1'!AA$9:AA$1099)+$D18*'1.1'!AA$5</f>
        <v>3573.5000514554672</v>
      </c>
      <c r="O18" s="207">
        <f>SUMIF('1.1'!$B$9:$B$1099,$A18,'1.1'!AB$9:AB$1099)+$D18*'1.1'!AB$5</f>
        <v>3970.5556127282975</v>
      </c>
      <c r="P18" s="207">
        <f>SUMIF('1.1'!$B$9:$B$1099,$A18,'1.1'!AC$9:AC$1099)+$D18*'1.1'!AC$5</f>
        <v>1985.2778063641488</v>
      </c>
      <c r="Q18" s="208">
        <f>SUMIF('1.1'!$B$9:$B$1099,$A18,'1.1'!AD$9:AD$1099)+$D18*'1.1'!AD$5</f>
        <v>5161.7222965467854</v>
      </c>
      <c r="R18" s="205">
        <f>SUMIF('1.1'!$B$9:$B$1099,$A18,'1.1'!AE$9:AE$1099)+$D18*'1.1'!AE$5</f>
        <v>0</v>
      </c>
      <c r="S18" s="1446">
        <f>SUMIF('1.1'!$B$9:$B$1099,$A18,'1.1'!AF$9:AF$1099)+$D18*'1.1'!AF$5</f>
        <v>0</v>
      </c>
      <c r="T18" s="1446">
        <f>SUMIF('1.1'!$B$9:$B$1099,$A18,'1.1'!AG$9:AG$1099)+$D18*'1.1'!AG$5</f>
        <v>5558.7778578196157</v>
      </c>
      <c r="U18" s="1446">
        <f>SUMIF('1.1'!$B$9:$B$1099,$A18,'1.1'!AH$9:AH$1099)+$D18*'1.1'!AH$5</f>
        <v>3573.5000514554672</v>
      </c>
      <c r="V18" s="1446">
        <f>SUMIF('1.1'!$B$9:$B$1099,$A18,'1.1'!AI$9:AI$1099)+$D18*'1.1'!AI$5</f>
        <v>2779.3889289098079</v>
      </c>
      <c r="W18" s="1520">
        <f>SUMIF('1.1'!$B$9:$B$1099,$A18,'1.1'!AJ$9:AJ$1099)+$D18*'1.1'!AJ$5</f>
        <v>1588.2222450913193</v>
      </c>
      <c r="X18" s="1521">
        <f>SUMIF('1.1'!$B$9:$B$1099,$A18,'1.1'!AK$9:AK$1099)+$D18*'1.1'!AK$5</f>
        <v>27255.943044792959</v>
      </c>
      <c r="Y18" s="1895"/>
      <c r="Z18" s="47"/>
    </row>
    <row r="19" spans="1:26" x14ac:dyDescent="0.2">
      <c r="A19" s="200" t="s">
        <v>295</v>
      </c>
      <c r="C19" s="201">
        <f>SUMIF('1.1'!B$9:B$1099,A19,'1.1'!R$9:R$1099)</f>
        <v>13678441.997669416</v>
      </c>
      <c r="D19" s="202">
        <f>+'2'!F116*'1.1'!$R$5</f>
        <v>0</v>
      </c>
      <c r="E19" s="203">
        <f t="shared" si="0"/>
        <v>13678441.997669416</v>
      </c>
      <c r="F19" s="204">
        <f>SUMIF('1.1'!$B$9:$B$1099,$A19,'1.1'!S$9:S$1099)+$D19*'1.1'!S$5</f>
        <v>5154192.5040504122</v>
      </c>
      <c r="G19" s="205">
        <f>SUMIF('1.1'!$B$9:$B$1099,$A19,'1.1'!T$9:T$1099)+$D19*'1.1'!T$5</f>
        <v>71666.278369842068</v>
      </c>
      <c r="H19" s="205">
        <f>SUMIF('1.1'!$B$9:$B$1099,$A19,'1.1'!U$9:U$1099)+$D19*'1.1'!U$5</f>
        <v>3887895.601563931</v>
      </c>
      <c r="I19" s="206">
        <f>SUMIF('1.1'!$B$9:$B$1099,$A19,'1.1'!V$9:V$1099)+$D19*'1.1'!V$5</f>
        <v>0</v>
      </c>
      <c r="J19" s="207">
        <f>SUMIF('1.1'!$B$9:$B$1099,$A19,'1.1'!W$9:W$1099)+$D19*'1.1'!W$5</f>
        <v>3250998.4948573885</v>
      </c>
      <c r="K19" s="207">
        <f>SUMIF('1.1'!$B$9:$B$1099,$A19,'1.1'!X$9:X$1099)+$D19*'1.1'!X$5</f>
        <v>26874.854388690754</v>
      </c>
      <c r="L19" s="207">
        <f>SUMIF('1.1'!$B$9:$B$1099,$A19,'1.1'!Y$9:Y$1099)+$D19*'1.1'!Y$5</f>
        <v>17916.569592460517</v>
      </c>
      <c r="M19" s="207">
        <f>SUMIF('1.1'!$B$9:$B$1099,$A19,'1.1'!Z$9:Z$1099)+$D19*'1.1'!Z$5</f>
        <v>17916.569592460517</v>
      </c>
      <c r="N19" s="207">
        <f>SUMIF('1.1'!$B$9:$B$1099,$A19,'1.1'!AA$9:AA$1099)+$D19*'1.1'!AA$5</f>
        <v>80624.563166072287</v>
      </c>
      <c r="O19" s="207">
        <f>SUMIF('1.1'!$B$9:$B$1099,$A19,'1.1'!AB$9:AB$1099)+$D19*'1.1'!AB$5</f>
        <v>89582.847962302592</v>
      </c>
      <c r="P19" s="207">
        <f>SUMIF('1.1'!$B$9:$B$1099,$A19,'1.1'!AC$9:AC$1099)+$D19*'1.1'!AC$5</f>
        <v>44791.423981151296</v>
      </c>
      <c r="Q19" s="208">
        <f>SUMIF('1.1'!$B$9:$B$1099,$A19,'1.1'!AD$9:AD$1099)+$D19*'1.1'!AD$5</f>
        <v>116457.70235099332</v>
      </c>
      <c r="R19" s="205">
        <f>SUMIF('1.1'!$B$9:$B$1099,$A19,'1.1'!AE$9:AE$1099)+$D19*'1.1'!AE$5</f>
        <v>0</v>
      </c>
      <c r="S19" s="1446">
        <f>SUMIF('1.1'!$B$9:$B$1099,$A19,'1.1'!AF$9:AF$1099)+$D19*'1.1'!AF$5</f>
        <v>0</v>
      </c>
      <c r="T19" s="1446">
        <f>SUMIF('1.1'!$B$9:$B$1099,$A19,'1.1'!AG$9:AG$1099)+$D19*'1.1'!AG$5</f>
        <v>125415.98714722354</v>
      </c>
      <c r="U19" s="1446">
        <f>SUMIF('1.1'!$B$9:$B$1099,$A19,'1.1'!AH$9:AH$1099)+$D19*'1.1'!AH$5</f>
        <v>80624.563166072287</v>
      </c>
      <c r="V19" s="1446">
        <f>SUMIF('1.1'!$B$9:$B$1099,$A19,'1.1'!AI$9:AI$1099)+$D19*'1.1'!AI$5</f>
        <v>62707.99357361177</v>
      </c>
      <c r="W19" s="1520">
        <f>SUMIF('1.1'!$B$9:$B$1099,$A19,'1.1'!AJ$9:AJ$1099)+$D19*'1.1'!AJ$5</f>
        <v>35833.139184921034</v>
      </c>
      <c r="X19" s="1521">
        <f>SUMIF('1.1'!$B$9:$B$1099,$A19,'1.1'!AK$9:AK$1099)+$D19*'1.1'!AK$5</f>
        <v>614942.90472187102</v>
      </c>
      <c r="Y19" s="1895"/>
      <c r="Z19" s="47"/>
    </row>
    <row r="20" spans="1:26" x14ac:dyDescent="0.2">
      <c r="A20" s="200" t="s">
        <v>251</v>
      </c>
      <c r="C20" s="201">
        <f>SUMIF('1.1'!B$9:B$1099,A20,'1.1'!R$9:R$1099)</f>
        <v>144673.97673360648</v>
      </c>
      <c r="D20" s="202">
        <f>+'2'!F117*'1.1'!$R$5</f>
        <v>0</v>
      </c>
      <c r="E20" s="203">
        <f t="shared" si="0"/>
        <v>144673.97673360648</v>
      </c>
      <c r="F20" s="204">
        <f>SUMIF('1.1'!$B$9:$B$1099,$A20,'1.1'!S$9:S$1099)+$D20*'1.1'!S$5</f>
        <v>57105.857677985106</v>
      </c>
      <c r="G20" s="205">
        <f>SUMIF('1.1'!$B$9:$B$1099,$A20,'1.1'!T$9:T$1099)+$D20*'1.1'!T$5</f>
        <v>794.02627854565503</v>
      </c>
      <c r="H20" s="205">
        <f>SUMIF('1.1'!$B$9:$B$1099,$A20,'1.1'!U$9:U$1099)+$D20*'1.1'!U$5</f>
        <v>43075.925611101789</v>
      </c>
      <c r="I20" s="206">
        <f>SUMIF('1.1'!$B$9:$B$1099,$A20,'1.1'!V$9:V$1099)+$D20*'1.1'!V$5</f>
        <v>0</v>
      </c>
      <c r="J20" s="207">
        <f>SUMIF('1.1'!$B$9:$B$1099,$A20,'1.1'!W$9:W$1099)+$D20*'1.1'!W$5</f>
        <v>29143.153205213672</v>
      </c>
      <c r="K20" s="207">
        <f>SUMIF('1.1'!$B$9:$B$1099,$A20,'1.1'!X$9:X$1099)+$D20*'1.1'!X$5</f>
        <v>297.75985445462055</v>
      </c>
      <c r="L20" s="207">
        <f>SUMIF('1.1'!$B$9:$B$1099,$A20,'1.1'!Y$9:Y$1099)+$D20*'1.1'!Y$5</f>
        <v>198.50656963641376</v>
      </c>
      <c r="M20" s="207">
        <f>SUMIF('1.1'!$B$9:$B$1099,$A20,'1.1'!Z$9:Z$1099)+$D20*'1.1'!Z$5</f>
        <v>198.50656963641376</v>
      </c>
      <c r="N20" s="207">
        <f>SUMIF('1.1'!$B$9:$B$1099,$A20,'1.1'!AA$9:AA$1099)+$D20*'1.1'!AA$5</f>
        <v>893.27956336386183</v>
      </c>
      <c r="O20" s="207">
        <f>SUMIF('1.1'!$B$9:$B$1099,$A20,'1.1'!AB$9:AB$1099)+$D20*'1.1'!AB$5</f>
        <v>992.53284818206907</v>
      </c>
      <c r="P20" s="207">
        <f>SUMIF('1.1'!$B$9:$B$1099,$A20,'1.1'!AC$9:AC$1099)+$D20*'1.1'!AC$5</f>
        <v>496.26642409103454</v>
      </c>
      <c r="Q20" s="208">
        <f>SUMIF('1.1'!$B$9:$B$1099,$A20,'1.1'!AD$9:AD$1099)+$D20*'1.1'!AD$5</f>
        <v>1290.2927026366899</v>
      </c>
      <c r="R20" s="205">
        <f>SUMIF('1.1'!$B$9:$B$1099,$A20,'1.1'!AE$9:AE$1099)+$D20*'1.1'!AE$5</f>
        <v>0</v>
      </c>
      <c r="S20" s="1446">
        <f>SUMIF('1.1'!$B$9:$B$1099,$A20,'1.1'!AF$9:AF$1099)+$D20*'1.1'!AF$5</f>
        <v>0</v>
      </c>
      <c r="T20" s="1446">
        <f>SUMIF('1.1'!$B$9:$B$1099,$A20,'1.1'!AG$9:AG$1099)+$D20*'1.1'!AG$5</f>
        <v>1389.5459874548962</v>
      </c>
      <c r="U20" s="1446">
        <f>SUMIF('1.1'!$B$9:$B$1099,$A20,'1.1'!AH$9:AH$1099)+$D20*'1.1'!AH$5</f>
        <v>893.27956336386183</v>
      </c>
      <c r="V20" s="1446">
        <f>SUMIF('1.1'!$B$9:$B$1099,$A20,'1.1'!AI$9:AI$1099)+$D20*'1.1'!AI$5</f>
        <v>694.77299372744812</v>
      </c>
      <c r="W20" s="1520">
        <f>SUMIF('1.1'!$B$9:$B$1099,$A20,'1.1'!AJ$9:AJ$1099)+$D20*'1.1'!AJ$5</f>
        <v>397.01313927282752</v>
      </c>
      <c r="X20" s="1521">
        <f>SUMIF('1.1'!$B$9:$B$1099,$A20,'1.1'!AK$9:AK$1099)+$D20*'1.1'!AK$5</f>
        <v>6813.2577449401369</v>
      </c>
      <c r="Y20" s="1895"/>
      <c r="Z20" s="47"/>
    </row>
    <row r="21" spans="1:26" x14ac:dyDescent="0.2">
      <c r="A21" s="200" t="s">
        <v>262</v>
      </c>
      <c r="C21" s="201">
        <f>SUMIF('1.1'!B$9:B$1099,A21,'1.1'!R$9:R$1099)</f>
        <v>13129303.414018283</v>
      </c>
      <c r="D21" s="202">
        <f>+'2'!F118*'1.1'!$R$5</f>
        <v>15113.699143688305</v>
      </c>
      <c r="E21" s="203">
        <f t="shared" si="0"/>
        <v>13144417.113161972</v>
      </c>
      <c r="F21" s="204">
        <f>SUMIF('1.1'!$B$9:$B$1099,$A21,'1.1'!S$9:S$1099)+$D21*'1.1'!S$5</f>
        <v>4964064.4149798565</v>
      </c>
      <c r="G21" s="205">
        <f>SUMIF('1.1'!$B$9:$B$1099,$A21,'1.1'!T$9:T$1099)+$D21*'1.1'!T$5</f>
        <v>69022.649412144252</v>
      </c>
      <c r="H21" s="205">
        <f>SUMIF('1.1'!$B$9:$B$1099,$A21,'1.1'!U$9:U$1099)+$D21*'1.1'!U$5</f>
        <v>3744478.7306088242</v>
      </c>
      <c r="I21" s="206">
        <f>SUMIF('1.1'!$B$9:$B$1099,$A21,'1.1'!V$9:V$1099)+$D21*'1.1'!V$5</f>
        <v>0</v>
      </c>
      <c r="J21" s="207">
        <f>SUMIF('1.1'!$B$9:$B$1099,$A21,'1.1'!W$9:W$1099)+$D21*'1.1'!W$5</f>
        <v>3101621.6236949852</v>
      </c>
      <c r="K21" s="207">
        <f>SUMIF('1.1'!$B$9:$B$1099,$A21,'1.1'!X$9:X$1099)+$D21*'1.1'!X$5</f>
        <v>25883.493529554085</v>
      </c>
      <c r="L21" s="207">
        <f>SUMIF('1.1'!$B$9:$B$1099,$A21,'1.1'!Y$9:Y$1099)+$D21*'1.1'!Y$5</f>
        <v>17255.662353036063</v>
      </c>
      <c r="M21" s="207">
        <f>SUMIF('1.1'!$B$9:$B$1099,$A21,'1.1'!Z$9:Z$1099)+$D21*'1.1'!Z$5</f>
        <v>17255.662353036063</v>
      </c>
      <c r="N21" s="207">
        <f>SUMIF('1.1'!$B$9:$B$1099,$A21,'1.1'!AA$9:AA$1099)+$D21*'1.1'!AA$5</f>
        <v>77650.48058866222</v>
      </c>
      <c r="O21" s="207">
        <f>SUMIF('1.1'!$B$9:$B$1099,$A21,'1.1'!AB$9:AB$1099)+$D21*'1.1'!AB$5</f>
        <v>86278.311765180333</v>
      </c>
      <c r="P21" s="207">
        <f>SUMIF('1.1'!$B$9:$B$1099,$A21,'1.1'!AC$9:AC$1099)+$D21*'1.1'!AC$5</f>
        <v>43139.155882590167</v>
      </c>
      <c r="Q21" s="208">
        <f>SUMIF('1.1'!$B$9:$B$1099,$A21,'1.1'!AD$9:AD$1099)+$D21*'1.1'!AD$5</f>
        <v>112161.8052947344</v>
      </c>
      <c r="R21" s="205">
        <f>SUMIF('1.1'!$B$9:$B$1099,$A21,'1.1'!AE$9:AE$1099)+$D21*'1.1'!AE$5</f>
        <v>0</v>
      </c>
      <c r="S21" s="1446">
        <f>SUMIF('1.1'!$B$9:$B$1099,$A21,'1.1'!AF$9:AF$1099)+$D21*'1.1'!AF$5</f>
        <v>0</v>
      </c>
      <c r="T21" s="1446">
        <f>SUMIF('1.1'!$B$9:$B$1099,$A21,'1.1'!AG$9:AG$1099)+$D21*'1.1'!AG$5</f>
        <v>120789.63647125247</v>
      </c>
      <c r="U21" s="1446">
        <f>SUMIF('1.1'!$B$9:$B$1099,$A21,'1.1'!AH$9:AH$1099)+$D21*'1.1'!AH$5</f>
        <v>77650.48058866222</v>
      </c>
      <c r="V21" s="1446">
        <f>SUMIF('1.1'!$B$9:$B$1099,$A21,'1.1'!AI$9:AI$1099)+$D21*'1.1'!AI$5</f>
        <v>60394.818235626233</v>
      </c>
      <c r="W21" s="1520">
        <f>SUMIF('1.1'!$B$9:$B$1099,$A21,'1.1'!AJ$9:AJ$1099)+$D21*'1.1'!AJ$5</f>
        <v>34511.324706072126</v>
      </c>
      <c r="X21" s="1521">
        <f>SUMIF('1.1'!$B$9:$B$1099,$A21,'1.1'!AK$9:AK$1099)+$D21*'1.1'!AK$5</f>
        <v>592258.86269775382</v>
      </c>
      <c r="Y21" s="1895"/>
      <c r="Z21" s="47"/>
    </row>
    <row r="22" spans="1:26" x14ac:dyDescent="0.2">
      <c r="A22" s="209" t="s">
        <v>343</v>
      </c>
      <c r="C22" s="201">
        <f>SUMIF('1.1'!B$9:B$1099,A22,'1.1'!R$9:R$1099)</f>
        <v>0</v>
      </c>
      <c r="D22" s="202">
        <f>+'2'!F119*'1.1'!$R$5</f>
        <v>0</v>
      </c>
      <c r="E22" s="203">
        <f t="shared" si="0"/>
        <v>0</v>
      </c>
      <c r="F22" s="204">
        <f>SUMIF('1.1'!$B$9:$B$1099,$A22,'1.1'!S$9:S$1099)+$D22*'1.1'!S$5</f>
        <v>0</v>
      </c>
      <c r="G22" s="205">
        <f>SUMIF('1.1'!$B$9:$B$1099,$A22,'1.1'!T$9:T$1099)+$D22*'1.1'!T$5</f>
        <v>0</v>
      </c>
      <c r="H22" s="205">
        <f>SUMIF('1.1'!$B$9:$B$1099,$A22,'1.1'!U$9:U$1099)+$D22*'1.1'!U$5</f>
        <v>0</v>
      </c>
      <c r="I22" s="206">
        <f>SUMIF('1.1'!$B$9:$B$1099,$A22,'1.1'!V$9:V$1099)+$D22*'1.1'!V$5</f>
        <v>0</v>
      </c>
      <c r="J22" s="207">
        <f>SUMIF('1.1'!$B$9:$B$1099,$A22,'1.1'!W$9:W$1099)+$D22*'1.1'!W$5</f>
        <v>0</v>
      </c>
      <c r="K22" s="207">
        <f>SUMIF('1.1'!$B$9:$B$1099,$A22,'1.1'!X$9:X$1099)+$D22*'1.1'!X$5</f>
        <v>0</v>
      </c>
      <c r="L22" s="207">
        <f>SUMIF('1.1'!$B$9:$B$1099,$A22,'1.1'!Y$9:Y$1099)+$D22*'1.1'!Y$5</f>
        <v>0</v>
      </c>
      <c r="M22" s="207">
        <f>SUMIF('1.1'!$B$9:$B$1099,$A22,'1.1'!Z$9:Z$1099)+$D22*'1.1'!Z$5</f>
        <v>0</v>
      </c>
      <c r="N22" s="207">
        <f>SUMIF('1.1'!$B$9:$B$1099,$A22,'1.1'!AA$9:AA$1099)+$D22*'1.1'!AA$5</f>
        <v>0</v>
      </c>
      <c r="O22" s="207">
        <f>SUMIF('1.1'!$B$9:$B$1099,$A22,'1.1'!AB$9:AB$1099)+$D22*'1.1'!AB$5</f>
        <v>0</v>
      </c>
      <c r="P22" s="207">
        <f>SUMIF('1.1'!$B$9:$B$1099,$A22,'1.1'!AC$9:AC$1099)+$D22*'1.1'!AC$5</f>
        <v>0</v>
      </c>
      <c r="Q22" s="208">
        <f>SUMIF('1.1'!$B$9:$B$1099,$A22,'1.1'!AD$9:AD$1099)+$D22*'1.1'!AD$5</f>
        <v>0</v>
      </c>
      <c r="R22" s="205">
        <f>SUMIF('1.1'!$B$9:$B$1099,$A22,'1.1'!AE$9:AE$1099)+$D22*'1.1'!AE$5</f>
        <v>0</v>
      </c>
      <c r="S22" s="1446">
        <f>SUMIF('1.1'!$B$9:$B$1099,$A22,'1.1'!AF$9:AF$1099)+$D22*'1.1'!AF$5</f>
        <v>0</v>
      </c>
      <c r="T22" s="1446">
        <f>SUMIF('1.1'!$B$9:$B$1099,$A22,'1.1'!AG$9:AG$1099)+$D22*'1.1'!AG$5</f>
        <v>0</v>
      </c>
      <c r="U22" s="1446">
        <f>SUMIF('1.1'!$B$9:$B$1099,$A22,'1.1'!AH$9:AH$1099)+$D22*'1.1'!AH$5</f>
        <v>0</v>
      </c>
      <c r="V22" s="1446">
        <f>SUMIF('1.1'!$B$9:$B$1099,$A22,'1.1'!AI$9:AI$1099)+$D22*'1.1'!AI$5</f>
        <v>0</v>
      </c>
      <c r="W22" s="1520">
        <f>SUMIF('1.1'!$B$9:$B$1099,$A22,'1.1'!AJ$9:AJ$1099)+$D22*'1.1'!AJ$5</f>
        <v>0</v>
      </c>
      <c r="X22" s="1521">
        <f>SUMIF('1.1'!$B$9:$B$1099,$A22,'1.1'!AK$9:AK$1099)+$D22*'1.1'!AK$5</f>
        <v>0</v>
      </c>
      <c r="Y22" s="1895"/>
      <c r="Z22" s="47"/>
    </row>
    <row r="23" spans="1:26" x14ac:dyDescent="0.2">
      <c r="A23" s="209" t="s">
        <v>137</v>
      </c>
      <c r="C23" s="201">
        <f>SUMIF('1.1'!B$9:B$1099,A23,'1.1'!R$9:R$1099)</f>
        <v>466788.07293045148</v>
      </c>
      <c r="D23" s="202">
        <f>+'2'!F120*'1.1'!$R$5</f>
        <v>1669.8415317045271</v>
      </c>
      <c r="E23" s="203">
        <f t="shared" si="0"/>
        <v>468457.91446215601</v>
      </c>
      <c r="F23" s="204">
        <f>SUMIF('1.1'!$B$9:$B$1099,$A23,'1.1'!S$9:S$1099)+$D23*'1.1'!S$5</f>
        <v>157539.2809008063</v>
      </c>
      <c r="G23" s="205">
        <f>SUMIF('1.1'!$B$9:$B$1099,$A23,'1.1'!T$9:T$1099)+$D23*'1.1'!T$5</f>
        <v>2190.4990840659325</v>
      </c>
      <c r="H23" s="205">
        <f>SUMIF('1.1'!$B$9:$B$1099,$A23,'1.1'!U$9:U$1099)+$D23*'1.1'!U$5</f>
        <v>118834.57531057684</v>
      </c>
      <c r="I23" s="206">
        <f>SUMIF('1.1'!$B$9:$B$1099,$A23,'1.1'!V$9:V$1099)+$D23*'1.1'!V$5</f>
        <v>0</v>
      </c>
      <c r="J23" s="207">
        <f>SUMIF('1.1'!$B$9:$B$1099,$A23,'1.1'!W$9:W$1099)+$D23*'1.1'!W$5</f>
        <v>149740.29773056312</v>
      </c>
      <c r="K23" s="207">
        <f>SUMIF('1.1'!$B$9:$B$1099,$A23,'1.1'!X$9:X$1099)+$D23*'1.1'!X$5</f>
        <v>821.4371565247244</v>
      </c>
      <c r="L23" s="207">
        <f>SUMIF('1.1'!$B$9:$B$1099,$A23,'1.1'!Y$9:Y$1099)+$D23*'1.1'!Y$5</f>
        <v>547.62477101648312</v>
      </c>
      <c r="M23" s="207">
        <f>SUMIF('1.1'!$B$9:$B$1099,$A23,'1.1'!Z$9:Z$1099)+$D23*'1.1'!Z$5</f>
        <v>547.62477101648312</v>
      </c>
      <c r="N23" s="207">
        <f>SUMIF('1.1'!$B$9:$B$1099,$A23,'1.1'!AA$9:AA$1099)+$D23*'1.1'!AA$5</f>
        <v>2464.3114695741724</v>
      </c>
      <c r="O23" s="207">
        <f>SUMIF('1.1'!$B$9:$B$1099,$A23,'1.1'!AB$9:AB$1099)+$D23*'1.1'!AB$5</f>
        <v>2738.123855082415</v>
      </c>
      <c r="P23" s="207">
        <f>SUMIF('1.1'!$B$9:$B$1099,$A23,'1.1'!AC$9:AC$1099)+$D23*'1.1'!AC$5</f>
        <v>1369.0619275412075</v>
      </c>
      <c r="Q23" s="208">
        <f>SUMIF('1.1'!$B$9:$B$1099,$A23,'1.1'!AD$9:AD$1099)+$D23*'1.1'!AD$5</f>
        <v>3559.5610116071402</v>
      </c>
      <c r="R23" s="205">
        <f>SUMIF('1.1'!$B$9:$B$1099,$A23,'1.1'!AE$9:AE$1099)+$D23*'1.1'!AE$5</f>
        <v>0</v>
      </c>
      <c r="S23" s="1446">
        <f>SUMIF('1.1'!$B$9:$B$1099,$A23,'1.1'!AF$9:AF$1099)+$D23*'1.1'!AF$5</f>
        <v>0</v>
      </c>
      <c r="T23" s="1446">
        <f>SUMIF('1.1'!$B$9:$B$1099,$A23,'1.1'!AG$9:AG$1099)+$D23*'1.1'!AG$5</f>
        <v>3833.3733971153811</v>
      </c>
      <c r="U23" s="1446">
        <f>SUMIF('1.1'!$B$9:$B$1099,$A23,'1.1'!AH$9:AH$1099)+$D23*'1.1'!AH$5</f>
        <v>2464.3114695741724</v>
      </c>
      <c r="V23" s="1446">
        <f>SUMIF('1.1'!$B$9:$B$1099,$A23,'1.1'!AI$9:AI$1099)+$D23*'1.1'!AI$5</f>
        <v>1916.6866985576905</v>
      </c>
      <c r="W23" s="1520">
        <f>SUMIF('1.1'!$B$9:$B$1099,$A23,'1.1'!AJ$9:AJ$1099)+$D23*'1.1'!AJ$5</f>
        <v>1095.2495420329662</v>
      </c>
      <c r="X23" s="1521">
        <f>SUMIF('1.1'!$B$9:$B$1099,$A23,'1.1'!AK$9:AK$1099)+$D23*'1.1'!AK$5</f>
        <v>18795.895366501227</v>
      </c>
      <c r="Y23" s="1895"/>
      <c r="Z23" s="47"/>
    </row>
    <row r="24" spans="1:26" x14ac:dyDescent="0.2">
      <c r="A24" s="209" t="s">
        <v>293</v>
      </c>
      <c r="C24" s="201">
        <f>SUMIF('1.1'!B$9:B$1099,A24,'1.1'!R$9:R$1099)</f>
        <v>1593961.4750038239</v>
      </c>
      <c r="D24" s="202">
        <f>+'2'!F121*'1.1'!$R$5</f>
        <v>2465.6671576044405</v>
      </c>
      <c r="E24" s="203">
        <f t="shared" si="0"/>
        <v>1596427.1421614282</v>
      </c>
      <c r="F24" s="204">
        <f>SUMIF('1.1'!$B$9:$B$1099,$A24,'1.1'!S$9:S$1099)+$D24*'1.1'!S$5</f>
        <v>709164.35868914716</v>
      </c>
      <c r="G24" s="205">
        <f>SUMIF('1.1'!$B$9:$B$1099,$A24,'1.1'!T$9:T$1099)+$D24*'1.1'!T$5</f>
        <v>9860.5495040877177</v>
      </c>
      <c r="H24" s="205">
        <f>SUMIF('1.1'!$B$9:$B$1099,$A24,'1.1'!U$9:U$1099)+$D24*'1.1'!U$5</f>
        <v>534934.81059675838</v>
      </c>
      <c r="I24" s="206">
        <f>SUMIF('1.1'!$B$9:$B$1099,$A24,'1.1'!V$9:V$1099)+$D24*'1.1'!V$5</f>
        <v>0</v>
      </c>
      <c r="J24" s="207">
        <f>SUMIF('1.1'!$B$9:$B$1099,$A24,'1.1'!W$9:W$1099)+$D24*'1.1'!W$5</f>
        <v>161717.18931666599</v>
      </c>
      <c r="K24" s="207">
        <f>SUMIF('1.1'!$B$9:$B$1099,$A24,'1.1'!X$9:X$1099)+$D24*'1.1'!X$5</f>
        <v>3697.7060640328923</v>
      </c>
      <c r="L24" s="207">
        <f>SUMIF('1.1'!$B$9:$B$1099,$A24,'1.1'!Y$9:Y$1099)+$D24*'1.1'!Y$5</f>
        <v>2465.1373760219294</v>
      </c>
      <c r="M24" s="207">
        <f>SUMIF('1.1'!$B$9:$B$1099,$A24,'1.1'!Z$9:Z$1099)+$D24*'1.1'!Z$5</f>
        <v>2465.1373760219294</v>
      </c>
      <c r="N24" s="207">
        <f>SUMIF('1.1'!$B$9:$B$1099,$A24,'1.1'!AA$9:AA$1099)+$D24*'1.1'!AA$5</f>
        <v>11093.118192098678</v>
      </c>
      <c r="O24" s="207">
        <f>SUMIF('1.1'!$B$9:$B$1099,$A24,'1.1'!AB$9:AB$1099)+$D24*'1.1'!AB$5</f>
        <v>12325.686880109644</v>
      </c>
      <c r="P24" s="207">
        <f>SUMIF('1.1'!$B$9:$B$1099,$A24,'1.1'!AC$9:AC$1099)+$D24*'1.1'!AC$5</f>
        <v>6162.8434400548222</v>
      </c>
      <c r="Q24" s="208">
        <f>SUMIF('1.1'!$B$9:$B$1099,$A24,'1.1'!AD$9:AD$1099)+$D24*'1.1'!AD$5</f>
        <v>16023.392944142537</v>
      </c>
      <c r="R24" s="205">
        <f>SUMIF('1.1'!$B$9:$B$1099,$A24,'1.1'!AE$9:AE$1099)+$D24*'1.1'!AE$5</f>
        <v>0</v>
      </c>
      <c r="S24" s="1446">
        <f>SUMIF('1.1'!$B$9:$B$1099,$A24,'1.1'!AF$9:AF$1099)+$D24*'1.1'!AF$5</f>
        <v>0</v>
      </c>
      <c r="T24" s="1446">
        <f>SUMIF('1.1'!$B$9:$B$1099,$A24,'1.1'!AG$9:AG$1099)+$D24*'1.1'!AG$5</f>
        <v>17255.961632153496</v>
      </c>
      <c r="U24" s="1446">
        <f>SUMIF('1.1'!$B$9:$B$1099,$A24,'1.1'!AH$9:AH$1099)+$D24*'1.1'!AH$5</f>
        <v>11093.118192098678</v>
      </c>
      <c r="V24" s="1446">
        <f>SUMIF('1.1'!$B$9:$B$1099,$A24,'1.1'!AI$9:AI$1099)+$D24*'1.1'!AI$5</f>
        <v>8627.9808160767479</v>
      </c>
      <c r="W24" s="1520">
        <f>SUMIF('1.1'!$B$9:$B$1099,$A24,'1.1'!AJ$9:AJ$1099)+$D24*'1.1'!AJ$5</f>
        <v>4930.2747520438588</v>
      </c>
      <c r="X24" s="1521">
        <f>SUMIF('1.1'!$B$9:$B$1099,$A24,'1.1'!AK$9:AK$1099)+$D24*'1.1'!AK$5</f>
        <v>84609.876389913959</v>
      </c>
      <c r="Y24" s="1895"/>
      <c r="Z24" s="47"/>
    </row>
    <row r="25" spans="1:26" x14ac:dyDescent="0.2">
      <c r="A25" s="209" t="s">
        <v>344</v>
      </c>
      <c r="C25" s="201">
        <f>SUMIF('1.1'!B$9:B$1099,A25,'1.1'!R$9:R$1099)</f>
        <v>0</v>
      </c>
      <c r="D25" s="202">
        <f>+'2'!F122*'1.1'!$R$5</f>
        <v>0</v>
      </c>
      <c r="E25" s="203">
        <f t="shared" si="0"/>
        <v>0</v>
      </c>
      <c r="F25" s="204">
        <f>SUMIF('1.1'!$B$9:$B$1099,$A25,'1.1'!S$9:S$1099)+$D25*'1.1'!S$5</f>
        <v>0</v>
      </c>
      <c r="G25" s="205">
        <f>SUMIF('1.1'!$B$9:$B$1099,$A25,'1.1'!T$9:T$1099)+$D25*'1.1'!T$5</f>
        <v>0</v>
      </c>
      <c r="H25" s="205">
        <f>SUMIF('1.1'!$B$9:$B$1099,$A25,'1.1'!U$9:U$1099)+$D25*'1.1'!U$5</f>
        <v>0</v>
      </c>
      <c r="I25" s="206">
        <f>SUMIF('1.1'!$B$9:$B$1099,$A25,'1.1'!V$9:V$1099)+$D25*'1.1'!V$5</f>
        <v>0</v>
      </c>
      <c r="J25" s="207">
        <f>SUMIF('1.1'!$B$9:$B$1099,$A25,'1.1'!W$9:W$1099)+$D25*'1.1'!W$5</f>
        <v>0</v>
      </c>
      <c r="K25" s="207">
        <f>SUMIF('1.1'!$B$9:$B$1099,$A25,'1.1'!X$9:X$1099)+$D25*'1.1'!X$5</f>
        <v>0</v>
      </c>
      <c r="L25" s="207">
        <f>SUMIF('1.1'!$B$9:$B$1099,$A25,'1.1'!Y$9:Y$1099)+$D25*'1.1'!Y$5</f>
        <v>0</v>
      </c>
      <c r="M25" s="207">
        <f>SUMIF('1.1'!$B$9:$B$1099,$A25,'1.1'!Z$9:Z$1099)+$D25*'1.1'!Z$5</f>
        <v>0</v>
      </c>
      <c r="N25" s="207">
        <f>SUMIF('1.1'!$B$9:$B$1099,$A25,'1.1'!AA$9:AA$1099)+$D25*'1.1'!AA$5</f>
        <v>0</v>
      </c>
      <c r="O25" s="207">
        <f>SUMIF('1.1'!$B$9:$B$1099,$A25,'1.1'!AB$9:AB$1099)+$D25*'1.1'!AB$5</f>
        <v>0</v>
      </c>
      <c r="P25" s="207">
        <f>SUMIF('1.1'!$B$9:$B$1099,$A25,'1.1'!AC$9:AC$1099)+$D25*'1.1'!AC$5</f>
        <v>0</v>
      </c>
      <c r="Q25" s="208">
        <f>SUMIF('1.1'!$B$9:$B$1099,$A25,'1.1'!AD$9:AD$1099)+$D25*'1.1'!AD$5</f>
        <v>0</v>
      </c>
      <c r="R25" s="205">
        <f>SUMIF('1.1'!$B$9:$B$1099,$A25,'1.1'!AE$9:AE$1099)+$D25*'1.1'!AE$5</f>
        <v>0</v>
      </c>
      <c r="S25" s="1446">
        <f>SUMIF('1.1'!$B$9:$B$1099,$A25,'1.1'!AF$9:AF$1099)+$D25*'1.1'!AF$5</f>
        <v>0</v>
      </c>
      <c r="T25" s="1446">
        <f>SUMIF('1.1'!$B$9:$B$1099,$A25,'1.1'!AG$9:AG$1099)+$D25*'1.1'!AG$5</f>
        <v>0</v>
      </c>
      <c r="U25" s="1446">
        <f>SUMIF('1.1'!$B$9:$B$1099,$A25,'1.1'!AH$9:AH$1099)+$D25*'1.1'!AH$5</f>
        <v>0</v>
      </c>
      <c r="V25" s="1446">
        <f>SUMIF('1.1'!$B$9:$B$1099,$A25,'1.1'!AI$9:AI$1099)+$D25*'1.1'!AI$5</f>
        <v>0</v>
      </c>
      <c r="W25" s="1520">
        <f>SUMIF('1.1'!$B$9:$B$1099,$A25,'1.1'!AJ$9:AJ$1099)+$D25*'1.1'!AJ$5</f>
        <v>0</v>
      </c>
      <c r="X25" s="1521">
        <f>SUMIF('1.1'!$B$9:$B$1099,$A25,'1.1'!AK$9:AK$1099)+$D25*'1.1'!AK$5</f>
        <v>0</v>
      </c>
      <c r="Y25" s="1895"/>
      <c r="Z25" s="47"/>
    </row>
    <row r="26" spans="1:26" x14ac:dyDescent="0.2">
      <c r="A26" s="209" t="s">
        <v>323</v>
      </c>
      <c r="C26" s="201">
        <f>SUMIF('1.1'!B$9:B$1099,A26,'1.1'!R$9:R$1099)</f>
        <v>3453065.1869373419</v>
      </c>
      <c r="D26" s="202">
        <f>+'2'!F123*'1.1'!$R$5</f>
        <v>0</v>
      </c>
      <c r="E26" s="203">
        <f t="shared" si="0"/>
        <v>3453065.1869373419</v>
      </c>
      <c r="F26" s="204">
        <f>SUMIF('1.1'!$B$9:$B$1099,$A26,'1.1'!S$9:S$1099)+$D26*'1.1'!S$5</f>
        <v>1273619.5503708599</v>
      </c>
      <c r="G26" s="205">
        <f>SUMIF('1.1'!$B$9:$B$1099,$A26,'1.1'!T$9:T$1099)+$D26*'1.1'!T$5</f>
        <v>17708.995766538083</v>
      </c>
      <c r="H26" s="205">
        <f>SUMIF('1.1'!$B$9:$B$1099,$A26,'1.1'!U$9:U$1099)+$D26*'1.1'!U$5</f>
        <v>960713.02033469069</v>
      </c>
      <c r="I26" s="206">
        <f>SUMIF('1.1'!$B$9:$B$1099,$A26,'1.1'!V$9:V$1099)+$D26*'1.1'!V$5</f>
        <v>0</v>
      </c>
      <c r="J26" s="207">
        <f>SUMIF('1.1'!$B$9:$B$1099,$A26,'1.1'!W$9:W$1099)+$D26*'1.1'!W$5</f>
        <v>876406.30290605174</v>
      </c>
      <c r="K26" s="207">
        <f>SUMIF('1.1'!$B$9:$B$1099,$A26,'1.1'!X$9:X$1099)+$D26*'1.1'!X$5</f>
        <v>6640.8734124517787</v>
      </c>
      <c r="L26" s="207">
        <f>SUMIF('1.1'!$B$9:$B$1099,$A26,'1.1'!Y$9:Y$1099)+$D26*'1.1'!Y$5</f>
        <v>4427.2489416345206</v>
      </c>
      <c r="M26" s="207">
        <f>SUMIF('1.1'!$B$9:$B$1099,$A26,'1.1'!Z$9:Z$1099)+$D26*'1.1'!Z$5</f>
        <v>4427.2489416345206</v>
      </c>
      <c r="N26" s="207">
        <f>SUMIF('1.1'!$B$9:$B$1099,$A26,'1.1'!AA$9:AA$1099)+$D26*'1.1'!AA$5</f>
        <v>19922.620237355328</v>
      </c>
      <c r="O26" s="207">
        <f>SUMIF('1.1'!$B$9:$B$1099,$A26,'1.1'!AB$9:AB$1099)+$D26*'1.1'!AB$5</f>
        <v>22136.244708172602</v>
      </c>
      <c r="P26" s="207">
        <f>SUMIF('1.1'!$B$9:$B$1099,$A26,'1.1'!AC$9:AC$1099)+$D26*'1.1'!AC$5</f>
        <v>11068.122354086301</v>
      </c>
      <c r="Q26" s="208">
        <f>SUMIF('1.1'!$B$9:$B$1099,$A26,'1.1'!AD$9:AD$1099)+$D26*'1.1'!AD$5</f>
        <v>28777.118120624385</v>
      </c>
      <c r="R26" s="205">
        <f>SUMIF('1.1'!$B$9:$B$1099,$A26,'1.1'!AE$9:AE$1099)+$D26*'1.1'!AE$5</f>
        <v>0</v>
      </c>
      <c r="S26" s="1446">
        <f>SUMIF('1.1'!$B$9:$B$1099,$A26,'1.1'!AF$9:AF$1099)+$D26*'1.1'!AF$5</f>
        <v>0</v>
      </c>
      <c r="T26" s="1446">
        <f>SUMIF('1.1'!$B$9:$B$1099,$A26,'1.1'!AG$9:AG$1099)+$D26*'1.1'!AG$5</f>
        <v>30990.742591441638</v>
      </c>
      <c r="U26" s="1446">
        <f>SUMIF('1.1'!$B$9:$B$1099,$A26,'1.1'!AH$9:AH$1099)+$D26*'1.1'!AH$5</f>
        <v>19922.620237355328</v>
      </c>
      <c r="V26" s="1446">
        <f>SUMIF('1.1'!$B$9:$B$1099,$A26,'1.1'!AI$9:AI$1099)+$D26*'1.1'!AI$5</f>
        <v>15495.371295720819</v>
      </c>
      <c r="W26" s="1520">
        <f>SUMIF('1.1'!$B$9:$B$1099,$A26,'1.1'!AJ$9:AJ$1099)+$D26*'1.1'!AJ$5</f>
        <v>8854.4978832690413</v>
      </c>
      <c r="X26" s="1521">
        <f>SUMIF('1.1'!$B$9:$B$1099,$A26,'1.1'!AK$9:AK$1099)+$D26*'1.1'!AK$5</f>
        <v>151954.60883545573</v>
      </c>
      <c r="Y26" s="1895"/>
      <c r="Z26" s="47"/>
    </row>
    <row r="27" spans="1:26" x14ac:dyDescent="0.2">
      <c r="A27" s="209" t="s">
        <v>345</v>
      </c>
      <c r="C27" s="201">
        <f>SUMIF('1.1'!B$9:B$1099,A27,'1.1'!R$9:R$1099)</f>
        <v>0</v>
      </c>
      <c r="D27" s="202">
        <f>+'2'!F124*'1.1'!$R$5</f>
        <v>0</v>
      </c>
      <c r="E27" s="203">
        <f t="shared" si="0"/>
        <v>0</v>
      </c>
      <c r="F27" s="204">
        <f>SUMIF('1.1'!$B$9:$B$1099,$A27,'1.1'!S$9:S$1099)+$D27*'1.1'!S$5</f>
        <v>0</v>
      </c>
      <c r="G27" s="205">
        <f>SUMIF('1.1'!$B$9:$B$1099,$A27,'1.1'!T$9:T$1099)+$D27*'1.1'!T$5</f>
        <v>0</v>
      </c>
      <c r="H27" s="205">
        <f>SUMIF('1.1'!$B$9:$B$1099,$A27,'1.1'!U$9:U$1099)+$D27*'1.1'!U$5</f>
        <v>0</v>
      </c>
      <c r="I27" s="206">
        <f>SUMIF('1.1'!$B$9:$B$1099,$A27,'1.1'!V$9:V$1099)+$D27*'1.1'!V$5</f>
        <v>0</v>
      </c>
      <c r="J27" s="207">
        <f>SUMIF('1.1'!$B$9:$B$1099,$A27,'1.1'!W$9:W$1099)+$D27*'1.1'!W$5</f>
        <v>0</v>
      </c>
      <c r="K27" s="207">
        <f>SUMIF('1.1'!$B$9:$B$1099,$A27,'1.1'!X$9:X$1099)+$D27*'1.1'!X$5</f>
        <v>0</v>
      </c>
      <c r="L27" s="207">
        <f>SUMIF('1.1'!$B$9:$B$1099,$A27,'1.1'!Y$9:Y$1099)+$D27*'1.1'!Y$5</f>
        <v>0</v>
      </c>
      <c r="M27" s="207">
        <f>SUMIF('1.1'!$B$9:$B$1099,$A27,'1.1'!Z$9:Z$1099)+$D27*'1.1'!Z$5</f>
        <v>0</v>
      </c>
      <c r="N27" s="207">
        <f>SUMIF('1.1'!$B$9:$B$1099,$A27,'1.1'!AA$9:AA$1099)+$D27*'1.1'!AA$5</f>
        <v>0</v>
      </c>
      <c r="O27" s="207">
        <f>SUMIF('1.1'!$B$9:$B$1099,$A27,'1.1'!AB$9:AB$1099)+$D27*'1.1'!AB$5</f>
        <v>0</v>
      </c>
      <c r="P27" s="207">
        <f>SUMIF('1.1'!$B$9:$B$1099,$A27,'1.1'!AC$9:AC$1099)+$D27*'1.1'!AC$5</f>
        <v>0</v>
      </c>
      <c r="Q27" s="208">
        <f>SUMIF('1.1'!$B$9:$B$1099,$A27,'1.1'!AD$9:AD$1099)+$D27*'1.1'!AD$5</f>
        <v>0</v>
      </c>
      <c r="R27" s="205">
        <f>SUMIF('1.1'!$B$9:$B$1099,$A27,'1.1'!AE$9:AE$1099)+$D27*'1.1'!AE$5</f>
        <v>0</v>
      </c>
      <c r="S27" s="1446">
        <f>SUMIF('1.1'!$B$9:$B$1099,$A27,'1.1'!AF$9:AF$1099)+$D27*'1.1'!AF$5</f>
        <v>0</v>
      </c>
      <c r="T27" s="1446">
        <f>SUMIF('1.1'!$B$9:$B$1099,$A27,'1.1'!AG$9:AG$1099)+$D27*'1.1'!AG$5</f>
        <v>0</v>
      </c>
      <c r="U27" s="1446">
        <f>SUMIF('1.1'!$B$9:$B$1099,$A27,'1.1'!AH$9:AH$1099)+$D27*'1.1'!AH$5</f>
        <v>0</v>
      </c>
      <c r="V27" s="1446">
        <f>SUMIF('1.1'!$B$9:$B$1099,$A27,'1.1'!AI$9:AI$1099)+$D27*'1.1'!AI$5</f>
        <v>0</v>
      </c>
      <c r="W27" s="1520">
        <f>SUMIF('1.1'!$B$9:$B$1099,$A27,'1.1'!AJ$9:AJ$1099)+$D27*'1.1'!AJ$5</f>
        <v>0</v>
      </c>
      <c r="X27" s="1521">
        <f>SUMIF('1.1'!$B$9:$B$1099,$A27,'1.1'!AK$9:AK$1099)+$D27*'1.1'!AK$5</f>
        <v>0</v>
      </c>
      <c r="Y27" s="1895"/>
      <c r="Z27" s="47"/>
    </row>
    <row r="28" spans="1:26" x14ac:dyDescent="0.2">
      <c r="A28" s="209" t="s">
        <v>346</v>
      </c>
      <c r="C28" s="201">
        <f>SUMIF('1.1'!B$9:B$1099,A28,'1.1'!R$9:R$1099)</f>
        <v>0</v>
      </c>
      <c r="D28" s="202">
        <f>+'2'!F125*'1.1'!$R$5</f>
        <v>0</v>
      </c>
      <c r="E28" s="203">
        <f t="shared" si="0"/>
        <v>0</v>
      </c>
      <c r="F28" s="204">
        <f>SUMIF('1.1'!$B$9:$B$1099,$A28,'1.1'!S$9:S$1099)+$D28*'1.1'!S$5</f>
        <v>0</v>
      </c>
      <c r="G28" s="205">
        <f>SUMIF('1.1'!$B$9:$B$1099,$A28,'1.1'!T$9:T$1099)+$D28*'1.1'!T$5</f>
        <v>0</v>
      </c>
      <c r="H28" s="205">
        <f>SUMIF('1.1'!$B$9:$B$1099,$A28,'1.1'!U$9:U$1099)+$D28*'1.1'!U$5</f>
        <v>0</v>
      </c>
      <c r="I28" s="206">
        <f>SUMIF('1.1'!$B$9:$B$1099,$A28,'1.1'!V$9:V$1099)+$D28*'1.1'!V$5</f>
        <v>0</v>
      </c>
      <c r="J28" s="207">
        <f>SUMIF('1.1'!$B$9:$B$1099,$A28,'1.1'!W$9:W$1099)+$D28*'1.1'!W$5</f>
        <v>0</v>
      </c>
      <c r="K28" s="207">
        <f>SUMIF('1.1'!$B$9:$B$1099,$A28,'1.1'!X$9:X$1099)+$D28*'1.1'!X$5</f>
        <v>0</v>
      </c>
      <c r="L28" s="207">
        <f>SUMIF('1.1'!$B$9:$B$1099,$A28,'1.1'!Y$9:Y$1099)+$D28*'1.1'!Y$5</f>
        <v>0</v>
      </c>
      <c r="M28" s="207">
        <f>SUMIF('1.1'!$B$9:$B$1099,$A28,'1.1'!Z$9:Z$1099)+$D28*'1.1'!Z$5</f>
        <v>0</v>
      </c>
      <c r="N28" s="207">
        <f>SUMIF('1.1'!$B$9:$B$1099,$A28,'1.1'!AA$9:AA$1099)+$D28*'1.1'!AA$5</f>
        <v>0</v>
      </c>
      <c r="O28" s="207">
        <f>SUMIF('1.1'!$B$9:$B$1099,$A28,'1.1'!AB$9:AB$1099)+$D28*'1.1'!AB$5</f>
        <v>0</v>
      </c>
      <c r="P28" s="207">
        <f>SUMIF('1.1'!$B$9:$B$1099,$A28,'1.1'!AC$9:AC$1099)+$D28*'1.1'!AC$5</f>
        <v>0</v>
      </c>
      <c r="Q28" s="208">
        <f>SUMIF('1.1'!$B$9:$B$1099,$A28,'1.1'!AD$9:AD$1099)+$D28*'1.1'!AD$5</f>
        <v>0</v>
      </c>
      <c r="R28" s="205">
        <f>SUMIF('1.1'!$B$9:$B$1099,$A28,'1.1'!AE$9:AE$1099)+$D28*'1.1'!AE$5</f>
        <v>0</v>
      </c>
      <c r="S28" s="1446">
        <f>SUMIF('1.1'!$B$9:$B$1099,$A28,'1.1'!AF$9:AF$1099)+$D28*'1.1'!AF$5</f>
        <v>0</v>
      </c>
      <c r="T28" s="1446">
        <f>SUMIF('1.1'!$B$9:$B$1099,$A28,'1.1'!AG$9:AG$1099)+$D28*'1.1'!AG$5</f>
        <v>0</v>
      </c>
      <c r="U28" s="1446">
        <f>SUMIF('1.1'!$B$9:$B$1099,$A28,'1.1'!AH$9:AH$1099)+$D28*'1.1'!AH$5</f>
        <v>0</v>
      </c>
      <c r="V28" s="1446">
        <f>SUMIF('1.1'!$B$9:$B$1099,$A28,'1.1'!AI$9:AI$1099)+$D28*'1.1'!AI$5</f>
        <v>0</v>
      </c>
      <c r="W28" s="1520">
        <f>SUMIF('1.1'!$B$9:$B$1099,$A28,'1.1'!AJ$9:AJ$1099)+$D28*'1.1'!AJ$5</f>
        <v>0</v>
      </c>
      <c r="X28" s="1521">
        <f>SUMIF('1.1'!$B$9:$B$1099,$A28,'1.1'!AK$9:AK$1099)+$D28*'1.1'!AK$5</f>
        <v>0</v>
      </c>
      <c r="Y28" s="1895"/>
      <c r="Z28" s="47"/>
    </row>
    <row r="29" spans="1:26" x14ac:dyDescent="0.2">
      <c r="A29" s="209" t="s">
        <v>347</v>
      </c>
      <c r="C29" s="201">
        <f>SUMIF('1.1'!B$9:B$1099,A29,'1.1'!R$9:R$1099)</f>
        <v>0</v>
      </c>
      <c r="D29" s="202">
        <f>+'2'!F126*'1.1'!$R$5</f>
        <v>0</v>
      </c>
      <c r="E29" s="203">
        <f t="shared" si="0"/>
        <v>0</v>
      </c>
      <c r="F29" s="204">
        <f>SUMIF('1.1'!$B$9:$B$1099,$A29,'1.1'!S$9:S$1099)+$D29*'1.1'!S$5</f>
        <v>0</v>
      </c>
      <c r="G29" s="205">
        <f>SUMIF('1.1'!$B$9:$B$1099,$A29,'1.1'!T$9:T$1099)+$D29*'1.1'!T$5</f>
        <v>0</v>
      </c>
      <c r="H29" s="205">
        <f>SUMIF('1.1'!$B$9:$B$1099,$A29,'1.1'!U$9:U$1099)+$D29*'1.1'!U$5</f>
        <v>0</v>
      </c>
      <c r="I29" s="206">
        <f>SUMIF('1.1'!$B$9:$B$1099,$A29,'1.1'!V$9:V$1099)+$D29*'1.1'!V$5</f>
        <v>0</v>
      </c>
      <c r="J29" s="207">
        <f>SUMIF('1.1'!$B$9:$B$1099,$A29,'1.1'!W$9:W$1099)+$D29*'1.1'!W$5</f>
        <v>0</v>
      </c>
      <c r="K29" s="207">
        <f>SUMIF('1.1'!$B$9:$B$1099,$A29,'1.1'!X$9:X$1099)+$D29*'1.1'!X$5</f>
        <v>0</v>
      </c>
      <c r="L29" s="207">
        <f>SUMIF('1.1'!$B$9:$B$1099,$A29,'1.1'!Y$9:Y$1099)+$D29*'1.1'!Y$5</f>
        <v>0</v>
      </c>
      <c r="M29" s="207">
        <f>SUMIF('1.1'!$B$9:$B$1099,$A29,'1.1'!Z$9:Z$1099)+$D29*'1.1'!Z$5</f>
        <v>0</v>
      </c>
      <c r="N29" s="207">
        <f>SUMIF('1.1'!$B$9:$B$1099,$A29,'1.1'!AA$9:AA$1099)+$D29*'1.1'!AA$5</f>
        <v>0</v>
      </c>
      <c r="O29" s="207">
        <f>SUMIF('1.1'!$B$9:$B$1099,$A29,'1.1'!AB$9:AB$1099)+$D29*'1.1'!AB$5</f>
        <v>0</v>
      </c>
      <c r="P29" s="207">
        <f>SUMIF('1.1'!$B$9:$B$1099,$A29,'1.1'!AC$9:AC$1099)+$D29*'1.1'!AC$5</f>
        <v>0</v>
      </c>
      <c r="Q29" s="208">
        <f>SUMIF('1.1'!$B$9:$B$1099,$A29,'1.1'!AD$9:AD$1099)+$D29*'1.1'!AD$5</f>
        <v>0</v>
      </c>
      <c r="R29" s="205">
        <f>SUMIF('1.1'!$B$9:$B$1099,$A29,'1.1'!AE$9:AE$1099)+$D29*'1.1'!AE$5</f>
        <v>0</v>
      </c>
      <c r="S29" s="1446">
        <f>SUMIF('1.1'!$B$9:$B$1099,$A29,'1.1'!AF$9:AF$1099)+$D29*'1.1'!AF$5</f>
        <v>0</v>
      </c>
      <c r="T29" s="1446">
        <f>SUMIF('1.1'!$B$9:$B$1099,$A29,'1.1'!AG$9:AG$1099)+$D29*'1.1'!AG$5</f>
        <v>0</v>
      </c>
      <c r="U29" s="1446">
        <f>SUMIF('1.1'!$B$9:$B$1099,$A29,'1.1'!AH$9:AH$1099)+$D29*'1.1'!AH$5</f>
        <v>0</v>
      </c>
      <c r="V29" s="1446">
        <f>SUMIF('1.1'!$B$9:$B$1099,$A29,'1.1'!AI$9:AI$1099)+$D29*'1.1'!AI$5</f>
        <v>0</v>
      </c>
      <c r="W29" s="1520">
        <f>SUMIF('1.1'!$B$9:$B$1099,$A29,'1.1'!AJ$9:AJ$1099)+$D29*'1.1'!AJ$5</f>
        <v>0</v>
      </c>
      <c r="X29" s="1521">
        <f>SUMIF('1.1'!$B$9:$B$1099,$A29,'1.1'!AK$9:AK$1099)+$D29*'1.1'!AK$5</f>
        <v>0</v>
      </c>
      <c r="Y29" s="1895"/>
      <c r="Z29" s="47"/>
    </row>
    <row r="30" spans="1:26" x14ac:dyDescent="0.2">
      <c r="A30" s="209" t="s">
        <v>348</v>
      </c>
      <c r="C30" s="201">
        <f>SUMIF('1.1'!B$9:B$1099,A30,'1.1'!R$9:R$1099)</f>
        <v>0</v>
      </c>
      <c r="D30" s="202">
        <f>+'2'!F127*'1.1'!$R$5</f>
        <v>0</v>
      </c>
      <c r="E30" s="203">
        <f>SUM(C30:D30)</f>
        <v>0</v>
      </c>
      <c r="F30" s="204">
        <f>SUMIF('1.1'!$B$9:$B$1099,$A30,'1.1'!S$9:S$1099)+$D30*'1.1'!S$5</f>
        <v>0</v>
      </c>
      <c r="G30" s="205">
        <f>SUMIF('1.1'!$B$9:$B$1099,$A30,'1.1'!T$9:T$1099)+$D30*'1.1'!T$5</f>
        <v>0</v>
      </c>
      <c r="H30" s="205">
        <f>SUMIF('1.1'!$B$9:$B$1099,$A30,'1.1'!U$9:U$1099)+$D30*'1.1'!U$5</f>
        <v>0</v>
      </c>
      <c r="I30" s="206">
        <f>SUMIF('1.1'!$B$9:$B$1099,$A30,'1.1'!V$9:V$1099)+$D30*'1.1'!V$5</f>
        <v>0</v>
      </c>
      <c r="J30" s="207">
        <f>SUMIF('1.1'!$B$9:$B$1099,$A30,'1.1'!W$9:W$1099)+$D30*'1.1'!W$5</f>
        <v>0</v>
      </c>
      <c r="K30" s="207">
        <f>SUMIF('1.1'!$B$9:$B$1099,$A30,'1.1'!X$9:X$1099)+$D30*'1.1'!X$5</f>
        <v>0</v>
      </c>
      <c r="L30" s="207">
        <f>SUMIF('1.1'!$B$9:$B$1099,$A30,'1.1'!Y$9:Y$1099)+$D30*'1.1'!Y$5</f>
        <v>0</v>
      </c>
      <c r="M30" s="207">
        <f>SUMIF('1.1'!$B$9:$B$1099,$A30,'1.1'!Z$9:Z$1099)+$D30*'1.1'!Z$5</f>
        <v>0</v>
      </c>
      <c r="N30" s="207">
        <f>SUMIF('1.1'!$B$9:$B$1099,$A30,'1.1'!AA$9:AA$1099)+$D30*'1.1'!AA$5</f>
        <v>0</v>
      </c>
      <c r="O30" s="207">
        <f>SUMIF('1.1'!$B$9:$B$1099,$A30,'1.1'!AB$9:AB$1099)+$D30*'1.1'!AB$5</f>
        <v>0</v>
      </c>
      <c r="P30" s="207">
        <f>SUMIF('1.1'!$B$9:$B$1099,$A30,'1.1'!AC$9:AC$1099)+$D30*'1.1'!AC$5</f>
        <v>0</v>
      </c>
      <c r="Q30" s="208">
        <f>SUMIF('1.1'!$B$9:$B$1099,$A30,'1.1'!AD$9:AD$1099)+$D30*'1.1'!AD$5</f>
        <v>0</v>
      </c>
      <c r="R30" s="205">
        <f>SUMIF('1.1'!$B$9:$B$1099,$A30,'1.1'!AE$9:AE$1099)+$D30*'1.1'!AE$5</f>
        <v>0</v>
      </c>
      <c r="S30" s="1446">
        <f>SUMIF('1.1'!$B$9:$B$1099,$A30,'1.1'!AF$9:AF$1099)+$D30*'1.1'!AF$5</f>
        <v>0</v>
      </c>
      <c r="T30" s="1446">
        <f>SUMIF('1.1'!$B$9:$B$1099,$A30,'1.1'!AG$9:AG$1099)+$D30*'1.1'!AG$5</f>
        <v>0</v>
      </c>
      <c r="U30" s="1446">
        <f>SUMIF('1.1'!$B$9:$B$1099,$A30,'1.1'!AH$9:AH$1099)+$D30*'1.1'!AH$5</f>
        <v>0</v>
      </c>
      <c r="V30" s="1446">
        <f>SUMIF('1.1'!$B$9:$B$1099,$A30,'1.1'!AI$9:AI$1099)+$D30*'1.1'!AI$5</f>
        <v>0</v>
      </c>
      <c r="W30" s="1520">
        <f>SUMIF('1.1'!$B$9:$B$1099,$A30,'1.1'!AJ$9:AJ$1099)+$D30*'1.1'!AJ$5</f>
        <v>0</v>
      </c>
      <c r="X30" s="1521">
        <f>SUMIF('1.1'!$B$9:$B$1099,$A30,'1.1'!AK$9:AK$1099)+$D30*'1.1'!AK$5</f>
        <v>0</v>
      </c>
      <c r="Y30" s="1895"/>
      <c r="Z30" s="47"/>
    </row>
    <row r="31" spans="1:26" x14ac:dyDescent="0.2">
      <c r="A31" s="209" t="s">
        <v>331</v>
      </c>
      <c r="C31" s="201">
        <f>SUMIF('1.1'!B$9:B$1099,A31,'1.1'!R$9:R$1099)</f>
        <v>98665.874891933461</v>
      </c>
      <c r="D31" s="202">
        <f>+'2'!F128*'1.1'!$R$5</f>
        <v>0</v>
      </c>
      <c r="E31" s="203">
        <f>SUM(C31:D31)</f>
        <v>98665.874891933461</v>
      </c>
      <c r="F31" s="204">
        <f>SUMIF('1.1'!$B$9:$B$1099,$A31,'1.1'!S$9:S$1099)+$D31*'1.1'!S$5</f>
        <v>36111.88838078727</v>
      </c>
      <c r="G31" s="205">
        <f>SUMIF('1.1'!$B$9:$B$1099,$A31,'1.1'!T$9:T$1099)+$D31*'1.1'!T$5</f>
        <v>502.11641166378354</v>
      </c>
      <c r="H31" s="205">
        <f>SUMIF('1.1'!$B$9:$B$1099,$A31,'1.1'!U$9:U$1099)+$D31*'1.1'!U$5</f>
        <v>27239.815332760256</v>
      </c>
      <c r="I31" s="206">
        <f>SUMIF('1.1'!$B$9:$B$1099,$A31,'1.1'!V$9:V$1099)+$D31*'1.1'!V$5</f>
        <v>0</v>
      </c>
      <c r="J31" s="207">
        <f>SUMIF('1.1'!$B$9:$B$1099,$A31,'1.1'!W$9:W$1099)+$D31*'1.1'!W$5</f>
        <v>25607.936994852957</v>
      </c>
      <c r="K31" s="207">
        <f>SUMIF('1.1'!$B$9:$B$1099,$A31,'1.1'!X$9:X$1099)+$D31*'1.1'!X$5</f>
        <v>188.2936543739188</v>
      </c>
      <c r="L31" s="207">
        <f>SUMIF('1.1'!$B$9:$B$1099,$A31,'1.1'!Y$9:Y$1099)+$D31*'1.1'!Y$5</f>
        <v>125.52910291594588</v>
      </c>
      <c r="M31" s="207">
        <f>SUMIF('1.1'!$B$9:$B$1099,$A31,'1.1'!Z$9:Z$1099)+$D31*'1.1'!Z$5</f>
        <v>125.52910291594588</v>
      </c>
      <c r="N31" s="207">
        <f>SUMIF('1.1'!$B$9:$B$1099,$A31,'1.1'!AA$9:AA$1099)+$D31*'1.1'!AA$5</f>
        <v>564.88096312175639</v>
      </c>
      <c r="O31" s="207">
        <f>SUMIF('1.1'!$B$9:$B$1099,$A31,'1.1'!AB$9:AB$1099)+$D31*'1.1'!AB$5</f>
        <v>627.64551457972948</v>
      </c>
      <c r="P31" s="207">
        <f>SUMIF('1.1'!$B$9:$B$1099,$A31,'1.1'!AC$9:AC$1099)+$D31*'1.1'!AC$5</f>
        <v>313.82275728986474</v>
      </c>
      <c r="Q31" s="208">
        <f>SUMIF('1.1'!$B$9:$B$1099,$A31,'1.1'!AD$9:AD$1099)+$D31*'1.1'!AD$5</f>
        <v>815.93916895364816</v>
      </c>
      <c r="R31" s="205">
        <f>SUMIF('1.1'!$B$9:$B$1099,$A31,'1.1'!AE$9:AE$1099)+$D31*'1.1'!AE$5</f>
        <v>0</v>
      </c>
      <c r="S31" s="1446">
        <f>SUMIF('1.1'!$B$9:$B$1099,$A31,'1.1'!AF$9:AF$1099)+$D31*'1.1'!AF$5</f>
        <v>0</v>
      </c>
      <c r="T31" s="1446">
        <f>SUMIF('1.1'!$B$9:$B$1099,$A31,'1.1'!AG$9:AG$1099)+$D31*'1.1'!AG$5</f>
        <v>878.70372041162113</v>
      </c>
      <c r="U31" s="1446">
        <f>SUMIF('1.1'!$B$9:$B$1099,$A31,'1.1'!AH$9:AH$1099)+$D31*'1.1'!AH$5</f>
        <v>564.88096312175639</v>
      </c>
      <c r="V31" s="1446">
        <f>SUMIF('1.1'!$B$9:$B$1099,$A31,'1.1'!AI$9:AI$1099)+$D31*'1.1'!AI$5</f>
        <v>439.35186020581057</v>
      </c>
      <c r="W31" s="1520">
        <f>SUMIF('1.1'!$B$9:$B$1099,$A31,'1.1'!AJ$9:AJ$1099)+$D31*'1.1'!AJ$5</f>
        <v>251.05820583189177</v>
      </c>
      <c r="X31" s="1521">
        <f>SUMIF('1.1'!$B$9:$B$1099,$A31,'1.1'!AK$9:AK$1099)+$D31*'1.1'!AK$5</f>
        <v>4308.4827581473037</v>
      </c>
      <c r="Y31" s="1895"/>
      <c r="Z31" s="47"/>
    </row>
    <row r="32" spans="1:26" x14ac:dyDescent="0.2">
      <c r="A32" s="209" t="s">
        <v>349</v>
      </c>
      <c r="C32" s="201">
        <f>SUMIF('1.1'!B$9:B$1099,A32,'1.1'!R$9:R$1099)</f>
        <v>0</v>
      </c>
      <c r="D32" s="202">
        <f>+'2'!F129*'1.1'!$R$5</f>
        <v>296.96534256943806</v>
      </c>
      <c r="E32" s="203">
        <f>SUM(C32:D32)</f>
        <v>296.96534256943806</v>
      </c>
      <c r="F32" s="204">
        <f>SUMIF('1.1'!$B$9:$B$1099,$A32,'1.1'!S$9:S$1099)+$D32*'1.1'!S$5</f>
        <v>132.14265025243861</v>
      </c>
      <c r="G32" s="205">
        <f>SUMIF('1.1'!$B$9:$B$1099,$A32,'1.1'!T$9:T$1099)+$D32*'1.1'!T$5</f>
        <v>1.8373725758356574</v>
      </c>
      <c r="H32" s="205">
        <f>SUMIF('1.1'!$B$9:$B$1099,$A32,'1.1'!U$9:U$1099)+$D32*'1.1'!U$5</f>
        <v>99.677462239084392</v>
      </c>
      <c r="I32" s="206">
        <f>SUMIF('1.1'!$B$9:$B$1099,$A32,'1.1'!V$9:V$1099)+$D32*'1.1'!V$5</f>
        <v>0</v>
      </c>
      <c r="J32" s="207">
        <f>SUMIF('1.1'!$B$9:$B$1099,$A32,'1.1'!W$9:W$1099)+$D32*'1.1'!W$5</f>
        <v>29.627632785349974</v>
      </c>
      <c r="K32" s="207">
        <f>SUMIF('1.1'!$B$9:$B$1099,$A32,'1.1'!X$9:X$1099)+$D32*'1.1'!X$5</f>
        <v>0.68901471593837138</v>
      </c>
      <c r="L32" s="207">
        <f>SUMIF('1.1'!$B$9:$B$1099,$A32,'1.1'!Y$9:Y$1099)+$D32*'1.1'!Y$5</f>
        <v>0.45934314395891435</v>
      </c>
      <c r="M32" s="207">
        <f>SUMIF('1.1'!$B$9:$B$1099,$A32,'1.1'!Z$9:Z$1099)+$D32*'1.1'!Z$5</f>
        <v>0.45934314395891435</v>
      </c>
      <c r="N32" s="207">
        <f>SUMIF('1.1'!$B$9:$B$1099,$A32,'1.1'!AA$9:AA$1099)+$D32*'1.1'!AA$5</f>
        <v>2.067044147815114</v>
      </c>
      <c r="O32" s="207">
        <f>SUMIF('1.1'!$B$9:$B$1099,$A32,'1.1'!AB$9:AB$1099)+$D32*'1.1'!AB$5</f>
        <v>2.2967157197945718</v>
      </c>
      <c r="P32" s="207">
        <f>SUMIF('1.1'!$B$9:$B$1099,$A32,'1.1'!AC$9:AC$1099)+$D32*'1.1'!AC$5</f>
        <v>1.1483578598972859</v>
      </c>
      <c r="Q32" s="208">
        <f>SUMIF('1.1'!$B$9:$B$1099,$A32,'1.1'!AD$9:AD$1099)+$D32*'1.1'!AD$5</f>
        <v>2.9857304357329428</v>
      </c>
      <c r="R32" s="205">
        <f>SUMIF('1.1'!$B$9:$B$1099,$A32,'1.1'!AE$9:AE$1099)+$D32*'1.1'!AE$5</f>
        <v>0</v>
      </c>
      <c r="S32" s="1446">
        <f>SUMIF('1.1'!$B$9:$B$1099,$A32,'1.1'!AF$9:AF$1099)+$D32*'1.1'!AF$5</f>
        <v>0</v>
      </c>
      <c r="T32" s="1446">
        <f>SUMIF('1.1'!$B$9:$B$1099,$A32,'1.1'!AG$9:AG$1099)+$D32*'1.1'!AG$5</f>
        <v>3.2154020077124001</v>
      </c>
      <c r="U32" s="1446">
        <f>SUMIF('1.1'!$B$9:$B$1099,$A32,'1.1'!AH$9:AH$1099)+$D32*'1.1'!AH$5</f>
        <v>2.067044147815114</v>
      </c>
      <c r="V32" s="1446">
        <f>SUMIF('1.1'!$B$9:$B$1099,$A32,'1.1'!AI$9:AI$1099)+$D32*'1.1'!AI$5</f>
        <v>1.6077010038562001</v>
      </c>
      <c r="W32" s="1520">
        <f>SUMIF('1.1'!$B$9:$B$1099,$A32,'1.1'!AJ$9:AJ$1099)+$D32*'1.1'!AJ$5</f>
        <v>0.91868628791782869</v>
      </c>
      <c r="X32" s="1521">
        <f>SUMIF('1.1'!$B$9:$B$1099,$A32,'1.1'!AK$9:AK$1099)+$D32*'1.1'!AK$5</f>
        <v>15.765842102331769</v>
      </c>
      <c r="Y32" s="1895"/>
      <c r="Z32" s="47"/>
    </row>
    <row r="33" spans="1:27" s="1488" customFormat="1" x14ac:dyDescent="0.2">
      <c r="A33" s="1506" t="s">
        <v>1355</v>
      </c>
      <c r="C33" s="1498">
        <f>SUMIF('1.1'!B$9:B$1099,A33,'1.1'!R$9:R$1099)</f>
        <v>0</v>
      </c>
      <c r="D33" s="1499">
        <f>+'2'!F130*'1.1'!$R$5</f>
        <v>52.698382264160117</v>
      </c>
      <c r="E33" s="1500">
        <f t="shared" ref="E33" si="1">SUM(C33:D33)</f>
        <v>52.698382264160117</v>
      </c>
      <c r="F33" s="1501">
        <f>SUMIF('1.1'!$B$9:$B$1099,$A33,'1.1'!S$9:S$1099)+$D33*'1.1'!S$5</f>
        <v>23.449550833609258</v>
      </c>
      <c r="G33" s="1502">
        <f>SUMIF('1.1'!$B$9:$B$1099,$A33,'1.1'!T$9:T$1099)+$D33*'1.1'!T$5</f>
        <v>0.32605340921367443</v>
      </c>
      <c r="H33" s="1502">
        <f>SUMIF('1.1'!$B$9:$B$1099,$A33,'1.1'!U$9:U$1099)+$D33*'1.1'!U$5</f>
        <v>17.688397449841833</v>
      </c>
      <c r="I33" s="1503">
        <f>SUMIF('1.1'!$B$9:$B$1099,$A33,'1.1'!V$9:V$1099)+$D33*'1.1'!V$5</f>
        <v>0</v>
      </c>
      <c r="J33" s="1504">
        <f>SUMIF('1.1'!$B$9:$B$1099,$A33,'1.1'!W$9:W$1099)+$D33*'1.1'!W$5</f>
        <v>5.2576112235704997</v>
      </c>
      <c r="K33" s="1504">
        <f>SUMIF('1.1'!$B$9:$B$1099,$A33,'1.1'!X$9:X$1099)+$D33*'1.1'!X$5</f>
        <v>0.12227002845512787</v>
      </c>
      <c r="L33" s="1504">
        <f>SUMIF('1.1'!$B$9:$B$1099,$A33,'1.1'!Y$9:Y$1099)+$D33*'1.1'!Y$5</f>
        <v>8.1513352303418607E-2</v>
      </c>
      <c r="M33" s="1504">
        <f>SUMIF('1.1'!$B$9:$B$1099,$A33,'1.1'!Z$9:Z$1099)+$D33*'1.1'!Z$5</f>
        <v>8.1513352303418607E-2</v>
      </c>
      <c r="N33" s="1504">
        <f>SUMIF('1.1'!$B$9:$B$1099,$A33,'1.1'!AA$9:AA$1099)+$D33*'1.1'!AA$5</f>
        <v>0.36681008536538362</v>
      </c>
      <c r="O33" s="1504">
        <f>SUMIF('1.1'!$B$9:$B$1099,$A33,'1.1'!AB$9:AB$1099)+$D33*'1.1'!AB$5</f>
        <v>0.40756676151709303</v>
      </c>
      <c r="P33" s="1504">
        <f>SUMIF('1.1'!$B$9:$B$1099,$A33,'1.1'!AC$9:AC$1099)+$D33*'1.1'!AC$5</f>
        <v>0.20378338075854652</v>
      </c>
      <c r="Q33" s="1505">
        <f>SUMIF('1.1'!$B$9:$B$1099,$A33,'1.1'!AD$9:AD$1099)+$D33*'1.1'!AD$5</f>
        <v>0.52983678997222083</v>
      </c>
      <c r="R33" s="1502">
        <f>SUMIF('1.1'!$B$9:$B$1099,$A33,'1.1'!AE$9:AE$1099)+$D33*'1.1'!AE$5</f>
        <v>0</v>
      </c>
      <c r="S33" s="1520">
        <f>SUMIF('1.1'!$B$9:$B$1099,$A33,'1.1'!AF$9:AF$1099)+$D33*'1.1'!AF$5</f>
        <v>0</v>
      </c>
      <c r="T33" s="1520">
        <f>SUMIF('1.1'!$B$9:$B$1099,$A33,'1.1'!AG$9:AG$1099)+$D33*'1.1'!AG$5</f>
        <v>0.57059346612393025</v>
      </c>
      <c r="U33" s="1520">
        <f>SUMIF('1.1'!$B$9:$B$1099,$A33,'1.1'!AH$9:AH$1099)+$D33*'1.1'!AH$5</f>
        <v>0.36681008536538362</v>
      </c>
      <c r="V33" s="1520">
        <f>SUMIF('1.1'!$B$9:$B$1099,$A33,'1.1'!AI$9:AI$1099)+$D33*'1.1'!AI$5</f>
        <v>0.28529673306196512</v>
      </c>
      <c r="W33" s="1520">
        <f>SUMIF('1.1'!$B$9:$B$1099,$A33,'1.1'!AJ$9:AJ$1099)+$D33*'1.1'!AJ$5</f>
        <v>0.16302670460683721</v>
      </c>
      <c r="X33" s="1521">
        <f>SUMIF('1.1'!$B$9:$B$1099,$A33,'1.1'!AK$9:AK$1099)+$D33*'1.1'!AK$5</f>
        <v>2.7977486080915286</v>
      </c>
      <c r="Y33" s="1895"/>
      <c r="Z33" s="1494"/>
    </row>
    <row r="34" spans="1:27" s="1488" customFormat="1" x14ac:dyDescent="0.2">
      <c r="A34" s="1506" t="s">
        <v>1423</v>
      </c>
      <c r="C34" s="1498">
        <f>SUMIF('1.1'!B$9:B$1099,A34,'1.1'!R$9:R$1099)</f>
        <v>0</v>
      </c>
      <c r="D34" s="1499">
        <f>+'2'!F131*'1.1'!$R$5</f>
        <v>483.54554356081246</v>
      </c>
      <c r="E34" s="1500">
        <f t="shared" ref="E34:E38" si="2">SUM(C34:D34)</f>
        <v>483.54554356081246</v>
      </c>
      <c r="F34" s="1501">
        <f>SUMIF('1.1'!$B$9:$B$1099,$A34,'1.1'!S$9:S$1099)+$D34*'1.1'!S$5</f>
        <v>215.16648741238558</v>
      </c>
      <c r="G34" s="1502">
        <f>SUMIF('1.1'!$B$9:$B$1099,$A34,'1.1'!T$9:T$1099)+$D34*'1.1'!T$5</f>
        <v>2.9917744381179432</v>
      </c>
      <c r="H34" s="1502">
        <f>SUMIF('1.1'!$B$9:$B$1099,$A34,'1.1'!U$9:U$1099)+$D34*'1.1'!U$5</f>
        <v>162.30376326789838</v>
      </c>
      <c r="I34" s="1503">
        <f>SUMIF('1.1'!$B$9:$B$1099,$A34,'1.1'!V$9:V$1099)+$D34*'1.1'!V$5</f>
        <v>0</v>
      </c>
      <c r="J34" s="1504">
        <f>SUMIF('1.1'!$B$9:$B$1099,$A34,'1.1'!W$9:W$1099)+$D34*'1.1'!W$5</f>
        <v>48.242362814651827</v>
      </c>
      <c r="K34" s="1504">
        <f>SUMIF('1.1'!$B$9:$B$1099,$A34,'1.1'!X$9:X$1099)+$D34*'1.1'!X$5</f>
        <v>1.1219154142942285</v>
      </c>
      <c r="L34" s="1504">
        <f>SUMIF('1.1'!$B$9:$B$1099,$A34,'1.1'!Y$9:Y$1099)+$D34*'1.1'!Y$5</f>
        <v>0.7479436095294858</v>
      </c>
      <c r="M34" s="1504">
        <f>SUMIF('1.1'!$B$9:$B$1099,$A34,'1.1'!Z$9:Z$1099)+$D34*'1.1'!Z$5</f>
        <v>0.7479436095294858</v>
      </c>
      <c r="N34" s="1504">
        <f>SUMIF('1.1'!$B$9:$B$1099,$A34,'1.1'!AA$9:AA$1099)+$D34*'1.1'!AA$5</f>
        <v>3.3657462428826852</v>
      </c>
      <c r="O34" s="1504">
        <f>SUMIF('1.1'!$B$9:$B$1099,$A34,'1.1'!AB$9:AB$1099)+$D34*'1.1'!AB$5</f>
        <v>3.739718047647429</v>
      </c>
      <c r="P34" s="1504">
        <f>SUMIF('1.1'!$B$9:$B$1099,$A34,'1.1'!AC$9:AC$1099)+$D34*'1.1'!AC$5</f>
        <v>1.8698590238237145</v>
      </c>
      <c r="Q34" s="1505">
        <f>SUMIF('1.1'!$B$9:$B$1099,$A34,'1.1'!AD$9:AD$1099)+$D34*'1.1'!AD$5</f>
        <v>4.8616334619416568</v>
      </c>
      <c r="R34" s="1502">
        <f>SUMIF('1.1'!$B$9:$B$1099,$A34,'1.1'!AE$9:AE$1099)+$D34*'1.1'!AE$5</f>
        <v>0</v>
      </c>
      <c r="S34" s="1520">
        <f>SUMIF('1.1'!$B$9:$B$1099,$A34,'1.1'!AF$9:AF$1099)+$D34*'1.1'!AF$5</f>
        <v>0</v>
      </c>
      <c r="T34" s="1520">
        <f>SUMIF('1.1'!$B$9:$B$1099,$A34,'1.1'!AG$9:AG$1099)+$D34*'1.1'!AG$5</f>
        <v>5.2356052667064006</v>
      </c>
      <c r="U34" s="1520">
        <f>SUMIF('1.1'!$B$9:$B$1099,$A34,'1.1'!AH$9:AH$1099)+$D34*'1.1'!AH$5</f>
        <v>3.3657462428826852</v>
      </c>
      <c r="V34" s="1520">
        <f>SUMIF('1.1'!$B$9:$B$1099,$A34,'1.1'!AI$9:AI$1099)+$D34*'1.1'!AI$5</f>
        <v>2.6178026333532003</v>
      </c>
      <c r="W34" s="1520">
        <f>SUMIF('1.1'!$B$9:$B$1099,$A34,'1.1'!AJ$9:AJ$1099)+$D34*'1.1'!AJ$5</f>
        <v>1.4958872190589716</v>
      </c>
      <c r="X34" s="1521">
        <f>SUMIF('1.1'!$B$9:$B$1099,$A34,'1.1'!AK$9:AK$1099)+$D34*'1.1'!AK$5</f>
        <v>25.671354856108803</v>
      </c>
      <c r="Y34" s="1895"/>
      <c r="Z34" s="1494"/>
    </row>
    <row r="35" spans="1:27" s="1488" customFormat="1" x14ac:dyDescent="0.2">
      <c r="A35" s="1530" t="s">
        <v>1641</v>
      </c>
      <c r="C35" s="1498">
        <f>SUMIF('1.1'!B$9:B$1099,A35,'1.1'!R$9:R$1099)</f>
        <v>0</v>
      </c>
      <c r="D35" s="1499">
        <f>+'2'!F132*'1.1'!$R$5</f>
        <v>6524.1644940187089</v>
      </c>
      <c r="E35" s="1500">
        <f t="shared" si="2"/>
        <v>6524.1644940187089</v>
      </c>
      <c r="F35" s="1501">
        <f>SUMIF('1.1'!$B$9:$B$1099,$A35,'1.1'!S$9:S$1099)+$D35*'1.1'!S$5</f>
        <v>2903.1010132803854</v>
      </c>
      <c r="G35" s="1502">
        <f>SUMIF('1.1'!$B$9:$B$1099,$A35,'1.1'!T$9:T$1099)+$D35*'1.1'!T$5</f>
        <v>40.366060287818776</v>
      </c>
      <c r="H35" s="1502">
        <f>SUMIF('1.1'!$B$9:$B$1099,$A35,'1.1'!U$9:U$1099)+$D35*'1.1'!U$5</f>
        <v>2189.8587706141684</v>
      </c>
      <c r="I35" s="1503">
        <f>SUMIF('1.1'!$B$9:$B$1099,$A35,'1.1'!V$9:V$1099)+$D35*'1.1'!V$5</f>
        <v>0</v>
      </c>
      <c r="J35" s="1504">
        <f>SUMIF('1.1'!$B$9:$B$1099,$A35,'1.1'!W$9:W$1099)+$D35*'1.1'!W$5</f>
        <v>650.90272214107779</v>
      </c>
      <c r="K35" s="1504">
        <f>SUMIF('1.1'!$B$9:$B$1099,$A35,'1.1'!X$9:X$1099)+$D35*'1.1'!X$5</f>
        <v>15.137272607932038</v>
      </c>
      <c r="L35" s="1504">
        <f>SUMIF('1.1'!$B$9:$B$1099,$A35,'1.1'!Y$9:Y$1099)+$D35*'1.1'!Y$5</f>
        <v>10.091515071954694</v>
      </c>
      <c r="M35" s="1504">
        <f>SUMIF('1.1'!$B$9:$B$1099,$A35,'1.1'!Z$9:Z$1099)+$D35*'1.1'!Z$5</f>
        <v>10.091515071954694</v>
      </c>
      <c r="N35" s="1504">
        <f>SUMIF('1.1'!$B$9:$B$1099,$A35,'1.1'!AA$9:AA$1099)+$D35*'1.1'!AA$5</f>
        <v>45.411817823796113</v>
      </c>
      <c r="O35" s="1504">
        <f>SUMIF('1.1'!$B$9:$B$1099,$A35,'1.1'!AB$9:AB$1099)+$D35*'1.1'!AB$5</f>
        <v>50.457575359773472</v>
      </c>
      <c r="P35" s="1504">
        <f>SUMIF('1.1'!$B$9:$B$1099,$A35,'1.1'!AC$9:AC$1099)+$D35*'1.1'!AC$5</f>
        <v>25.228787679886736</v>
      </c>
      <c r="Q35" s="1505">
        <f>SUMIF('1.1'!$B$9:$B$1099,$A35,'1.1'!AD$9:AD$1099)+$D35*'1.1'!AD$5</f>
        <v>65.594847967705505</v>
      </c>
      <c r="R35" s="1502">
        <f>SUMIF('1.1'!$B$9:$B$1099,$A35,'1.1'!AE$9:AE$1099)+$D35*'1.1'!AE$5</f>
        <v>0</v>
      </c>
      <c r="S35" s="1520">
        <f>SUMIF('1.1'!$B$9:$B$1099,$A35,'1.1'!AF$9:AF$1099)+$D35*'1.1'!AF$5</f>
        <v>0</v>
      </c>
      <c r="T35" s="1520">
        <f>SUMIF('1.1'!$B$9:$B$1099,$A35,'1.1'!AG$9:AG$1099)+$D35*'1.1'!AG$5</f>
        <v>70.640605503682863</v>
      </c>
      <c r="U35" s="1520">
        <f>SUMIF('1.1'!$B$9:$B$1099,$A35,'1.1'!AH$9:AH$1099)+$D35*'1.1'!AH$5</f>
        <v>45.411817823796113</v>
      </c>
      <c r="V35" s="1520">
        <f>SUMIF('1.1'!$B$9:$B$1099,$A35,'1.1'!AI$9:AI$1099)+$D35*'1.1'!AI$5</f>
        <v>35.320302751841432</v>
      </c>
      <c r="W35" s="1520">
        <f>SUMIF('1.1'!$B$9:$B$1099,$A35,'1.1'!AJ$9:AJ$1099)+$D35*'1.1'!AJ$5</f>
        <v>20.183030143909388</v>
      </c>
      <c r="X35" s="1521">
        <f>SUMIF('1.1'!$B$9:$B$1099,$A35,'1.1'!AK$9:AK$1099)+$D35*'1.1'!AK$5</f>
        <v>346.36683988902564</v>
      </c>
      <c r="Y35" s="1895"/>
      <c r="Z35" s="1494"/>
    </row>
    <row r="36" spans="1:27" s="1488" customFormat="1" x14ac:dyDescent="0.2">
      <c r="A36" s="1530" t="s">
        <v>1657</v>
      </c>
      <c r="C36" s="1498">
        <f>SUMIF('1.1'!B$9:B$1099,A36,'1.1'!R$9:R$1099)</f>
        <v>0</v>
      </c>
      <c r="D36" s="1499">
        <f>+'2'!F133*'1.1'!$R$5</f>
        <v>0</v>
      </c>
      <c r="E36" s="1500">
        <f t="shared" si="2"/>
        <v>0</v>
      </c>
      <c r="F36" s="1501">
        <f>SUMIF('1.1'!$B$9:$B$1099,$A36,'1.1'!S$9:S$1099)+$D36*'1.1'!S$5</f>
        <v>0</v>
      </c>
      <c r="G36" s="1502">
        <f>SUMIF('1.1'!$B$9:$B$1099,$A36,'1.1'!T$9:T$1099)+$D36*'1.1'!T$5</f>
        <v>0</v>
      </c>
      <c r="H36" s="1502">
        <f>SUMIF('1.1'!$B$9:$B$1099,$A36,'1.1'!U$9:U$1099)+$D36*'1.1'!U$5</f>
        <v>0</v>
      </c>
      <c r="I36" s="1503">
        <f>SUMIF('1.1'!$B$9:$B$1099,$A36,'1.1'!V$9:V$1099)+$D36*'1.1'!V$5</f>
        <v>0</v>
      </c>
      <c r="J36" s="1504">
        <f>SUMIF('1.1'!$B$9:$B$1099,$A36,'1.1'!W$9:W$1099)+$D36*'1.1'!W$5</f>
        <v>0</v>
      </c>
      <c r="K36" s="1504">
        <f>SUMIF('1.1'!$B$9:$B$1099,$A36,'1.1'!X$9:X$1099)+$D36*'1.1'!X$5</f>
        <v>0</v>
      </c>
      <c r="L36" s="1504">
        <f>SUMIF('1.1'!$B$9:$B$1099,$A36,'1.1'!Y$9:Y$1099)+$D36*'1.1'!Y$5</f>
        <v>0</v>
      </c>
      <c r="M36" s="1504">
        <f>SUMIF('1.1'!$B$9:$B$1099,$A36,'1.1'!Z$9:Z$1099)+$D36*'1.1'!Z$5</f>
        <v>0</v>
      </c>
      <c r="N36" s="1504">
        <f>SUMIF('1.1'!$B$9:$B$1099,$A36,'1.1'!AA$9:AA$1099)+$D36*'1.1'!AA$5</f>
        <v>0</v>
      </c>
      <c r="O36" s="1504">
        <f>SUMIF('1.1'!$B$9:$B$1099,$A36,'1.1'!AB$9:AB$1099)+$D36*'1.1'!AB$5</f>
        <v>0</v>
      </c>
      <c r="P36" s="1504">
        <f>SUMIF('1.1'!$B$9:$B$1099,$A36,'1.1'!AC$9:AC$1099)+$D36*'1.1'!AC$5</f>
        <v>0</v>
      </c>
      <c r="Q36" s="1505">
        <f>SUMIF('1.1'!$B$9:$B$1099,$A36,'1.1'!AD$9:AD$1099)+$D36*'1.1'!AD$5</f>
        <v>0</v>
      </c>
      <c r="R36" s="1502">
        <f>SUMIF('1.1'!$B$9:$B$1099,$A36,'1.1'!AE$9:AE$1099)+$D36*'1.1'!AE$5</f>
        <v>0</v>
      </c>
      <c r="S36" s="1520">
        <f>SUMIF('1.1'!$B$9:$B$1099,$A36,'1.1'!AF$9:AF$1099)+$D36*'1.1'!AF$5</f>
        <v>0</v>
      </c>
      <c r="T36" s="1520">
        <f>SUMIF('1.1'!$B$9:$B$1099,$A36,'1.1'!AG$9:AG$1099)+$D36*'1.1'!AG$5</f>
        <v>0</v>
      </c>
      <c r="U36" s="1520">
        <f>SUMIF('1.1'!$B$9:$B$1099,$A36,'1.1'!AH$9:AH$1099)+$D36*'1.1'!AH$5</f>
        <v>0</v>
      </c>
      <c r="V36" s="1520">
        <f>SUMIF('1.1'!$B$9:$B$1099,$A36,'1.1'!AI$9:AI$1099)+$D36*'1.1'!AI$5</f>
        <v>0</v>
      </c>
      <c r="W36" s="1520">
        <f>SUMIF('1.1'!$B$9:$B$1099,$A36,'1.1'!AJ$9:AJ$1099)+$D36*'1.1'!AJ$5</f>
        <v>0</v>
      </c>
      <c r="X36" s="1521">
        <f>SUMIF('1.1'!$B$9:$B$1099,$A36,'1.1'!AK$9:AK$1099)+$D36*'1.1'!AK$5</f>
        <v>0</v>
      </c>
      <c r="Y36" s="1895"/>
      <c r="Z36" s="1494"/>
    </row>
    <row r="37" spans="1:27" s="1488" customFormat="1" x14ac:dyDescent="0.2">
      <c r="A37" s="1530" t="s">
        <v>1658</v>
      </c>
      <c r="C37" s="1498">
        <f>SUMIF('1.1'!B$9:B$1099,A37,'1.1'!R$9:R$1099)</f>
        <v>0</v>
      </c>
      <c r="D37" s="1499">
        <f>+'2'!F134*'1.1'!$R$5</f>
        <v>0</v>
      </c>
      <c r="E37" s="1500">
        <f t="shared" si="2"/>
        <v>0</v>
      </c>
      <c r="F37" s="1501">
        <f>SUMIF('1.1'!$B$9:$B$1099,$A37,'1.1'!S$9:S$1099)+$D37*'1.1'!S$5</f>
        <v>0</v>
      </c>
      <c r="G37" s="1502">
        <f>SUMIF('1.1'!$B$9:$B$1099,$A37,'1.1'!T$9:T$1099)+$D37*'1.1'!T$5</f>
        <v>0</v>
      </c>
      <c r="H37" s="1502">
        <f>SUMIF('1.1'!$B$9:$B$1099,$A37,'1.1'!U$9:U$1099)+$D37*'1.1'!U$5</f>
        <v>0</v>
      </c>
      <c r="I37" s="1503">
        <f>SUMIF('1.1'!$B$9:$B$1099,$A37,'1.1'!V$9:V$1099)+$D37*'1.1'!V$5</f>
        <v>0</v>
      </c>
      <c r="J37" s="1504">
        <f>SUMIF('1.1'!$B$9:$B$1099,$A37,'1.1'!W$9:W$1099)+$D37*'1.1'!W$5</f>
        <v>0</v>
      </c>
      <c r="K37" s="1504">
        <f>SUMIF('1.1'!$B$9:$B$1099,$A37,'1.1'!X$9:X$1099)+$D37*'1.1'!X$5</f>
        <v>0</v>
      </c>
      <c r="L37" s="1504">
        <f>SUMIF('1.1'!$B$9:$B$1099,$A37,'1.1'!Y$9:Y$1099)+$D37*'1.1'!Y$5</f>
        <v>0</v>
      </c>
      <c r="M37" s="1504">
        <f>SUMIF('1.1'!$B$9:$B$1099,$A37,'1.1'!Z$9:Z$1099)+$D37*'1.1'!Z$5</f>
        <v>0</v>
      </c>
      <c r="N37" s="1504">
        <f>SUMIF('1.1'!$B$9:$B$1099,$A37,'1.1'!AA$9:AA$1099)+$D37*'1.1'!AA$5</f>
        <v>0</v>
      </c>
      <c r="O37" s="1504">
        <f>SUMIF('1.1'!$B$9:$B$1099,$A37,'1.1'!AB$9:AB$1099)+$D37*'1.1'!AB$5</f>
        <v>0</v>
      </c>
      <c r="P37" s="1504">
        <f>SUMIF('1.1'!$B$9:$B$1099,$A37,'1.1'!AC$9:AC$1099)+$D37*'1.1'!AC$5</f>
        <v>0</v>
      </c>
      <c r="Q37" s="1505">
        <f>SUMIF('1.1'!$B$9:$B$1099,$A37,'1.1'!AD$9:AD$1099)+$D37*'1.1'!AD$5</f>
        <v>0</v>
      </c>
      <c r="R37" s="1502">
        <f>SUMIF('1.1'!$B$9:$B$1099,$A37,'1.1'!AE$9:AE$1099)+$D37*'1.1'!AE$5</f>
        <v>0</v>
      </c>
      <c r="S37" s="1520">
        <f>SUMIF('1.1'!$B$9:$B$1099,$A37,'1.1'!AF$9:AF$1099)+$D37*'1.1'!AF$5</f>
        <v>0</v>
      </c>
      <c r="T37" s="1520">
        <f>SUMIF('1.1'!$B$9:$B$1099,$A37,'1.1'!AG$9:AG$1099)+$D37*'1.1'!AG$5</f>
        <v>0</v>
      </c>
      <c r="U37" s="1520">
        <f>SUMIF('1.1'!$B$9:$B$1099,$A37,'1.1'!AH$9:AH$1099)+$D37*'1.1'!AH$5</f>
        <v>0</v>
      </c>
      <c r="V37" s="1520">
        <f>SUMIF('1.1'!$B$9:$B$1099,$A37,'1.1'!AI$9:AI$1099)+$D37*'1.1'!AI$5</f>
        <v>0</v>
      </c>
      <c r="W37" s="1520">
        <f>SUMIF('1.1'!$B$9:$B$1099,$A37,'1.1'!AJ$9:AJ$1099)+$D37*'1.1'!AJ$5</f>
        <v>0</v>
      </c>
      <c r="X37" s="1521">
        <f>SUMIF('1.1'!$B$9:$B$1099,$A37,'1.1'!AK$9:AK$1099)+$D37*'1.1'!AK$5</f>
        <v>0</v>
      </c>
      <c r="Y37" s="1895"/>
      <c r="Z37" s="1494"/>
    </row>
    <row r="38" spans="1:27" s="1488" customFormat="1" x14ac:dyDescent="0.2">
      <c r="A38" s="1530" t="s">
        <v>1659</v>
      </c>
      <c r="C38" s="1498">
        <f>SUMIF('1.1'!B$9:B$1099,A38,'1.1'!R$9:R$1099)</f>
        <v>0</v>
      </c>
      <c r="D38" s="1499">
        <f>+'2'!F135*'1.1'!$R$5</f>
        <v>0</v>
      </c>
      <c r="E38" s="1500">
        <f t="shared" si="2"/>
        <v>0</v>
      </c>
      <c r="F38" s="1501">
        <f>SUMIF('1.1'!$B$9:$B$1099,$A38,'1.1'!S$9:S$1099)+$D38*'1.1'!S$5</f>
        <v>0</v>
      </c>
      <c r="G38" s="1502">
        <f>SUMIF('1.1'!$B$9:$B$1099,$A38,'1.1'!T$9:T$1099)+$D38*'1.1'!T$5</f>
        <v>0</v>
      </c>
      <c r="H38" s="1502">
        <f>SUMIF('1.1'!$B$9:$B$1099,$A38,'1.1'!U$9:U$1099)+$D38*'1.1'!U$5</f>
        <v>0</v>
      </c>
      <c r="I38" s="1503">
        <f>SUMIF('1.1'!$B$9:$B$1099,$A38,'1.1'!V$9:V$1099)+$D38*'1.1'!V$5</f>
        <v>0</v>
      </c>
      <c r="J38" s="1504">
        <f>SUMIF('1.1'!$B$9:$B$1099,$A38,'1.1'!W$9:W$1099)+$D38*'1.1'!W$5</f>
        <v>0</v>
      </c>
      <c r="K38" s="1504">
        <f>SUMIF('1.1'!$B$9:$B$1099,$A38,'1.1'!X$9:X$1099)+$D38*'1.1'!X$5</f>
        <v>0</v>
      </c>
      <c r="L38" s="1504">
        <f>SUMIF('1.1'!$B$9:$B$1099,$A38,'1.1'!Y$9:Y$1099)+$D38*'1.1'!Y$5</f>
        <v>0</v>
      </c>
      <c r="M38" s="1504">
        <f>SUMIF('1.1'!$B$9:$B$1099,$A38,'1.1'!Z$9:Z$1099)+$D38*'1.1'!Z$5</f>
        <v>0</v>
      </c>
      <c r="N38" s="1504">
        <f>SUMIF('1.1'!$B$9:$B$1099,$A38,'1.1'!AA$9:AA$1099)+$D38*'1.1'!AA$5</f>
        <v>0</v>
      </c>
      <c r="O38" s="1504">
        <f>SUMIF('1.1'!$B$9:$B$1099,$A38,'1.1'!AB$9:AB$1099)+$D38*'1.1'!AB$5</f>
        <v>0</v>
      </c>
      <c r="P38" s="1504">
        <f>SUMIF('1.1'!$B$9:$B$1099,$A38,'1.1'!AC$9:AC$1099)+$D38*'1.1'!AC$5</f>
        <v>0</v>
      </c>
      <c r="Q38" s="1505">
        <f>SUMIF('1.1'!$B$9:$B$1099,$A38,'1.1'!AD$9:AD$1099)+$D38*'1.1'!AD$5</f>
        <v>0</v>
      </c>
      <c r="R38" s="1502">
        <f>SUMIF('1.1'!$B$9:$B$1099,$A38,'1.1'!AE$9:AE$1099)+$D38*'1.1'!AE$5</f>
        <v>0</v>
      </c>
      <c r="S38" s="1520">
        <f>SUMIF('1.1'!$B$9:$B$1099,$A38,'1.1'!AF$9:AF$1099)+$D38*'1.1'!AF$5</f>
        <v>0</v>
      </c>
      <c r="T38" s="1520">
        <f>SUMIF('1.1'!$B$9:$B$1099,$A38,'1.1'!AG$9:AG$1099)+$D38*'1.1'!AG$5</f>
        <v>0</v>
      </c>
      <c r="U38" s="1520">
        <f>SUMIF('1.1'!$B$9:$B$1099,$A38,'1.1'!AH$9:AH$1099)+$D38*'1.1'!AH$5</f>
        <v>0</v>
      </c>
      <c r="V38" s="1520">
        <f>SUMIF('1.1'!$B$9:$B$1099,$A38,'1.1'!AI$9:AI$1099)+$D38*'1.1'!AI$5</f>
        <v>0</v>
      </c>
      <c r="W38" s="1520">
        <f>SUMIF('1.1'!$B$9:$B$1099,$A38,'1.1'!AJ$9:AJ$1099)+$D38*'1.1'!AJ$5</f>
        <v>0</v>
      </c>
      <c r="X38" s="1521">
        <f>SUMIF('1.1'!$B$9:$B$1099,$A38,'1.1'!AK$9:AK$1099)+$D38*'1.1'!AK$5</f>
        <v>0</v>
      </c>
      <c r="Y38" s="1895"/>
      <c r="Z38" s="1494"/>
    </row>
    <row r="39" spans="1:27" s="1488" customFormat="1" x14ac:dyDescent="0.2">
      <c r="A39" s="1530" t="s">
        <v>1684</v>
      </c>
      <c r="C39" s="1498">
        <f>SUMIF('1.1'!B$9:B$1099,A39,'1.1'!R$9:R$1099)</f>
        <v>0</v>
      </c>
      <c r="D39" s="1499">
        <f>+'2'!F136*'1.1'!$R$5</f>
        <v>0</v>
      </c>
      <c r="E39" s="1500">
        <f t="shared" ref="E39" si="3">SUM(C39:D39)</f>
        <v>0</v>
      </c>
      <c r="F39" s="1501">
        <f>SUMIF('1.1'!$B$9:$B$1099,$A39,'1.1'!S$9:S$1099)+$D39*'1.1'!S$5</f>
        <v>0</v>
      </c>
      <c r="G39" s="1502">
        <f>SUMIF('1.1'!$B$9:$B$1099,$A39,'1.1'!T$9:T$1099)+$D39*'1.1'!T$5</f>
        <v>0</v>
      </c>
      <c r="H39" s="1502">
        <f>SUMIF('1.1'!$B$9:$B$1099,$A39,'1.1'!U$9:U$1099)+$D39*'1.1'!U$5</f>
        <v>0</v>
      </c>
      <c r="I39" s="1503">
        <f>SUMIF('1.1'!$B$9:$B$1099,$A39,'1.1'!V$9:V$1099)+$D39*'1.1'!V$5</f>
        <v>0</v>
      </c>
      <c r="J39" s="1504">
        <f>SUMIF('1.1'!$B$9:$B$1099,$A39,'1.1'!W$9:W$1099)+$D39*'1.1'!W$5</f>
        <v>0</v>
      </c>
      <c r="K39" s="1504">
        <f>SUMIF('1.1'!$B$9:$B$1099,$A39,'1.1'!X$9:X$1099)+$D39*'1.1'!X$5</f>
        <v>0</v>
      </c>
      <c r="L39" s="1504">
        <f>SUMIF('1.1'!$B$9:$B$1099,$A39,'1.1'!Y$9:Y$1099)+$D39*'1.1'!Y$5</f>
        <v>0</v>
      </c>
      <c r="M39" s="1504">
        <f>SUMIF('1.1'!$B$9:$B$1099,$A39,'1.1'!Z$9:Z$1099)+$D39*'1.1'!Z$5</f>
        <v>0</v>
      </c>
      <c r="N39" s="1504">
        <f>SUMIF('1.1'!$B$9:$B$1099,$A39,'1.1'!AA$9:AA$1099)+$D39*'1.1'!AA$5</f>
        <v>0</v>
      </c>
      <c r="O39" s="1504">
        <f>SUMIF('1.1'!$B$9:$B$1099,$A39,'1.1'!AB$9:AB$1099)+$D39*'1.1'!AB$5</f>
        <v>0</v>
      </c>
      <c r="P39" s="1504">
        <f>SUMIF('1.1'!$B$9:$B$1099,$A39,'1.1'!AC$9:AC$1099)+$D39*'1.1'!AC$5</f>
        <v>0</v>
      </c>
      <c r="Q39" s="1505">
        <f>SUMIF('1.1'!$B$9:$B$1099,$A39,'1.1'!AD$9:AD$1099)+$D39*'1.1'!AD$5</f>
        <v>0</v>
      </c>
      <c r="R39" s="1502">
        <f>SUMIF('1.1'!$B$9:$B$1099,$A39,'1.1'!AE$9:AE$1099)+$D39*'1.1'!AE$5</f>
        <v>0</v>
      </c>
      <c r="S39" s="1520">
        <f>SUMIF('1.1'!$B$9:$B$1099,$A39,'1.1'!AF$9:AF$1099)+$D39*'1.1'!AF$5</f>
        <v>0</v>
      </c>
      <c r="T39" s="1520">
        <f>SUMIF('1.1'!$B$9:$B$1099,$A39,'1.1'!AG$9:AG$1099)+$D39*'1.1'!AG$5</f>
        <v>0</v>
      </c>
      <c r="U39" s="1520">
        <f>SUMIF('1.1'!$B$9:$B$1099,$A39,'1.1'!AH$9:AH$1099)+$D39*'1.1'!AH$5</f>
        <v>0</v>
      </c>
      <c r="V39" s="1520">
        <f>SUMIF('1.1'!$B$9:$B$1099,$A39,'1.1'!AI$9:AI$1099)+$D39*'1.1'!AI$5</f>
        <v>0</v>
      </c>
      <c r="W39" s="1520">
        <f>SUMIF('1.1'!$B$9:$B$1099,$A39,'1.1'!AJ$9:AJ$1099)+$D39*'1.1'!AJ$5</f>
        <v>0</v>
      </c>
      <c r="X39" s="1521">
        <f>SUMIF('1.1'!$B$9:$B$1099,$A39,'1.1'!AK$9:AK$1099)+$D39*'1.1'!AK$5</f>
        <v>0</v>
      </c>
      <c r="Y39" s="1895"/>
      <c r="Z39" s="1494"/>
    </row>
    <row r="40" spans="1:27" s="1488" customFormat="1" ht="13.5" thickBot="1" x14ac:dyDescent="0.25">
      <c r="A40" s="1530" t="s">
        <v>1832</v>
      </c>
      <c r="C40" s="1498">
        <f>SUMIF('1.1'!B$9:B$1099,A40,'1.1'!R$9:R$1099)</f>
        <v>0</v>
      </c>
      <c r="D40" s="1499">
        <f>+'2'!F137*'1.1'!$R$5</f>
        <v>0</v>
      </c>
      <c r="E40" s="1500">
        <f t="shared" ref="E40" si="4">SUM(C40:D40)</f>
        <v>0</v>
      </c>
      <c r="F40" s="1501">
        <f>SUMIF('1.1'!$B$9:$B$1099,$A40,'1.1'!S$9:S$1099)+$D40*'1.1'!S$5</f>
        <v>0</v>
      </c>
      <c r="G40" s="1502">
        <f>SUMIF('1.1'!$B$9:$B$1099,$A40,'1.1'!T$9:T$1099)+$D40*'1.1'!T$5</f>
        <v>0</v>
      </c>
      <c r="H40" s="1502">
        <f>SUMIF('1.1'!$B$9:$B$1099,$A40,'1.1'!U$9:U$1099)+$D40*'1.1'!U$5</f>
        <v>0</v>
      </c>
      <c r="I40" s="1503">
        <f>SUMIF('1.1'!$B$9:$B$1099,$A40,'1.1'!V$9:V$1099)+$D40*'1.1'!V$5</f>
        <v>0</v>
      </c>
      <c r="J40" s="1504">
        <f>SUMIF('1.1'!$B$9:$B$1099,$A40,'1.1'!W$9:W$1099)+$D40*'1.1'!W$5</f>
        <v>0</v>
      </c>
      <c r="K40" s="1504">
        <f>SUMIF('1.1'!$B$9:$B$1099,$A40,'1.1'!X$9:X$1099)+$D40*'1.1'!X$5</f>
        <v>0</v>
      </c>
      <c r="L40" s="1504">
        <f>SUMIF('1.1'!$B$9:$B$1099,$A40,'1.1'!Y$9:Y$1099)+$D40*'1.1'!Y$5</f>
        <v>0</v>
      </c>
      <c r="M40" s="1504">
        <f>SUMIF('1.1'!$B$9:$B$1099,$A40,'1.1'!Z$9:Z$1099)+$D40*'1.1'!Z$5</f>
        <v>0</v>
      </c>
      <c r="N40" s="1504">
        <f>SUMIF('1.1'!$B$9:$B$1099,$A40,'1.1'!AA$9:AA$1099)+$D40*'1.1'!AA$5</f>
        <v>0</v>
      </c>
      <c r="O40" s="1504">
        <f>SUMIF('1.1'!$B$9:$B$1099,$A40,'1.1'!AB$9:AB$1099)+$D40*'1.1'!AB$5</f>
        <v>0</v>
      </c>
      <c r="P40" s="1504">
        <f>SUMIF('1.1'!$B$9:$B$1099,$A40,'1.1'!AC$9:AC$1099)+$D40*'1.1'!AC$5</f>
        <v>0</v>
      </c>
      <c r="Q40" s="1505">
        <f>SUMIF('1.1'!$B$9:$B$1099,$A40,'1.1'!AD$9:AD$1099)+$D40*'1.1'!AD$5</f>
        <v>0</v>
      </c>
      <c r="R40" s="1502">
        <f>SUMIF('1.1'!$B$9:$B$1099,$A40,'1.1'!AE$9:AE$1099)+$D40*'1.1'!AE$5</f>
        <v>0</v>
      </c>
      <c r="S40" s="1520">
        <f>SUMIF('1.1'!$B$9:$B$1099,$A40,'1.1'!AF$9:AF$1099)+$D40*'1.1'!AF$5</f>
        <v>0</v>
      </c>
      <c r="T40" s="1520">
        <f>SUMIF('1.1'!$B$9:$B$1099,$A40,'1.1'!AG$9:AG$1099)+$D40*'1.1'!AG$5</f>
        <v>0</v>
      </c>
      <c r="U40" s="1520">
        <f>SUMIF('1.1'!$B$9:$B$1099,$A40,'1.1'!AH$9:AH$1099)+$D40*'1.1'!AH$5</f>
        <v>0</v>
      </c>
      <c r="V40" s="1520">
        <f>SUMIF('1.1'!$B$9:$B$1099,$A40,'1.1'!AI$9:AI$1099)+$D40*'1.1'!AI$5</f>
        <v>0</v>
      </c>
      <c r="W40" s="1520">
        <f>SUMIF('1.1'!$B$9:$B$1099,$A40,'1.1'!AJ$9:AJ$1099)+$D40*'1.1'!AJ$5</f>
        <v>0</v>
      </c>
      <c r="X40" s="1521">
        <f>SUMIF('1.1'!$B$9:$B$1099,$A40,'1.1'!AK$9:AK$1099)+$D40*'1.1'!AK$5</f>
        <v>0</v>
      </c>
      <c r="Y40" s="1895"/>
      <c r="Z40" s="1494"/>
    </row>
    <row r="41" spans="1:27" ht="13.5" thickBot="1" x14ac:dyDescent="0.25">
      <c r="A41" s="210" t="s">
        <v>350</v>
      </c>
      <c r="B41" s="211"/>
      <c r="C41" s="212">
        <f>SUM(C8:C40)</f>
        <v>74041633.291641071</v>
      </c>
      <c r="D41" s="213">
        <f>SUM(D8:D40)</f>
        <v>73608.033300000054</v>
      </c>
      <c r="E41" s="214">
        <f t="shared" ref="E41:W41" si="5">SUM(E8:E40)</f>
        <v>74115241.324941054</v>
      </c>
      <c r="F41" s="215">
        <f t="shared" si="5"/>
        <v>28916567.895113483</v>
      </c>
      <c r="G41" s="216">
        <f t="shared" si="5"/>
        <v>402069.34503185388</v>
      </c>
      <c r="H41" s="216">
        <f t="shared" si="5"/>
        <v>21812261.96797806</v>
      </c>
      <c r="I41" s="216">
        <f t="shared" si="5"/>
        <v>0</v>
      </c>
      <c r="J41" s="216">
        <f t="shared" si="5"/>
        <v>15614151.622806326</v>
      </c>
      <c r="K41" s="216">
        <f t="shared" si="5"/>
        <v>150776.00438694507</v>
      </c>
      <c r="L41" s="216">
        <f t="shared" si="5"/>
        <v>100517.33625796347</v>
      </c>
      <c r="M41" s="216">
        <f t="shared" si="5"/>
        <v>100517.33625796347</v>
      </c>
      <c r="N41" s="216">
        <f t="shared" si="5"/>
        <v>452328.01316083549</v>
      </c>
      <c r="O41" s="216">
        <f t="shared" si="5"/>
        <v>502586.68128981738</v>
      </c>
      <c r="P41" s="216">
        <f t="shared" si="5"/>
        <v>251293.34064490869</v>
      </c>
      <c r="Q41" s="216">
        <f t="shared" si="5"/>
        <v>653362.68567676248</v>
      </c>
      <c r="R41" s="216">
        <f t="shared" si="5"/>
        <v>0</v>
      </c>
      <c r="S41" s="216">
        <f t="shared" si="5"/>
        <v>0</v>
      </c>
      <c r="T41" s="216">
        <f t="shared" si="5"/>
        <v>703621.35380574421</v>
      </c>
      <c r="U41" s="216">
        <f t="shared" si="5"/>
        <v>452328.01316083549</v>
      </c>
      <c r="V41" s="216">
        <f t="shared" si="5"/>
        <v>351810.6769028721</v>
      </c>
      <c r="W41" s="216">
        <f t="shared" si="5"/>
        <v>201034.67251592694</v>
      </c>
      <c r="X41" s="214">
        <f t="shared" ref="X41" si="6">SUM(X8:X40)</f>
        <v>3450014.379950746</v>
      </c>
      <c r="Y41" s="1896"/>
    </row>
    <row r="42" spans="1:27" x14ac:dyDescent="0.2">
      <c r="E42" s="217"/>
      <c r="F42" s="218"/>
      <c r="G42" s="47"/>
    </row>
    <row r="43" spans="1:27" ht="16.5" thickBot="1" x14ac:dyDescent="0.3">
      <c r="A43" s="5" t="s">
        <v>1299</v>
      </c>
      <c r="I43" s="173"/>
      <c r="J43" s="174"/>
    </row>
    <row r="44" spans="1:27" ht="13.5" thickBot="1" x14ac:dyDescent="0.25">
      <c r="A44" s="175"/>
      <c r="B44" s="176"/>
      <c r="C44" s="2385" t="s">
        <v>517</v>
      </c>
      <c r="D44" s="2386"/>
      <c r="E44" s="2386"/>
      <c r="F44" s="2386"/>
      <c r="G44" s="2386"/>
      <c r="H44" s="2386"/>
      <c r="I44" s="2386"/>
      <c r="J44" s="2386"/>
      <c r="K44" s="2386"/>
      <c r="L44" s="2386"/>
      <c r="M44" s="2386"/>
      <c r="N44" s="2386"/>
      <c r="O44" s="2386"/>
      <c r="P44" s="2386"/>
      <c r="Q44" s="2386"/>
      <c r="R44" s="2386"/>
      <c r="S44" s="2386"/>
      <c r="T44" s="2386"/>
      <c r="U44" s="2386"/>
      <c r="V44" s="2386"/>
      <c r="W44" s="2386"/>
      <c r="X44" s="2387"/>
      <c r="Y44" s="1893"/>
    </row>
    <row r="45" spans="1:27" x14ac:dyDescent="0.2">
      <c r="A45" s="177" t="s">
        <v>0</v>
      </c>
      <c r="B45" s="8"/>
      <c r="C45" s="177" t="s">
        <v>337</v>
      </c>
      <c r="D45" s="152" t="s">
        <v>338</v>
      </c>
      <c r="E45" s="178" t="s">
        <v>350</v>
      </c>
      <c r="F45" s="179" t="s">
        <v>450</v>
      </c>
      <c r="G45" s="180" t="s">
        <v>451</v>
      </c>
      <c r="H45" s="181" t="s">
        <v>452</v>
      </c>
      <c r="I45" s="182" t="s">
        <v>453</v>
      </c>
      <c r="J45" s="183" t="s">
        <v>454</v>
      </c>
      <c r="K45" s="184" t="s">
        <v>455</v>
      </c>
      <c r="L45" s="184" t="s">
        <v>455</v>
      </c>
      <c r="M45" s="184" t="s">
        <v>455</v>
      </c>
      <c r="N45" s="184" t="s">
        <v>455</v>
      </c>
      <c r="O45" s="184" t="s">
        <v>455</v>
      </c>
      <c r="P45" s="184" t="s">
        <v>455</v>
      </c>
      <c r="Q45" s="185" t="s">
        <v>455</v>
      </c>
      <c r="R45" s="186" t="s">
        <v>455</v>
      </c>
      <c r="S45" s="186" t="s">
        <v>455</v>
      </c>
      <c r="T45" s="186" t="s">
        <v>455</v>
      </c>
      <c r="U45" s="186" t="s">
        <v>455</v>
      </c>
      <c r="V45" s="186" t="s">
        <v>455</v>
      </c>
      <c r="W45" s="186" t="s">
        <v>455</v>
      </c>
      <c r="X45" s="187" t="s">
        <v>1863</v>
      </c>
      <c r="Y45" s="231"/>
    </row>
    <row r="46" spans="1:27" x14ac:dyDescent="0.2">
      <c r="A46" s="188"/>
      <c r="B46" s="189"/>
      <c r="C46" s="188"/>
      <c r="D46" s="190" t="s">
        <v>342</v>
      </c>
      <c r="E46" s="191"/>
      <c r="F46" s="192"/>
      <c r="G46" s="193" t="s">
        <v>456</v>
      </c>
      <c r="H46" s="194"/>
      <c r="I46" s="195"/>
      <c r="J46" s="196" t="s">
        <v>457</v>
      </c>
      <c r="K46" s="197" t="s">
        <v>458</v>
      </c>
      <c r="L46" s="197" t="s">
        <v>459</v>
      </c>
      <c r="M46" s="197" t="s">
        <v>460</v>
      </c>
      <c r="N46" s="197" t="s">
        <v>461</v>
      </c>
      <c r="O46" s="197" t="s">
        <v>462</v>
      </c>
      <c r="P46" s="197" t="s">
        <v>463</v>
      </c>
      <c r="Q46" s="198" t="s">
        <v>464</v>
      </c>
      <c r="R46" s="199" t="s">
        <v>465</v>
      </c>
      <c r="S46" s="199" t="s">
        <v>466</v>
      </c>
      <c r="T46" s="199" t="s">
        <v>843</v>
      </c>
      <c r="U46" s="199" t="s">
        <v>845</v>
      </c>
      <c r="V46" s="199" t="s">
        <v>1356</v>
      </c>
      <c r="W46" s="199" t="s">
        <v>1357</v>
      </c>
      <c r="X46" s="1326"/>
      <c r="Y46" s="1894"/>
      <c r="Z46" s="301"/>
    </row>
    <row r="47" spans="1:27" x14ac:dyDescent="0.2">
      <c r="A47" s="200" t="s">
        <v>12</v>
      </c>
      <c r="C47" s="201">
        <f>SUMIF('1.1'!B$9:B$1099,A47,'1.1'!AO$9:AO$1099)</f>
        <v>3365636.7555281986</v>
      </c>
      <c r="D47" s="202">
        <f t="shared" ref="D47:D79" si="7">+D8</f>
        <v>1377.7847176188043</v>
      </c>
      <c r="E47" s="203">
        <f>+C47+D47</f>
        <v>3367014.5402458175</v>
      </c>
      <c r="F47" s="204">
        <f>SUMIF('1.1'!$B$9:$B$1099,$A47,'1.1'!AP$9:AP$1099)+$D47*'1.1'!AP$5</f>
        <v>1451049.1887506996</v>
      </c>
      <c r="G47" s="205">
        <f>SUMIF('1.1'!$B$9:$B$1099,$A47,'1.1'!AQ$9:AQ$1099)+$D47*'1.1'!AQ$5</f>
        <v>20176.059587921827</v>
      </c>
      <c r="H47" s="205">
        <f>SUMIF('1.1'!$B$9:$B$1099,$A47,'1.1'!AR$9:AR$1099)+$D47*'1.1'!AR$5</f>
        <v>1094551.2326447584</v>
      </c>
      <c r="I47" s="206">
        <f>SUMIF('1.1'!$B$9:$B$1099,$A47,'1.1'!AS$9:AS$1099)+$D47*'1.1'!AS$5</f>
        <v>0</v>
      </c>
      <c r="J47" s="207">
        <f>SUMIF('1.1'!$B$9:$B$1099,$A47,'1.1'!AT$9:AT$1099)+$D47*'1.1'!AT$5</f>
        <v>431397.87020319584</v>
      </c>
      <c r="K47" s="207">
        <f>SUMIF('1.1'!$B$9:$B$1099,$A47,'1.1'!AU$9:AU$1099)+$D47*'1.1'!AU$5</f>
        <v>7566.0223454706811</v>
      </c>
      <c r="L47" s="207">
        <f>SUMIF('1.1'!$B$9:$B$1099,$A47,'1.1'!AV$9:AV$1099)+$D47*'1.1'!AV$5</f>
        <v>5044.0148969804568</v>
      </c>
      <c r="M47" s="207">
        <f>SUMIF('1.1'!$B$9:$B$1099,$A47,'1.1'!AW$9:AW$1099)+$D47*'1.1'!AW$5</f>
        <v>5044.0148969804568</v>
      </c>
      <c r="N47" s="207">
        <f>SUMIF('1.1'!$B$9:$B$1099,$A47,'1.1'!AX$9:AX$1099)+$D47*'1.1'!AX$5</f>
        <v>22698.067036412041</v>
      </c>
      <c r="O47" s="207">
        <f>SUMIF('1.1'!$B$9:$B$1099,$A47,'1.1'!AY$9:AY$1099)+$D47*'1.1'!AY$5</f>
        <v>25220.074484902278</v>
      </c>
      <c r="P47" s="207">
        <f>SUMIF('1.1'!$B$9:$B$1099,$A47,'1.1'!AZ$9:AZ$1099)+$D47*'1.1'!AZ$5</f>
        <v>12610.037242451139</v>
      </c>
      <c r="Q47" s="208">
        <f>SUMIF('1.1'!$B$9:$B$1099,$A47,'1.1'!BA$9:BA$1099)+$D47*'1.1'!BA$5</f>
        <v>32786.096830372946</v>
      </c>
      <c r="R47" s="205">
        <f>SUMIF('1.1'!$B$9:$B$1099,$A47,'1.1'!BB$9:BB$1099)+$D47*'1.1'!BB$5</f>
        <v>0</v>
      </c>
      <c r="S47" s="1446">
        <f>SUMIF('1.1'!$B$9:$B$1099,$A47,'1.1'!BC$9:BC$1099)+$D47*'1.1'!BC$5</f>
        <v>0</v>
      </c>
      <c r="T47" s="1446">
        <f>SUMIF('1.1'!$B$9:$B$1099,$A47,'1.1'!BD$9:BD$1099)+$D47*'1.1'!BD$5</f>
        <v>35308.104278863175</v>
      </c>
      <c r="U47" s="1446">
        <f>SUMIF('1.1'!$B$9:$B$1099,$A47,'1.1'!BE$9:BE$1099)+$D47*'1.1'!BE$5</f>
        <v>22698.067036412041</v>
      </c>
      <c r="V47" s="1446">
        <f>SUMIF('1.1'!$B$9:$B$1099,$A47,'1.1'!BF$9:BF$1099)+$D47*'1.1'!BF$5</f>
        <v>17654.052139431587</v>
      </c>
      <c r="W47" s="1520">
        <f>SUMIF('1.1'!$B$9:$B$1099,$A47,'1.1'!BG$9:BG$1099)+$D47*'1.1'!BG$5</f>
        <v>10088.029793960914</v>
      </c>
      <c r="X47" s="1521">
        <f>SUMIF('1.1'!$B$9:$B$1099,$A47,'1.1'!BH$9:BH$1099)+$D47*'1.1'!BH$5</f>
        <v>173123.60807700653</v>
      </c>
      <c r="Y47" s="1895"/>
      <c r="Z47" s="301"/>
      <c r="AA47" s="1892"/>
    </row>
    <row r="48" spans="1:27" x14ac:dyDescent="0.2">
      <c r="A48" s="200" t="s">
        <v>39</v>
      </c>
      <c r="C48" s="201">
        <f>SUMIF('1.1'!B$9:B$1099,A48,'1.1'!AO$9:AO$1099)</f>
        <v>13720042.164023185</v>
      </c>
      <c r="D48" s="202">
        <f t="shared" si="7"/>
        <v>16262.141869984778</v>
      </c>
      <c r="E48" s="203">
        <f t="shared" ref="E48:E71" si="8">+C48+D48</f>
        <v>13736304.30589317</v>
      </c>
      <c r="F48" s="204">
        <f>SUMIF('1.1'!$B$9:$B$1099,$A48,'1.1'!AP$9:AP$1099)+$D48*'1.1'!AP$5</f>
        <v>5345699.7917052479</v>
      </c>
      <c r="G48" s="205">
        <f>SUMIF('1.1'!$B$9:$B$1099,$A48,'1.1'!AQ$9:AQ$1099)+$D48*'1.1'!AQ$5</f>
        <v>74329.084343064736</v>
      </c>
      <c r="H48" s="205">
        <f>SUMIF('1.1'!$B$9:$B$1099,$A48,'1.1'!AR$9:AR$1099)+$D48*'1.1'!AR$5</f>
        <v>4032352.8256112617</v>
      </c>
      <c r="I48" s="206">
        <f>SUMIF('1.1'!$B$9:$B$1099,$A48,'1.1'!AS$9:AS$1099)+$D48*'1.1'!AS$5</f>
        <v>0</v>
      </c>
      <c r="J48" s="207">
        <f>SUMIF('1.1'!$B$9:$B$1099,$A48,'1.1'!AT$9:AT$1099)+$D48*'1.1'!AT$5</f>
        <v>2921422.5339772599</v>
      </c>
      <c r="K48" s="207">
        <f>SUMIF('1.1'!$B$9:$B$1099,$A48,'1.1'!AU$9:AU$1099)+$D48*'1.1'!AU$5</f>
        <v>27873.406628649271</v>
      </c>
      <c r="L48" s="207">
        <f>SUMIF('1.1'!$B$9:$B$1099,$A48,'1.1'!AV$9:AV$1099)+$D48*'1.1'!AV$5</f>
        <v>18582.271085766184</v>
      </c>
      <c r="M48" s="207">
        <f>SUMIF('1.1'!$B$9:$B$1099,$A48,'1.1'!AW$9:AW$1099)+$D48*'1.1'!AW$5</f>
        <v>18582.271085766184</v>
      </c>
      <c r="N48" s="207">
        <f>SUMIF('1.1'!$B$9:$B$1099,$A48,'1.1'!AX$9:AX$1099)+$D48*'1.1'!AX$5</f>
        <v>83620.219885947838</v>
      </c>
      <c r="O48" s="207">
        <f>SUMIF('1.1'!$B$9:$B$1099,$A48,'1.1'!AY$9:AY$1099)+$D48*'1.1'!AY$5</f>
        <v>92911.355428830939</v>
      </c>
      <c r="P48" s="207">
        <f>SUMIF('1.1'!$B$9:$B$1099,$A48,'1.1'!AZ$9:AZ$1099)+$D48*'1.1'!AZ$5</f>
        <v>46455.677714415469</v>
      </c>
      <c r="Q48" s="208">
        <f>SUMIF('1.1'!$B$9:$B$1099,$A48,'1.1'!BA$9:BA$1099)+$D48*'1.1'!BA$5</f>
        <v>120784.76205748021</v>
      </c>
      <c r="R48" s="205">
        <f>SUMIF('1.1'!$B$9:$B$1099,$A48,'1.1'!BB$9:BB$1099)+$D48*'1.1'!BB$5</f>
        <v>0</v>
      </c>
      <c r="S48" s="1446">
        <f>SUMIF('1.1'!$B$9:$B$1099,$A48,'1.1'!BC$9:BC$1099)+$D48*'1.1'!BC$5</f>
        <v>0</v>
      </c>
      <c r="T48" s="1446">
        <f>SUMIF('1.1'!$B$9:$B$1099,$A48,'1.1'!BD$9:BD$1099)+$D48*'1.1'!BD$5</f>
        <v>130075.89760036331</v>
      </c>
      <c r="U48" s="1446">
        <f>SUMIF('1.1'!$B$9:$B$1099,$A48,'1.1'!BE$9:BE$1099)+$D48*'1.1'!BE$5</f>
        <v>83620.219885947838</v>
      </c>
      <c r="V48" s="1446">
        <f>SUMIF('1.1'!$B$9:$B$1099,$A48,'1.1'!BF$9:BF$1099)+$D48*'1.1'!BF$5</f>
        <v>65037.948800181657</v>
      </c>
      <c r="W48" s="1520">
        <f>SUMIF('1.1'!$B$9:$B$1099,$A48,'1.1'!BG$9:BG$1099)+$D48*'1.1'!BG$5</f>
        <v>37164.542171532368</v>
      </c>
      <c r="X48" s="1521">
        <f>SUMIF('1.1'!$B$9:$B$1099,$A48,'1.1'!BH$9:BH$1099)+$D48*'1.1'!BH$5</f>
        <v>637791.49791145895</v>
      </c>
      <c r="Y48" s="1895"/>
      <c r="AA48" s="1587"/>
    </row>
    <row r="49" spans="1:25" x14ac:dyDescent="0.2">
      <c r="A49" s="200" t="s">
        <v>98</v>
      </c>
      <c r="C49" s="201">
        <f>SUMIF('1.1'!B$9:B$1099,A49,'1.1'!AO$9:AO$1099)</f>
        <v>1373306.8176</v>
      </c>
      <c r="D49" s="202">
        <f t="shared" si="7"/>
        <v>0</v>
      </c>
      <c r="E49" s="203">
        <f t="shared" si="8"/>
        <v>1373306.8176</v>
      </c>
      <c r="F49" s="204">
        <f>SUMIF('1.1'!$B$9:$B$1099,$A49,'1.1'!AP$9:AP$1099)+$D49*'1.1'!AP$5</f>
        <v>593845.99090561306</v>
      </c>
      <c r="G49" s="205">
        <f>SUMIF('1.1'!$B$9:$B$1099,$A49,'1.1'!AQ$9:AQ$1099)+$D49*'1.1'!AQ$5</f>
        <v>8257.1095393917949</v>
      </c>
      <c r="H49" s="205">
        <f>SUMIF('1.1'!$B$9:$B$1099,$A49,'1.1'!AR$9:AR$1099)+$D49*'1.1'!AR$5</f>
        <v>447948.19251200475</v>
      </c>
      <c r="I49" s="206">
        <f>SUMIF('1.1'!$B$9:$B$1099,$A49,'1.1'!AS$9:AS$1099)+$D49*'1.1'!AS$5</f>
        <v>0</v>
      </c>
      <c r="J49" s="207">
        <f>SUMIF('1.1'!$B$9:$B$1099,$A49,'1.1'!AT$9:AT$1099)+$D49*'1.1'!AT$5</f>
        <v>171897.37961849422</v>
      </c>
      <c r="K49" s="207">
        <f>SUMIF('1.1'!$B$9:$B$1099,$A49,'1.1'!AU$9:AU$1099)+$D49*'1.1'!AU$5</f>
        <v>3096.4160772719215</v>
      </c>
      <c r="L49" s="207">
        <f>SUMIF('1.1'!$B$9:$B$1099,$A49,'1.1'!AV$9:AV$1099)+$D49*'1.1'!AV$5</f>
        <v>2064.2773848479487</v>
      </c>
      <c r="M49" s="207">
        <f>SUMIF('1.1'!$B$9:$B$1099,$A49,'1.1'!AW$9:AW$1099)+$D49*'1.1'!AW$5</f>
        <v>2064.2773848479487</v>
      </c>
      <c r="N49" s="207">
        <f>SUMIF('1.1'!$B$9:$B$1099,$A49,'1.1'!AX$9:AX$1099)+$D49*'1.1'!AX$5</f>
        <v>9289.2482318157672</v>
      </c>
      <c r="O49" s="207">
        <f>SUMIF('1.1'!$B$9:$B$1099,$A49,'1.1'!AY$9:AY$1099)+$D49*'1.1'!AY$5</f>
        <v>10321.386924239743</v>
      </c>
      <c r="P49" s="207">
        <f>SUMIF('1.1'!$B$9:$B$1099,$A49,'1.1'!AZ$9:AZ$1099)+$D49*'1.1'!AZ$5</f>
        <v>5160.6934621198716</v>
      </c>
      <c r="Q49" s="208">
        <f>SUMIF('1.1'!$B$9:$B$1099,$A49,'1.1'!BA$9:BA$1099)+$D49*'1.1'!BA$5</f>
        <v>13417.803001511664</v>
      </c>
      <c r="R49" s="205">
        <f>SUMIF('1.1'!$B$9:$B$1099,$A49,'1.1'!BB$9:BB$1099)+$D49*'1.1'!BB$5</f>
        <v>0</v>
      </c>
      <c r="S49" s="1446">
        <f>SUMIF('1.1'!$B$9:$B$1099,$A49,'1.1'!BC$9:BC$1099)+$D49*'1.1'!BC$5</f>
        <v>0</v>
      </c>
      <c r="T49" s="1446">
        <f>SUMIF('1.1'!$B$9:$B$1099,$A49,'1.1'!BD$9:BD$1099)+$D49*'1.1'!BD$5</f>
        <v>14449.94169393564</v>
      </c>
      <c r="U49" s="1446">
        <f>SUMIF('1.1'!$B$9:$B$1099,$A49,'1.1'!BE$9:BE$1099)+$D49*'1.1'!BE$5</f>
        <v>9289.2482318157672</v>
      </c>
      <c r="V49" s="1446">
        <f>SUMIF('1.1'!$B$9:$B$1099,$A49,'1.1'!BF$9:BF$1099)+$D49*'1.1'!BF$5</f>
        <v>7224.9708469678199</v>
      </c>
      <c r="W49" s="1520">
        <f>SUMIF('1.1'!$B$9:$B$1099,$A49,'1.1'!BG$9:BG$1099)+$D49*'1.1'!BG$5</f>
        <v>4128.5547696958974</v>
      </c>
      <c r="X49" s="1521">
        <f>SUMIF('1.1'!$B$9:$B$1099,$A49,'1.1'!BH$9:BH$1099)+$D49*'1.1'!BH$5</f>
        <v>70851.327015426359</v>
      </c>
      <c r="Y49" s="1895"/>
    </row>
    <row r="50" spans="1:25" x14ac:dyDescent="0.2">
      <c r="A50" s="200" t="s">
        <v>130</v>
      </c>
      <c r="C50" s="201">
        <f>SUMIF('1.1'!B$9:B$1099,A50,'1.1'!AO$9:AO$1099)</f>
        <v>4107281.2182903998</v>
      </c>
      <c r="D50" s="202">
        <f t="shared" si="7"/>
        <v>29255.64598583059</v>
      </c>
      <c r="E50" s="203">
        <f t="shared" si="8"/>
        <v>4136536.8642762303</v>
      </c>
      <c r="F50" s="204">
        <f>SUMIF('1.1'!$B$9:$B$1099,$A50,'1.1'!AP$9:AP$1099)+$D50*'1.1'!AP$5</f>
        <v>1608782.4565514014</v>
      </c>
      <c r="G50" s="205">
        <f>SUMIF('1.1'!$B$9:$B$1099,$A50,'1.1'!AQ$9:AQ$1099)+$D50*'1.1'!AQ$5</f>
        <v>22369.255955637356</v>
      </c>
      <c r="H50" s="205">
        <f>SUMIF('1.1'!$B$9:$B$1099,$A50,'1.1'!AR$9:AR$1099)+$D50*'1.1'!AR$5</f>
        <v>1213532.1355933254</v>
      </c>
      <c r="I50" s="206">
        <f>SUMIF('1.1'!$B$9:$B$1099,$A50,'1.1'!AS$9:AS$1099)+$D50*'1.1'!AS$5</f>
        <v>0</v>
      </c>
      <c r="J50" s="207">
        <f>SUMIF('1.1'!$B$9:$B$1099,$A50,'1.1'!AT$9:AT$1099)+$D50*'1.1'!AT$5</f>
        <v>881810.12273099681</v>
      </c>
      <c r="K50" s="207">
        <f>SUMIF('1.1'!$B$9:$B$1099,$A50,'1.1'!AU$9:AU$1099)+$D50*'1.1'!AU$5</f>
        <v>8388.4709833640009</v>
      </c>
      <c r="L50" s="207">
        <f>SUMIF('1.1'!$B$9:$B$1099,$A50,'1.1'!AV$9:AV$1099)+$D50*'1.1'!AV$5</f>
        <v>5592.3139889093391</v>
      </c>
      <c r="M50" s="207">
        <f>SUMIF('1.1'!$B$9:$B$1099,$A50,'1.1'!AW$9:AW$1099)+$D50*'1.1'!AW$5</f>
        <v>5592.3139889093391</v>
      </c>
      <c r="N50" s="207">
        <f>SUMIF('1.1'!$B$9:$B$1099,$A50,'1.1'!AX$9:AX$1099)+$D50*'1.1'!AX$5</f>
        <v>25165.412950092006</v>
      </c>
      <c r="O50" s="207">
        <f>SUMIF('1.1'!$B$9:$B$1099,$A50,'1.1'!AY$9:AY$1099)+$D50*'1.1'!AY$5</f>
        <v>27961.569944546674</v>
      </c>
      <c r="P50" s="207">
        <f>SUMIF('1.1'!$B$9:$B$1099,$A50,'1.1'!AZ$9:AZ$1099)+$D50*'1.1'!AZ$5</f>
        <v>13980.784972273337</v>
      </c>
      <c r="Q50" s="208">
        <f>SUMIF('1.1'!$B$9:$B$1099,$A50,'1.1'!BA$9:BA$1099)+$D50*'1.1'!BA$5</f>
        <v>36350.040927910704</v>
      </c>
      <c r="R50" s="205">
        <f>SUMIF('1.1'!$B$9:$B$1099,$A50,'1.1'!BB$9:BB$1099)+$D50*'1.1'!BB$5</f>
        <v>0</v>
      </c>
      <c r="S50" s="1446">
        <f>SUMIF('1.1'!$B$9:$B$1099,$A50,'1.1'!BC$9:BC$1099)+$D50*'1.1'!BC$5</f>
        <v>0</v>
      </c>
      <c r="T50" s="1446">
        <f>SUMIF('1.1'!$B$9:$B$1099,$A50,'1.1'!BD$9:BD$1099)+$D50*'1.1'!BD$5</f>
        <v>39146.197922365369</v>
      </c>
      <c r="U50" s="1446">
        <f>SUMIF('1.1'!$B$9:$B$1099,$A50,'1.1'!BE$9:BE$1099)+$D50*'1.1'!BE$5</f>
        <v>25165.412950092006</v>
      </c>
      <c r="V50" s="1446">
        <f>SUMIF('1.1'!$B$9:$B$1099,$A50,'1.1'!BF$9:BF$1099)+$D50*'1.1'!BF$5</f>
        <v>19573.098961182684</v>
      </c>
      <c r="W50" s="1520">
        <f>SUMIF('1.1'!$B$9:$B$1099,$A50,'1.1'!BG$9:BG$1099)+$D50*'1.1'!BG$5</f>
        <v>11184.627977818678</v>
      </c>
      <c r="X50" s="1521">
        <f>SUMIF('1.1'!$B$9:$B$1099,$A50,'1.1'!BH$9:BH$1099)+$D50*'1.1'!BH$5</f>
        <v>191942.64787740435</v>
      </c>
      <c r="Y50" s="1895"/>
    </row>
    <row r="51" spans="1:25" x14ac:dyDescent="0.2">
      <c r="A51" s="302" t="s">
        <v>144</v>
      </c>
      <c r="C51" s="201">
        <f>SUMIF('1.1'!B$9:B$1099,A51,'1.1'!AO$9:AO$1099)</f>
        <v>4143582.2860733424</v>
      </c>
      <c r="D51" s="202">
        <f t="shared" si="7"/>
        <v>0</v>
      </c>
      <c r="E51" s="203">
        <f t="shared" si="8"/>
        <v>4143582.2860733424</v>
      </c>
      <c r="F51" s="204">
        <f>SUMIF('1.1'!$B$9:$B$1099,$A51,'1.1'!AP$9:AP$1099)+$D51*'1.1'!AP$5</f>
        <v>1681367.4072189454</v>
      </c>
      <c r="G51" s="205">
        <f>SUMIF('1.1'!$B$9:$B$1099,$A51,'1.1'!AQ$9:AQ$1099)+$D51*'1.1'!AQ$5</f>
        <v>23378.510708135142</v>
      </c>
      <c r="H51" s="205">
        <f>SUMIF('1.1'!$B$9:$B$1099,$A51,'1.1'!AR$9:AR$1099)+$D51*'1.1'!AR$5</f>
        <v>1268284.2059163318</v>
      </c>
      <c r="I51" s="206">
        <f>SUMIF('1.1'!$B$9:$B$1099,$A51,'1.1'!AS$9:AS$1099)+$D51*'1.1'!AS$5</f>
        <v>0</v>
      </c>
      <c r="J51" s="207">
        <f>SUMIF('1.1'!$B$9:$B$1099,$A51,'1.1'!AT$9:AT$1099)+$D51*'1.1'!AT$5</f>
        <v>742008.97803967865</v>
      </c>
      <c r="K51" s="207">
        <f>SUMIF('1.1'!$B$9:$B$1099,$A51,'1.1'!AU$9:AU$1099)+$D51*'1.1'!AU$5</f>
        <v>8766.9415155506795</v>
      </c>
      <c r="L51" s="207">
        <f>SUMIF('1.1'!$B$9:$B$1099,$A51,'1.1'!AV$9:AV$1099)+$D51*'1.1'!AV$5</f>
        <v>5844.6276770337854</v>
      </c>
      <c r="M51" s="207">
        <f>SUMIF('1.1'!$B$9:$B$1099,$A51,'1.1'!AW$9:AW$1099)+$D51*'1.1'!AW$5</f>
        <v>5844.6276770337854</v>
      </c>
      <c r="N51" s="207">
        <f>SUMIF('1.1'!$B$9:$B$1099,$A51,'1.1'!AX$9:AX$1099)+$D51*'1.1'!AX$5</f>
        <v>26300.824546652042</v>
      </c>
      <c r="O51" s="207">
        <f>SUMIF('1.1'!$B$9:$B$1099,$A51,'1.1'!AY$9:AY$1099)+$D51*'1.1'!AY$5</f>
        <v>29223.138385168928</v>
      </c>
      <c r="P51" s="207">
        <f>SUMIF('1.1'!$B$9:$B$1099,$A51,'1.1'!AZ$9:AZ$1099)+$D51*'1.1'!AZ$5</f>
        <v>14611.569192584464</v>
      </c>
      <c r="Q51" s="208">
        <f>SUMIF('1.1'!$B$9:$B$1099,$A51,'1.1'!BA$9:BA$1099)+$D51*'1.1'!BA$5</f>
        <v>37990.079900719626</v>
      </c>
      <c r="R51" s="205">
        <f>SUMIF('1.1'!$B$9:$B$1099,$A51,'1.1'!BB$9:BB$1099)+$D51*'1.1'!BB$5</f>
        <v>0</v>
      </c>
      <c r="S51" s="1446">
        <f>SUMIF('1.1'!$B$9:$B$1099,$A51,'1.1'!BC$9:BC$1099)+$D51*'1.1'!BC$5</f>
        <v>0</v>
      </c>
      <c r="T51" s="1446">
        <f>SUMIF('1.1'!$B$9:$B$1099,$A51,'1.1'!BD$9:BD$1099)+$D51*'1.1'!BD$5</f>
        <v>40912.393739236519</v>
      </c>
      <c r="U51" s="1446">
        <f>SUMIF('1.1'!$B$9:$B$1099,$A51,'1.1'!BE$9:BE$1099)+$D51*'1.1'!BE$5</f>
        <v>26300.824546652042</v>
      </c>
      <c r="V51" s="1446">
        <f>SUMIF('1.1'!$B$9:$B$1099,$A51,'1.1'!BF$9:BF$1099)+$D51*'1.1'!BF$5</f>
        <v>20456.196869618259</v>
      </c>
      <c r="W51" s="1520">
        <f>SUMIF('1.1'!$B$9:$B$1099,$A51,'1.1'!BG$9:BG$1099)+$D51*'1.1'!BG$5</f>
        <v>11689.255354067571</v>
      </c>
      <c r="X51" s="1521">
        <f>SUMIF('1.1'!$B$9:$B$1099,$A51,'1.1'!BH$9:BH$1099)+$D51*'1.1'!BH$5</f>
        <v>200602.70478593383</v>
      </c>
      <c r="Y51" s="1895"/>
    </row>
    <row r="52" spans="1:25" x14ac:dyDescent="0.2">
      <c r="A52" s="200" t="s">
        <v>213</v>
      </c>
      <c r="C52" s="201">
        <f>SUMIF('1.1'!B$9:B$1099,A52,'1.1'!AO$9:AO$1099)</f>
        <v>9132980.4477865119</v>
      </c>
      <c r="D52" s="202">
        <f t="shared" si="7"/>
        <v>0</v>
      </c>
      <c r="E52" s="203">
        <f t="shared" si="8"/>
        <v>9132980.4477865119</v>
      </c>
      <c r="F52" s="204">
        <f>SUMIF('1.1'!$B$9:$B$1099,$A52,'1.1'!AP$9:AP$1099)+$D52*'1.1'!AP$5</f>
        <v>3749275.4929936235</v>
      </c>
      <c r="G52" s="205">
        <f>SUMIF('1.1'!$B$9:$B$1099,$A52,'1.1'!AQ$9:AQ$1099)+$D52*'1.1'!AQ$5</f>
        <v>52131.661934425792</v>
      </c>
      <c r="H52" s="205">
        <f>SUMIF('1.1'!$B$9:$B$1099,$A52,'1.1'!AR$9:AR$1099)+$D52*'1.1'!AR$5</f>
        <v>2828142.6599425995</v>
      </c>
      <c r="I52" s="206">
        <f>SUMIF('1.1'!$B$9:$B$1099,$A52,'1.1'!AS$9:AS$1099)+$D52*'1.1'!AS$5</f>
        <v>0</v>
      </c>
      <c r="J52" s="207">
        <f>SUMIF('1.1'!$B$9:$B$1099,$A52,'1.1'!AT$9:AT$1099)+$D52*'1.1'!AT$5</f>
        <v>1547823.6363275594</v>
      </c>
      <c r="K52" s="207">
        <f>SUMIF('1.1'!$B$9:$B$1099,$A52,'1.1'!AU$9:AU$1099)+$D52*'1.1'!AU$5</f>
        <v>19549.373225409679</v>
      </c>
      <c r="L52" s="207">
        <f>SUMIF('1.1'!$B$9:$B$1099,$A52,'1.1'!AV$9:AV$1099)+$D52*'1.1'!AV$5</f>
        <v>13032.915483606448</v>
      </c>
      <c r="M52" s="207">
        <f>SUMIF('1.1'!$B$9:$B$1099,$A52,'1.1'!AW$9:AW$1099)+$D52*'1.1'!AW$5</f>
        <v>13032.915483606448</v>
      </c>
      <c r="N52" s="207">
        <f>SUMIF('1.1'!$B$9:$B$1099,$A52,'1.1'!AX$9:AX$1099)+$D52*'1.1'!AX$5</f>
        <v>58648.119676228991</v>
      </c>
      <c r="O52" s="207">
        <f>SUMIF('1.1'!$B$9:$B$1099,$A52,'1.1'!AY$9:AY$1099)+$D52*'1.1'!AY$5</f>
        <v>65164.577418032248</v>
      </c>
      <c r="P52" s="207">
        <f>SUMIF('1.1'!$B$9:$B$1099,$A52,'1.1'!AZ$9:AZ$1099)+$D52*'1.1'!AZ$5</f>
        <v>32582.288709016124</v>
      </c>
      <c r="Q52" s="208">
        <f>SUMIF('1.1'!$B$9:$B$1099,$A52,'1.1'!BA$9:BA$1099)+$D52*'1.1'!BA$5</f>
        <v>84713.950643441931</v>
      </c>
      <c r="R52" s="205">
        <f>SUMIF('1.1'!$B$9:$B$1099,$A52,'1.1'!BB$9:BB$1099)+$D52*'1.1'!BB$5</f>
        <v>0</v>
      </c>
      <c r="S52" s="1446">
        <f>SUMIF('1.1'!$B$9:$B$1099,$A52,'1.1'!BC$9:BC$1099)+$D52*'1.1'!BC$5</f>
        <v>0</v>
      </c>
      <c r="T52" s="1446">
        <f>SUMIF('1.1'!$B$9:$B$1099,$A52,'1.1'!BD$9:BD$1099)+$D52*'1.1'!BD$5</f>
        <v>91230.408385245129</v>
      </c>
      <c r="U52" s="1446">
        <f>SUMIF('1.1'!$B$9:$B$1099,$A52,'1.1'!BE$9:BE$1099)+$D52*'1.1'!BE$5</f>
        <v>58648.119676228991</v>
      </c>
      <c r="V52" s="1446">
        <f>SUMIF('1.1'!$B$9:$B$1099,$A52,'1.1'!BF$9:BF$1099)+$D52*'1.1'!BF$5</f>
        <v>45615.204192622565</v>
      </c>
      <c r="W52" s="1520">
        <f>SUMIF('1.1'!$B$9:$B$1099,$A52,'1.1'!BG$9:BG$1099)+$D52*'1.1'!BG$5</f>
        <v>26065.830967212896</v>
      </c>
      <c r="X52" s="1521">
        <f>SUMIF('1.1'!$B$9:$B$1099,$A52,'1.1'!BH$9:BH$1099)+$D52*'1.1'!BH$5</f>
        <v>447323.29272765369</v>
      </c>
      <c r="Y52" s="1895"/>
    </row>
    <row r="53" spans="1:25" x14ac:dyDescent="0.2">
      <c r="A53" s="200" t="s">
        <v>91</v>
      </c>
      <c r="C53" s="201">
        <f>SUMIF('1.1'!B$9:B$1099,A53,'1.1'!AO$9:AO$1099)</f>
        <v>1334067.27</v>
      </c>
      <c r="D53" s="202">
        <f t="shared" si="7"/>
        <v>0</v>
      </c>
      <c r="E53" s="203">
        <f t="shared" si="8"/>
        <v>1334067.27</v>
      </c>
      <c r="F53" s="204">
        <f>SUMIF('1.1'!$B$9:$B$1099,$A53,'1.1'!AP$9:AP$1099)+$D53*'1.1'!AP$5</f>
        <v>375470.8141935484</v>
      </c>
      <c r="G53" s="205">
        <f>SUMIF('1.1'!$B$9:$B$1099,$A53,'1.1'!AQ$9:AQ$1099)+$D53*'1.1'!AQ$5</f>
        <v>5220.7200000000012</v>
      </c>
      <c r="H53" s="205">
        <f>SUMIF('1.1'!$B$9:$B$1099,$A53,'1.1'!AR$9:AR$1099)+$D53*'1.1'!AR$5</f>
        <v>283224.06</v>
      </c>
      <c r="I53" s="206">
        <f>SUMIF('1.1'!$B$9:$B$1099,$A53,'1.1'!AS$9:AS$1099)+$D53*'1.1'!AS$5</f>
        <v>0</v>
      </c>
      <c r="J53" s="207">
        <f>SUMIF('1.1'!$B$9:$B$1099,$A53,'1.1'!AT$9:AT$1099)+$D53*'1.1'!AT$5</f>
        <v>574452.51</v>
      </c>
      <c r="K53" s="207">
        <f>SUMIF('1.1'!$B$9:$B$1099,$A53,'1.1'!AU$9:AU$1099)+$D53*'1.1'!AU$5</f>
        <v>1957.77</v>
      </c>
      <c r="L53" s="207">
        <f>SUMIF('1.1'!$B$9:$B$1099,$A53,'1.1'!AV$9:AV$1099)+$D53*'1.1'!AV$5</f>
        <v>1305.1800000000003</v>
      </c>
      <c r="M53" s="207">
        <f>SUMIF('1.1'!$B$9:$B$1099,$A53,'1.1'!AW$9:AW$1099)+$D53*'1.1'!AW$5</f>
        <v>1305.1800000000003</v>
      </c>
      <c r="N53" s="207">
        <f>SUMIF('1.1'!$B$9:$B$1099,$A53,'1.1'!AX$9:AX$1099)+$D53*'1.1'!AX$5</f>
        <v>5873.3099999999995</v>
      </c>
      <c r="O53" s="207">
        <f>SUMIF('1.1'!$B$9:$B$1099,$A53,'1.1'!AY$9:AY$1099)+$D53*'1.1'!AY$5</f>
        <v>6525.9000000000015</v>
      </c>
      <c r="P53" s="207">
        <f>SUMIF('1.1'!$B$9:$B$1099,$A53,'1.1'!AZ$9:AZ$1099)+$D53*'1.1'!AZ$5</f>
        <v>3262.9500000000007</v>
      </c>
      <c r="Q53" s="208">
        <f>SUMIF('1.1'!$B$9:$B$1099,$A53,'1.1'!BA$9:BA$1099)+$D53*'1.1'!BA$5</f>
        <v>8483.67</v>
      </c>
      <c r="R53" s="205">
        <f>SUMIF('1.1'!$B$9:$B$1099,$A53,'1.1'!BB$9:BB$1099)+$D53*'1.1'!BB$5</f>
        <v>0</v>
      </c>
      <c r="S53" s="1446">
        <f>SUMIF('1.1'!$B$9:$B$1099,$A53,'1.1'!BC$9:BC$1099)+$D53*'1.1'!BC$5</f>
        <v>0</v>
      </c>
      <c r="T53" s="1446">
        <f>SUMIF('1.1'!$B$9:$B$1099,$A53,'1.1'!BD$9:BD$1099)+$D53*'1.1'!BD$5</f>
        <v>9136.26</v>
      </c>
      <c r="U53" s="1446">
        <f>SUMIF('1.1'!$B$9:$B$1099,$A53,'1.1'!BE$9:BE$1099)+$D53*'1.1'!BE$5</f>
        <v>5873.3099999999995</v>
      </c>
      <c r="V53" s="1446">
        <f>SUMIF('1.1'!$B$9:$B$1099,$A53,'1.1'!BF$9:BF$1099)+$D53*'1.1'!BF$5</f>
        <v>4568.13</v>
      </c>
      <c r="W53" s="1520">
        <f>SUMIF('1.1'!$B$9:$B$1099,$A53,'1.1'!BG$9:BG$1099)+$D53*'1.1'!BG$5</f>
        <v>2610.3600000000006</v>
      </c>
      <c r="X53" s="1521">
        <f>SUMIF('1.1'!$B$9:$B$1099,$A53,'1.1'!BH$9:BH$1099)+$D53*'1.1'!BH$5</f>
        <v>44797.145806451612</v>
      </c>
      <c r="Y53" s="1895"/>
    </row>
    <row r="54" spans="1:25" x14ac:dyDescent="0.2">
      <c r="A54" s="200" t="s">
        <v>168</v>
      </c>
      <c r="C54" s="201">
        <f>SUMIF('1.1'!B$9:B$1099,A54,'1.1'!AO$9:AO$1099)</f>
        <v>1742129.9362000001</v>
      </c>
      <c r="D54" s="202">
        <f t="shared" si="7"/>
        <v>0</v>
      </c>
      <c r="E54" s="203">
        <f t="shared" si="8"/>
        <v>1742129.9362000001</v>
      </c>
      <c r="F54" s="204">
        <f>SUMIF('1.1'!$B$9:$B$1099,$A54,'1.1'!AP$9:AP$1099)+$D54*'1.1'!AP$5</f>
        <v>676363.1286234929</v>
      </c>
      <c r="G54" s="205">
        <f>SUMIF('1.1'!$B$9:$B$1099,$A54,'1.1'!AQ$9:AQ$1099)+$D54*'1.1'!AQ$5</f>
        <v>9404.4660180884857</v>
      </c>
      <c r="H54" s="205">
        <f>SUMIF('1.1'!$B$9:$B$1099,$A54,'1.1'!AR$9:AR$1099)+$D54*'1.1'!AR$5</f>
        <v>510192.28148130036</v>
      </c>
      <c r="I54" s="206">
        <f>SUMIF('1.1'!$B$9:$B$1099,$A54,'1.1'!AS$9:AS$1099)+$D54*'1.1'!AS$5</f>
        <v>0</v>
      </c>
      <c r="J54" s="207">
        <f>SUMIF('1.1'!$B$9:$B$1099,$A54,'1.1'!AT$9:AT$1099)+$D54*'1.1'!AT$5</f>
        <v>373780.13056812534</v>
      </c>
      <c r="K54" s="207">
        <f>SUMIF('1.1'!$B$9:$B$1099,$A54,'1.1'!AU$9:AU$1099)+$D54*'1.1'!AU$5</f>
        <v>3526.6747567831817</v>
      </c>
      <c r="L54" s="207">
        <f>SUMIF('1.1'!$B$9:$B$1099,$A54,'1.1'!AV$9:AV$1099)+$D54*'1.1'!AV$5</f>
        <v>2351.1165045221214</v>
      </c>
      <c r="M54" s="207">
        <f>SUMIF('1.1'!$B$9:$B$1099,$A54,'1.1'!AW$9:AW$1099)+$D54*'1.1'!AW$5</f>
        <v>2351.1165045221214</v>
      </c>
      <c r="N54" s="207">
        <f>SUMIF('1.1'!$B$9:$B$1099,$A54,'1.1'!AX$9:AX$1099)+$D54*'1.1'!AX$5</f>
        <v>10580.024270349546</v>
      </c>
      <c r="O54" s="207">
        <f>SUMIF('1.1'!$B$9:$B$1099,$A54,'1.1'!AY$9:AY$1099)+$D54*'1.1'!AY$5</f>
        <v>11755.58252261061</v>
      </c>
      <c r="P54" s="207">
        <f>SUMIF('1.1'!$B$9:$B$1099,$A54,'1.1'!AZ$9:AZ$1099)+$D54*'1.1'!AZ$5</f>
        <v>5877.7912613053049</v>
      </c>
      <c r="Q54" s="208">
        <f>SUMIF('1.1'!$B$9:$B$1099,$A54,'1.1'!BA$9:BA$1099)+$D54*'1.1'!BA$5</f>
        <v>15282.257279393789</v>
      </c>
      <c r="R54" s="205">
        <f>SUMIF('1.1'!$B$9:$B$1099,$A54,'1.1'!BB$9:BB$1099)+$D54*'1.1'!BB$5</f>
        <v>0</v>
      </c>
      <c r="S54" s="1446">
        <f>SUMIF('1.1'!$B$9:$B$1099,$A54,'1.1'!BC$9:BC$1099)+$D54*'1.1'!BC$5</f>
        <v>0</v>
      </c>
      <c r="T54" s="1446">
        <f>SUMIF('1.1'!$B$9:$B$1099,$A54,'1.1'!BD$9:BD$1099)+$D54*'1.1'!BD$5</f>
        <v>16457.815531654847</v>
      </c>
      <c r="U54" s="1446">
        <f>SUMIF('1.1'!$B$9:$B$1099,$A54,'1.1'!BE$9:BE$1099)+$D54*'1.1'!BE$5</f>
        <v>10580.024270349546</v>
      </c>
      <c r="V54" s="1446">
        <f>SUMIF('1.1'!$B$9:$B$1099,$A54,'1.1'!BF$9:BF$1099)+$D54*'1.1'!BF$5</f>
        <v>8228.9077658274236</v>
      </c>
      <c r="W54" s="1520">
        <f>SUMIF('1.1'!$B$9:$B$1099,$A54,'1.1'!BG$9:BG$1099)+$D54*'1.1'!BG$5</f>
        <v>4702.2330090442429</v>
      </c>
      <c r="X54" s="1521">
        <f>SUMIF('1.1'!$B$9:$B$1099,$A54,'1.1'!BH$9:BH$1099)+$D54*'1.1'!BH$5</f>
        <v>80696.385832630243</v>
      </c>
      <c r="Y54" s="1895"/>
    </row>
    <row r="55" spans="1:25" x14ac:dyDescent="0.2">
      <c r="A55" s="200" t="s">
        <v>181</v>
      </c>
      <c r="C55" s="201">
        <f>SUMIF('1.1'!B$9:B$1099,A55,'1.1'!AO$9:AO$1099)</f>
        <v>949016.55964486231</v>
      </c>
      <c r="D55" s="202">
        <f t="shared" si="7"/>
        <v>0</v>
      </c>
      <c r="E55" s="203">
        <f t="shared" si="8"/>
        <v>949016.55964486231</v>
      </c>
      <c r="F55" s="204">
        <f>SUMIF('1.1'!$B$9:$B$1099,$A55,'1.1'!AP$9:AP$1099)+$D55*'1.1'!AP$5</f>
        <v>380517.28221089835</v>
      </c>
      <c r="G55" s="205">
        <f>SUMIF('1.1'!$B$9:$B$1099,$A55,'1.1'!AQ$9:AQ$1099)+$D55*'1.1'!AQ$5</f>
        <v>5290.8884272428122</v>
      </c>
      <c r="H55" s="205">
        <f>SUMIF('1.1'!$B$9:$B$1099,$A55,'1.1'!AR$9:AR$1099)+$D55*'1.1'!AR$5</f>
        <v>287030.69717792264</v>
      </c>
      <c r="I55" s="206">
        <f>SUMIF('1.1'!$B$9:$B$1099,$A55,'1.1'!AS$9:AS$1099)+$D55*'1.1'!AS$5</f>
        <v>0</v>
      </c>
      <c r="J55" s="207">
        <f>SUMIF('1.1'!$B$9:$B$1099,$A55,'1.1'!AT$9:AT$1099)+$D55*'1.1'!AT$5</f>
        <v>179192.29348103309</v>
      </c>
      <c r="K55" s="207">
        <f>SUMIF('1.1'!$B$9:$B$1099,$A55,'1.1'!AU$9:AU$1099)+$D55*'1.1'!AU$5</f>
        <v>1984.0831602160549</v>
      </c>
      <c r="L55" s="207">
        <f>SUMIF('1.1'!$B$9:$B$1099,$A55,'1.1'!AV$9:AV$1099)+$D55*'1.1'!AV$5</f>
        <v>1322.7221068107031</v>
      </c>
      <c r="M55" s="207">
        <f>SUMIF('1.1'!$B$9:$B$1099,$A55,'1.1'!AW$9:AW$1099)+$D55*'1.1'!AW$5</f>
        <v>1322.7221068107031</v>
      </c>
      <c r="N55" s="207">
        <f>SUMIF('1.1'!$B$9:$B$1099,$A55,'1.1'!AX$9:AX$1099)+$D55*'1.1'!AX$5</f>
        <v>5952.2494806481645</v>
      </c>
      <c r="O55" s="207">
        <f>SUMIF('1.1'!$B$9:$B$1099,$A55,'1.1'!AY$9:AY$1099)+$D55*'1.1'!AY$5</f>
        <v>6613.6105340535123</v>
      </c>
      <c r="P55" s="207">
        <f>SUMIF('1.1'!$B$9:$B$1099,$A55,'1.1'!AZ$9:AZ$1099)+$D55*'1.1'!AZ$5</f>
        <v>3306.8052670267562</v>
      </c>
      <c r="Q55" s="208">
        <f>SUMIF('1.1'!$B$9:$B$1099,$A55,'1.1'!BA$9:BA$1099)+$D55*'1.1'!BA$5</f>
        <v>8597.6936942695702</v>
      </c>
      <c r="R55" s="205">
        <f>SUMIF('1.1'!$B$9:$B$1099,$A55,'1.1'!BB$9:BB$1099)+$D55*'1.1'!BB$5</f>
        <v>0</v>
      </c>
      <c r="S55" s="1446">
        <f>SUMIF('1.1'!$B$9:$B$1099,$A55,'1.1'!BC$9:BC$1099)+$D55*'1.1'!BC$5</f>
        <v>0</v>
      </c>
      <c r="T55" s="1446">
        <f>SUMIF('1.1'!$B$9:$B$1099,$A55,'1.1'!BD$9:BD$1099)+$D55*'1.1'!BD$5</f>
        <v>9259.0547476749216</v>
      </c>
      <c r="U55" s="1446">
        <f>SUMIF('1.1'!$B$9:$B$1099,$A55,'1.1'!BE$9:BE$1099)+$D55*'1.1'!BE$5</f>
        <v>5952.2494806481645</v>
      </c>
      <c r="V55" s="1446">
        <f>SUMIF('1.1'!$B$9:$B$1099,$A55,'1.1'!BF$9:BF$1099)+$D55*'1.1'!BF$5</f>
        <v>4629.5273738374608</v>
      </c>
      <c r="W55" s="1520">
        <f>SUMIF('1.1'!$B$9:$B$1099,$A55,'1.1'!BG$9:BG$1099)+$D55*'1.1'!BG$5</f>
        <v>2645.4442136214061</v>
      </c>
      <c r="X55" s="1521">
        <f>SUMIF('1.1'!$B$9:$B$1099,$A55,'1.1'!BH$9:BH$1099)+$D55*'1.1'!BH$5</f>
        <v>45399.236182147986</v>
      </c>
      <c r="Y55" s="1895"/>
    </row>
    <row r="56" spans="1:25" x14ac:dyDescent="0.2">
      <c r="A56" s="200" t="s">
        <v>197</v>
      </c>
      <c r="C56" s="201">
        <f>SUMIF('1.1'!B$9:B$1099,A56,'1.1'!AO$9:AO$1099)</f>
        <v>1812275.2542350041</v>
      </c>
      <c r="D56" s="202">
        <f t="shared" si="7"/>
        <v>0</v>
      </c>
      <c r="E56" s="203">
        <f t="shared" si="8"/>
        <v>1812275.2542350041</v>
      </c>
      <c r="F56" s="204">
        <f>SUMIF('1.1'!$B$9:$B$1099,$A56,'1.1'!AP$9:AP$1099)+$D56*'1.1'!AP$5</f>
        <v>721580.53891412599</v>
      </c>
      <c r="G56" s="205">
        <f>SUMIF('1.1'!$B$9:$B$1099,$A56,'1.1'!AQ$9:AQ$1099)+$D56*'1.1'!AQ$5</f>
        <v>10033.189821187672</v>
      </c>
      <c r="H56" s="205">
        <f>SUMIF('1.1'!$B$9:$B$1099,$A56,'1.1'!AR$9:AR$1099)+$D56*'1.1'!AR$5</f>
        <v>544300.5477994309</v>
      </c>
      <c r="I56" s="206">
        <f>SUMIF('1.1'!$B$9:$B$1099,$A56,'1.1'!AS$9:AS$1099)+$D56*'1.1'!AS$5</f>
        <v>0</v>
      </c>
      <c r="J56" s="207">
        <f>SUMIF('1.1'!$B$9:$B$1099,$A56,'1.1'!AT$9:AT$1099)+$D56*'1.1'!AT$5</f>
        <v>352446.13525219809</v>
      </c>
      <c r="K56" s="207">
        <f>SUMIF('1.1'!$B$9:$B$1099,$A56,'1.1'!AU$9:AU$1099)+$D56*'1.1'!AU$5</f>
        <v>3762.4461829453771</v>
      </c>
      <c r="L56" s="207">
        <f>SUMIF('1.1'!$B$9:$B$1099,$A56,'1.1'!AV$9:AV$1099)+$D56*'1.1'!AV$5</f>
        <v>2508.2974552969181</v>
      </c>
      <c r="M56" s="207">
        <f>SUMIF('1.1'!$B$9:$B$1099,$A56,'1.1'!AW$9:AW$1099)+$D56*'1.1'!AW$5</f>
        <v>2508.2974552969181</v>
      </c>
      <c r="N56" s="207">
        <f>SUMIF('1.1'!$B$9:$B$1099,$A56,'1.1'!AX$9:AX$1099)+$D56*'1.1'!AX$5</f>
        <v>11287.338548836125</v>
      </c>
      <c r="O56" s="207">
        <f>SUMIF('1.1'!$B$9:$B$1099,$A56,'1.1'!AY$9:AY$1099)+$D56*'1.1'!AY$5</f>
        <v>12541.487276484591</v>
      </c>
      <c r="P56" s="207">
        <f>SUMIF('1.1'!$B$9:$B$1099,$A56,'1.1'!AZ$9:AZ$1099)+$D56*'1.1'!AZ$5</f>
        <v>6270.7436382422957</v>
      </c>
      <c r="Q56" s="208">
        <f>SUMIF('1.1'!$B$9:$B$1099,$A56,'1.1'!BA$9:BA$1099)+$D56*'1.1'!BA$5</f>
        <v>16303.933459429965</v>
      </c>
      <c r="R56" s="205">
        <f>SUMIF('1.1'!$B$9:$B$1099,$A56,'1.1'!BB$9:BB$1099)+$D56*'1.1'!BB$5</f>
        <v>0</v>
      </c>
      <c r="S56" s="1446">
        <f>SUMIF('1.1'!$B$9:$B$1099,$A56,'1.1'!BC$9:BC$1099)+$D56*'1.1'!BC$5</f>
        <v>0</v>
      </c>
      <c r="T56" s="1446">
        <f>SUMIF('1.1'!$B$9:$B$1099,$A56,'1.1'!BD$9:BD$1099)+$D56*'1.1'!BD$5</f>
        <v>17558.082187078424</v>
      </c>
      <c r="U56" s="1446">
        <f>SUMIF('1.1'!$B$9:$B$1099,$A56,'1.1'!BE$9:BE$1099)+$D56*'1.1'!BE$5</f>
        <v>11287.338548836125</v>
      </c>
      <c r="V56" s="1446">
        <f>SUMIF('1.1'!$B$9:$B$1099,$A56,'1.1'!BF$9:BF$1099)+$D56*'1.1'!BF$5</f>
        <v>8779.0410935392119</v>
      </c>
      <c r="W56" s="1520">
        <f>SUMIF('1.1'!$B$9:$B$1099,$A56,'1.1'!BG$9:BG$1099)+$D56*'1.1'!BG$5</f>
        <v>5016.5949105938362</v>
      </c>
      <c r="X56" s="1521">
        <f>SUMIF('1.1'!$B$9:$B$1099,$A56,'1.1'!BH$9:BH$1099)+$D56*'1.1'!BH$5</f>
        <v>86091.241691481322</v>
      </c>
      <c r="Y56" s="1895"/>
    </row>
    <row r="57" spans="1:25" x14ac:dyDescent="0.2">
      <c r="A57" s="200" t="s">
        <v>206</v>
      </c>
      <c r="C57" s="201">
        <f>SUMIF('1.1'!B$9:B$1099,A57,'1.1'!AO$9:AO$1099)</f>
        <v>536897.81649863441</v>
      </c>
      <c r="D57" s="202">
        <f t="shared" si="7"/>
        <v>105.8791311554824</v>
      </c>
      <c r="E57" s="203">
        <f t="shared" si="8"/>
        <v>537003.69562978984</v>
      </c>
      <c r="F57" s="204">
        <f>SUMIF('1.1'!$B$9:$B$1099,$A57,'1.1'!AP$9:AP$1099)+$D57*'1.1'!AP$5</f>
        <v>228261.01767598823</v>
      </c>
      <c r="G57" s="205">
        <f>SUMIF('1.1'!$B$9:$B$1099,$A57,'1.1'!AQ$9:AQ$1099)+$D57*'1.1'!AQ$5</f>
        <v>3173.8468481523369</v>
      </c>
      <c r="H57" s="205">
        <f>SUMIF('1.1'!$B$9:$B$1099,$A57,'1.1'!AR$9:AR$1099)+$D57*'1.1'!AR$5</f>
        <v>172181.19151226425</v>
      </c>
      <c r="I57" s="206">
        <f>SUMIF('1.1'!$B$9:$B$1099,$A57,'1.1'!AS$9:AS$1099)+$D57*'1.1'!AS$5</f>
        <v>0</v>
      </c>
      <c r="J57" s="207">
        <f>SUMIF('1.1'!$B$9:$B$1099,$A57,'1.1'!AT$9:AT$1099)+$D57*'1.1'!AT$5</f>
        <v>75208.979223624934</v>
      </c>
      <c r="K57" s="207">
        <f>SUMIF('1.1'!$B$9:$B$1099,$A57,'1.1'!AU$9:AU$1099)+$D57*'1.1'!AU$5</f>
        <v>1190.1925680571262</v>
      </c>
      <c r="L57" s="207">
        <f>SUMIF('1.1'!$B$9:$B$1099,$A57,'1.1'!AV$9:AV$1099)+$D57*'1.1'!AV$5</f>
        <v>793.46171203808422</v>
      </c>
      <c r="M57" s="207">
        <f>SUMIF('1.1'!$B$9:$B$1099,$A57,'1.1'!AW$9:AW$1099)+$D57*'1.1'!AW$5</f>
        <v>793.46171203808422</v>
      </c>
      <c r="N57" s="207">
        <f>SUMIF('1.1'!$B$9:$B$1099,$A57,'1.1'!AX$9:AX$1099)+$D57*'1.1'!AX$5</f>
        <v>3570.5777041713786</v>
      </c>
      <c r="O57" s="207">
        <f>SUMIF('1.1'!$B$9:$B$1099,$A57,'1.1'!AY$9:AY$1099)+$D57*'1.1'!AY$5</f>
        <v>3967.3085601904213</v>
      </c>
      <c r="P57" s="207">
        <f>SUMIF('1.1'!$B$9:$B$1099,$A57,'1.1'!AZ$9:AZ$1099)+$D57*'1.1'!AZ$5</f>
        <v>1983.6542800952107</v>
      </c>
      <c r="Q57" s="208">
        <f>SUMIF('1.1'!$B$9:$B$1099,$A57,'1.1'!BA$9:BA$1099)+$D57*'1.1'!BA$5</f>
        <v>5157.5011282475471</v>
      </c>
      <c r="R57" s="205">
        <f>SUMIF('1.1'!$B$9:$B$1099,$A57,'1.1'!BB$9:BB$1099)+$D57*'1.1'!BB$5</f>
        <v>0</v>
      </c>
      <c r="S57" s="1446">
        <f>SUMIF('1.1'!$B$9:$B$1099,$A57,'1.1'!BC$9:BC$1099)+$D57*'1.1'!BC$5</f>
        <v>0</v>
      </c>
      <c r="T57" s="1446">
        <f>SUMIF('1.1'!$B$9:$B$1099,$A57,'1.1'!BD$9:BD$1099)+$D57*'1.1'!BD$5</f>
        <v>5554.2319842665884</v>
      </c>
      <c r="U57" s="1446">
        <f>SUMIF('1.1'!$B$9:$B$1099,$A57,'1.1'!BE$9:BE$1099)+$D57*'1.1'!BE$5</f>
        <v>3570.5777041713786</v>
      </c>
      <c r="V57" s="1446">
        <f>SUMIF('1.1'!$B$9:$B$1099,$A57,'1.1'!BF$9:BF$1099)+$D57*'1.1'!BF$5</f>
        <v>2777.1159921332942</v>
      </c>
      <c r="W57" s="1520">
        <f>SUMIF('1.1'!$B$9:$B$1099,$A57,'1.1'!BG$9:BG$1099)+$D57*'1.1'!BG$5</f>
        <v>1586.9234240761684</v>
      </c>
      <c r="X57" s="1521">
        <f>SUMIF('1.1'!$B$9:$B$1099,$A57,'1.1'!BH$9:BH$1099)+$D57*'1.1'!BH$5</f>
        <v>27233.653600274887</v>
      </c>
      <c r="Y57" s="1895"/>
    </row>
    <row r="58" spans="1:25" x14ac:dyDescent="0.2">
      <c r="A58" s="200" t="s">
        <v>295</v>
      </c>
      <c r="C58" s="201">
        <f>SUMIF('1.1'!B$9:B$1099,A58,'1.1'!AO$9:AO$1099)</f>
        <v>13678441.997669416</v>
      </c>
      <c r="D58" s="202">
        <f t="shared" si="7"/>
        <v>0</v>
      </c>
      <c r="E58" s="203">
        <f t="shared" si="8"/>
        <v>13678441.997669416</v>
      </c>
      <c r="F58" s="204">
        <f>SUMIF('1.1'!$B$9:$B$1099,$A58,'1.1'!AP$9:AP$1099)+$D58*'1.1'!AP$5</f>
        <v>5154192.5040504122</v>
      </c>
      <c r="G58" s="205">
        <f>SUMIF('1.1'!$B$9:$B$1099,$A58,'1.1'!AQ$9:AQ$1099)+$D58*'1.1'!AQ$5</f>
        <v>71666.278369842068</v>
      </c>
      <c r="H58" s="205">
        <f>SUMIF('1.1'!$B$9:$B$1099,$A58,'1.1'!AR$9:AR$1099)+$D58*'1.1'!AR$5</f>
        <v>3887895.601563931</v>
      </c>
      <c r="I58" s="206">
        <f>SUMIF('1.1'!$B$9:$B$1099,$A58,'1.1'!AS$9:AS$1099)+$D58*'1.1'!AS$5</f>
        <v>0</v>
      </c>
      <c r="J58" s="207">
        <f>SUMIF('1.1'!$B$9:$B$1099,$A58,'1.1'!AT$9:AT$1099)+$D58*'1.1'!AT$5</f>
        <v>3250998.4948573885</v>
      </c>
      <c r="K58" s="207">
        <f>SUMIF('1.1'!$B$9:$B$1099,$A58,'1.1'!AU$9:AU$1099)+$D58*'1.1'!AU$5</f>
        <v>26874.854388690754</v>
      </c>
      <c r="L58" s="207">
        <f>SUMIF('1.1'!$B$9:$B$1099,$A58,'1.1'!AV$9:AV$1099)+$D58*'1.1'!AV$5</f>
        <v>17916.569592460517</v>
      </c>
      <c r="M58" s="207">
        <f>SUMIF('1.1'!$B$9:$B$1099,$A58,'1.1'!AW$9:AW$1099)+$D58*'1.1'!AW$5</f>
        <v>17916.569592460517</v>
      </c>
      <c r="N58" s="207">
        <f>SUMIF('1.1'!$B$9:$B$1099,$A58,'1.1'!AX$9:AX$1099)+$D58*'1.1'!AX$5</f>
        <v>80624.563166072287</v>
      </c>
      <c r="O58" s="207">
        <f>SUMIF('1.1'!$B$9:$B$1099,$A58,'1.1'!AY$9:AY$1099)+$D58*'1.1'!AY$5</f>
        <v>89582.847962302592</v>
      </c>
      <c r="P58" s="207">
        <f>SUMIF('1.1'!$B$9:$B$1099,$A58,'1.1'!AZ$9:AZ$1099)+$D58*'1.1'!AZ$5</f>
        <v>44791.423981151296</v>
      </c>
      <c r="Q58" s="208">
        <f>SUMIF('1.1'!$B$9:$B$1099,$A58,'1.1'!BA$9:BA$1099)+$D58*'1.1'!BA$5</f>
        <v>116457.70235099332</v>
      </c>
      <c r="R58" s="205">
        <f>SUMIF('1.1'!$B$9:$B$1099,$A58,'1.1'!BB$9:BB$1099)+$D58*'1.1'!BB$5</f>
        <v>0</v>
      </c>
      <c r="S58" s="1446">
        <f>SUMIF('1.1'!$B$9:$B$1099,$A58,'1.1'!BC$9:BC$1099)+$D58*'1.1'!BC$5</f>
        <v>0</v>
      </c>
      <c r="T58" s="1446">
        <f>SUMIF('1.1'!$B$9:$B$1099,$A58,'1.1'!BD$9:BD$1099)+$D58*'1.1'!BD$5</f>
        <v>125415.98714722354</v>
      </c>
      <c r="U58" s="1446">
        <f>SUMIF('1.1'!$B$9:$B$1099,$A58,'1.1'!BE$9:BE$1099)+$D58*'1.1'!BE$5</f>
        <v>80624.563166072287</v>
      </c>
      <c r="V58" s="1446">
        <f>SUMIF('1.1'!$B$9:$B$1099,$A58,'1.1'!BF$9:BF$1099)+$D58*'1.1'!BF$5</f>
        <v>62707.99357361177</v>
      </c>
      <c r="W58" s="1520">
        <f>SUMIF('1.1'!$B$9:$B$1099,$A58,'1.1'!BG$9:BG$1099)+$D58*'1.1'!BG$5</f>
        <v>35833.139184921034</v>
      </c>
      <c r="X58" s="1521">
        <f>SUMIF('1.1'!$B$9:$B$1099,$A58,'1.1'!BH$9:BH$1099)+$D58*'1.1'!BH$5</f>
        <v>614942.90472187102</v>
      </c>
      <c r="Y58" s="1895"/>
    </row>
    <row r="59" spans="1:25" x14ac:dyDescent="0.2">
      <c r="A59" s="200" t="s">
        <v>251</v>
      </c>
      <c r="C59" s="201">
        <f>SUMIF('1.1'!B$9:B$1099,A59,'1.1'!AO$9:AO$1099)</f>
        <v>144673.97673360648</v>
      </c>
      <c r="D59" s="202">
        <f t="shared" si="7"/>
        <v>0</v>
      </c>
      <c r="E59" s="203">
        <f t="shared" si="8"/>
        <v>144673.97673360648</v>
      </c>
      <c r="F59" s="204">
        <f>SUMIF('1.1'!$B$9:$B$1099,$A59,'1.1'!AP$9:AP$1099)+$D59*'1.1'!AP$5</f>
        <v>57105.857677985106</v>
      </c>
      <c r="G59" s="205">
        <f>SUMIF('1.1'!$B$9:$B$1099,$A59,'1.1'!AQ$9:AQ$1099)+$D59*'1.1'!AQ$5</f>
        <v>794.02627854565503</v>
      </c>
      <c r="H59" s="205">
        <f>SUMIF('1.1'!$B$9:$B$1099,$A59,'1.1'!AR$9:AR$1099)+$D59*'1.1'!AR$5</f>
        <v>43075.925611101789</v>
      </c>
      <c r="I59" s="206">
        <f>SUMIF('1.1'!$B$9:$B$1099,$A59,'1.1'!AS$9:AS$1099)+$D59*'1.1'!AS$5</f>
        <v>0</v>
      </c>
      <c r="J59" s="207">
        <f>SUMIF('1.1'!$B$9:$B$1099,$A59,'1.1'!AT$9:AT$1099)+$D59*'1.1'!AT$5</f>
        <v>29143.153205213672</v>
      </c>
      <c r="K59" s="207">
        <f>SUMIF('1.1'!$B$9:$B$1099,$A59,'1.1'!AU$9:AU$1099)+$D59*'1.1'!AU$5</f>
        <v>297.75985445462055</v>
      </c>
      <c r="L59" s="207">
        <f>SUMIF('1.1'!$B$9:$B$1099,$A59,'1.1'!AV$9:AV$1099)+$D59*'1.1'!AV$5</f>
        <v>198.50656963641376</v>
      </c>
      <c r="M59" s="207">
        <f>SUMIF('1.1'!$B$9:$B$1099,$A59,'1.1'!AW$9:AW$1099)+$D59*'1.1'!AW$5</f>
        <v>198.50656963641376</v>
      </c>
      <c r="N59" s="207">
        <f>SUMIF('1.1'!$B$9:$B$1099,$A59,'1.1'!AX$9:AX$1099)+$D59*'1.1'!AX$5</f>
        <v>893.27956336386183</v>
      </c>
      <c r="O59" s="207">
        <f>SUMIF('1.1'!$B$9:$B$1099,$A59,'1.1'!AY$9:AY$1099)+$D59*'1.1'!AY$5</f>
        <v>992.53284818206907</v>
      </c>
      <c r="P59" s="207">
        <f>SUMIF('1.1'!$B$9:$B$1099,$A59,'1.1'!AZ$9:AZ$1099)+$D59*'1.1'!AZ$5</f>
        <v>496.26642409103454</v>
      </c>
      <c r="Q59" s="208">
        <f>SUMIF('1.1'!$B$9:$B$1099,$A59,'1.1'!BA$9:BA$1099)+$D59*'1.1'!BA$5</f>
        <v>1290.2927026366899</v>
      </c>
      <c r="R59" s="205">
        <f>SUMIF('1.1'!$B$9:$B$1099,$A59,'1.1'!BB$9:BB$1099)+$D59*'1.1'!BB$5</f>
        <v>0</v>
      </c>
      <c r="S59" s="1446">
        <f>SUMIF('1.1'!$B$9:$B$1099,$A59,'1.1'!BC$9:BC$1099)+$D59*'1.1'!BC$5</f>
        <v>0</v>
      </c>
      <c r="T59" s="1446">
        <f>SUMIF('1.1'!$B$9:$B$1099,$A59,'1.1'!BD$9:BD$1099)+$D59*'1.1'!BD$5</f>
        <v>1389.5459874548962</v>
      </c>
      <c r="U59" s="1446">
        <f>SUMIF('1.1'!$B$9:$B$1099,$A59,'1.1'!BE$9:BE$1099)+$D59*'1.1'!BE$5</f>
        <v>893.27956336386183</v>
      </c>
      <c r="V59" s="1446">
        <f>SUMIF('1.1'!$B$9:$B$1099,$A59,'1.1'!BF$9:BF$1099)+$D59*'1.1'!BF$5</f>
        <v>694.77299372744812</v>
      </c>
      <c r="W59" s="1520">
        <f>SUMIF('1.1'!$B$9:$B$1099,$A59,'1.1'!BG$9:BG$1099)+$D59*'1.1'!BG$5</f>
        <v>397.01313927282752</v>
      </c>
      <c r="X59" s="1521">
        <f>SUMIF('1.1'!$B$9:$B$1099,$A59,'1.1'!BH$9:BH$1099)+$D59*'1.1'!BH$5</f>
        <v>6813.2577449401369</v>
      </c>
      <c r="Y59" s="1895"/>
    </row>
    <row r="60" spans="1:25" x14ac:dyDescent="0.2">
      <c r="A60" s="200" t="s">
        <v>262</v>
      </c>
      <c r="C60" s="201">
        <f>SUMIF('1.1'!B$9:B$1099,A60,'1.1'!AO$9:AO$1099)</f>
        <v>13129303.414018283</v>
      </c>
      <c r="D60" s="202">
        <f t="shared" si="7"/>
        <v>15113.699143688305</v>
      </c>
      <c r="E60" s="203">
        <f t="shared" si="8"/>
        <v>13144417.113161972</v>
      </c>
      <c r="F60" s="204">
        <f>SUMIF('1.1'!$B$9:$B$1099,$A60,'1.1'!AP$9:AP$1099)+$D60*'1.1'!AP$5</f>
        <v>4964064.4149798565</v>
      </c>
      <c r="G60" s="205">
        <f>SUMIF('1.1'!$B$9:$B$1099,$A60,'1.1'!AQ$9:AQ$1099)+$D60*'1.1'!AQ$5</f>
        <v>69022.649412144252</v>
      </c>
      <c r="H60" s="205">
        <f>SUMIF('1.1'!$B$9:$B$1099,$A60,'1.1'!AR$9:AR$1099)+$D60*'1.1'!AR$5</f>
        <v>3744478.7306088242</v>
      </c>
      <c r="I60" s="206">
        <f>SUMIF('1.1'!$B$9:$B$1099,$A60,'1.1'!AS$9:AS$1099)+$D60*'1.1'!AS$5</f>
        <v>0</v>
      </c>
      <c r="J60" s="207">
        <f>SUMIF('1.1'!$B$9:$B$1099,$A60,'1.1'!AT$9:AT$1099)+$D60*'1.1'!AT$5</f>
        <v>3101621.6236949852</v>
      </c>
      <c r="K60" s="207">
        <f>SUMIF('1.1'!$B$9:$B$1099,$A60,'1.1'!AU$9:AU$1099)+$D60*'1.1'!AU$5</f>
        <v>25883.493529554085</v>
      </c>
      <c r="L60" s="207">
        <f>SUMIF('1.1'!$B$9:$B$1099,$A60,'1.1'!AV$9:AV$1099)+$D60*'1.1'!AV$5</f>
        <v>17255.662353036063</v>
      </c>
      <c r="M60" s="207">
        <f>SUMIF('1.1'!$B$9:$B$1099,$A60,'1.1'!AW$9:AW$1099)+$D60*'1.1'!AW$5</f>
        <v>17255.662353036063</v>
      </c>
      <c r="N60" s="207">
        <f>SUMIF('1.1'!$B$9:$B$1099,$A60,'1.1'!AX$9:AX$1099)+$D60*'1.1'!AX$5</f>
        <v>77650.48058866222</v>
      </c>
      <c r="O60" s="207">
        <f>SUMIF('1.1'!$B$9:$B$1099,$A60,'1.1'!AY$9:AY$1099)+$D60*'1.1'!AY$5</f>
        <v>86278.311765180333</v>
      </c>
      <c r="P60" s="207">
        <f>SUMIF('1.1'!$B$9:$B$1099,$A60,'1.1'!AZ$9:AZ$1099)+$D60*'1.1'!AZ$5</f>
        <v>43139.155882590167</v>
      </c>
      <c r="Q60" s="208">
        <f>SUMIF('1.1'!$B$9:$B$1099,$A60,'1.1'!BA$9:BA$1099)+$D60*'1.1'!BA$5</f>
        <v>112161.8052947344</v>
      </c>
      <c r="R60" s="205">
        <f>SUMIF('1.1'!$B$9:$B$1099,$A60,'1.1'!BB$9:BB$1099)+$D60*'1.1'!BB$5</f>
        <v>0</v>
      </c>
      <c r="S60" s="1446">
        <f>SUMIF('1.1'!$B$9:$B$1099,$A60,'1.1'!BC$9:BC$1099)+$D60*'1.1'!BC$5</f>
        <v>0</v>
      </c>
      <c r="T60" s="1446">
        <f>SUMIF('1.1'!$B$9:$B$1099,$A60,'1.1'!BD$9:BD$1099)+$D60*'1.1'!BD$5</f>
        <v>120789.63647125247</v>
      </c>
      <c r="U60" s="1446">
        <f>SUMIF('1.1'!$B$9:$B$1099,$A60,'1.1'!BE$9:BE$1099)+$D60*'1.1'!BE$5</f>
        <v>77650.48058866222</v>
      </c>
      <c r="V60" s="1446">
        <f>SUMIF('1.1'!$B$9:$B$1099,$A60,'1.1'!BF$9:BF$1099)+$D60*'1.1'!BF$5</f>
        <v>60394.818235626233</v>
      </c>
      <c r="W60" s="1520">
        <f>SUMIF('1.1'!$B$9:$B$1099,$A60,'1.1'!BG$9:BG$1099)+$D60*'1.1'!BG$5</f>
        <v>34511.324706072126</v>
      </c>
      <c r="X60" s="1521">
        <f>SUMIF('1.1'!$B$9:$B$1099,$A60,'1.1'!BH$9:BH$1099)+$D60*'1.1'!BH$5</f>
        <v>592258.86269775382</v>
      </c>
      <c r="Y60" s="1895"/>
    </row>
    <row r="61" spans="1:25" x14ac:dyDescent="0.2">
      <c r="A61" s="209" t="s">
        <v>343</v>
      </c>
      <c r="C61" s="201">
        <f>SUMIF('1.1'!B$9:B$1099,A61,'1.1'!AO$9:AO$1099)</f>
        <v>0</v>
      </c>
      <c r="D61" s="202">
        <f t="shared" si="7"/>
        <v>0</v>
      </c>
      <c r="E61" s="203">
        <f t="shared" si="8"/>
        <v>0</v>
      </c>
      <c r="F61" s="204">
        <f>SUMIF('1.1'!$B$9:$B$1099,$A61,'1.1'!AP$9:AP$1099)+$D61*'1.1'!AP$5</f>
        <v>0</v>
      </c>
      <c r="G61" s="205">
        <f>SUMIF('1.1'!$B$9:$B$1099,$A61,'1.1'!AQ$9:AQ$1099)+$D61*'1.1'!AQ$5</f>
        <v>0</v>
      </c>
      <c r="H61" s="205">
        <f>SUMIF('1.1'!$B$9:$B$1099,$A61,'1.1'!AR$9:AR$1099)+$D61*'1.1'!AR$5</f>
        <v>0</v>
      </c>
      <c r="I61" s="206">
        <f>SUMIF('1.1'!$B$9:$B$1099,$A61,'1.1'!AS$9:AS$1099)+$D61*'1.1'!AS$5</f>
        <v>0</v>
      </c>
      <c r="J61" s="207">
        <f>SUMIF('1.1'!$B$9:$B$1099,$A61,'1.1'!AT$9:AT$1099)+$D61*'1.1'!AT$5</f>
        <v>0</v>
      </c>
      <c r="K61" s="207">
        <f>SUMIF('1.1'!$B$9:$B$1099,$A61,'1.1'!AU$9:AU$1099)+$D61*'1.1'!AU$5</f>
        <v>0</v>
      </c>
      <c r="L61" s="207">
        <f>SUMIF('1.1'!$B$9:$B$1099,$A61,'1.1'!AV$9:AV$1099)+$D61*'1.1'!AV$5</f>
        <v>0</v>
      </c>
      <c r="M61" s="207">
        <f>SUMIF('1.1'!$B$9:$B$1099,$A61,'1.1'!AW$9:AW$1099)+$D61*'1.1'!AW$5</f>
        <v>0</v>
      </c>
      <c r="N61" s="207">
        <f>SUMIF('1.1'!$B$9:$B$1099,$A61,'1.1'!AX$9:AX$1099)+$D61*'1.1'!AX$5</f>
        <v>0</v>
      </c>
      <c r="O61" s="207">
        <f>SUMIF('1.1'!$B$9:$B$1099,$A61,'1.1'!AY$9:AY$1099)+$D61*'1.1'!AY$5</f>
        <v>0</v>
      </c>
      <c r="P61" s="207">
        <f>SUMIF('1.1'!$B$9:$B$1099,$A61,'1.1'!AZ$9:AZ$1099)+$D61*'1.1'!AZ$5</f>
        <v>0</v>
      </c>
      <c r="Q61" s="208">
        <f>SUMIF('1.1'!$B$9:$B$1099,$A61,'1.1'!BA$9:BA$1099)+$D61*'1.1'!BA$5</f>
        <v>0</v>
      </c>
      <c r="R61" s="205">
        <f>SUMIF('1.1'!$B$9:$B$1099,$A61,'1.1'!BB$9:BB$1099)+$D61*'1.1'!BB$5</f>
        <v>0</v>
      </c>
      <c r="S61" s="1446">
        <f>SUMIF('1.1'!$B$9:$B$1099,$A61,'1.1'!BC$9:BC$1099)+$D61*'1.1'!BC$5</f>
        <v>0</v>
      </c>
      <c r="T61" s="1446">
        <f>SUMIF('1.1'!$B$9:$B$1099,$A61,'1.1'!BD$9:BD$1099)+$D61*'1.1'!BD$5</f>
        <v>0</v>
      </c>
      <c r="U61" s="1446">
        <f>SUMIF('1.1'!$B$9:$B$1099,$A61,'1.1'!BE$9:BE$1099)+$D61*'1.1'!BE$5</f>
        <v>0</v>
      </c>
      <c r="V61" s="1446">
        <f>SUMIF('1.1'!$B$9:$B$1099,$A61,'1.1'!BF$9:BF$1099)+$D61*'1.1'!BF$5</f>
        <v>0</v>
      </c>
      <c r="W61" s="1520">
        <f>SUMIF('1.1'!$B$9:$B$1099,$A61,'1.1'!BG$9:BG$1099)+$D61*'1.1'!BG$5</f>
        <v>0</v>
      </c>
      <c r="X61" s="1521">
        <f>SUMIF('1.1'!$B$9:$B$1099,$A61,'1.1'!BH$9:BH$1099)+$D61*'1.1'!BH$5</f>
        <v>0</v>
      </c>
      <c r="Y61" s="1895"/>
    </row>
    <row r="62" spans="1:25" x14ac:dyDescent="0.2">
      <c r="A62" s="209" t="s">
        <v>137</v>
      </c>
      <c r="C62" s="201">
        <f>SUMIF('1.1'!B$9:B$1099,A62,'1.1'!AO$9:AO$1099)</f>
        <v>463971.92534496979</v>
      </c>
      <c r="D62" s="202">
        <f t="shared" si="7"/>
        <v>1669.8415317045271</v>
      </c>
      <c r="E62" s="203">
        <f t="shared" si="8"/>
        <v>465641.76687667432</v>
      </c>
      <c r="F62" s="204">
        <f>SUMIF('1.1'!$B$9:$B$1099,$A62,'1.1'!AP$9:AP$1099)+$D62*'1.1'!AP$5</f>
        <v>156286.16091640756</v>
      </c>
      <c r="G62" s="205">
        <f>SUMIF('1.1'!$B$9:$B$1099,$A62,'1.1'!AQ$9:AQ$1099)+$D62*'1.1'!AQ$5</f>
        <v>2173.0751237535928</v>
      </c>
      <c r="H62" s="205">
        <f>SUMIF('1.1'!$B$9:$B$1099,$A62,'1.1'!AR$9:AR$1099)+$D62*'1.1'!AR$5</f>
        <v>117889.32546363233</v>
      </c>
      <c r="I62" s="206">
        <f>SUMIF('1.1'!$B$9:$B$1099,$A62,'1.1'!AS$9:AS$1099)+$D62*'1.1'!AS$5</f>
        <v>0</v>
      </c>
      <c r="J62" s="207">
        <f>SUMIF('1.1'!$B$9:$B$1099,$A62,'1.1'!AT$9:AT$1099)+$D62*'1.1'!AT$5</f>
        <v>149459.33637052661</v>
      </c>
      <c r="K62" s="207">
        <f>SUMIF('1.1'!$B$9:$B$1099,$A62,'1.1'!AU$9:AU$1099)+$D62*'1.1'!AU$5</f>
        <v>814.9031714075968</v>
      </c>
      <c r="L62" s="207">
        <f>SUMIF('1.1'!$B$9:$B$1099,$A62,'1.1'!AV$9:AV$1099)+$D62*'1.1'!AV$5</f>
        <v>543.26878093839821</v>
      </c>
      <c r="M62" s="207">
        <f>SUMIF('1.1'!$B$9:$B$1099,$A62,'1.1'!AW$9:AW$1099)+$D62*'1.1'!AW$5</f>
        <v>543.26878093839821</v>
      </c>
      <c r="N62" s="207">
        <f>SUMIF('1.1'!$B$9:$B$1099,$A62,'1.1'!AX$9:AX$1099)+$D62*'1.1'!AX$5</f>
        <v>2444.7095142227922</v>
      </c>
      <c r="O62" s="207">
        <f>SUMIF('1.1'!$B$9:$B$1099,$A62,'1.1'!AY$9:AY$1099)+$D62*'1.1'!AY$5</f>
        <v>2716.3439046919912</v>
      </c>
      <c r="P62" s="207">
        <f>SUMIF('1.1'!$B$9:$B$1099,$A62,'1.1'!AZ$9:AZ$1099)+$D62*'1.1'!AZ$5</f>
        <v>1358.1719523459956</v>
      </c>
      <c r="Q62" s="208">
        <f>SUMIF('1.1'!$B$9:$B$1099,$A62,'1.1'!BA$9:BA$1099)+$D62*'1.1'!BA$5</f>
        <v>3531.2470760995857</v>
      </c>
      <c r="R62" s="205">
        <f>SUMIF('1.1'!$B$9:$B$1099,$A62,'1.1'!BB$9:BB$1099)+$D62*'1.1'!BB$5</f>
        <v>0</v>
      </c>
      <c r="S62" s="1446">
        <f>SUMIF('1.1'!$B$9:$B$1099,$A62,'1.1'!BC$9:BC$1099)+$D62*'1.1'!BC$5</f>
        <v>0</v>
      </c>
      <c r="T62" s="1446">
        <f>SUMIF('1.1'!$B$9:$B$1099,$A62,'1.1'!BD$9:BD$1099)+$D62*'1.1'!BD$5</f>
        <v>3802.8814665687851</v>
      </c>
      <c r="U62" s="1446">
        <f>SUMIF('1.1'!$B$9:$B$1099,$A62,'1.1'!BE$9:BE$1099)+$D62*'1.1'!BE$5</f>
        <v>2444.7095142227922</v>
      </c>
      <c r="V62" s="1446">
        <f>SUMIF('1.1'!$B$9:$B$1099,$A62,'1.1'!BF$9:BF$1099)+$D62*'1.1'!BF$5</f>
        <v>1901.4407332843925</v>
      </c>
      <c r="W62" s="1520">
        <f>SUMIF('1.1'!$B$9:$B$1099,$A62,'1.1'!BG$9:BG$1099)+$D62*'1.1'!BG$5</f>
        <v>1086.5375618767964</v>
      </c>
      <c r="X62" s="1521">
        <f>SUMIF('1.1'!$B$9:$B$1099,$A62,'1.1'!BH$9:BH$1099)+$D62*'1.1'!BH$5</f>
        <v>18646.386545756628</v>
      </c>
      <c r="Y62" s="1895"/>
    </row>
    <row r="63" spans="1:25" x14ac:dyDescent="0.2">
      <c r="A63" s="209" t="s">
        <v>293</v>
      </c>
      <c r="C63" s="201">
        <f>SUMIF('1.1'!B$9:B$1099,A63,'1.1'!AO$9:AO$1099)</f>
        <v>1605891.8932921765</v>
      </c>
      <c r="D63" s="202">
        <f t="shared" si="7"/>
        <v>2465.6671576044405</v>
      </c>
      <c r="E63" s="203">
        <f t="shared" si="8"/>
        <v>1608357.5604497809</v>
      </c>
      <c r="F63" s="204">
        <f>SUMIF('1.1'!$B$9:$B$1099,$A63,'1.1'!AP$9:AP$1099)+$D63*'1.1'!AP$5</f>
        <v>713581.05406780657</v>
      </c>
      <c r="G63" s="205">
        <f>SUMIF('1.1'!$B$9:$B$1099,$A63,'1.1'!AQ$9:AQ$1099)+$D63*'1.1'!AQ$5</f>
        <v>9921.9612810504659</v>
      </c>
      <c r="H63" s="205">
        <f>SUMIF('1.1'!$B$9:$B$1099,$A63,'1.1'!AR$9:AR$1099)+$D63*'1.1'!AR$5</f>
        <v>538266.39949698746</v>
      </c>
      <c r="I63" s="206">
        <f>SUMIF('1.1'!$B$9:$B$1099,$A63,'1.1'!AS$9:AS$1099)+$D63*'1.1'!AS$5</f>
        <v>0</v>
      </c>
      <c r="J63" s="207">
        <f>SUMIF('1.1'!$B$9:$B$1099,$A63,'1.1'!AT$9:AT$1099)+$D63*'1.1'!AT$5</f>
        <v>164712.19405693869</v>
      </c>
      <c r="K63" s="207">
        <f>SUMIF('1.1'!$B$9:$B$1099,$A63,'1.1'!AU$9:AU$1099)+$D63*'1.1'!AU$5</f>
        <v>3720.7354803939234</v>
      </c>
      <c r="L63" s="207">
        <f>SUMIF('1.1'!$B$9:$B$1099,$A63,'1.1'!AV$9:AV$1099)+$D63*'1.1'!AV$5</f>
        <v>2480.4903202626165</v>
      </c>
      <c r="M63" s="207">
        <f>SUMIF('1.1'!$B$9:$B$1099,$A63,'1.1'!AW$9:AW$1099)+$D63*'1.1'!AW$5</f>
        <v>2480.4903202626165</v>
      </c>
      <c r="N63" s="207">
        <f>SUMIF('1.1'!$B$9:$B$1099,$A63,'1.1'!AX$9:AX$1099)+$D63*'1.1'!AX$5</f>
        <v>11162.206441181768</v>
      </c>
      <c r="O63" s="207">
        <f>SUMIF('1.1'!$B$9:$B$1099,$A63,'1.1'!AY$9:AY$1099)+$D63*'1.1'!AY$5</f>
        <v>12402.45160131308</v>
      </c>
      <c r="P63" s="207">
        <f>SUMIF('1.1'!$B$9:$B$1099,$A63,'1.1'!AZ$9:AZ$1099)+$D63*'1.1'!AZ$5</f>
        <v>6201.2258006565398</v>
      </c>
      <c r="Q63" s="208">
        <f>SUMIF('1.1'!$B$9:$B$1099,$A63,'1.1'!BA$9:BA$1099)+$D63*'1.1'!BA$5</f>
        <v>16123.187081707001</v>
      </c>
      <c r="R63" s="205">
        <f>SUMIF('1.1'!$B$9:$B$1099,$A63,'1.1'!BB$9:BB$1099)+$D63*'1.1'!BB$5</f>
        <v>0</v>
      </c>
      <c r="S63" s="1446">
        <f>SUMIF('1.1'!$B$9:$B$1099,$A63,'1.1'!BC$9:BC$1099)+$D63*'1.1'!BC$5</f>
        <v>0</v>
      </c>
      <c r="T63" s="1446">
        <f>SUMIF('1.1'!$B$9:$B$1099,$A63,'1.1'!BD$9:BD$1099)+$D63*'1.1'!BD$5</f>
        <v>17363.432241838302</v>
      </c>
      <c r="U63" s="1446">
        <f>SUMIF('1.1'!$B$9:$B$1099,$A63,'1.1'!BE$9:BE$1099)+$D63*'1.1'!BE$5</f>
        <v>11162.206441181768</v>
      </c>
      <c r="V63" s="1446">
        <f>SUMIF('1.1'!$B$9:$B$1099,$A63,'1.1'!BF$9:BF$1099)+$D63*'1.1'!BF$5</f>
        <v>8681.7161209191509</v>
      </c>
      <c r="W63" s="1520">
        <f>SUMIF('1.1'!$B$9:$B$1099,$A63,'1.1'!BG$9:BG$1099)+$D63*'1.1'!BG$5</f>
        <v>4960.980640525233</v>
      </c>
      <c r="X63" s="1521">
        <f>SUMIF('1.1'!$B$9:$B$1099,$A63,'1.1'!BH$9:BH$1099)+$D63*'1.1'!BH$5</f>
        <v>85136.829056755596</v>
      </c>
      <c r="Y63" s="1895"/>
    </row>
    <row r="64" spans="1:25" x14ac:dyDescent="0.2">
      <c r="A64" s="209" t="s">
        <v>344</v>
      </c>
      <c r="C64" s="201">
        <f>SUMIF('1.1'!B$9:B$1099,A64,'1.1'!AO$9:AO$1099)</f>
        <v>0</v>
      </c>
      <c r="D64" s="202">
        <f t="shared" si="7"/>
        <v>0</v>
      </c>
      <c r="E64" s="203">
        <f t="shared" si="8"/>
        <v>0</v>
      </c>
      <c r="F64" s="204">
        <f>SUMIF('1.1'!$B$9:$B$1099,$A64,'1.1'!AP$9:AP$1099)+$D64*'1.1'!AP$5</f>
        <v>0</v>
      </c>
      <c r="G64" s="205">
        <f>SUMIF('1.1'!$B$9:$B$1099,$A64,'1.1'!AQ$9:AQ$1099)+$D64*'1.1'!AQ$5</f>
        <v>0</v>
      </c>
      <c r="H64" s="205">
        <f>SUMIF('1.1'!$B$9:$B$1099,$A64,'1.1'!AR$9:AR$1099)+$D64*'1.1'!AR$5</f>
        <v>0</v>
      </c>
      <c r="I64" s="206">
        <f>SUMIF('1.1'!$B$9:$B$1099,$A64,'1.1'!AS$9:AS$1099)+$D64*'1.1'!AS$5</f>
        <v>0</v>
      </c>
      <c r="J64" s="207">
        <f>SUMIF('1.1'!$B$9:$B$1099,$A64,'1.1'!AT$9:AT$1099)+$D64*'1.1'!AT$5</f>
        <v>0</v>
      </c>
      <c r="K64" s="207">
        <f>SUMIF('1.1'!$B$9:$B$1099,$A64,'1.1'!AU$9:AU$1099)+$D64*'1.1'!AU$5</f>
        <v>0</v>
      </c>
      <c r="L64" s="207">
        <f>SUMIF('1.1'!$B$9:$B$1099,$A64,'1.1'!AV$9:AV$1099)+$D64*'1.1'!AV$5</f>
        <v>0</v>
      </c>
      <c r="M64" s="207">
        <f>SUMIF('1.1'!$B$9:$B$1099,$A64,'1.1'!AW$9:AW$1099)+$D64*'1.1'!AW$5</f>
        <v>0</v>
      </c>
      <c r="N64" s="207">
        <f>SUMIF('1.1'!$B$9:$B$1099,$A64,'1.1'!AX$9:AX$1099)+$D64*'1.1'!AX$5</f>
        <v>0</v>
      </c>
      <c r="O64" s="207">
        <f>SUMIF('1.1'!$B$9:$B$1099,$A64,'1.1'!AY$9:AY$1099)+$D64*'1.1'!AY$5</f>
        <v>0</v>
      </c>
      <c r="P64" s="207">
        <f>SUMIF('1.1'!$B$9:$B$1099,$A64,'1.1'!AZ$9:AZ$1099)+$D64*'1.1'!AZ$5</f>
        <v>0</v>
      </c>
      <c r="Q64" s="208">
        <f>SUMIF('1.1'!$B$9:$B$1099,$A64,'1.1'!BA$9:BA$1099)+$D64*'1.1'!BA$5</f>
        <v>0</v>
      </c>
      <c r="R64" s="205">
        <f>SUMIF('1.1'!$B$9:$B$1099,$A64,'1.1'!BB$9:BB$1099)+$D64*'1.1'!BB$5</f>
        <v>0</v>
      </c>
      <c r="S64" s="1446">
        <f>SUMIF('1.1'!$B$9:$B$1099,$A64,'1.1'!BC$9:BC$1099)+$D64*'1.1'!BC$5</f>
        <v>0</v>
      </c>
      <c r="T64" s="1446">
        <f>SUMIF('1.1'!$B$9:$B$1099,$A64,'1.1'!BD$9:BD$1099)+$D64*'1.1'!BD$5</f>
        <v>0</v>
      </c>
      <c r="U64" s="1446">
        <f>SUMIF('1.1'!$B$9:$B$1099,$A64,'1.1'!BE$9:BE$1099)+$D64*'1.1'!BE$5</f>
        <v>0</v>
      </c>
      <c r="V64" s="1446">
        <f>SUMIF('1.1'!$B$9:$B$1099,$A64,'1.1'!BF$9:BF$1099)+$D64*'1.1'!BF$5</f>
        <v>0</v>
      </c>
      <c r="W64" s="1520">
        <f>SUMIF('1.1'!$B$9:$B$1099,$A64,'1.1'!BG$9:BG$1099)+$D64*'1.1'!BG$5</f>
        <v>0</v>
      </c>
      <c r="X64" s="1521">
        <f>SUMIF('1.1'!$B$9:$B$1099,$A64,'1.1'!BH$9:BH$1099)+$D64*'1.1'!BH$5</f>
        <v>0</v>
      </c>
      <c r="Y64" s="1895"/>
    </row>
    <row r="65" spans="1:25" x14ac:dyDescent="0.2">
      <c r="A65" s="209" t="s">
        <v>323</v>
      </c>
      <c r="C65" s="201">
        <f>SUMIF('1.1'!B$9:B$1099,A65,'1.1'!AO$9:AO$1099)</f>
        <v>3480385.5449175253</v>
      </c>
      <c r="D65" s="202">
        <f t="shared" si="7"/>
        <v>0</v>
      </c>
      <c r="E65" s="203">
        <f t="shared" si="8"/>
        <v>3480385.5449175253</v>
      </c>
      <c r="F65" s="204">
        <f>SUMIF('1.1'!$B$9:$B$1099,$A65,'1.1'!AP$9:AP$1099)+$D65*'1.1'!AP$5</f>
        <v>1285683.722351657</v>
      </c>
      <c r="G65" s="205">
        <f>SUMIF('1.1'!$B$9:$B$1099,$A65,'1.1'!AQ$9:AQ$1099)+$D65*'1.1'!AQ$5</f>
        <v>17876.741598071945</v>
      </c>
      <c r="H65" s="205">
        <f>SUMIF('1.1'!$B$9:$B$1099,$A65,'1.1'!AR$9:AR$1099)+$D65*'1.1'!AR$5</f>
        <v>969813.23169540276</v>
      </c>
      <c r="I65" s="206">
        <f>SUMIF('1.1'!$B$9:$B$1099,$A65,'1.1'!AS$9:AS$1099)+$D65*'1.1'!AS$5</f>
        <v>0</v>
      </c>
      <c r="J65" s="207">
        <f>SUMIF('1.1'!$B$9:$B$1099,$A65,'1.1'!AT$9:AT$1099)+$D65*'1.1'!AT$5</f>
        <v>879319.64239805774</v>
      </c>
      <c r="K65" s="207">
        <f>SUMIF('1.1'!$B$9:$B$1099,$A65,'1.1'!AU$9:AU$1099)+$D65*'1.1'!AU$5</f>
        <v>6703.7780992769785</v>
      </c>
      <c r="L65" s="207">
        <f>SUMIF('1.1'!$B$9:$B$1099,$A65,'1.1'!AV$9:AV$1099)+$D65*'1.1'!AV$5</f>
        <v>4469.1853995179863</v>
      </c>
      <c r="M65" s="207">
        <f>SUMIF('1.1'!$B$9:$B$1099,$A65,'1.1'!AW$9:AW$1099)+$D65*'1.1'!AW$5</f>
        <v>4469.1853995179863</v>
      </c>
      <c r="N65" s="207">
        <f>SUMIF('1.1'!$B$9:$B$1099,$A65,'1.1'!AX$9:AX$1099)+$D65*'1.1'!AX$5</f>
        <v>20111.334297830916</v>
      </c>
      <c r="O65" s="207">
        <f>SUMIF('1.1'!$B$9:$B$1099,$A65,'1.1'!AY$9:AY$1099)+$D65*'1.1'!AY$5</f>
        <v>22345.926997589933</v>
      </c>
      <c r="P65" s="207">
        <f>SUMIF('1.1'!$B$9:$B$1099,$A65,'1.1'!AZ$9:AZ$1099)+$D65*'1.1'!AZ$5</f>
        <v>11172.963498794967</v>
      </c>
      <c r="Q65" s="208">
        <f>SUMIF('1.1'!$B$9:$B$1099,$A65,'1.1'!BA$9:BA$1099)+$D65*'1.1'!BA$5</f>
        <v>29049.70509686691</v>
      </c>
      <c r="R65" s="205">
        <f>SUMIF('1.1'!$B$9:$B$1099,$A65,'1.1'!BB$9:BB$1099)+$D65*'1.1'!BB$5</f>
        <v>0</v>
      </c>
      <c r="S65" s="1446">
        <f>SUMIF('1.1'!$B$9:$B$1099,$A65,'1.1'!BC$9:BC$1099)+$D65*'1.1'!BC$5</f>
        <v>0</v>
      </c>
      <c r="T65" s="1446">
        <f>SUMIF('1.1'!$B$9:$B$1099,$A65,'1.1'!BD$9:BD$1099)+$D65*'1.1'!BD$5</f>
        <v>31284.297796625902</v>
      </c>
      <c r="U65" s="1446">
        <f>SUMIF('1.1'!$B$9:$B$1099,$A65,'1.1'!BE$9:BE$1099)+$D65*'1.1'!BE$5</f>
        <v>20111.334297830916</v>
      </c>
      <c r="V65" s="1446">
        <f>SUMIF('1.1'!$B$9:$B$1099,$A65,'1.1'!BF$9:BF$1099)+$D65*'1.1'!BF$5</f>
        <v>15642.148898312951</v>
      </c>
      <c r="W65" s="1520">
        <f>SUMIF('1.1'!$B$9:$B$1099,$A65,'1.1'!BG$9:BG$1099)+$D65*'1.1'!BG$5</f>
        <v>8938.3707990359726</v>
      </c>
      <c r="X65" s="1521">
        <f>SUMIF('1.1'!$B$9:$B$1099,$A65,'1.1'!BH$9:BH$1099)+$D65*'1.1'!BH$5</f>
        <v>153393.97629313343</v>
      </c>
      <c r="Y65" s="1895"/>
    </row>
    <row r="66" spans="1:25" x14ac:dyDescent="0.2">
      <c r="A66" s="209" t="s">
        <v>345</v>
      </c>
      <c r="C66" s="201">
        <f>SUMIF('1.1'!B$9:B$1099,A66,'1.1'!AO$9:AO$1099)</f>
        <v>0</v>
      </c>
      <c r="D66" s="202">
        <f t="shared" si="7"/>
        <v>0</v>
      </c>
      <c r="E66" s="203">
        <f t="shared" si="8"/>
        <v>0</v>
      </c>
      <c r="F66" s="204">
        <f>SUMIF('1.1'!$B$9:$B$1099,$A66,'1.1'!AP$9:AP$1099)+$D66*'1.1'!AP$5</f>
        <v>0</v>
      </c>
      <c r="G66" s="205">
        <f>SUMIF('1.1'!$B$9:$B$1099,$A66,'1.1'!AQ$9:AQ$1099)+$D66*'1.1'!AQ$5</f>
        <v>0</v>
      </c>
      <c r="H66" s="205">
        <f>SUMIF('1.1'!$B$9:$B$1099,$A66,'1.1'!AR$9:AR$1099)+$D66*'1.1'!AR$5</f>
        <v>0</v>
      </c>
      <c r="I66" s="206">
        <f>SUMIF('1.1'!$B$9:$B$1099,$A66,'1.1'!AS$9:AS$1099)+$D66*'1.1'!AS$5</f>
        <v>0</v>
      </c>
      <c r="J66" s="207">
        <f>SUMIF('1.1'!$B$9:$B$1099,$A66,'1.1'!AT$9:AT$1099)+$D66*'1.1'!AT$5</f>
        <v>0</v>
      </c>
      <c r="K66" s="207">
        <f>SUMIF('1.1'!$B$9:$B$1099,$A66,'1.1'!AU$9:AU$1099)+$D66*'1.1'!AU$5</f>
        <v>0</v>
      </c>
      <c r="L66" s="207">
        <f>SUMIF('1.1'!$B$9:$B$1099,$A66,'1.1'!AV$9:AV$1099)+$D66*'1.1'!AV$5</f>
        <v>0</v>
      </c>
      <c r="M66" s="207">
        <f>SUMIF('1.1'!$B$9:$B$1099,$A66,'1.1'!AW$9:AW$1099)+$D66*'1.1'!AW$5</f>
        <v>0</v>
      </c>
      <c r="N66" s="207">
        <f>SUMIF('1.1'!$B$9:$B$1099,$A66,'1.1'!AX$9:AX$1099)+$D66*'1.1'!AX$5</f>
        <v>0</v>
      </c>
      <c r="O66" s="207">
        <f>SUMIF('1.1'!$B$9:$B$1099,$A66,'1.1'!AY$9:AY$1099)+$D66*'1.1'!AY$5</f>
        <v>0</v>
      </c>
      <c r="P66" s="207">
        <f>SUMIF('1.1'!$B$9:$B$1099,$A66,'1.1'!AZ$9:AZ$1099)+$D66*'1.1'!AZ$5</f>
        <v>0</v>
      </c>
      <c r="Q66" s="208">
        <f>SUMIF('1.1'!$B$9:$B$1099,$A66,'1.1'!BA$9:BA$1099)+$D66*'1.1'!BA$5</f>
        <v>0</v>
      </c>
      <c r="R66" s="205">
        <f>SUMIF('1.1'!$B$9:$B$1099,$A66,'1.1'!BB$9:BB$1099)+$D66*'1.1'!BB$5</f>
        <v>0</v>
      </c>
      <c r="S66" s="1446">
        <f>SUMIF('1.1'!$B$9:$B$1099,$A66,'1.1'!BC$9:BC$1099)+$D66*'1.1'!BC$5</f>
        <v>0</v>
      </c>
      <c r="T66" s="1446">
        <f>SUMIF('1.1'!$B$9:$B$1099,$A66,'1.1'!BD$9:BD$1099)+$D66*'1.1'!BD$5</f>
        <v>0</v>
      </c>
      <c r="U66" s="1446">
        <f>SUMIF('1.1'!$B$9:$B$1099,$A66,'1.1'!BE$9:BE$1099)+$D66*'1.1'!BE$5</f>
        <v>0</v>
      </c>
      <c r="V66" s="1446">
        <f>SUMIF('1.1'!$B$9:$B$1099,$A66,'1.1'!BF$9:BF$1099)+$D66*'1.1'!BF$5</f>
        <v>0</v>
      </c>
      <c r="W66" s="1520">
        <f>SUMIF('1.1'!$B$9:$B$1099,$A66,'1.1'!BG$9:BG$1099)+$D66*'1.1'!BG$5</f>
        <v>0</v>
      </c>
      <c r="X66" s="1521">
        <f>SUMIF('1.1'!$B$9:$B$1099,$A66,'1.1'!BH$9:BH$1099)+$D66*'1.1'!BH$5</f>
        <v>0</v>
      </c>
      <c r="Y66" s="1895"/>
    </row>
    <row r="67" spans="1:25" x14ac:dyDescent="0.2">
      <c r="A67" s="209" t="s">
        <v>346</v>
      </c>
      <c r="C67" s="201">
        <f>SUMIF('1.1'!B$9:B$1099,A67,'1.1'!AO$9:AO$1099)</f>
        <v>0</v>
      </c>
      <c r="D67" s="202">
        <f t="shared" si="7"/>
        <v>0</v>
      </c>
      <c r="E67" s="203">
        <f t="shared" si="8"/>
        <v>0</v>
      </c>
      <c r="F67" s="204">
        <f>SUMIF('1.1'!$B$9:$B$1099,$A67,'1.1'!AP$9:AP$1099)+$D67*'1.1'!AP$5</f>
        <v>0</v>
      </c>
      <c r="G67" s="205">
        <f>SUMIF('1.1'!$B$9:$B$1099,$A67,'1.1'!AQ$9:AQ$1099)+$D67*'1.1'!AQ$5</f>
        <v>0</v>
      </c>
      <c r="H67" s="205">
        <f>SUMIF('1.1'!$B$9:$B$1099,$A67,'1.1'!AR$9:AR$1099)+$D67*'1.1'!AR$5</f>
        <v>0</v>
      </c>
      <c r="I67" s="206">
        <f>SUMIF('1.1'!$B$9:$B$1099,$A67,'1.1'!AS$9:AS$1099)+$D67*'1.1'!AS$5</f>
        <v>0</v>
      </c>
      <c r="J67" s="207">
        <f>SUMIF('1.1'!$B$9:$B$1099,$A67,'1.1'!AT$9:AT$1099)+$D67*'1.1'!AT$5</f>
        <v>0</v>
      </c>
      <c r="K67" s="207">
        <f>SUMIF('1.1'!$B$9:$B$1099,$A67,'1.1'!AU$9:AU$1099)+$D67*'1.1'!AU$5</f>
        <v>0</v>
      </c>
      <c r="L67" s="207">
        <f>SUMIF('1.1'!$B$9:$B$1099,$A67,'1.1'!AV$9:AV$1099)+$D67*'1.1'!AV$5</f>
        <v>0</v>
      </c>
      <c r="M67" s="207">
        <f>SUMIF('1.1'!$B$9:$B$1099,$A67,'1.1'!AW$9:AW$1099)+$D67*'1.1'!AW$5</f>
        <v>0</v>
      </c>
      <c r="N67" s="207">
        <f>SUMIF('1.1'!$B$9:$B$1099,$A67,'1.1'!AX$9:AX$1099)+$D67*'1.1'!AX$5</f>
        <v>0</v>
      </c>
      <c r="O67" s="207">
        <f>SUMIF('1.1'!$B$9:$B$1099,$A67,'1.1'!AY$9:AY$1099)+$D67*'1.1'!AY$5</f>
        <v>0</v>
      </c>
      <c r="P67" s="207">
        <f>SUMIF('1.1'!$B$9:$B$1099,$A67,'1.1'!AZ$9:AZ$1099)+$D67*'1.1'!AZ$5</f>
        <v>0</v>
      </c>
      <c r="Q67" s="208">
        <f>SUMIF('1.1'!$B$9:$B$1099,$A67,'1.1'!BA$9:BA$1099)+$D67*'1.1'!BA$5</f>
        <v>0</v>
      </c>
      <c r="R67" s="205">
        <f>SUMIF('1.1'!$B$9:$B$1099,$A67,'1.1'!BB$9:BB$1099)+$D67*'1.1'!BB$5</f>
        <v>0</v>
      </c>
      <c r="S67" s="1446">
        <f>SUMIF('1.1'!$B$9:$B$1099,$A67,'1.1'!BC$9:BC$1099)+$D67*'1.1'!BC$5</f>
        <v>0</v>
      </c>
      <c r="T67" s="1446">
        <f>SUMIF('1.1'!$B$9:$B$1099,$A67,'1.1'!BD$9:BD$1099)+$D67*'1.1'!BD$5</f>
        <v>0</v>
      </c>
      <c r="U67" s="1446">
        <f>SUMIF('1.1'!$B$9:$B$1099,$A67,'1.1'!BE$9:BE$1099)+$D67*'1.1'!BE$5</f>
        <v>0</v>
      </c>
      <c r="V67" s="1446">
        <f>SUMIF('1.1'!$B$9:$B$1099,$A67,'1.1'!BF$9:BF$1099)+$D67*'1.1'!BF$5</f>
        <v>0</v>
      </c>
      <c r="W67" s="1520">
        <f>SUMIF('1.1'!$B$9:$B$1099,$A67,'1.1'!BG$9:BG$1099)+$D67*'1.1'!BG$5</f>
        <v>0</v>
      </c>
      <c r="X67" s="1521">
        <f>SUMIF('1.1'!$B$9:$B$1099,$A67,'1.1'!BH$9:BH$1099)+$D67*'1.1'!BH$5</f>
        <v>0</v>
      </c>
      <c r="Y67" s="1895"/>
    </row>
    <row r="68" spans="1:25" x14ac:dyDescent="0.2">
      <c r="A68" s="209" t="s">
        <v>347</v>
      </c>
      <c r="C68" s="201">
        <f>SUMIF('1.1'!B$9:B$1099,A68,'1.1'!AO$9:AO$1099)</f>
        <v>0</v>
      </c>
      <c r="D68" s="202">
        <f t="shared" si="7"/>
        <v>0</v>
      </c>
      <c r="E68" s="203">
        <f t="shared" si="8"/>
        <v>0</v>
      </c>
      <c r="F68" s="204">
        <f>SUMIF('1.1'!$B$9:$B$1099,$A68,'1.1'!AP$9:AP$1099)+$D68*'1.1'!AP$5</f>
        <v>0</v>
      </c>
      <c r="G68" s="205">
        <f>SUMIF('1.1'!$B$9:$B$1099,$A68,'1.1'!AQ$9:AQ$1099)+$D68*'1.1'!AQ$5</f>
        <v>0</v>
      </c>
      <c r="H68" s="205">
        <f>SUMIF('1.1'!$B$9:$B$1099,$A68,'1.1'!AR$9:AR$1099)+$D68*'1.1'!AR$5</f>
        <v>0</v>
      </c>
      <c r="I68" s="206">
        <f>SUMIF('1.1'!$B$9:$B$1099,$A68,'1.1'!AS$9:AS$1099)+$D68*'1.1'!AS$5</f>
        <v>0</v>
      </c>
      <c r="J68" s="207">
        <f>SUMIF('1.1'!$B$9:$B$1099,$A68,'1.1'!AT$9:AT$1099)+$D68*'1.1'!AT$5</f>
        <v>0</v>
      </c>
      <c r="K68" s="207">
        <f>SUMIF('1.1'!$B$9:$B$1099,$A68,'1.1'!AU$9:AU$1099)+$D68*'1.1'!AU$5</f>
        <v>0</v>
      </c>
      <c r="L68" s="207">
        <f>SUMIF('1.1'!$B$9:$B$1099,$A68,'1.1'!AV$9:AV$1099)+$D68*'1.1'!AV$5</f>
        <v>0</v>
      </c>
      <c r="M68" s="207">
        <f>SUMIF('1.1'!$B$9:$B$1099,$A68,'1.1'!AW$9:AW$1099)+$D68*'1.1'!AW$5</f>
        <v>0</v>
      </c>
      <c r="N68" s="207">
        <f>SUMIF('1.1'!$B$9:$B$1099,$A68,'1.1'!AX$9:AX$1099)+$D68*'1.1'!AX$5</f>
        <v>0</v>
      </c>
      <c r="O68" s="207">
        <f>SUMIF('1.1'!$B$9:$B$1099,$A68,'1.1'!AY$9:AY$1099)+$D68*'1.1'!AY$5</f>
        <v>0</v>
      </c>
      <c r="P68" s="207">
        <f>SUMIF('1.1'!$B$9:$B$1099,$A68,'1.1'!AZ$9:AZ$1099)+$D68*'1.1'!AZ$5</f>
        <v>0</v>
      </c>
      <c r="Q68" s="208">
        <f>SUMIF('1.1'!$B$9:$B$1099,$A68,'1.1'!BA$9:BA$1099)+$D68*'1.1'!BA$5</f>
        <v>0</v>
      </c>
      <c r="R68" s="205">
        <f>SUMIF('1.1'!$B$9:$B$1099,$A68,'1.1'!BB$9:BB$1099)+$D68*'1.1'!BB$5</f>
        <v>0</v>
      </c>
      <c r="S68" s="1446">
        <f>SUMIF('1.1'!$B$9:$B$1099,$A68,'1.1'!BC$9:BC$1099)+$D68*'1.1'!BC$5</f>
        <v>0</v>
      </c>
      <c r="T68" s="1446">
        <f>SUMIF('1.1'!$B$9:$B$1099,$A68,'1.1'!BD$9:BD$1099)+$D68*'1.1'!BD$5</f>
        <v>0</v>
      </c>
      <c r="U68" s="1446">
        <f>SUMIF('1.1'!$B$9:$B$1099,$A68,'1.1'!BE$9:BE$1099)+$D68*'1.1'!BE$5</f>
        <v>0</v>
      </c>
      <c r="V68" s="1446">
        <f>SUMIF('1.1'!$B$9:$B$1099,$A68,'1.1'!BF$9:BF$1099)+$D68*'1.1'!BF$5</f>
        <v>0</v>
      </c>
      <c r="W68" s="1520">
        <f>SUMIF('1.1'!$B$9:$B$1099,$A68,'1.1'!BG$9:BG$1099)+$D68*'1.1'!BG$5</f>
        <v>0</v>
      </c>
      <c r="X68" s="1521">
        <f>SUMIF('1.1'!$B$9:$B$1099,$A68,'1.1'!BH$9:BH$1099)+$D68*'1.1'!BH$5</f>
        <v>0</v>
      </c>
      <c r="Y68" s="1895"/>
    </row>
    <row r="69" spans="1:25" x14ac:dyDescent="0.2">
      <c r="A69" s="209" t="s">
        <v>348</v>
      </c>
      <c r="C69" s="201">
        <f>SUMIF('1.1'!B$9:B$1099,A69,'1.1'!AO$9:AO$1099)</f>
        <v>0</v>
      </c>
      <c r="D69" s="202">
        <f t="shared" si="7"/>
        <v>0</v>
      </c>
      <c r="E69" s="203">
        <f t="shared" si="8"/>
        <v>0</v>
      </c>
      <c r="F69" s="204">
        <f>SUMIF('1.1'!$B$9:$B$1099,$A69,'1.1'!AP$9:AP$1099)+$D69*'1.1'!AP$5</f>
        <v>0</v>
      </c>
      <c r="G69" s="205">
        <f>SUMIF('1.1'!$B$9:$B$1099,$A69,'1.1'!AQ$9:AQ$1099)+$D69*'1.1'!AQ$5</f>
        <v>0</v>
      </c>
      <c r="H69" s="205">
        <f>SUMIF('1.1'!$B$9:$B$1099,$A69,'1.1'!AR$9:AR$1099)+$D69*'1.1'!AR$5</f>
        <v>0</v>
      </c>
      <c r="I69" s="206">
        <f>SUMIF('1.1'!$B$9:$B$1099,$A69,'1.1'!AS$9:AS$1099)+$D69*'1.1'!AS$5</f>
        <v>0</v>
      </c>
      <c r="J69" s="207">
        <f>SUMIF('1.1'!$B$9:$B$1099,$A69,'1.1'!AT$9:AT$1099)+$D69*'1.1'!AT$5</f>
        <v>0</v>
      </c>
      <c r="K69" s="207">
        <f>SUMIF('1.1'!$B$9:$B$1099,$A69,'1.1'!AU$9:AU$1099)+$D69*'1.1'!AU$5</f>
        <v>0</v>
      </c>
      <c r="L69" s="207">
        <f>SUMIF('1.1'!$B$9:$B$1099,$A69,'1.1'!AV$9:AV$1099)+$D69*'1.1'!AV$5</f>
        <v>0</v>
      </c>
      <c r="M69" s="207">
        <f>SUMIF('1.1'!$B$9:$B$1099,$A69,'1.1'!AW$9:AW$1099)+$D69*'1.1'!AW$5</f>
        <v>0</v>
      </c>
      <c r="N69" s="207">
        <f>SUMIF('1.1'!$B$9:$B$1099,$A69,'1.1'!AX$9:AX$1099)+$D69*'1.1'!AX$5</f>
        <v>0</v>
      </c>
      <c r="O69" s="207">
        <f>SUMIF('1.1'!$B$9:$B$1099,$A69,'1.1'!AY$9:AY$1099)+$D69*'1.1'!AY$5</f>
        <v>0</v>
      </c>
      <c r="P69" s="207">
        <f>SUMIF('1.1'!$B$9:$B$1099,$A69,'1.1'!AZ$9:AZ$1099)+$D69*'1.1'!AZ$5</f>
        <v>0</v>
      </c>
      <c r="Q69" s="208">
        <f>SUMIF('1.1'!$B$9:$B$1099,$A69,'1.1'!BA$9:BA$1099)+$D69*'1.1'!BA$5</f>
        <v>0</v>
      </c>
      <c r="R69" s="205">
        <f>SUMIF('1.1'!$B$9:$B$1099,$A69,'1.1'!BB$9:BB$1099)+$D69*'1.1'!BB$5</f>
        <v>0</v>
      </c>
      <c r="S69" s="1446">
        <f>SUMIF('1.1'!$B$9:$B$1099,$A69,'1.1'!BC$9:BC$1099)+$D69*'1.1'!BC$5</f>
        <v>0</v>
      </c>
      <c r="T69" s="1446">
        <f>SUMIF('1.1'!$B$9:$B$1099,$A69,'1.1'!BD$9:BD$1099)+$D69*'1.1'!BD$5</f>
        <v>0</v>
      </c>
      <c r="U69" s="1446">
        <f>SUMIF('1.1'!$B$9:$B$1099,$A69,'1.1'!BE$9:BE$1099)+$D69*'1.1'!BE$5</f>
        <v>0</v>
      </c>
      <c r="V69" s="1446">
        <f>SUMIF('1.1'!$B$9:$B$1099,$A69,'1.1'!BF$9:BF$1099)+$D69*'1.1'!BF$5</f>
        <v>0</v>
      </c>
      <c r="W69" s="1520">
        <f>SUMIF('1.1'!$B$9:$B$1099,$A69,'1.1'!BG$9:BG$1099)+$D69*'1.1'!BG$5</f>
        <v>0</v>
      </c>
      <c r="X69" s="1521">
        <f>SUMIF('1.1'!$B$9:$B$1099,$A69,'1.1'!BH$9:BH$1099)+$D69*'1.1'!BH$5</f>
        <v>0</v>
      </c>
      <c r="Y69" s="1895"/>
    </row>
    <row r="70" spans="1:25" x14ac:dyDescent="0.2">
      <c r="A70" s="209" t="s">
        <v>331</v>
      </c>
      <c r="C70" s="201">
        <f>SUMIF('1.1'!B$9:B$1099,A70,'1.1'!AO$9:AO$1099)</f>
        <v>97410.583862774001</v>
      </c>
      <c r="D70" s="202">
        <f t="shared" si="7"/>
        <v>0</v>
      </c>
      <c r="E70" s="203">
        <f t="shared" si="8"/>
        <v>97410.583862774001</v>
      </c>
      <c r="F70" s="204">
        <f>SUMIF('1.1'!$B$9:$B$1099,$A70,'1.1'!AP$9:AP$1099)+$D70*'1.1'!AP$5</f>
        <v>35652.4495973167</v>
      </c>
      <c r="G70" s="205">
        <f>SUMIF('1.1'!$B$9:$B$1099,$A70,'1.1'!AQ$9:AQ$1099)+$D70*'1.1'!AQ$5</f>
        <v>495.72816215152164</v>
      </c>
      <c r="H70" s="205">
        <f>SUMIF('1.1'!$B$9:$B$1099,$A70,'1.1'!AR$9:AR$1099)+$D70*'1.1'!AR$5</f>
        <v>26893.252796720048</v>
      </c>
      <c r="I70" s="206">
        <f>SUMIF('1.1'!$B$9:$B$1099,$A70,'1.1'!AS$9:AS$1099)+$D70*'1.1'!AS$5</f>
        <v>0</v>
      </c>
      <c r="J70" s="207">
        <f>SUMIF('1.1'!$B$9:$B$1099,$A70,'1.1'!AT$9:AT$1099)+$D70*'1.1'!AT$5</f>
        <v>25282.136269727602</v>
      </c>
      <c r="K70" s="207">
        <f>SUMIF('1.1'!$B$9:$B$1099,$A70,'1.1'!AU$9:AU$1099)+$D70*'1.1'!AU$5</f>
        <v>185.89806080682061</v>
      </c>
      <c r="L70" s="207">
        <f>SUMIF('1.1'!$B$9:$B$1099,$A70,'1.1'!AV$9:AV$1099)+$D70*'1.1'!AV$5</f>
        <v>123.93204053788041</v>
      </c>
      <c r="M70" s="207">
        <f>SUMIF('1.1'!$B$9:$B$1099,$A70,'1.1'!AW$9:AW$1099)+$D70*'1.1'!AW$5</f>
        <v>123.93204053788041</v>
      </c>
      <c r="N70" s="207">
        <f>SUMIF('1.1'!$B$9:$B$1099,$A70,'1.1'!AX$9:AX$1099)+$D70*'1.1'!AX$5</f>
        <v>557.69418242046174</v>
      </c>
      <c r="O70" s="207">
        <f>SUMIF('1.1'!$B$9:$B$1099,$A70,'1.1'!AY$9:AY$1099)+$D70*'1.1'!AY$5</f>
        <v>619.66020268940213</v>
      </c>
      <c r="P70" s="207">
        <f>SUMIF('1.1'!$B$9:$B$1099,$A70,'1.1'!AZ$9:AZ$1099)+$D70*'1.1'!AZ$5</f>
        <v>309.83010134470106</v>
      </c>
      <c r="Q70" s="208">
        <f>SUMIF('1.1'!$B$9:$B$1099,$A70,'1.1'!BA$9:BA$1099)+$D70*'1.1'!BA$5</f>
        <v>805.55826349622259</v>
      </c>
      <c r="R70" s="205">
        <f>SUMIF('1.1'!$B$9:$B$1099,$A70,'1.1'!BB$9:BB$1099)+$D70*'1.1'!BB$5</f>
        <v>0</v>
      </c>
      <c r="S70" s="1446">
        <f>SUMIF('1.1'!$B$9:$B$1099,$A70,'1.1'!BC$9:BC$1099)+$D70*'1.1'!BC$5</f>
        <v>0</v>
      </c>
      <c r="T70" s="1446">
        <f>SUMIF('1.1'!$B$9:$B$1099,$A70,'1.1'!BD$9:BD$1099)+$D70*'1.1'!BD$5</f>
        <v>867.52428376516286</v>
      </c>
      <c r="U70" s="1446">
        <f>SUMIF('1.1'!$B$9:$B$1099,$A70,'1.1'!BE$9:BE$1099)+$D70*'1.1'!BE$5</f>
        <v>557.69418242046174</v>
      </c>
      <c r="V70" s="1446">
        <f>SUMIF('1.1'!$B$9:$B$1099,$A70,'1.1'!BF$9:BF$1099)+$D70*'1.1'!BF$5</f>
        <v>433.76214188258143</v>
      </c>
      <c r="W70" s="1520">
        <f>SUMIF('1.1'!$B$9:$B$1099,$A70,'1.1'!BG$9:BG$1099)+$D70*'1.1'!BG$5</f>
        <v>247.86408107576082</v>
      </c>
      <c r="X70" s="1521">
        <f>SUMIF('1.1'!$B$9:$B$1099,$A70,'1.1'!BH$9:BH$1099)+$D70*'1.1'!BH$5</f>
        <v>4253.667455880799</v>
      </c>
      <c r="Y70" s="1895"/>
    </row>
    <row r="71" spans="1:25" x14ac:dyDescent="0.2">
      <c r="A71" s="209" t="s">
        <v>349</v>
      </c>
      <c r="C71" s="201">
        <f>SUMIF('1.1'!B$9:B$1099,A71,'1.1'!AO$9:AO$1099)</f>
        <v>0</v>
      </c>
      <c r="D71" s="202">
        <f t="shared" si="7"/>
        <v>296.96534256943806</v>
      </c>
      <c r="E71" s="203">
        <f t="shared" si="8"/>
        <v>296.96534256943806</v>
      </c>
      <c r="F71" s="204">
        <f>SUMIF('1.1'!$B$9:$B$1099,$A71,'1.1'!AP$9:AP$1099)+$D71*'1.1'!AP$5</f>
        <v>132.14265025243861</v>
      </c>
      <c r="G71" s="205">
        <f>SUMIF('1.1'!$B$9:$B$1099,$A71,'1.1'!AQ$9:AQ$1099)+$D71*'1.1'!AQ$5</f>
        <v>1.8373725758356574</v>
      </c>
      <c r="H71" s="205">
        <f>SUMIF('1.1'!$B$9:$B$1099,$A71,'1.1'!AR$9:AR$1099)+$D71*'1.1'!AR$5</f>
        <v>99.677462239084392</v>
      </c>
      <c r="I71" s="206">
        <f>SUMIF('1.1'!$B$9:$B$1099,$A71,'1.1'!AS$9:AS$1099)+$D71*'1.1'!AS$5</f>
        <v>0</v>
      </c>
      <c r="J71" s="207">
        <f>SUMIF('1.1'!$B$9:$B$1099,$A71,'1.1'!AT$9:AT$1099)+$D71*'1.1'!AT$5</f>
        <v>29.627632785349974</v>
      </c>
      <c r="K71" s="207">
        <f>SUMIF('1.1'!$B$9:$B$1099,$A71,'1.1'!AU$9:AU$1099)+$D71*'1.1'!AU$5</f>
        <v>0.68901471593837138</v>
      </c>
      <c r="L71" s="207">
        <f>SUMIF('1.1'!$B$9:$B$1099,$A71,'1.1'!AV$9:AV$1099)+$D71*'1.1'!AV$5</f>
        <v>0.45934314395891435</v>
      </c>
      <c r="M71" s="207">
        <f>SUMIF('1.1'!$B$9:$B$1099,$A71,'1.1'!AW$9:AW$1099)+$D71*'1.1'!AW$5</f>
        <v>0.45934314395891435</v>
      </c>
      <c r="N71" s="207">
        <f>SUMIF('1.1'!$B$9:$B$1099,$A71,'1.1'!AX$9:AX$1099)+$D71*'1.1'!AX$5</f>
        <v>2.067044147815114</v>
      </c>
      <c r="O71" s="207">
        <f>SUMIF('1.1'!$B$9:$B$1099,$A71,'1.1'!AY$9:AY$1099)+$D71*'1.1'!AY$5</f>
        <v>2.2967157197945718</v>
      </c>
      <c r="P71" s="207">
        <f>SUMIF('1.1'!$B$9:$B$1099,$A71,'1.1'!AZ$9:AZ$1099)+$D71*'1.1'!AZ$5</f>
        <v>1.1483578598972859</v>
      </c>
      <c r="Q71" s="208">
        <f>SUMIF('1.1'!$B$9:$B$1099,$A71,'1.1'!BA$9:BA$1099)+$D71*'1.1'!BA$5</f>
        <v>2.9857304357329428</v>
      </c>
      <c r="R71" s="205">
        <f>SUMIF('1.1'!$B$9:$B$1099,$A71,'1.1'!BB$9:BB$1099)+$D71*'1.1'!BB$5</f>
        <v>0</v>
      </c>
      <c r="S71" s="1446">
        <f>SUMIF('1.1'!$B$9:$B$1099,$A71,'1.1'!BC$9:BC$1099)+$D71*'1.1'!BC$5</f>
        <v>0</v>
      </c>
      <c r="T71" s="1446">
        <f>SUMIF('1.1'!$B$9:$B$1099,$A71,'1.1'!BD$9:BD$1099)+$D71*'1.1'!BD$5</f>
        <v>3.2154020077124001</v>
      </c>
      <c r="U71" s="1446">
        <f>SUMIF('1.1'!$B$9:$B$1099,$A71,'1.1'!BE$9:BE$1099)+$D71*'1.1'!BE$5</f>
        <v>2.067044147815114</v>
      </c>
      <c r="V71" s="1446">
        <f>SUMIF('1.1'!$B$9:$B$1099,$A71,'1.1'!BF$9:BF$1099)+$D71*'1.1'!BF$5</f>
        <v>1.6077010038562001</v>
      </c>
      <c r="W71" s="1520">
        <f>SUMIF('1.1'!$B$9:$B$1099,$A71,'1.1'!BG$9:BG$1099)+$D71*'1.1'!BG$5</f>
        <v>0.91868628791782869</v>
      </c>
      <c r="X71" s="1521">
        <f>SUMIF('1.1'!$B$9:$B$1099,$A71,'1.1'!BH$9:BH$1099)+$D71*'1.1'!BH$5</f>
        <v>15.765842102331769</v>
      </c>
      <c r="Y71" s="1895"/>
    </row>
    <row r="72" spans="1:25" s="1488" customFormat="1" x14ac:dyDescent="0.2">
      <c r="A72" s="1506" t="s">
        <v>1355</v>
      </c>
      <c r="C72" s="1498">
        <f>SUMIF('1.1'!B$9:B$1099,A72,'1.1'!AO$9:AO$1099)</f>
        <v>0</v>
      </c>
      <c r="D72" s="1499">
        <f t="shared" si="7"/>
        <v>52.698382264160117</v>
      </c>
      <c r="E72" s="1500">
        <f t="shared" ref="E72:E73" si="9">+C72+D72</f>
        <v>52.698382264160117</v>
      </c>
      <c r="F72" s="1501">
        <f>SUMIF('1.1'!$B$9:$B$1099,$A72,'1.1'!AP$9:AP$1099)+$D72*'1.1'!AP$5</f>
        <v>23.449550833609258</v>
      </c>
      <c r="G72" s="1502">
        <f>SUMIF('1.1'!$B$9:$B$1099,$A72,'1.1'!AQ$9:AQ$1099)+$D72*'1.1'!AQ$5</f>
        <v>0.32605340921367443</v>
      </c>
      <c r="H72" s="1502">
        <f>SUMIF('1.1'!$B$9:$B$1099,$A72,'1.1'!AR$9:AR$1099)+$D72*'1.1'!AR$5</f>
        <v>17.688397449841833</v>
      </c>
      <c r="I72" s="1503">
        <f>SUMIF('1.1'!$B$9:$B$1099,$A72,'1.1'!AS$9:AS$1099)+$D72*'1.1'!AS$5</f>
        <v>0</v>
      </c>
      <c r="J72" s="1504">
        <f>SUMIF('1.1'!$B$9:$B$1099,$A72,'1.1'!AT$9:AT$1099)+$D72*'1.1'!AT$5</f>
        <v>5.2576112235704997</v>
      </c>
      <c r="K72" s="1504">
        <f>SUMIF('1.1'!$B$9:$B$1099,$A72,'1.1'!AU$9:AU$1099)+$D72*'1.1'!AU$5</f>
        <v>0.12227002845512787</v>
      </c>
      <c r="L72" s="1504">
        <f>SUMIF('1.1'!$B$9:$B$1099,$A72,'1.1'!AV$9:AV$1099)+$D72*'1.1'!AV$5</f>
        <v>8.1513352303418607E-2</v>
      </c>
      <c r="M72" s="1504">
        <f>SUMIF('1.1'!$B$9:$B$1099,$A72,'1.1'!AW$9:AW$1099)+$D72*'1.1'!AW$5</f>
        <v>8.1513352303418607E-2</v>
      </c>
      <c r="N72" s="1504">
        <f>SUMIF('1.1'!$B$9:$B$1099,$A72,'1.1'!AX$9:AX$1099)+$D72*'1.1'!AX$5</f>
        <v>0.36681008536538362</v>
      </c>
      <c r="O72" s="1504">
        <f>SUMIF('1.1'!$B$9:$B$1099,$A72,'1.1'!AY$9:AY$1099)+$D72*'1.1'!AY$5</f>
        <v>0.40756676151709303</v>
      </c>
      <c r="P72" s="1504">
        <f>SUMIF('1.1'!$B$9:$B$1099,$A72,'1.1'!AZ$9:AZ$1099)+$D72*'1.1'!AZ$5</f>
        <v>0.20378338075854652</v>
      </c>
      <c r="Q72" s="1505">
        <f>SUMIF('1.1'!$B$9:$B$1099,$A72,'1.1'!BA$9:BA$1099)+$D72*'1.1'!BA$5</f>
        <v>0.52983678997222083</v>
      </c>
      <c r="R72" s="1502">
        <f>SUMIF('1.1'!$B$9:$B$1099,$A72,'1.1'!BB$9:BB$1099)+$D72*'1.1'!BB$5</f>
        <v>0</v>
      </c>
      <c r="S72" s="1520">
        <f>SUMIF('1.1'!$B$9:$B$1099,$A72,'1.1'!BC$9:BC$1099)+$D72*'1.1'!BC$5</f>
        <v>0</v>
      </c>
      <c r="T72" s="1520">
        <f>SUMIF('1.1'!$B$9:$B$1099,$A72,'1.1'!BD$9:BD$1099)+$D72*'1.1'!BD$5</f>
        <v>0.57059346612393025</v>
      </c>
      <c r="U72" s="1520">
        <f>SUMIF('1.1'!$B$9:$B$1099,$A72,'1.1'!BE$9:BE$1099)+$D72*'1.1'!BE$5</f>
        <v>0.36681008536538362</v>
      </c>
      <c r="V72" s="1520">
        <f>SUMIF('1.1'!$B$9:$B$1099,$A72,'1.1'!BF$9:BF$1099)+$D72*'1.1'!BF$5</f>
        <v>0.28529673306196512</v>
      </c>
      <c r="W72" s="1520">
        <f>SUMIF('1.1'!$B$9:$B$1099,$A72,'1.1'!BG$9:BG$1099)+$D72*'1.1'!BG$5</f>
        <v>0.16302670460683721</v>
      </c>
      <c r="X72" s="1521">
        <f>SUMIF('1.1'!$B$9:$B$1099,$A72,'1.1'!BH$9:BH$1099)+$D72*'1.1'!BH$5</f>
        <v>2.7977486080915286</v>
      </c>
      <c r="Y72" s="1895"/>
    </row>
    <row r="73" spans="1:25" s="1488" customFormat="1" x14ac:dyDescent="0.2">
      <c r="A73" s="1506" t="s">
        <v>1423</v>
      </c>
      <c r="C73" s="1498">
        <f>SUMIF('1.1'!B$9:B$1099,A73,'1.1'!AO$9:AO$1099)</f>
        <v>0</v>
      </c>
      <c r="D73" s="1499">
        <f t="shared" si="7"/>
        <v>483.54554356081246</v>
      </c>
      <c r="E73" s="1500">
        <f t="shared" si="9"/>
        <v>483.54554356081246</v>
      </c>
      <c r="F73" s="1501">
        <f>SUMIF('1.1'!$B$9:$B$1099,$A73,'1.1'!AP$9:AP$1099)+$D73*'1.1'!AP$5</f>
        <v>215.16648741238558</v>
      </c>
      <c r="G73" s="1502">
        <f>SUMIF('1.1'!$B$9:$B$1099,$A73,'1.1'!AQ$9:AQ$1099)+$D73*'1.1'!AQ$5</f>
        <v>2.9917744381179432</v>
      </c>
      <c r="H73" s="1502">
        <f>SUMIF('1.1'!$B$9:$B$1099,$A73,'1.1'!AR$9:AR$1099)+$D73*'1.1'!AR$5</f>
        <v>162.30376326789838</v>
      </c>
      <c r="I73" s="1503">
        <f>SUMIF('1.1'!$B$9:$B$1099,$A73,'1.1'!AS$9:AS$1099)+$D73*'1.1'!AS$5</f>
        <v>0</v>
      </c>
      <c r="J73" s="1504">
        <f>SUMIF('1.1'!$B$9:$B$1099,$A73,'1.1'!AT$9:AT$1099)+$D73*'1.1'!AT$5</f>
        <v>48.242362814651827</v>
      </c>
      <c r="K73" s="1504">
        <f>SUMIF('1.1'!$B$9:$B$1099,$A73,'1.1'!AU$9:AU$1099)+$D73*'1.1'!AU$5</f>
        <v>1.1219154142942285</v>
      </c>
      <c r="L73" s="1504">
        <f>SUMIF('1.1'!$B$9:$B$1099,$A73,'1.1'!AV$9:AV$1099)+$D73*'1.1'!AV$5</f>
        <v>0.7479436095294858</v>
      </c>
      <c r="M73" s="1504">
        <f>SUMIF('1.1'!$B$9:$B$1099,$A73,'1.1'!AW$9:AW$1099)+$D73*'1.1'!AW$5</f>
        <v>0.7479436095294858</v>
      </c>
      <c r="N73" s="1504">
        <f>SUMIF('1.1'!$B$9:$B$1099,$A73,'1.1'!AX$9:AX$1099)+$D73*'1.1'!AX$5</f>
        <v>3.3657462428826852</v>
      </c>
      <c r="O73" s="1504">
        <f>SUMIF('1.1'!$B$9:$B$1099,$A73,'1.1'!AY$9:AY$1099)+$D73*'1.1'!AY$5</f>
        <v>3.739718047647429</v>
      </c>
      <c r="P73" s="1504">
        <f>SUMIF('1.1'!$B$9:$B$1099,$A73,'1.1'!AZ$9:AZ$1099)+$D73*'1.1'!AZ$5</f>
        <v>1.8698590238237145</v>
      </c>
      <c r="Q73" s="1505">
        <f>SUMIF('1.1'!$B$9:$B$1099,$A73,'1.1'!BA$9:BA$1099)+$D73*'1.1'!BA$5</f>
        <v>4.8616334619416568</v>
      </c>
      <c r="R73" s="1502">
        <f>SUMIF('1.1'!$B$9:$B$1099,$A73,'1.1'!BB$9:BB$1099)+$D73*'1.1'!BB$5</f>
        <v>0</v>
      </c>
      <c r="S73" s="1520">
        <f>SUMIF('1.1'!$B$9:$B$1099,$A73,'1.1'!BC$9:BC$1099)+$D73*'1.1'!BC$5</f>
        <v>0</v>
      </c>
      <c r="T73" s="1520">
        <f>SUMIF('1.1'!$B$9:$B$1099,$A73,'1.1'!BD$9:BD$1099)+$D73*'1.1'!BD$5</f>
        <v>5.2356052667064006</v>
      </c>
      <c r="U73" s="1520">
        <f>SUMIF('1.1'!$B$9:$B$1099,$A73,'1.1'!BE$9:BE$1099)+$D73*'1.1'!BE$5</f>
        <v>3.3657462428826852</v>
      </c>
      <c r="V73" s="1520">
        <f>SUMIF('1.1'!$B$9:$B$1099,$A73,'1.1'!BF$9:BF$1099)+$D73*'1.1'!BF$5</f>
        <v>2.6178026333532003</v>
      </c>
      <c r="W73" s="1520">
        <f>SUMIF('1.1'!$B$9:$B$1099,$A73,'1.1'!BG$9:BG$1099)+$D73*'1.1'!BG$5</f>
        <v>1.4958872190589716</v>
      </c>
      <c r="X73" s="1521">
        <f>SUMIF('1.1'!$B$9:$B$1099,$A73,'1.1'!BH$9:BH$1099)+$D73*'1.1'!BH$5</f>
        <v>25.671354856108803</v>
      </c>
      <c r="Y73" s="1895"/>
    </row>
    <row r="74" spans="1:25" s="1488" customFormat="1" x14ac:dyDescent="0.2">
      <c r="A74" s="1530" t="s">
        <v>1641</v>
      </c>
      <c r="C74" s="1498">
        <f>SUMIF('1.1'!B$9:B$1099,A74,'1.1'!AO$9:AO$1099)</f>
        <v>0</v>
      </c>
      <c r="D74" s="1499">
        <f t="shared" si="7"/>
        <v>6524.1644940187089</v>
      </c>
      <c r="E74" s="1500">
        <f t="shared" ref="E74" si="10">+C74+D74</f>
        <v>6524.1644940187089</v>
      </c>
      <c r="F74" s="1501">
        <f>SUMIF('1.1'!$B$9:$B$1099,$A74,'1.1'!AP$9:AP$1099)+$D74*'1.1'!AP$5</f>
        <v>2903.1010132803854</v>
      </c>
      <c r="G74" s="1502">
        <f>SUMIF('1.1'!$B$9:$B$1099,$A74,'1.1'!AQ$9:AQ$1099)+$D74*'1.1'!AQ$5</f>
        <v>40.366060287818776</v>
      </c>
      <c r="H74" s="1502">
        <f>SUMIF('1.1'!$B$9:$B$1099,$A74,'1.1'!AR$9:AR$1099)+$D74*'1.1'!AR$5</f>
        <v>2189.8587706141684</v>
      </c>
      <c r="I74" s="1503">
        <f>SUMIF('1.1'!$B$9:$B$1099,$A74,'1.1'!AS$9:AS$1099)+$D74*'1.1'!AS$5</f>
        <v>0</v>
      </c>
      <c r="J74" s="1504">
        <f>SUMIF('1.1'!$B$9:$B$1099,$A74,'1.1'!AT$9:AT$1099)+$D74*'1.1'!AT$5</f>
        <v>650.90272214107779</v>
      </c>
      <c r="K74" s="1504">
        <f>SUMIF('1.1'!$B$9:$B$1099,$A74,'1.1'!AU$9:AU$1099)+$D74*'1.1'!AU$5</f>
        <v>15.137272607932038</v>
      </c>
      <c r="L74" s="1504">
        <f>SUMIF('1.1'!$B$9:$B$1099,$A74,'1.1'!AV$9:AV$1099)+$D74*'1.1'!AV$5</f>
        <v>10.091515071954694</v>
      </c>
      <c r="M74" s="1504">
        <f>SUMIF('1.1'!$B$9:$B$1099,$A74,'1.1'!AW$9:AW$1099)+$D74*'1.1'!AW$5</f>
        <v>10.091515071954694</v>
      </c>
      <c r="N74" s="1504">
        <f>SUMIF('1.1'!$B$9:$B$1099,$A74,'1.1'!AX$9:AX$1099)+$D74*'1.1'!AX$5</f>
        <v>45.411817823796113</v>
      </c>
      <c r="O74" s="1504">
        <f>SUMIF('1.1'!$B$9:$B$1099,$A74,'1.1'!AY$9:AY$1099)+$D74*'1.1'!AY$5</f>
        <v>50.457575359773472</v>
      </c>
      <c r="P74" s="1504">
        <f>SUMIF('1.1'!$B$9:$B$1099,$A74,'1.1'!AZ$9:AZ$1099)+$D74*'1.1'!AZ$5</f>
        <v>25.228787679886736</v>
      </c>
      <c r="Q74" s="1505">
        <f>SUMIF('1.1'!$B$9:$B$1099,$A74,'1.1'!BA$9:BA$1099)+$D74*'1.1'!BA$5</f>
        <v>65.594847967705505</v>
      </c>
      <c r="R74" s="1502">
        <f>SUMIF('1.1'!$B$9:$B$1099,$A74,'1.1'!BB$9:BB$1099)+$D74*'1.1'!BB$5</f>
        <v>0</v>
      </c>
      <c r="S74" s="1520">
        <f>SUMIF('1.1'!$B$9:$B$1099,$A74,'1.1'!BC$9:BC$1099)+$D74*'1.1'!BC$5</f>
        <v>0</v>
      </c>
      <c r="T74" s="1520">
        <f>SUMIF('1.1'!$B$9:$B$1099,$A74,'1.1'!BD$9:BD$1099)+$D74*'1.1'!BD$5</f>
        <v>70.640605503682863</v>
      </c>
      <c r="U74" s="1520">
        <f>SUMIF('1.1'!$B$9:$B$1099,$A74,'1.1'!BE$9:BE$1099)+$D74*'1.1'!BE$5</f>
        <v>45.411817823796113</v>
      </c>
      <c r="V74" s="1520">
        <f>SUMIF('1.1'!$B$9:$B$1099,$A74,'1.1'!BF$9:BF$1099)+$D74*'1.1'!BF$5</f>
        <v>35.320302751841432</v>
      </c>
      <c r="W74" s="1520">
        <f>SUMIF('1.1'!$B$9:$B$1099,$A74,'1.1'!BG$9:BG$1099)+$D74*'1.1'!BG$5</f>
        <v>20.183030143909388</v>
      </c>
      <c r="X74" s="1521">
        <f>SUMIF('1.1'!$B$9:$B$1099,$A74,'1.1'!BH$9:BH$1099)+$D74*'1.1'!BH$5</f>
        <v>346.36683988902564</v>
      </c>
      <c r="Y74" s="1895"/>
    </row>
    <row r="75" spans="1:25" s="1488" customFormat="1" x14ac:dyDescent="0.2">
      <c r="A75" s="1530" t="s">
        <v>1657</v>
      </c>
      <c r="C75" s="1498">
        <f>SUMIF('1.1'!B$9:B$1099,A75,'1.1'!AO$9:AO$1099)</f>
        <v>0</v>
      </c>
      <c r="D75" s="1499">
        <f t="shared" si="7"/>
        <v>0</v>
      </c>
      <c r="E75" s="1500">
        <f t="shared" ref="E75:E77" si="11">+C75+D75</f>
        <v>0</v>
      </c>
      <c r="F75" s="1501">
        <f>SUMIF('1.1'!$B$9:$B$1099,$A75,'1.1'!AP$9:AP$1099)+$D75*'1.1'!AP$5</f>
        <v>0</v>
      </c>
      <c r="G75" s="1502">
        <f>SUMIF('1.1'!$B$9:$B$1099,$A75,'1.1'!AQ$9:AQ$1099)+$D75*'1.1'!AQ$5</f>
        <v>0</v>
      </c>
      <c r="H75" s="1502">
        <f>SUMIF('1.1'!$B$9:$B$1099,$A75,'1.1'!AR$9:AR$1099)+$D75*'1.1'!AR$5</f>
        <v>0</v>
      </c>
      <c r="I75" s="1503">
        <f>SUMIF('1.1'!$B$9:$B$1099,$A75,'1.1'!AS$9:AS$1099)+$D75*'1.1'!AS$5</f>
        <v>0</v>
      </c>
      <c r="J75" s="1504">
        <f>SUMIF('1.1'!$B$9:$B$1099,$A75,'1.1'!AT$9:AT$1099)+$D75*'1.1'!AT$5</f>
        <v>0</v>
      </c>
      <c r="K75" s="1504">
        <f>SUMIF('1.1'!$B$9:$B$1099,$A75,'1.1'!AU$9:AU$1099)+$D75*'1.1'!AU$5</f>
        <v>0</v>
      </c>
      <c r="L75" s="1504">
        <f>SUMIF('1.1'!$B$9:$B$1099,$A75,'1.1'!AV$9:AV$1099)+$D75*'1.1'!AV$5</f>
        <v>0</v>
      </c>
      <c r="M75" s="1504">
        <f>SUMIF('1.1'!$B$9:$B$1099,$A75,'1.1'!AW$9:AW$1099)+$D75*'1.1'!AW$5</f>
        <v>0</v>
      </c>
      <c r="N75" s="1504">
        <f>SUMIF('1.1'!$B$9:$B$1099,$A75,'1.1'!AX$9:AX$1099)+$D75*'1.1'!AX$5</f>
        <v>0</v>
      </c>
      <c r="O75" s="1504">
        <f>SUMIF('1.1'!$B$9:$B$1099,$A75,'1.1'!AY$9:AY$1099)+$D75*'1.1'!AY$5</f>
        <v>0</v>
      </c>
      <c r="P75" s="1504">
        <f>SUMIF('1.1'!$B$9:$B$1099,$A75,'1.1'!AZ$9:AZ$1099)+$D75*'1.1'!AZ$5</f>
        <v>0</v>
      </c>
      <c r="Q75" s="1505">
        <f>SUMIF('1.1'!$B$9:$B$1099,$A75,'1.1'!BA$9:BA$1099)+$D75*'1.1'!BA$5</f>
        <v>0</v>
      </c>
      <c r="R75" s="1502">
        <f>SUMIF('1.1'!$B$9:$B$1099,$A75,'1.1'!BB$9:BB$1099)+$D75*'1.1'!BB$5</f>
        <v>0</v>
      </c>
      <c r="S75" s="1520">
        <f>SUMIF('1.1'!$B$9:$B$1099,$A75,'1.1'!BC$9:BC$1099)+$D75*'1.1'!BC$5</f>
        <v>0</v>
      </c>
      <c r="T75" s="1520">
        <f>SUMIF('1.1'!$B$9:$B$1099,$A75,'1.1'!BD$9:BD$1099)+$D75*'1.1'!BD$5</f>
        <v>0</v>
      </c>
      <c r="U75" s="1520">
        <f>SUMIF('1.1'!$B$9:$B$1099,$A75,'1.1'!BE$9:BE$1099)+$D75*'1.1'!BE$5</f>
        <v>0</v>
      </c>
      <c r="V75" s="1520">
        <f>SUMIF('1.1'!$B$9:$B$1099,$A75,'1.1'!BF$9:BF$1099)+$D75*'1.1'!BF$5</f>
        <v>0</v>
      </c>
      <c r="W75" s="1520">
        <f>SUMIF('1.1'!$B$9:$B$1099,$A75,'1.1'!BG$9:BG$1099)+$D75*'1.1'!BG$5</f>
        <v>0</v>
      </c>
      <c r="X75" s="1521">
        <f>SUMIF('1.1'!$B$9:$B$1099,$A75,'1.1'!BH$9:BH$1099)+$D75*'1.1'!BH$5</f>
        <v>0</v>
      </c>
      <c r="Y75" s="1895"/>
    </row>
    <row r="76" spans="1:25" s="1488" customFormat="1" x14ac:dyDescent="0.2">
      <c r="A76" s="1530" t="s">
        <v>1658</v>
      </c>
      <c r="C76" s="1498">
        <f>SUMIF('1.1'!B$9:B$1099,A76,'1.1'!AO$9:AO$1099)</f>
        <v>0</v>
      </c>
      <c r="D76" s="1499">
        <f t="shared" si="7"/>
        <v>0</v>
      </c>
      <c r="E76" s="1500">
        <f t="shared" si="11"/>
        <v>0</v>
      </c>
      <c r="F76" s="1501">
        <f>SUMIF('1.1'!$B$9:$B$1099,$A76,'1.1'!AP$9:AP$1099)+$D76*'1.1'!AP$5</f>
        <v>0</v>
      </c>
      <c r="G76" s="1502">
        <f>SUMIF('1.1'!$B$9:$B$1099,$A76,'1.1'!AQ$9:AQ$1099)+$D76*'1.1'!AQ$5</f>
        <v>0</v>
      </c>
      <c r="H76" s="1502">
        <f>SUMIF('1.1'!$B$9:$B$1099,$A76,'1.1'!AR$9:AR$1099)+$D76*'1.1'!AR$5</f>
        <v>0</v>
      </c>
      <c r="I76" s="1503">
        <f>SUMIF('1.1'!$B$9:$B$1099,$A76,'1.1'!AS$9:AS$1099)+$D76*'1.1'!AS$5</f>
        <v>0</v>
      </c>
      <c r="J76" s="1504">
        <f>SUMIF('1.1'!$B$9:$B$1099,$A76,'1.1'!AT$9:AT$1099)+$D76*'1.1'!AT$5</f>
        <v>0</v>
      </c>
      <c r="K76" s="1504">
        <f>SUMIF('1.1'!$B$9:$B$1099,$A76,'1.1'!AU$9:AU$1099)+$D76*'1.1'!AU$5</f>
        <v>0</v>
      </c>
      <c r="L76" s="1504">
        <f>SUMIF('1.1'!$B$9:$B$1099,$A76,'1.1'!AV$9:AV$1099)+$D76*'1.1'!AV$5</f>
        <v>0</v>
      </c>
      <c r="M76" s="1504">
        <f>SUMIF('1.1'!$B$9:$B$1099,$A76,'1.1'!AW$9:AW$1099)+$D76*'1.1'!AW$5</f>
        <v>0</v>
      </c>
      <c r="N76" s="1504">
        <f>SUMIF('1.1'!$B$9:$B$1099,$A76,'1.1'!AX$9:AX$1099)+$D76*'1.1'!AX$5</f>
        <v>0</v>
      </c>
      <c r="O76" s="1504">
        <f>SUMIF('1.1'!$B$9:$B$1099,$A76,'1.1'!AY$9:AY$1099)+$D76*'1.1'!AY$5</f>
        <v>0</v>
      </c>
      <c r="P76" s="1504">
        <f>SUMIF('1.1'!$B$9:$B$1099,$A76,'1.1'!AZ$9:AZ$1099)+$D76*'1.1'!AZ$5</f>
        <v>0</v>
      </c>
      <c r="Q76" s="1505">
        <f>SUMIF('1.1'!$B$9:$B$1099,$A76,'1.1'!BA$9:BA$1099)+$D76*'1.1'!BA$5</f>
        <v>0</v>
      </c>
      <c r="R76" s="1502">
        <f>SUMIF('1.1'!$B$9:$B$1099,$A76,'1.1'!BB$9:BB$1099)+$D76*'1.1'!BB$5</f>
        <v>0</v>
      </c>
      <c r="S76" s="1520">
        <f>SUMIF('1.1'!$B$9:$B$1099,$A76,'1.1'!BC$9:BC$1099)+$D76*'1.1'!BC$5</f>
        <v>0</v>
      </c>
      <c r="T76" s="1520">
        <f>SUMIF('1.1'!$B$9:$B$1099,$A76,'1.1'!BD$9:BD$1099)+$D76*'1.1'!BD$5</f>
        <v>0</v>
      </c>
      <c r="U76" s="1520">
        <f>SUMIF('1.1'!$B$9:$B$1099,$A76,'1.1'!BE$9:BE$1099)+$D76*'1.1'!BE$5</f>
        <v>0</v>
      </c>
      <c r="V76" s="1520">
        <f>SUMIF('1.1'!$B$9:$B$1099,$A76,'1.1'!BF$9:BF$1099)+$D76*'1.1'!BF$5</f>
        <v>0</v>
      </c>
      <c r="W76" s="1520">
        <f>SUMIF('1.1'!$B$9:$B$1099,$A76,'1.1'!BG$9:BG$1099)+$D76*'1.1'!BG$5</f>
        <v>0</v>
      </c>
      <c r="X76" s="1521">
        <f>SUMIF('1.1'!$B$9:$B$1099,$A76,'1.1'!BH$9:BH$1099)+$D76*'1.1'!BH$5</f>
        <v>0</v>
      </c>
      <c r="Y76" s="1895"/>
    </row>
    <row r="77" spans="1:25" s="1488" customFormat="1" x14ac:dyDescent="0.2">
      <c r="A77" s="1530" t="s">
        <v>1659</v>
      </c>
      <c r="C77" s="1498">
        <f>SUMIF('1.1'!B$9:B$1099,A77,'1.1'!AO$9:AO$1099)</f>
        <v>0</v>
      </c>
      <c r="D77" s="1499">
        <f t="shared" si="7"/>
        <v>0</v>
      </c>
      <c r="E77" s="1500">
        <f t="shared" si="11"/>
        <v>0</v>
      </c>
      <c r="F77" s="1501">
        <f>SUMIF('1.1'!$B$9:$B$1099,$A77,'1.1'!AP$9:AP$1099)+$D77*'1.1'!AP$5</f>
        <v>0</v>
      </c>
      <c r="G77" s="1502">
        <f>SUMIF('1.1'!$B$9:$B$1099,$A77,'1.1'!AQ$9:AQ$1099)+$D77*'1.1'!AQ$5</f>
        <v>0</v>
      </c>
      <c r="H77" s="1502">
        <f>SUMIF('1.1'!$B$9:$B$1099,$A77,'1.1'!AR$9:AR$1099)+$D77*'1.1'!AR$5</f>
        <v>0</v>
      </c>
      <c r="I77" s="1503">
        <f>SUMIF('1.1'!$B$9:$B$1099,$A77,'1.1'!AS$9:AS$1099)+$D77*'1.1'!AS$5</f>
        <v>0</v>
      </c>
      <c r="J77" s="1504">
        <f>SUMIF('1.1'!$B$9:$B$1099,$A77,'1.1'!AT$9:AT$1099)+$D77*'1.1'!AT$5</f>
        <v>0</v>
      </c>
      <c r="K77" s="1504">
        <f>SUMIF('1.1'!$B$9:$B$1099,$A77,'1.1'!AU$9:AU$1099)+$D77*'1.1'!AU$5</f>
        <v>0</v>
      </c>
      <c r="L77" s="1504">
        <f>SUMIF('1.1'!$B$9:$B$1099,$A77,'1.1'!AV$9:AV$1099)+$D77*'1.1'!AV$5</f>
        <v>0</v>
      </c>
      <c r="M77" s="1504">
        <f>SUMIF('1.1'!$B$9:$B$1099,$A77,'1.1'!AW$9:AW$1099)+$D77*'1.1'!AW$5</f>
        <v>0</v>
      </c>
      <c r="N77" s="1504">
        <f>SUMIF('1.1'!$B$9:$B$1099,$A77,'1.1'!AX$9:AX$1099)+$D77*'1.1'!AX$5</f>
        <v>0</v>
      </c>
      <c r="O77" s="1504">
        <f>SUMIF('1.1'!$B$9:$B$1099,$A77,'1.1'!AY$9:AY$1099)+$D77*'1.1'!AY$5</f>
        <v>0</v>
      </c>
      <c r="P77" s="1504">
        <f>SUMIF('1.1'!$B$9:$B$1099,$A77,'1.1'!AZ$9:AZ$1099)+$D77*'1.1'!AZ$5</f>
        <v>0</v>
      </c>
      <c r="Q77" s="1505">
        <f>SUMIF('1.1'!$B$9:$B$1099,$A77,'1.1'!BA$9:BA$1099)+$D77*'1.1'!BA$5</f>
        <v>0</v>
      </c>
      <c r="R77" s="1502">
        <f>SUMIF('1.1'!$B$9:$B$1099,$A77,'1.1'!BB$9:BB$1099)+$D77*'1.1'!BB$5</f>
        <v>0</v>
      </c>
      <c r="S77" s="1520">
        <f>SUMIF('1.1'!$B$9:$B$1099,$A77,'1.1'!BC$9:BC$1099)+$D77*'1.1'!BC$5</f>
        <v>0</v>
      </c>
      <c r="T77" s="1520">
        <f>SUMIF('1.1'!$B$9:$B$1099,$A77,'1.1'!BD$9:BD$1099)+$D77*'1.1'!BD$5</f>
        <v>0</v>
      </c>
      <c r="U77" s="1520">
        <f>SUMIF('1.1'!$B$9:$B$1099,$A77,'1.1'!BE$9:BE$1099)+$D77*'1.1'!BE$5</f>
        <v>0</v>
      </c>
      <c r="V77" s="1520">
        <f>SUMIF('1.1'!$B$9:$B$1099,$A77,'1.1'!BF$9:BF$1099)+$D77*'1.1'!BF$5</f>
        <v>0</v>
      </c>
      <c r="W77" s="1520">
        <f>SUMIF('1.1'!$B$9:$B$1099,$A77,'1.1'!BG$9:BG$1099)+$D77*'1.1'!BG$5</f>
        <v>0</v>
      </c>
      <c r="X77" s="1521">
        <f>SUMIF('1.1'!$B$9:$B$1099,$A77,'1.1'!BH$9:BH$1099)+$D77*'1.1'!BH$5</f>
        <v>0</v>
      </c>
      <c r="Y77" s="1895"/>
    </row>
    <row r="78" spans="1:25" s="1488" customFormat="1" x14ac:dyDescent="0.2">
      <c r="A78" s="1530" t="s">
        <v>1684</v>
      </c>
      <c r="C78" s="1498">
        <f>SUMIF('1.1'!B$9:B$1099,A78,'1.1'!AO$9:AO$1099)</f>
        <v>0</v>
      </c>
      <c r="D78" s="1499">
        <f t="shared" si="7"/>
        <v>0</v>
      </c>
      <c r="E78" s="1500">
        <f t="shared" ref="E78" si="12">+C78+D78</f>
        <v>0</v>
      </c>
      <c r="F78" s="1501">
        <f>SUMIF('1.1'!$B$9:$B$1099,$A78,'1.1'!AP$9:AP$1099)+$D78*'1.1'!AP$5</f>
        <v>0</v>
      </c>
      <c r="G78" s="1502">
        <f>SUMIF('1.1'!$B$9:$B$1099,$A78,'1.1'!AQ$9:AQ$1099)+$D78*'1.1'!AQ$5</f>
        <v>0</v>
      </c>
      <c r="H78" s="1502">
        <f>SUMIF('1.1'!$B$9:$B$1099,$A78,'1.1'!AR$9:AR$1099)+$D78*'1.1'!AR$5</f>
        <v>0</v>
      </c>
      <c r="I78" s="1503">
        <f>SUMIF('1.1'!$B$9:$B$1099,$A78,'1.1'!AS$9:AS$1099)+$D78*'1.1'!AS$5</f>
        <v>0</v>
      </c>
      <c r="J78" s="1504">
        <f>SUMIF('1.1'!$B$9:$B$1099,$A78,'1.1'!AT$9:AT$1099)+$D78*'1.1'!AT$5</f>
        <v>0</v>
      </c>
      <c r="K78" s="1504">
        <f>SUMIF('1.1'!$B$9:$B$1099,$A78,'1.1'!AU$9:AU$1099)+$D78*'1.1'!AU$5</f>
        <v>0</v>
      </c>
      <c r="L78" s="1504">
        <f>SUMIF('1.1'!$B$9:$B$1099,$A78,'1.1'!AV$9:AV$1099)+$D78*'1.1'!AV$5</f>
        <v>0</v>
      </c>
      <c r="M78" s="1504">
        <f>SUMIF('1.1'!$B$9:$B$1099,$A78,'1.1'!AW$9:AW$1099)+$D78*'1.1'!AW$5</f>
        <v>0</v>
      </c>
      <c r="N78" s="1504">
        <f>SUMIF('1.1'!$B$9:$B$1099,$A78,'1.1'!AX$9:AX$1099)+$D78*'1.1'!AX$5</f>
        <v>0</v>
      </c>
      <c r="O78" s="1504">
        <f>SUMIF('1.1'!$B$9:$B$1099,$A78,'1.1'!AY$9:AY$1099)+$D78*'1.1'!AY$5</f>
        <v>0</v>
      </c>
      <c r="P78" s="1504">
        <f>SUMIF('1.1'!$B$9:$B$1099,$A78,'1.1'!AZ$9:AZ$1099)+$D78*'1.1'!AZ$5</f>
        <v>0</v>
      </c>
      <c r="Q78" s="1505">
        <f>SUMIF('1.1'!$B$9:$B$1099,$A78,'1.1'!BA$9:BA$1099)+$D78*'1.1'!BA$5</f>
        <v>0</v>
      </c>
      <c r="R78" s="1502">
        <f>SUMIF('1.1'!$B$9:$B$1099,$A78,'1.1'!BB$9:BB$1099)+$D78*'1.1'!BB$5</f>
        <v>0</v>
      </c>
      <c r="S78" s="1520">
        <f>SUMIF('1.1'!$B$9:$B$1099,$A78,'1.1'!BC$9:BC$1099)+$D78*'1.1'!BC$5</f>
        <v>0</v>
      </c>
      <c r="T78" s="1520">
        <f>SUMIF('1.1'!$B$9:$B$1099,$A78,'1.1'!BD$9:BD$1099)+$D78*'1.1'!BD$5</f>
        <v>0</v>
      </c>
      <c r="U78" s="1520">
        <f>SUMIF('1.1'!$B$9:$B$1099,$A78,'1.1'!BE$9:BE$1099)+$D78*'1.1'!BE$5</f>
        <v>0</v>
      </c>
      <c r="V78" s="1520">
        <f>SUMIF('1.1'!$B$9:$B$1099,$A78,'1.1'!BF$9:BF$1099)+$D78*'1.1'!BF$5</f>
        <v>0</v>
      </c>
      <c r="W78" s="1520">
        <f>SUMIF('1.1'!$B$9:$B$1099,$A78,'1.1'!BG$9:BG$1099)+$D78*'1.1'!BG$5</f>
        <v>0</v>
      </c>
      <c r="X78" s="1521">
        <f>SUMIF('1.1'!$B$9:$B$1099,$A78,'1.1'!BH$9:BH$1099)+$D78*'1.1'!BH$5</f>
        <v>0</v>
      </c>
      <c r="Y78" s="1895"/>
    </row>
    <row r="79" spans="1:25" s="1488" customFormat="1" ht="13.5" thickBot="1" x14ac:dyDescent="0.25">
      <c r="A79" s="1530" t="s">
        <v>1832</v>
      </c>
      <c r="C79" s="1498">
        <f>SUMIF('1.1'!B$9:B$1099,A79,'1.1'!AO$9:AO$1099)</f>
        <v>0</v>
      </c>
      <c r="D79" s="1499">
        <f t="shared" si="7"/>
        <v>0</v>
      </c>
      <c r="E79" s="1500">
        <f t="shared" ref="E79" si="13">+C79+D79</f>
        <v>0</v>
      </c>
      <c r="F79" s="1501">
        <f>SUMIF('1.1'!$B$9:$B$1099,$A79,'1.1'!AP$9:AP$1099)+$D79*'1.1'!AP$5</f>
        <v>0</v>
      </c>
      <c r="G79" s="1502">
        <f>SUMIF('1.1'!$B$9:$B$1099,$A79,'1.1'!AQ$9:AQ$1099)+$D79*'1.1'!AQ$5</f>
        <v>0</v>
      </c>
      <c r="H79" s="1502">
        <f>SUMIF('1.1'!$B$9:$B$1099,$A79,'1.1'!AR$9:AR$1099)+$D79*'1.1'!AR$5</f>
        <v>0</v>
      </c>
      <c r="I79" s="1503">
        <f>SUMIF('1.1'!$B$9:$B$1099,$A79,'1.1'!AS$9:AS$1099)+$D79*'1.1'!AS$5</f>
        <v>0</v>
      </c>
      <c r="J79" s="1504">
        <f>SUMIF('1.1'!$B$9:$B$1099,$A79,'1.1'!AT$9:AT$1099)+$D79*'1.1'!AT$5</f>
        <v>0</v>
      </c>
      <c r="K79" s="1504">
        <f>SUMIF('1.1'!$B$9:$B$1099,$A79,'1.1'!AU$9:AU$1099)+$D79*'1.1'!AU$5</f>
        <v>0</v>
      </c>
      <c r="L79" s="1504">
        <f>SUMIF('1.1'!$B$9:$B$1099,$A79,'1.1'!AV$9:AV$1099)+$D79*'1.1'!AV$5</f>
        <v>0</v>
      </c>
      <c r="M79" s="1504">
        <f>SUMIF('1.1'!$B$9:$B$1099,$A79,'1.1'!AW$9:AW$1099)+$D79*'1.1'!AW$5</f>
        <v>0</v>
      </c>
      <c r="N79" s="1504">
        <f>SUMIF('1.1'!$B$9:$B$1099,$A79,'1.1'!AX$9:AX$1099)+$D79*'1.1'!AX$5</f>
        <v>0</v>
      </c>
      <c r="O79" s="1504">
        <f>SUMIF('1.1'!$B$9:$B$1099,$A79,'1.1'!AY$9:AY$1099)+$D79*'1.1'!AY$5</f>
        <v>0</v>
      </c>
      <c r="P79" s="1504">
        <f>SUMIF('1.1'!$B$9:$B$1099,$A79,'1.1'!AZ$9:AZ$1099)+$D79*'1.1'!AZ$5</f>
        <v>0</v>
      </c>
      <c r="Q79" s="1505">
        <f>SUMIF('1.1'!$B$9:$B$1099,$A79,'1.1'!BA$9:BA$1099)+$D79*'1.1'!BA$5</f>
        <v>0</v>
      </c>
      <c r="R79" s="1502">
        <f>SUMIF('1.1'!$B$9:$B$1099,$A79,'1.1'!BB$9:BB$1099)+$D79*'1.1'!BB$5</f>
        <v>0</v>
      </c>
      <c r="S79" s="1520">
        <f>SUMIF('1.1'!$B$9:$B$1099,$A79,'1.1'!BC$9:BC$1099)+$D79*'1.1'!BC$5</f>
        <v>0</v>
      </c>
      <c r="T79" s="1520">
        <f>SUMIF('1.1'!$B$9:$B$1099,$A79,'1.1'!BD$9:BD$1099)+$D79*'1.1'!BD$5</f>
        <v>0</v>
      </c>
      <c r="U79" s="1520">
        <f>SUMIF('1.1'!$B$9:$B$1099,$A79,'1.1'!BE$9:BE$1099)+$D79*'1.1'!BE$5</f>
        <v>0</v>
      </c>
      <c r="V79" s="1520">
        <f>SUMIF('1.1'!$B$9:$B$1099,$A79,'1.1'!BF$9:BF$1099)+$D79*'1.1'!BF$5</f>
        <v>0</v>
      </c>
      <c r="W79" s="1520">
        <f>SUMIF('1.1'!$B$9:$B$1099,$A79,'1.1'!BG$9:BG$1099)+$D79*'1.1'!BG$5</f>
        <v>0</v>
      </c>
      <c r="X79" s="1521">
        <f>SUMIF('1.1'!$B$9:$B$1099,$A79,'1.1'!BH$9:BH$1099)+$D79*'1.1'!BH$5</f>
        <v>0</v>
      </c>
      <c r="Y79" s="1895"/>
    </row>
    <row r="80" spans="1:25" ht="13.5" thickBot="1" x14ac:dyDescent="0.25">
      <c r="A80" s="210" t="s">
        <v>350</v>
      </c>
      <c r="B80" s="211"/>
      <c r="C80" s="212">
        <f>SUM(C47:C79)</f>
        <v>74817295.861718893</v>
      </c>
      <c r="D80" s="213">
        <f t="shared" ref="D80:W80" si="14">SUM(D47:D79)</f>
        <v>73608.033300000054</v>
      </c>
      <c r="E80" s="214">
        <f t="shared" si="14"/>
        <v>74890903.895018876</v>
      </c>
      <c r="F80" s="215">
        <f t="shared" si="14"/>
        <v>29182053.133086801</v>
      </c>
      <c r="G80" s="216">
        <f t="shared" si="14"/>
        <v>405760.7746695184</v>
      </c>
      <c r="H80" s="216">
        <f t="shared" si="14"/>
        <v>22012522.025821365</v>
      </c>
      <c r="I80" s="216">
        <f t="shared" si="14"/>
        <v>0</v>
      </c>
      <c r="J80" s="216">
        <f t="shared" si="14"/>
        <v>15852711.18060397</v>
      </c>
      <c r="K80" s="216">
        <f t="shared" si="14"/>
        <v>152160.29050106936</v>
      </c>
      <c r="L80" s="216">
        <f t="shared" si="14"/>
        <v>101440.1936673796</v>
      </c>
      <c r="M80" s="216">
        <f t="shared" si="14"/>
        <v>101440.1936673796</v>
      </c>
      <c r="N80" s="216">
        <f t="shared" si="14"/>
        <v>456480.87150320807</v>
      </c>
      <c r="O80" s="216">
        <f t="shared" si="14"/>
        <v>507200.96833689814</v>
      </c>
      <c r="P80" s="216">
        <f t="shared" si="14"/>
        <v>253600.48416844907</v>
      </c>
      <c r="Q80" s="216">
        <f t="shared" si="14"/>
        <v>659361.25883796753</v>
      </c>
      <c r="R80" s="216">
        <f t="shared" si="14"/>
        <v>0</v>
      </c>
      <c r="S80" s="216">
        <f t="shared" si="14"/>
        <v>0</v>
      </c>
      <c r="T80" s="216">
        <f t="shared" si="14"/>
        <v>710081.35567165725</v>
      </c>
      <c r="U80" s="216">
        <f t="shared" si="14"/>
        <v>456480.87150320807</v>
      </c>
      <c r="V80" s="216">
        <f t="shared" si="14"/>
        <v>355040.67783582862</v>
      </c>
      <c r="W80" s="216">
        <f t="shared" si="14"/>
        <v>202880.3873347592</v>
      </c>
      <c r="X80" s="214">
        <f t="shared" ref="X80" si="15">SUM(X47:X79)</f>
        <v>3481689.2278094166</v>
      </c>
      <c r="Y80" s="1896"/>
    </row>
    <row r="81" spans="1:25" s="1488" customFormat="1" x14ac:dyDescent="0.2">
      <c r="A81" s="1905"/>
      <c r="B81" s="1905"/>
      <c r="C81" s="1896"/>
      <c r="D81" s="1896"/>
      <c r="E81" s="1896"/>
      <c r="F81" s="1896"/>
      <c r="G81" s="1896"/>
      <c r="H81" s="1896"/>
      <c r="I81" s="1896"/>
      <c r="J81" s="1896"/>
      <c r="K81" s="1896"/>
      <c r="L81" s="1896"/>
      <c r="M81" s="1896"/>
      <c r="N81" s="1896"/>
      <c r="O81" s="1896"/>
      <c r="P81" s="1896"/>
      <c r="Q81" s="1896"/>
      <c r="R81" s="1896"/>
      <c r="S81" s="1896"/>
      <c r="T81" s="1896"/>
      <c r="U81" s="1896"/>
      <c r="V81" s="1896"/>
      <c r="W81" s="1896"/>
      <c r="X81" s="1896"/>
      <c r="Y81" s="1896"/>
    </row>
    <row r="82" spans="1:25" s="1488" customFormat="1" ht="15" x14ac:dyDescent="0.2">
      <c r="A82" s="1905"/>
      <c r="B82" s="1905"/>
      <c r="C82" s="1896"/>
      <c r="D82" s="1896"/>
      <c r="E82" s="1896"/>
      <c r="F82" s="1896"/>
      <c r="G82" s="1896"/>
      <c r="H82" s="1896"/>
      <c r="I82" s="1896"/>
      <c r="J82" s="1896"/>
      <c r="K82" s="1896"/>
      <c r="L82" s="1896"/>
      <c r="M82" s="1896"/>
      <c r="N82" s="1896"/>
      <c r="O82" s="1896"/>
      <c r="P82" s="1896"/>
      <c r="Q82" s="1896"/>
      <c r="R82" s="1896"/>
      <c r="S82" s="1896"/>
      <c r="T82" s="1896"/>
      <c r="U82" s="1896"/>
      <c r="V82" s="1896"/>
      <c r="W82" s="1896"/>
      <c r="X82" s="1906" t="s">
        <v>1838</v>
      </c>
      <c r="Y82" s="1896"/>
    </row>
    <row r="83" spans="1:25" x14ac:dyDescent="0.2"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</row>
    <row r="84" spans="1:25" ht="16.5" thickBot="1" x14ac:dyDescent="0.3">
      <c r="A84" s="5" t="s">
        <v>1325</v>
      </c>
      <c r="I84" s="173"/>
      <c r="J84" s="174"/>
    </row>
    <row r="85" spans="1:25" ht="13.5" thickBot="1" x14ac:dyDescent="0.25">
      <c r="A85" s="175"/>
      <c r="B85" s="176"/>
      <c r="C85" s="1198"/>
      <c r="D85" s="1198"/>
      <c r="E85" s="1199"/>
      <c r="F85" s="2385" t="s">
        <v>517</v>
      </c>
      <c r="G85" s="2386"/>
      <c r="H85" s="2386"/>
      <c r="I85" s="2386"/>
      <c r="J85" s="2386"/>
      <c r="K85" s="2386"/>
      <c r="L85" s="2386"/>
      <c r="M85" s="2386"/>
      <c r="N85" s="2386"/>
      <c r="O85" s="2386"/>
      <c r="P85" s="2386"/>
      <c r="Q85" s="2386"/>
      <c r="R85" s="2386"/>
      <c r="S85" s="2386"/>
      <c r="T85" s="2386"/>
      <c r="U85" s="2386"/>
      <c r="V85" s="2386"/>
      <c r="W85" s="2386"/>
      <c r="X85" s="2387"/>
    </row>
    <row r="86" spans="1:25" x14ac:dyDescent="0.2">
      <c r="A86" s="177" t="s">
        <v>0</v>
      </c>
      <c r="B86" s="8"/>
      <c r="C86" s="152"/>
      <c r="D86" s="152"/>
      <c r="E86" s="1197"/>
      <c r="F86" s="179" t="s">
        <v>450</v>
      </c>
      <c r="G86" s="180" t="s">
        <v>451</v>
      </c>
      <c r="H86" s="181" t="s">
        <v>452</v>
      </c>
      <c r="I86" s="182" t="s">
        <v>453</v>
      </c>
      <c r="J86" s="183" t="s">
        <v>454</v>
      </c>
      <c r="K86" s="184" t="s">
        <v>455</v>
      </c>
      <c r="L86" s="184" t="s">
        <v>455</v>
      </c>
      <c r="M86" s="184" t="s">
        <v>455</v>
      </c>
      <c r="N86" s="184" t="s">
        <v>455</v>
      </c>
      <c r="O86" s="184" t="s">
        <v>455</v>
      </c>
      <c r="P86" s="184" t="s">
        <v>455</v>
      </c>
      <c r="Q86" s="185" t="s">
        <v>455</v>
      </c>
      <c r="R86" s="186" t="s">
        <v>455</v>
      </c>
      <c r="S86" s="186" t="s">
        <v>455</v>
      </c>
      <c r="T86" s="186" t="s">
        <v>455</v>
      </c>
      <c r="U86" s="186" t="s">
        <v>455</v>
      </c>
      <c r="V86" s="186" t="s">
        <v>455</v>
      </c>
      <c r="W86" s="186" t="s">
        <v>455</v>
      </c>
      <c r="X86" s="187" t="s">
        <v>1863</v>
      </c>
    </row>
    <row r="87" spans="1:25" x14ac:dyDescent="0.2">
      <c r="A87" s="188"/>
      <c r="B87" s="189"/>
      <c r="C87" s="190"/>
      <c r="D87" s="190"/>
      <c r="E87" s="1193"/>
      <c r="F87" s="192"/>
      <c r="G87" s="193" t="s">
        <v>456</v>
      </c>
      <c r="H87" s="194"/>
      <c r="I87" s="195"/>
      <c r="J87" s="196" t="s">
        <v>457</v>
      </c>
      <c r="K87" s="197" t="s">
        <v>458</v>
      </c>
      <c r="L87" s="197" t="s">
        <v>459</v>
      </c>
      <c r="M87" s="197" t="s">
        <v>460</v>
      </c>
      <c r="N87" s="197" t="s">
        <v>461</v>
      </c>
      <c r="O87" s="197" t="s">
        <v>462</v>
      </c>
      <c r="P87" s="197" t="s">
        <v>463</v>
      </c>
      <c r="Q87" s="198" t="s">
        <v>464</v>
      </c>
      <c r="R87" s="199" t="s">
        <v>465</v>
      </c>
      <c r="S87" s="199" t="s">
        <v>466</v>
      </c>
      <c r="T87" s="199" t="s">
        <v>843</v>
      </c>
      <c r="U87" s="199" t="s">
        <v>845</v>
      </c>
      <c r="V87" s="199" t="s">
        <v>1356</v>
      </c>
      <c r="W87" s="199" t="s">
        <v>1357</v>
      </c>
      <c r="X87" s="1326"/>
    </row>
    <row r="88" spans="1:25" x14ac:dyDescent="0.2">
      <c r="A88" s="200" t="s">
        <v>12</v>
      </c>
      <c r="C88" s="1194"/>
      <c r="D88" s="202"/>
      <c r="E88" s="1195"/>
      <c r="F88" s="204">
        <f t="shared" ref="F88:W88" si="16">+MAX(F8,F47)</f>
        <v>1451049.1887506996</v>
      </c>
      <c r="G88" s="205">
        <f t="shared" si="16"/>
        <v>20176.059587921827</v>
      </c>
      <c r="H88" s="205">
        <f t="shared" si="16"/>
        <v>1094551.2326447584</v>
      </c>
      <c r="I88" s="206">
        <f t="shared" si="16"/>
        <v>0</v>
      </c>
      <c r="J88" s="207">
        <f t="shared" si="16"/>
        <v>431397.87020319584</v>
      </c>
      <c r="K88" s="207">
        <f t="shared" si="16"/>
        <v>7566.0223454706811</v>
      </c>
      <c r="L88" s="207">
        <f t="shared" si="16"/>
        <v>5044.0148969804568</v>
      </c>
      <c r="M88" s="207">
        <f t="shared" si="16"/>
        <v>5044.0148969804568</v>
      </c>
      <c r="N88" s="207">
        <f t="shared" si="16"/>
        <v>22698.067036412041</v>
      </c>
      <c r="O88" s="207">
        <f t="shared" si="16"/>
        <v>25220.074484902278</v>
      </c>
      <c r="P88" s="207">
        <f t="shared" si="16"/>
        <v>12610.037242451139</v>
      </c>
      <c r="Q88" s="208">
        <f t="shared" si="16"/>
        <v>32786.096830372946</v>
      </c>
      <c r="R88" s="205">
        <f t="shared" si="16"/>
        <v>0</v>
      </c>
      <c r="S88" s="1446">
        <f t="shared" si="16"/>
        <v>0</v>
      </c>
      <c r="T88" s="1446">
        <f t="shared" si="16"/>
        <v>35308.104278863175</v>
      </c>
      <c r="U88" s="1446">
        <f t="shared" si="16"/>
        <v>22698.067036412041</v>
      </c>
      <c r="V88" s="1446">
        <f t="shared" si="16"/>
        <v>17654.052139431587</v>
      </c>
      <c r="W88" s="1520">
        <f t="shared" si="16"/>
        <v>10088.029793960914</v>
      </c>
      <c r="X88" s="1521">
        <f t="shared" ref="X88" si="17">+MAX(X8,X47)</f>
        <v>173123.60807700653</v>
      </c>
    </row>
    <row r="89" spans="1:25" x14ac:dyDescent="0.2">
      <c r="A89" s="200" t="s">
        <v>39</v>
      </c>
      <c r="C89" s="1194"/>
      <c r="D89" s="202"/>
      <c r="E89" s="1195"/>
      <c r="F89" s="204">
        <f t="shared" ref="F89:W89" si="18">+MAX(F9,F48)</f>
        <v>5345699.7917052479</v>
      </c>
      <c r="G89" s="205">
        <f t="shared" si="18"/>
        <v>74329.084343064736</v>
      </c>
      <c r="H89" s="205">
        <f t="shared" si="18"/>
        <v>4032352.8256112617</v>
      </c>
      <c r="I89" s="206">
        <f t="shared" si="18"/>
        <v>0</v>
      </c>
      <c r="J89" s="207">
        <f t="shared" si="18"/>
        <v>2921422.5339772599</v>
      </c>
      <c r="K89" s="207">
        <f t="shared" si="18"/>
        <v>27873.406628649271</v>
      </c>
      <c r="L89" s="207">
        <f t="shared" si="18"/>
        <v>18582.271085766184</v>
      </c>
      <c r="M89" s="207">
        <f t="shared" si="18"/>
        <v>18582.271085766184</v>
      </c>
      <c r="N89" s="207">
        <f t="shared" si="18"/>
        <v>83620.219885947838</v>
      </c>
      <c r="O89" s="207">
        <f t="shared" si="18"/>
        <v>92911.355428830939</v>
      </c>
      <c r="P89" s="207">
        <f t="shared" si="18"/>
        <v>46455.677714415469</v>
      </c>
      <c r="Q89" s="208">
        <f t="shared" si="18"/>
        <v>120784.76205748021</v>
      </c>
      <c r="R89" s="205">
        <f t="shared" si="18"/>
        <v>0</v>
      </c>
      <c r="S89" s="1446">
        <f t="shared" si="18"/>
        <v>0</v>
      </c>
      <c r="T89" s="1446">
        <f t="shared" si="18"/>
        <v>130075.89760036331</v>
      </c>
      <c r="U89" s="1446">
        <f t="shared" si="18"/>
        <v>83620.219885947838</v>
      </c>
      <c r="V89" s="1446">
        <f t="shared" si="18"/>
        <v>65037.948800181657</v>
      </c>
      <c r="W89" s="1520">
        <f t="shared" si="18"/>
        <v>37164.542171532368</v>
      </c>
      <c r="X89" s="1521">
        <f t="shared" ref="X89" si="19">+MAX(X9,X48)</f>
        <v>637791.49791145895</v>
      </c>
    </row>
    <row r="90" spans="1:25" x14ac:dyDescent="0.2">
      <c r="A90" s="200" t="s">
        <v>98</v>
      </c>
      <c r="C90" s="1194"/>
      <c r="D90" s="202"/>
      <c r="E90" s="1195"/>
      <c r="F90" s="204">
        <f t="shared" ref="F90:W90" si="20">+MAX(F10,F49)</f>
        <v>593845.99090561306</v>
      </c>
      <c r="G90" s="205">
        <f t="shared" si="20"/>
        <v>8257.1095393917949</v>
      </c>
      <c r="H90" s="205">
        <f t="shared" si="20"/>
        <v>447948.19251200475</v>
      </c>
      <c r="I90" s="206">
        <f t="shared" si="20"/>
        <v>0</v>
      </c>
      <c r="J90" s="207">
        <f t="shared" si="20"/>
        <v>171897.37961849422</v>
      </c>
      <c r="K90" s="207">
        <f t="shared" si="20"/>
        <v>3096.4160772719215</v>
      </c>
      <c r="L90" s="207">
        <f t="shared" si="20"/>
        <v>2064.2773848479487</v>
      </c>
      <c r="M90" s="207">
        <f t="shared" si="20"/>
        <v>2064.2773848479487</v>
      </c>
      <c r="N90" s="207">
        <f t="shared" si="20"/>
        <v>9289.2482318157672</v>
      </c>
      <c r="O90" s="207">
        <f t="shared" si="20"/>
        <v>10321.386924239743</v>
      </c>
      <c r="P90" s="207">
        <f t="shared" si="20"/>
        <v>5160.6934621198716</v>
      </c>
      <c r="Q90" s="208">
        <f t="shared" si="20"/>
        <v>13417.803001511664</v>
      </c>
      <c r="R90" s="205">
        <f t="shared" si="20"/>
        <v>0</v>
      </c>
      <c r="S90" s="1446">
        <f t="shared" si="20"/>
        <v>0</v>
      </c>
      <c r="T90" s="1446">
        <f t="shared" si="20"/>
        <v>14449.94169393564</v>
      </c>
      <c r="U90" s="1446">
        <f t="shared" si="20"/>
        <v>9289.2482318157672</v>
      </c>
      <c r="V90" s="1446">
        <f t="shared" si="20"/>
        <v>7224.9708469678199</v>
      </c>
      <c r="W90" s="1520">
        <f t="shared" si="20"/>
        <v>4128.5547696958974</v>
      </c>
      <c r="X90" s="1521">
        <f t="shared" ref="X90" si="21">+MAX(X10,X49)</f>
        <v>70851.327015426359</v>
      </c>
    </row>
    <row r="91" spans="1:25" x14ac:dyDescent="0.2">
      <c r="A91" s="200" t="s">
        <v>130</v>
      </c>
      <c r="C91" s="1194"/>
      <c r="D91" s="202"/>
      <c r="E91" s="1195"/>
      <c r="F91" s="204">
        <f t="shared" ref="F91:W91" si="22">+MAX(F11,F50)</f>
        <v>1608782.4565514014</v>
      </c>
      <c r="G91" s="205">
        <f t="shared" si="22"/>
        <v>22369.255955637356</v>
      </c>
      <c r="H91" s="205">
        <f t="shared" si="22"/>
        <v>1213532.1355933254</v>
      </c>
      <c r="I91" s="206">
        <f t="shared" si="22"/>
        <v>0</v>
      </c>
      <c r="J91" s="207">
        <f t="shared" si="22"/>
        <v>881810.12273099681</v>
      </c>
      <c r="K91" s="207">
        <f t="shared" si="22"/>
        <v>8388.4709833640009</v>
      </c>
      <c r="L91" s="207">
        <f t="shared" si="22"/>
        <v>5592.3139889093391</v>
      </c>
      <c r="M91" s="207">
        <f t="shared" si="22"/>
        <v>5592.3139889093391</v>
      </c>
      <c r="N91" s="207">
        <f t="shared" si="22"/>
        <v>25165.412950092006</v>
      </c>
      <c r="O91" s="207">
        <f t="shared" si="22"/>
        <v>27961.569944546674</v>
      </c>
      <c r="P91" s="207">
        <f t="shared" si="22"/>
        <v>13980.784972273337</v>
      </c>
      <c r="Q91" s="208">
        <f t="shared" si="22"/>
        <v>36350.040927910704</v>
      </c>
      <c r="R91" s="205">
        <f t="shared" si="22"/>
        <v>0</v>
      </c>
      <c r="S91" s="1446">
        <f t="shared" si="22"/>
        <v>0</v>
      </c>
      <c r="T91" s="1446">
        <f t="shared" si="22"/>
        <v>39146.197922365369</v>
      </c>
      <c r="U91" s="1446">
        <f t="shared" si="22"/>
        <v>25165.412950092006</v>
      </c>
      <c r="V91" s="1446">
        <f t="shared" si="22"/>
        <v>19573.098961182684</v>
      </c>
      <c r="W91" s="1520">
        <f t="shared" si="22"/>
        <v>11184.627977818678</v>
      </c>
      <c r="X91" s="1521">
        <f t="shared" ref="X91" si="23">+MAX(X11,X50)</f>
        <v>191942.64787740435</v>
      </c>
    </row>
    <row r="92" spans="1:25" x14ac:dyDescent="0.2">
      <c r="A92" s="302" t="s">
        <v>144</v>
      </c>
      <c r="C92" s="1194"/>
      <c r="D92" s="202"/>
      <c r="E92" s="1195"/>
      <c r="F92" s="204">
        <f t="shared" ref="F92:W92" si="24">+MAX(F12,F51)</f>
        <v>1681367.4072189454</v>
      </c>
      <c r="G92" s="205">
        <f t="shared" si="24"/>
        <v>23378.510708135142</v>
      </c>
      <c r="H92" s="205">
        <f t="shared" si="24"/>
        <v>1268284.2059163318</v>
      </c>
      <c r="I92" s="206">
        <f t="shared" si="24"/>
        <v>0</v>
      </c>
      <c r="J92" s="207">
        <f t="shared" si="24"/>
        <v>742008.97803967865</v>
      </c>
      <c r="K92" s="207">
        <f t="shared" si="24"/>
        <v>8766.9415155506795</v>
      </c>
      <c r="L92" s="207">
        <f t="shared" si="24"/>
        <v>5844.6276770337854</v>
      </c>
      <c r="M92" s="207">
        <f t="shared" si="24"/>
        <v>5844.6276770337854</v>
      </c>
      <c r="N92" s="207">
        <f t="shared" si="24"/>
        <v>26300.824546652042</v>
      </c>
      <c r="O92" s="207">
        <f t="shared" si="24"/>
        <v>29223.138385168928</v>
      </c>
      <c r="P92" s="207">
        <f t="shared" si="24"/>
        <v>14611.569192584464</v>
      </c>
      <c r="Q92" s="208">
        <f t="shared" si="24"/>
        <v>37990.079900719626</v>
      </c>
      <c r="R92" s="205">
        <f t="shared" si="24"/>
        <v>0</v>
      </c>
      <c r="S92" s="1446">
        <f t="shared" si="24"/>
        <v>0</v>
      </c>
      <c r="T92" s="1446">
        <f t="shared" si="24"/>
        <v>40912.393739236519</v>
      </c>
      <c r="U92" s="1446">
        <f t="shared" si="24"/>
        <v>26300.824546652042</v>
      </c>
      <c r="V92" s="1446">
        <f t="shared" si="24"/>
        <v>20456.196869618259</v>
      </c>
      <c r="W92" s="1520">
        <f t="shared" si="24"/>
        <v>11689.255354067571</v>
      </c>
      <c r="X92" s="1521">
        <f t="shared" ref="X92" si="25">+MAX(X12,X51)</f>
        <v>200602.70478593383</v>
      </c>
    </row>
    <row r="93" spans="1:25" x14ac:dyDescent="0.2">
      <c r="A93" s="200" t="s">
        <v>213</v>
      </c>
      <c r="C93" s="1194"/>
      <c r="D93" s="202"/>
      <c r="E93" s="1195"/>
      <c r="F93" s="204">
        <f t="shared" ref="F93:W93" si="26">+MAX(F13,F52)</f>
        <v>3750247.8666225318</v>
      </c>
      <c r="G93" s="205">
        <f t="shared" si="26"/>
        <v>52145.182267458433</v>
      </c>
      <c r="H93" s="205">
        <f t="shared" si="26"/>
        <v>2828876.138009618</v>
      </c>
      <c r="I93" s="206">
        <f t="shared" si="26"/>
        <v>0</v>
      </c>
      <c r="J93" s="207">
        <f t="shared" si="26"/>
        <v>1548169.319020272</v>
      </c>
      <c r="K93" s="207">
        <f t="shared" si="26"/>
        <v>19554.443350296904</v>
      </c>
      <c r="L93" s="207">
        <f t="shared" si="26"/>
        <v>13036.295566864608</v>
      </c>
      <c r="M93" s="207">
        <f t="shared" si="26"/>
        <v>13036.295566864608</v>
      </c>
      <c r="N93" s="207">
        <f t="shared" si="26"/>
        <v>58663.330050890727</v>
      </c>
      <c r="O93" s="207">
        <f t="shared" si="26"/>
        <v>65181.477834323021</v>
      </c>
      <c r="P93" s="207">
        <f t="shared" si="26"/>
        <v>32590.73891716151</v>
      </c>
      <c r="Q93" s="208">
        <f t="shared" si="26"/>
        <v>84735.921184619903</v>
      </c>
      <c r="R93" s="205">
        <f t="shared" si="26"/>
        <v>0</v>
      </c>
      <c r="S93" s="1446">
        <f t="shared" si="26"/>
        <v>0</v>
      </c>
      <c r="T93" s="1446">
        <f t="shared" si="26"/>
        <v>91254.068968052219</v>
      </c>
      <c r="U93" s="1446">
        <f t="shared" si="26"/>
        <v>58663.330050890727</v>
      </c>
      <c r="V93" s="1446">
        <f t="shared" si="26"/>
        <v>45627.03448402611</v>
      </c>
      <c r="W93" s="1520">
        <f t="shared" si="26"/>
        <v>26072.591133729216</v>
      </c>
      <c r="X93" s="1521">
        <f t="shared" ref="X93" si="27">+MAX(X13,X52)</f>
        <v>447439.30590786919</v>
      </c>
    </row>
    <row r="94" spans="1:25" x14ac:dyDescent="0.2">
      <c r="A94" s="200" t="s">
        <v>91</v>
      </c>
      <c r="C94" s="1194"/>
      <c r="D94" s="202"/>
      <c r="E94" s="1195"/>
      <c r="F94" s="204">
        <f t="shared" ref="F94:W94" si="28">+MAX(F14,F53)</f>
        <v>375470.8141935484</v>
      </c>
      <c r="G94" s="205">
        <f t="shared" si="28"/>
        <v>5220.7200000000012</v>
      </c>
      <c r="H94" s="205">
        <f t="shared" si="28"/>
        <v>283224.06</v>
      </c>
      <c r="I94" s="206">
        <f t="shared" si="28"/>
        <v>0</v>
      </c>
      <c r="J94" s="207">
        <f t="shared" si="28"/>
        <v>574452.51</v>
      </c>
      <c r="K94" s="207">
        <f t="shared" si="28"/>
        <v>1957.77</v>
      </c>
      <c r="L94" s="207">
        <f t="shared" si="28"/>
        <v>1305.1800000000003</v>
      </c>
      <c r="M94" s="207">
        <f t="shared" si="28"/>
        <v>1305.1800000000003</v>
      </c>
      <c r="N94" s="207">
        <f t="shared" si="28"/>
        <v>5873.3099999999995</v>
      </c>
      <c r="O94" s="207">
        <f t="shared" si="28"/>
        <v>6525.9000000000015</v>
      </c>
      <c r="P94" s="207">
        <f t="shared" si="28"/>
        <v>3262.9500000000007</v>
      </c>
      <c r="Q94" s="208">
        <f t="shared" si="28"/>
        <v>8483.67</v>
      </c>
      <c r="R94" s="205">
        <f t="shared" si="28"/>
        <v>0</v>
      </c>
      <c r="S94" s="1446">
        <f t="shared" si="28"/>
        <v>0</v>
      </c>
      <c r="T94" s="1446">
        <f t="shared" si="28"/>
        <v>9136.26</v>
      </c>
      <c r="U94" s="1446">
        <f t="shared" si="28"/>
        <v>5873.3099999999995</v>
      </c>
      <c r="V94" s="1446">
        <f t="shared" si="28"/>
        <v>4568.13</v>
      </c>
      <c r="W94" s="1520">
        <f t="shared" si="28"/>
        <v>2610.3600000000006</v>
      </c>
      <c r="X94" s="1521">
        <f t="shared" ref="X94" si="29">+MAX(X14,X53)</f>
        <v>44797.145806451612</v>
      </c>
    </row>
    <row r="95" spans="1:25" x14ac:dyDescent="0.2">
      <c r="A95" s="200" t="s">
        <v>168</v>
      </c>
      <c r="C95" s="1194"/>
      <c r="D95" s="202"/>
      <c r="E95" s="1195"/>
      <c r="F95" s="204">
        <f t="shared" ref="F95:W95" si="30">+MAX(F15,F54)</f>
        <v>676837.63162140921</v>
      </c>
      <c r="G95" s="205">
        <f t="shared" si="30"/>
        <v>9411.0637274113888</v>
      </c>
      <c r="H95" s="205">
        <f t="shared" si="30"/>
        <v>510550.20721206779</v>
      </c>
      <c r="I95" s="206">
        <f t="shared" si="30"/>
        <v>0</v>
      </c>
      <c r="J95" s="207">
        <f t="shared" si="30"/>
        <v>373995.84175322385</v>
      </c>
      <c r="K95" s="207">
        <f t="shared" si="30"/>
        <v>3529.1488977792701</v>
      </c>
      <c r="L95" s="207">
        <f t="shared" si="30"/>
        <v>2352.7659318528472</v>
      </c>
      <c r="M95" s="207">
        <f t="shared" si="30"/>
        <v>2352.7659318528472</v>
      </c>
      <c r="N95" s="207">
        <f t="shared" si="30"/>
        <v>10587.44669333781</v>
      </c>
      <c r="O95" s="207">
        <f t="shared" si="30"/>
        <v>11763.829659264238</v>
      </c>
      <c r="P95" s="207">
        <f t="shared" si="30"/>
        <v>5881.9148296321191</v>
      </c>
      <c r="Q95" s="208">
        <f t="shared" si="30"/>
        <v>15292.978557043507</v>
      </c>
      <c r="R95" s="205">
        <f t="shared" si="30"/>
        <v>0</v>
      </c>
      <c r="S95" s="1446">
        <f t="shared" si="30"/>
        <v>0</v>
      </c>
      <c r="T95" s="1446">
        <f t="shared" si="30"/>
        <v>16469.361522969928</v>
      </c>
      <c r="U95" s="1446">
        <f t="shared" si="30"/>
        <v>10587.44669333781</v>
      </c>
      <c r="V95" s="1446">
        <f t="shared" si="30"/>
        <v>8234.680761484964</v>
      </c>
      <c r="W95" s="1520">
        <f t="shared" si="30"/>
        <v>4705.5318637056944</v>
      </c>
      <c r="X95" s="1521">
        <f t="shared" ref="X95" si="31">+MAX(X15,X54)</f>
        <v>80752.998435207381</v>
      </c>
    </row>
    <row r="96" spans="1:25" x14ac:dyDescent="0.2">
      <c r="A96" s="200" t="s">
        <v>181</v>
      </c>
      <c r="C96" s="1194"/>
      <c r="D96" s="202"/>
      <c r="E96" s="1195"/>
      <c r="F96" s="204">
        <f t="shared" ref="F96:W96" si="32">+MAX(F16,F55)</f>
        <v>380517.28221089835</v>
      </c>
      <c r="G96" s="205">
        <f t="shared" si="32"/>
        <v>5290.8884272428122</v>
      </c>
      <c r="H96" s="205">
        <f t="shared" si="32"/>
        <v>287030.69717792264</v>
      </c>
      <c r="I96" s="206">
        <f t="shared" si="32"/>
        <v>0</v>
      </c>
      <c r="J96" s="207">
        <f t="shared" si="32"/>
        <v>179192.29348103309</v>
      </c>
      <c r="K96" s="207">
        <f t="shared" si="32"/>
        <v>1984.0831602160549</v>
      </c>
      <c r="L96" s="207">
        <f t="shared" si="32"/>
        <v>1322.7221068107031</v>
      </c>
      <c r="M96" s="207">
        <f t="shared" si="32"/>
        <v>1322.7221068107031</v>
      </c>
      <c r="N96" s="207">
        <f t="shared" si="32"/>
        <v>5952.2494806481645</v>
      </c>
      <c r="O96" s="207">
        <f t="shared" si="32"/>
        <v>6613.6105340535123</v>
      </c>
      <c r="P96" s="207">
        <f t="shared" si="32"/>
        <v>3306.8052670267562</v>
      </c>
      <c r="Q96" s="208">
        <f t="shared" si="32"/>
        <v>8597.6936942695702</v>
      </c>
      <c r="R96" s="205">
        <f t="shared" si="32"/>
        <v>0</v>
      </c>
      <c r="S96" s="1446">
        <f t="shared" si="32"/>
        <v>0</v>
      </c>
      <c r="T96" s="1446">
        <f t="shared" si="32"/>
        <v>9259.0547476749216</v>
      </c>
      <c r="U96" s="1446">
        <f t="shared" si="32"/>
        <v>5952.2494806481645</v>
      </c>
      <c r="V96" s="1446">
        <f t="shared" si="32"/>
        <v>4629.5273738374608</v>
      </c>
      <c r="W96" s="1520">
        <f t="shared" si="32"/>
        <v>2645.4442136214061</v>
      </c>
      <c r="X96" s="1521">
        <f t="shared" ref="X96" si="33">+MAX(X16,X55)</f>
        <v>45399.236182147986</v>
      </c>
    </row>
    <row r="97" spans="1:24" x14ac:dyDescent="0.2">
      <c r="A97" s="200" t="s">
        <v>197</v>
      </c>
      <c r="C97" s="1194"/>
      <c r="D97" s="202"/>
      <c r="E97" s="1195"/>
      <c r="F97" s="204">
        <f t="shared" ref="F97:W97" si="34">+MAX(F17,F56)</f>
        <v>721580.53891412599</v>
      </c>
      <c r="G97" s="205">
        <f t="shared" si="34"/>
        <v>10033.189821187672</v>
      </c>
      <c r="H97" s="205">
        <f t="shared" si="34"/>
        <v>544300.5477994309</v>
      </c>
      <c r="I97" s="206">
        <f t="shared" si="34"/>
        <v>0</v>
      </c>
      <c r="J97" s="207">
        <f t="shared" si="34"/>
        <v>352446.13525219809</v>
      </c>
      <c r="K97" s="207">
        <f t="shared" si="34"/>
        <v>3762.4461829453771</v>
      </c>
      <c r="L97" s="207">
        <f t="shared" si="34"/>
        <v>2508.2974552969181</v>
      </c>
      <c r="M97" s="207">
        <f t="shared" si="34"/>
        <v>2508.2974552969181</v>
      </c>
      <c r="N97" s="207">
        <f t="shared" si="34"/>
        <v>11287.338548836125</v>
      </c>
      <c r="O97" s="207">
        <f t="shared" si="34"/>
        <v>12541.487276484591</v>
      </c>
      <c r="P97" s="207">
        <f t="shared" si="34"/>
        <v>6270.7436382422957</v>
      </c>
      <c r="Q97" s="208">
        <f t="shared" si="34"/>
        <v>16303.933459429965</v>
      </c>
      <c r="R97" s="205">
        <f t="shared" si="34"/>
        <v>0</v>
      </c>
      <c r="S97" s="1446">
        <f t="shared" si="34"/>
        <v>0</v>
      </c>
      <c r="T97" s="1446">
        <f t="shared" si="34"/>
        <v>17558.082187078424</v>
      </c>
      <c r="U97" s="1446">
        <f t="shared" si="34"/>
        <v>11287.338548836125</v>
      </c>
      <c r="V97" s="1446">
        <f t="shared" si="34"/>
        <v>8779.0410935392119</v>
      </c>
      <c r="W97" s="1520">
        <f t="shared" si="34"/>
        <v>5016.5949105938362</v>
      </c>
      <c r="X97" s="1521">
        <f t="shared" ref="X97" si="35">+MAX(X17,X56)</f>
        <v>86091.241691481322</v>
      </c>
    </row>
    <row r="98" spans="1:24" x14ac:dyDescent="0.2">
      <c r="A98" s="200" t="s">
        <v>206</v>
      </c>
      <c r="C98" s="1194"/>
      <c r="D98" s="202"/>
      <c r="E98" s="1195"/>
      <c r="F98" s="204">
        <f t="shared" ref="F98:W98" si="36">+MAX(F18,F57)</f>
        <v>228447.83841490935</v>
      </c>
      <c r="G98" s="205">
        <f t="shared" si="36"/>
        <v>3176.4444901826387</v>
      </c>
      <c r="H98" s="205">
        <f t="shared" si="36"/>
        <v>172322.11359240813</v>
      </c>
      <c r="I98" s="206">
        <f t="shared" si="36"/>
        <v>0</v>
      </c>
      <c r="J98" s="207">
        <f t="shared" si="36"/>
        <v>75267.693350562651</v>
      </c>
      <c r="K98" s="207">
        <f t="shared" si="36"/>
        <v>1191.1666838184892</v>
      </c>
      <c r="L98" s="207">
        <f t="shared" si="36"/>
        <v>794.11112254565967</v>
      </c>
      <c r="M98" s="207">
        <f t="shared" si="36"/>
        <v>794.11112254565967</v>
      </c>
      <c r="N98" s="207">
        <f t="shared" si="36"/>
        <v>3573.5000514554672</v>
      </c>
      <c r="O98" s="207">
        <f t="shared" si="36"/>
        <v>3970.5556127282975</v>
      </c>
      <c r="P98" s="207">
        <f t="shared" si="36"/>
        <v>1985.2778063641488</v>
      </c>
      <c r="Q98" s="208">
        <f t="shared" si="36"/>
        <v>5161.7222965467854</v>
      </c>
      <c r="R98" s="205">
        <f t="shared" si="36"/>
        <v>0</v>
      </c>
      <c r="S98" s="1446">
        <f t="shared" si="36"/>
        <v>0</v>
      </c>
      <c r="T98" s="1446">
        <f t="shared" si="36"/>
        <v>5558.7778578196157</v>
      </c>
      <c r="U98" s="1446">
        <f t="shared" si="36"/>
        <v>3573.5000514554672</v>
      </c>
      <c r="V98" s="1446">
        <f t="shared" si="36"/>
        <v>2779.3889289098079</v>
      </c>
      <c r="W98" s="1520">
        <f t="shared" si="36"/>
        <v>1588.2222450913193</v>
      </c>
      <c r="X98" s="1521">
        <f t="shared" ref="X98" si="37">+MAX(X18,X57)</f>
        <v>27255.943044792959</v>
      </c>
    </row>
    <row r="99" spans="1:24" x14ac:dyDescent="0.2">
      <c r="A99" s="200" t="s">
        <v>295</v>
      </c>
      <c r="C99" s="1194"/>
      <c r="D99" s="202"/>
      <c r="E99" s="1195"/>
      <c r="F99" s="204">
        <f t="shared" ref="F99:W99" si="38">+MAX(F19,F58)</f>
        <v>5154192.5040504122</v>
      </c>
      <c r="G99" s="205">
        <f t="shared" si="38"/>
        <v>71666.278369842068</v>
      </c>
      <c r="H99" s="205">
        <f t="shared" si="38"/>
        <v>3887895.601563931</v>
      </c>
      <c r="I99" s="206">
        <f t="shared" si="38"/>
        <v>0</v>
      </c>
      <c r="J99" s="207">
        <f t="shared" si="38"/>
        <v>3250998.4948573885</v>
      </c>
      <c r="K99" s="207">
        <f t="shared" si="38"/>
        <v>26874.854388690754</v>
      </c>
      <c r="L99" s="207">
        <f t="shared" si="38"/>
        <v>17916.569592460517</v>
      </c>
      <c r="M99" s="207">
        <f t="shared" si="38"/>
        <v>17916.569592460517</v>
      </c>
      <c r="N99" s="207">
        <f t="shared" si="38"/>
        <v>80624.563166072287</v>
      </c>
      <c r="O99" s="207">
        <f t="shared" si="38"/>
        <v>89582.847962302592</v>
      </c>
      <c r="P99" s="207">
        <f t="shared" si="38"/>
        <v>44791.423981151296</v>
      </c>
      <c r="Q99" s="208">
        <f t="shared" si="38"/>
        <v>116457.70235099332</v>
      </c>
      <c r="R99" s="205">
        <f t="shared" si="38"/>
        <v>0</v>
      </c>
      <c r="S99" s="1446">
        <f t="shared" si="38"/>
        <v>0</v>
      </c>
      <c r="T99" s="1446">
        <f t="shared" si="38"/>
        <v>125415.98714722354</v>
      </c>
      <c r="U99" s="1446">
        <f t="shared" si="38"/>
        <v>80624.563166072287</v>
      </c>
      <c r="V99" s="1446">
        <f t="shared" si="38"/>
        <v>62707.99357361177</v>
      </c>
      <c r="W99" s="1520">
        <f t="shared" si="38"/>
        <v>35833.139184921034</v>
      </c>
      <c r="X99" s="1521">
        <f t="shared" ref="X99" si="39">+MAX(X19,X58)</f>
        <v>614942.90472187102</v>
      </c>
    </row>
    <row r="100" spans="1:24" x14ac:dyDescent="0.2">
      <c r="A100" s="200" t="s">
        <v>251</v>
      </c>
      <c r="C100" s="1194"/>
      <c r="D100" s="202"/>
      <c r="E100" s="1195"/>
      <c r="F100" s="204">
        <f t="shared" ref="F100:W100" si="40">+MAX(F20,F59)</f>
        <v>57105.857677985106</v>
      </c>
      <c r="G100" s="205">
        <f t="shared" si="40"/>
        <v>794.02627854565503</v>
      </c>
      <c r="H100" s="205">
        <f t="shared" si="40"/>
        <v>43075.925611101789</v>
      </c>
      <c r="I100" s="206">
        <f t="shared" si="40"/>
        <v>0</v>
      </c>
      <c r="J100" s="207">
        <f t="shared" si="40"/>
        <v>29143.153205213672</v>
      </c>
      <c r="K100" s="207">
        <f t="shared" si="40"/>
        <v>297.75985445462055</v>
      </c>
      <c r="L100" s="207">
        <f t="shared" si="40"/>
        <v>198.50656963641376</v>
      </c>
      <c r="M100" s="207">
        <f t="shared" si="40"/>
        <v>198.50656963641376</v>
      </c>
      <c r="N100" s="207">
        <f t="shared" si="40"/>
        <v>893.27956336386183</v>
      </c>
      <c r="O100" s="207">
        <f t="shared" si="40"/>
        <v>992.53284818206907</v>
      </c>
      <c r="P100" s="207">
        <f t="shared" si="40"/>
        <v>496.26642409103454</v>
      </c>
      <c r="Q100" s="208">
        <f t="shared" si="40"/>
        <v>1290.2927026366899</v>
      </c>
      <c r="R100" s="205">
        <f t="shared" si="40"/>
        <v>0</v>
      </c>
      <c r="S100" s="1446">
        <f t="shared" si="40"/>
        <v>0</v>
      </c>
      <c r="T100" s="1446">
        <f t="shared" si="40"/>
        <v>1389.5459874548962</v>
      </c>
      <c r="U100" s="1446">
        <f t="shared" si="40"/>
        <v>893.27956336386183</v>
      </c>
      <c r="V100" s="1446">
        <f t="shared" si="40"/>
        <v>694.77299372744812</v>
      </c>
      <c r="W100" s="1520">
        <f t="shared" si="40"/>
        <v>397.01313927282752</v>
      </c>
      <c r="X100" s="1521">
        <f t="shared" ref="X100" si="41">+MAX(X20,X59)</f>
        <v>6813.2577449401369</v>
      </c>
    </row>
    <row r="101" spans="1:24" x14ac:dyDescent="0.2">
      <c r="A101" s="200" t="s">
        <v>262</v>
      </c>
      <c r="C101" s="1194"/>
      <c r="D101" s="202"/>
      <c r="E101" s="1195"/>
      <c r="F101" s="204">
        <f t="shared" ref="F101:W101" si="42">+MAX(F21,F60)</f>
        <v>4964064.4149798565</v>
      </c>
      <c r="G101" s="205">
        <f t="shared" si="42"/>
        <v>69022.649412144252</v>
      </c>
      <c r="H101" s="205">
        <f t="shared" si="42"/>
        <v>3744478.7306088242</v>
      </c>
      <c r="I101" s="206">
        <f t="shared" si="42"/>
        <v>0</v>
      </c>
      <c r="J101" s="207">
        <f t="shared" si="42"/>
        <v>3101621.6236949852</v>
      </c>
      <c r="K101" s="207">
        <f t="shared" si="42"/>
        <v>25883.493529554085</v>
      </c>
      <c r="L101" s="207">
        <f t="shared" si="42"/>
        <v>17255.662353036063</v>
      </c>
      <c r="M101" s="207">
        <f t="shared" si="42"/>
        <v>17255.662353036063</v>
      </c>
      <c r="N101" s="207">
        <f t="shared" si="42"/>
        <v>77650.48058866222</v>
      </c>
      <c r="O101" s="207">
        <f t="shared" si="42"/>
        <v>86278.311765180333</v>
      </c>
      <c r="P101" s="207">
        <f t="shared" si="42"/>
        <v>43139.155882590167</v>
      </c>
      <c r="Q101" s="208">
        <f t="shared" si="42"/>
        <v>112161.8052947344</v>
      </c>
      <c r="R101" s="205">
        <f t="shared" si="42"/>
        <v>0</v>
      </c>
      <c r="S101" s="1446">
        <f t="shared" si="42"/>
        <v>0</v>
      </c>
      <c r="T101" s="1446">
        <f t="shared" si="42"/>
        <v>120789.63647125247</v>
      </c>
      <c r="U101" s="1446">
        <f t="shared" si="42"/>
        <v>77650.48058866222</v>
      </c>
      <c r="V101" s="1446">
        <f t="shared" si="42"/>
        <v>60394.818235626233</v>
      </c>
      <c r="W101" s="1520">
        <f t="shared" si="42"/>
        <v>34511.324706072126</v>
      </c>
      <c r="X101" s="1521">
        <f t="shared" ref="X101" si="43">+MAX(X21,X60)</f>
        <v>592258.86269775382</v>
      </c>
    </row>
    <row r="102" spans="1:24" x14ac:dyDescent="0.2">
      <c r="A102" s="209" t="s">
        <v>343</v>
      </c>
      <c r="C102" s="1194"/>
      <c r="D102" s="202"/>
      <c r="E102" s="1195"/>
      <c r="F102" s="204">
        <f t="shared" ref="F102:W102" si="44">+MAX(F22,F61)</f>
        <v>0</v>
      </c>
      <c r="G102" s="205">
        <f t="shared" si="44"/>
        <v>0</v>
      </c>
      <c r="H102" s="205">
        <f t="shared" si="44"/>
        <v>0</v>
      </c>
      <c r="I102" s="206">
        <f t="shared" si="44"/>
        <v>0</v>
      </c>
      <c r="J102" s="207">
        <f t="shared" si="44"/>
        <v>0</v>
      </c>
      <c r="K102" s="207">
        <f t="shared" si="44"/>
        <v>0</v>
      </c>
      <c r="L102" s="207">
        <f t="shared" si="44"/>
        <v>0</v>
      </c>
      <c r="M102" s="207">
        <f t="shared" si="44"/>
        <v>0</v>
      </c>
      <c r="N102" s="207">
        <f t="shared" si="44"/>
        <v>0</v>
      </c>
      <c r="O102" s="207">
        <f t="shared" si="44"/>
        <v>0</v>
      </c>
      <c r="P102" s="207">
        <f t="shared" si="44"/>
        <v>0</v>
      </c>
      <c r="Q102" s="208">
        <f t="shared" si="44"/>
        <v>0</v>
      </c>
      <c r="R102" s="205">
        <f t="shared" si="44"/>
        <v>0</v>
      </c>
      <c r="S102" s="1446">
        <f t="shared" si="44"/>
        <v>0</v>
      </c>
      <c r="T102" s="1446">
        <f t="shared" si="44"/>
        <v>0</v>
      </c>
      <c r="U102" s="1446">
        <f t="shared" si="44"/>
        <v>0</v>
      </c>
      <c r="V102" s="1446">
        <f t="shared" si="44"/>
        <v>0</v>
      </c>
      <c r="W102" s="1520">
        <f t="shared" si="44"/>
        <v>0</v>
      </c>
      <c r="X102" s="1521">
        <f t="shared" ref="X102" si="45">+MAX(X22,X61)</f>
        <v>0</v>
      </c>
    </row>
    <row r="103" spans="1:24" x14ac:dyDescent="0.2">
      <c r="A103" s="209" t="s">
        <v>137</v>
      </c>
      <c r="C103" s="1194"/>
      <c r="D103" s="202"/>
      <c r="E103" s="1195"/>
      <c r="F103" s="204">
        <f t="shared" ref="F103:W103" si="46">+MAX(F23,F62)</f>
        <v>157539.2809008063</v>
      </c>
      <c r="G103" s="205">
        <f t="shared" si="46"/>
        <v>2190.4990840659325</v>
      </c>
      <c r="H103" s="205">
        <f t="shared" si="46"/>
        <v>118834.57531057684</v>
      </c>
      <c r="I103" s="206">
        <f t="shared" si="46"/>
        <v>0</v>
      </c>
      <c r="J103" s="207">
        <f t="shared" si="46"/>
        <v>149740.29773056312</v>
      </c>
      <c r="K103" s="207">
        <f t="shared" si="46"/>
        <v>821.4371565247244</v>
      </c>
      <c r="L103" s="207">
        <f t="shared" si="46"/>
        <v>547.62477101648312</v>
      </c>
      <c r="M103" s="207">
        <f t="shared" si="46"/>
        <v>547.62477101648312</v>
      </c>
      <c r="N103" s="207">
        <f t="shared" si="46"/>
        <v>2464.3114695741724</v>
      </c>
      <c r="O103" s="207">
        <f t="shared" si="46"/>
        <v>2738.123855082415</v>
      </c>
      <c r="P103" s="207">
        <f t="shared" si="46"/>
        <v>1369.0619275412075</v>
      </c>
      <c r="Q103" s="208">
        <f t="shared" si="46"/>
        <v>3559.5610116071402</v>
      </c>
      <c r="R103" s="205">
        <f t="shared" si="46"/>
        <v>0</v>
      </c>
      <c r="S103" s="1446">
        <f t="shared" si="46"/>
        <v>0</v>
      </c>
      <c r="T103" s="1446">
        <f t="shared" si="46"/>
        <v>3833.3733971153811</v>
      </c>
      <c r="U103" s="1446">
        <f t="shared" si="46"/>
        <v>2464.3114695741724</v>
      </c>
      <c r="V103" s="1446">
        <f t="shared" si="46"/>
        <v>1916.6866985576905</v>
      </c>
      <c r="W103" s="1520">
        <f t="shared" si="46"/>
        <v>1095.2495420329662</v>
      </c>
      <c r="X103" s="1521">
        <f t="shared" ref="X103" si="47">+MAX(X23,X62)</f>
        <v>18795.895366501227</v>
      </c>
    </row>
    <row r="104" spans="1:24" x14ac:dyDescent="0.2">
      <c r="A104" s="209" t="s">
        <v>293</v>
      </c>
      <c r="C104" s="1194"/>
      <c r="D104" s="202"/>
      <c r="E104" s="1195"/>
      <c r="F104" s="204">
        <f t="shared" ref="F104:W104" si="48">+MAX(F24,F63)</f>
        <v>713581.05406780657</v>
      </c>
      <c r="G104" s="205">
        <f t="shared" si="48"/>
        <v>9921.9612810504659</v>
      </c>
      <c r="H104" s="205">
        <f t="shared" si="48"/>
        <v>538266.39949698746</v>
      </c>
      <c r="I104" s="206">
        <f t="shared" si="48"/>
        <v>0</v>
      </c>
      <c r="J104" s="207">
        <f t="shared" si="48"/>
        <v>164712.19405693869</v>
      </c>
      <c r="K104" s="207">
        <f t="shared" si="48"/>
        <v>3720.7354803939234</v>
      </c>
      <c r="L104" s="207">
        <f t="shared" si="48"/>
        <v>2480.4903202626165</v>
      </c>
      <c r="M104" s="207">
        <f t="shared" si="48"/>
        <v>2480.4903202626165</v>
      </c>
      <c r="N104" s="207">
        <f t="shared" si="48"/>
        <v>11162.206441181768</v>
      </c>
      <c r="O104" s="207">
        <f t="shared" si="48"/>
        <v>12402.45160131308</v>
      </c>
      <c r="P104" s="207">
        <f t="shared" si="48"/>
        <v>6201.2258006565398</v>
      </c>
      <c r="Q104" s="208">
        <f t="shared" si="48"/>
        <v>16123.187081707001</v>
      </c>
      <c r="R104" s="205">
        <f t="shared" si="48"/>
        <v>0</v>
      </c>
      <c r="S104" s="1446">
        <f t="shared" si="48"/>
        <v>0</v>
      </c>
      <c r="T104" s="1446">
        <f t="shared" si="48"/>
        <v>17363.432241838302</v>
      </c>
      <c r="U104" s="1446">
        <f t="shared" si="48"/>
        <v>11162.206441181768</v>
      </c>
      <c r="V104" s="1446">
        <f t="shared" si="48"/>
        <v>8681.7161209191509</v>
      </c>
      <c r="W104" s="1520">
        <f t="shared" si="48"/>
        <v>4960.980640525233</v>
      </c>
      <c r="X104" s="1521">
        <f t="shared" ref="X104" si="49">+MAX(X24,X63)</f>
        <v>85136.829056755596</v>
      </c>
    </row>
    <row r="105" spans="1:24" x14ac:dyDescent="0.2">
      <c r="A105" s="209" t="s">
        <v>344</v>
      </c>
      <c r="C105" s="1194"/>
      <c r="D105" s="202"/>
      <c r="E105" s="1195"/>
      <c r="F105" s="204">
        <f t="shared" ref="F105:W105" si="50">+MAX(F25,F64)</f>
        <v>0</v>
      </c>
      <c r="G105" s="205">
        <f t="shared" si="50"/>
        <v>0</v>
      </c>
      <c r="H105" s="205">
        <f t="shared" si="50"/>
        <v>0</v>
      </c>
      <c r="I105" s="206">
        <f t="shared" si="50"/>
        <v>0</v>
      </c>
      <c r="J105" s="207">
        <f t="shared" si="50"/>
        <v>0</v>
      </c>
      <c r="K105" s="207">
        <f t="shared" si="50"/>
        <v>0</v>
      </c>
      <c r="L105" s="207">
        <f t="shared" si="50"/>
        <v>0</v>
      </c>
      <c r="M105" s="207">
        <f t="shared" si="50"/>
        <v>0</v>
      </c>
      <c r="N105" s="207">
        <f t="shared" si="50"/>
        <v>0</v>
      </c>
      <c r="O105" s="207">
        <f t="shared" si="50"/>
        <v>0</v>
      </c>
      <c r="P105" s="207">
        <f t="shared" si="50"/>
        <v>0</v>
      </c>
      <c r="Q105" s="208">
        <f t="shared" si="50"/>
        <v>0</v>
      </c>
      <c r="R105" s="205">
        <f t="shared" si="50"/>
        <v>0</v>
      </c>
      <c r="S105" s="1446">
        <f t="shared" si="50"/>
        <v>0</v>
      </c>
      <c r="T105" s="1446">
        <f t="shared" si="50"/>
        <v>0</v>
      </c>
      <c r="U105" s="1446">
        <f t="shared" si="50"/>
        <v>0</v>
      </c>
      <c r="V105" s="1446">
        <f t="shared" si="50"/>
        <v>0</v>
      </c>
      <c r="W105" s="1520">
        <f t="shared" si="50"/>
        <v>0</v>
      </c>
      <c r="X105" s="1521">
        <f t="shared" ref="X105" si="51">+MAX(X25,X64)</f>
        <v>0</v>
      </c>
    </row>
    <row r="106" spans="1:24" x14ac:dyDescent="0.2">
      <c r="A106" s="209" t="s">
        <v>323</v>
      </c>
      <c r="C106" s="1194"/>
      <c r="D106" s="202"/>
      <c r="E106" s="1195"/>
      <c r="F106" s="204">
        <f t="shared" ref="F106:W106" si="52">+MAX(F26,F65)</f>
        <v>1285683.722351657</v>
      </c>
      <c r="G106" s="205">
        <f t="shared" si="52"/>
        <v>17876.741598071945</v>
      </c>
      <c r="H106" s="205">
        <f t="shared" si="52"/>
        <v>969813.23169540276</v>
      </c>
      <c r="I106" s="206">
        <f t="shared" si="52"/>
        <v>0</v>
      </c>
      <c r="J106" s="207">
        <f t="shared" si="52"/>
        <v>879319.64239805774</v>
      </c>
      <c r="K106" s="207">
        <f t="shared" si="52"/>
        <v>6703.7780992769785</v>
      </c>
      <c r="L106" s="207">
        <f t="shared" si="52"/>
        <v>4469.1853995179863</v>
      </c>
      <c r="M106" s="207">
        <f t="shared" si="52"/>
        <v>4469.1853995179863</v>
      </c>
      <c r="N106" s="207">
        <f t="shared" si="52"/>
        <v>20111.334297830916</v>
      </c>
      <c r="O106" s="207">
        <f t="shared" si="52"/>
        <v>22345.926997589933</v>
      </c>
      <c r="P106" s="207">
        <f t="shared" si="52"/>
        <v>11172.963498794967</v>
      </c>
      <c r="Q106" s="208">
        <f t="shared" si="52"/>
        <v>29049.70509686691</v>
      </c>
      <c r="R106" s="205">
        <f t="shared" si="52"/>
        <v>0</v>
      </c>
      <c r="S106" s="1446">
        <f t="shared" si="52"/>
        <v>0</v>
      </c>
      <c r="T106" s="1446">
        <f t="shared" si="52"/>
        <v>31284.297796625902</v>
      </c>
      <c r="U106" s="1446">
        <f t="shared" si="52"/>
        <v>20111.334297830916</v>
      </c>
      <c r="V106" s="1446">
        <f t="shared" si="52"/>
        <v>15642.148898312951</v>
      </c>
      <c r="W106" s="1520">
        <f t="shared" si="52"/>
        <v>8938.3707990359726</v>
      </c>
      <c r="X106" s="1521">
        <f t="shared" ref="X106" si="53">+MAX(X26,X65)</f>
        <v>153393.97629313343</v>
      </c>
    </row>
    <row r="107" spans="1:24" x14ac:dyDescent="0.2">
      <c r="A107" s="209" t="s">
        <v>345</v>
      </c>
      <c r="C107" s="1194"/>
      <c r="D107" s="202"/>
      <c r="E107" s="1195"/>
      <c r="F107" s="204">
        <f t="shared" ref="F107:W107" si="54">+MAX(F27,F66)</f>
        <v>0</v>
      </c>
      <c r="G107" s="205">
        <f t="shared" si="54"/>
        <v>0</v>
      </c>
      <c r="H107" s="205">
        <f t="shared" si="54"/>
        <v>0</v>
      </c>
      <c r="I107" s="206">
        <f t="shared" si="54"/>
        <v>0</v>
      </c>
      <c r="J107" s="207">
        <f t="shared" si="54"/>
        <v>0</v>
      </c>
      <c r="K107" s="207">
        <f t="shared" si="54"/>
        <v>0</v>
      </c>
      <c r="L107" s="207">
        <f t="shared" si="54"/>
        <v>0</v>
      </c>
      <c r="M107" s="207">
        <f t="shared" si="54"/>
        <v>0</v>
      </c>
      <c r="N107" s="207">
        <f t="shared" si="54"/>
        <v>0</v>
      </c>
      <c r="O107" s="207">
        <f t="shared" si="54"/>
        <v>0</v>
      </c>
      <c r="P107" s="207">
        <f t="shared" si="54"/>
        <v>0</v>
      </c>
      <c r="Q107" s="208">
        <f t="shared" si="54"/>
        <v>0</v>
      </c>
      <c r="R107" s="205">
        <f t="shared" si="54"/>
        <v>0</v>
      </c>
      <c r="S107" s="1446">
        <f t="shared" si="54"/>
        <v>0</v>
      </c>
      <c r="T107" s="1446">
        <f t="shared" si="54"/>
        <v>0</v>
      </c>
      <c r="U107" s="1446">
        <f t="shared" si="54"/>
        <v>0</v>
      </c>
      <c r="V107" s="1446">
        <f t="shared" si="54"/>
        <v>0</v>
      </c>
      <c r="W107" s="1520">
        <f t="shared" si="54"/>
        <v>0</v>
      </c>
      <c r="X107" s="1521">
        <f t="shared" ref="X107" si="55">+MAX(X27,X66)</f>
        <v>0</v>
      </c>
    </row>
    <row r="108" spans="1:24" x14ac:dyDescent="0.2">
      <c r="A108" s="209" t="s">
        <v>346</v>
      </c>
      <c r="C108" s="1194"/>
      <c r="D108" s="202"/>
      <c r="E108" s="1195"/>
      <c r="F108" s="204">
        <f t="shared" ref="F108:W108" si="56">+MAX(F28,F67)</f>
        <v>0</v>
      </c>
      <c r="G108" s="205">
        <f t="shared" si="56"/>
        <v>0</v>
      </c>
      <c r="H108" s="205">
        <f t="shared" si="56"/>
        <v>0</v>
      </c>
      <c r="I108" s="206">
        <f t="shared" si="56"/>
        <v>0</v>
      </c>
      <c r="J108" s="207">
        <f t="shared" si="56"/>
        <v>0</v>
      </c>
      <c r="K108" s="207">
        <f t="shared" si="56"/>
        <v>0</v>
      </c>
      <c r="L108" s="207">
        <f t="shared" si="56"/>
        <v>0</v>
      </c>
      <c r="M108" s="207">
        <f t="shared" si="56"/>
        <v>0</v>
      </c>
      <c r="N108" s="207">
        <f t="shared" si="56"/>
        <v>0</v>
      </c>
      <c r="O108" s="207">
        <f t="shared" si="56"/>
        <v>0</v>
      </c>
      <c r="P108" s="207">
        <f t="shared" si="56"/>
        <v>0</v>
      </c>
      <c r="Q108" s="208">
        <f t="shared" si="56"/>
        <v>0</v>
      </c>
      <c r="R108" s="205">
        <f t="shared" si="56"/>
        <v>0</v>
      </c>
      <c r="S108" s="1446">
        <f t="shared" si="56"/>
        <v>0</v>
      </c>
      <c r="T108" s="1446">
        <f t="shared" si="56"/>
        <v>0</v>
      </c>
      <c r="U108" s="1446">
        <f t="shared" si="56"/>
        <v>0</v>
      </c>
      <c r="V108" s="1446">
        <f t="shared" si="56"/>
        <v>0</v>
      </c>
      <c r="W108" s="1520">
        <f t="shared" si="56"/>
        <v>0</v>
      </c>
      <c r="X108" s="1521">
        <f t="shared" ref="X108" si="57">+MAX(X28,X67)</f>
        <v>0</v>
      </c>
    </row>
    <row r="109" spans="1:24" x14ac:dyDescent="0.2">
      <c r="A109" s="209" t="s">
        <v>347</v>
      </c>
      <c r="C109" s="1194"/>
      <c r="D109" s="202"/>
      <c r="E109" s="1195"/>
      <c r="F109" s="204">
        <f t="shared" ref="F109:W109" si="58">+MAX(F29,F68)</f>
        <v>0</v>
      </c>
      <c r="G109" s="205">
        <f t="shared" si="58"/>
        <v>0</v>
      </c>
      <c r="H109" s="205">
        <f t="shared" si="58"/>
        <v>0</v>
      </c>
      <c r="I109" s="206">
        <f t="shared" si="58"/>
        <v>0</v>
      </c>
      <c r="J109" s="207">
        <f t="shared" si="58"/>
        <v>0</v>
      </c>
      <c r="K109" s="207">
        <f t="shared" si="58"/>
        <v>0</v>
      </c>
      <c r="L109" s="207">
        <f t="shared" si="58"/>
        <v>0</v>
      </c>
      <c r="M109" s="207">
        <f t="shared" si="58"/>
        <v>0</v>
      </c>
      <c r="N109" s="207">
        <f t="shared" si="58"/>
        <v>0</v>
      </c>
      <c r="O109" s="207">
        <f t="shared" si="58"/>
        <v>0</v>
      </c>
      <c r="P109" s="207">
        <f t="shared" si="58"/>
        <v>0</v>
      </c>
      <c r="Q109" s="208">
        <f t="shared" si="58"/>
        <v>0</v>
      </c>
      <c r="R109" s="205">
        <f t="shared" si="58"/>
        <v>0</v>
      </c>
      <c r="S109" s="1446">
        <f t="shared" si="58"/>
        <v>0</v>
      </c>
      <c r="T109" s="1446">
        <f t="shared" si="58"/>
        <v>0</v>
      </c>
      <c r="U109" s="1446">
        <f t="shared" si="58"/>
        <v>0</v>
      </c>
      <c r="V109" s="1446">
        <f t="shared" si="58"/>
        <v>0</v>
      </c>
      <c r="W109" s="1520">
        <f t="shared" si="58"/>
        <v>0</v>
      </c>
      <c r="X109" s="1521">
        <f t="shared" ref="X109" si="59">+MAX(X29,X68)</f>
        <v>0</v>
      </c>
    </row>
    <row r="110" spans="1:24" x14ac:dyDescent="0.2">
      <c r="A110" s="209" t="s">
        <v>348</v>
      </c>
      <c r="C110" s="1194"/>
      <c r="D110" s="202"/>
      <c r="E110" s="1195"/>
      <c r="F110" s="204">
        <f t="shared" ref="F110:W110" si="60">+MAX(F30,F69)</f>
        <v>0</v>
      </c>
      <c r="G110" s="205">
        <f t="shared" si="60"/>
        <v>0</v>
      </c>
      <c r="H110" s="205">
        <f t="shared" si="60"/>
        <v>0</v>
      </c>
      <c r="I110" s="206">
        <f t="shared" si="60"/>
        <v>0</v>
      </c>
      <c r="J110" s="207">
        <f t="shared" si="60"/>
        <v>0</v>
      </c>
      <c r="K110" s="207">
        <f t="shared" si="60"/>
        <v>0</v>
      </c>
      <c r="L110" s="207">
        <f t="shared" si="60"/>
        <v>0</v>
      </c>
      <c r="M110" s="207">
        <f t="shared" si="60"/>
        <v>0</v>
      </c>
      <c r="N110" s="207">
        <f t="shared" si="60"/>
        <v>0</v>
      </c>
      <c r="O110" s="207">
        <f t="shared" si="60"/>
        <v>0</v>
      </c>
      <c r="P110" s="207">
        <f t="shared" si="60"/>
        <v>0</v>
      </c>
      <c r="Q110" s="208">
        <f t="shared" si="60"/>
        <v>0</v>
      </c>
      <c r="R110" s="205">
        <f t="shared" si="60"/>
        <v>0</v>
      </c>
      <c r="S110" s="1446">
        <f t="shared" si="60"/>
        <v>0</v>
      </c>
      <c r="T110" s="1446">
        <f t="shared" si="60"/>
        <v>0</v>
      </c>
      <c r="U110" s="1446">
        <f t="shared" si="60"/>
        <v>0</v>
      </c>
      <c r="V110" s="1446">
        <f t="shared" si="60"/>
        <v>0</v>
      </c>
      <c r="W110" s="1520">
        <f t="shared" si="60"/>
        <v>0</v>
      </c>
      <c r="X110" s="1521">
        <f t="shared" ref="X110" si="61">+MAX(X30,X69)</f>
        <v>0</v>
      </c>
    </row>
    <row r="111" spans="1:24" x14ac:dyDescent="0.2">
      <c r="A111" s="209" t="s">
        <v>331</v>
      </c>
      <c r="C111" s="1194"/>
      <c r="D111" s="202"/>
      <c r="E111" s="1195"/>
      <c r="F111" s="204">
        <f t="shared" ref="F111:W111" si="62">+MAX(F31,F70)</f>
        <v>36111.88838078727</v>
      </c>
      <c r="G111" s="205">
        <f t="shared" si="62"/>
        <v>502.11641166378354</v>
      </c>
      <c r="H111" s="205">
        <f t="shared" si="62"/>
        <v>27239.815332760256</v>
      </c>
      <c r="I111" s="206">
        <f t="shared" si="62"/>
        <v>0</v>
      </c>
      <c r="J111" s="207">
        <f t="shared" si="62"/>
        <v>25607.936994852957</v>
      </c>
      <c r="K111" s="207">
        <f t="shared" si="62"/>
        <v>188.2936543739188</v>
      </c>
      <c r="L111" s="207">
        <f t="shared" si="62"/>
        <v>125.52910291594588</v>
      </c>
      <c r="M111" s="207">
        <f t="shared" si="62"/>
        <v>125.52910291594588</v>
      </c>
      <c r="N111" s="207">
        <f t="shared" si="62"/>
        <v>564.88096312175639</v>
      </c>
      <c r="O111" s="207">
        <f t="shared" si="62"/>
        <v>627.64551457972948</v>
      </c>
      <c r="P111" s="207">
        <f t="shared" si="62"/>
        <v>313.82275728986474</v>
      </c>
      <c r="Q111" s="208">
        <f t="shared" si="62"/>
        <v>815.93916895364816</v>
      </c>
      <c r="R111" s="205">
        <f t="shared" si="62"/>
        <v>0</v>
      </c>
      <c r="S111" s="1446">
        <f t="shared" si="62"/>
        <v>0</v>
      </c>
      <c r="T111" s="1446">
        <f t="shared" si="62"/>
        <v>878.70372041162113</v>
      </c>
      <c r="U111" s="1446">
        <f t="shared" si="62"/>
        <v>564.88096312175639</v>
      </c>
      <c r="V111" s="1446">
        <f t="shared" si="62"/>
        <v>439.35186020581057</v>
      </c>
      <c r="W111" s="1520">
        <f t="shared" si="62"/>
        <v>251.05820583189177</v>
      </c>
      <c r="X111" s="1521">
        <f t="shared" ref="X111" si="63">+MAX(X31,X70)</f>
        <v>4308.4827581473037</v>
      </c>
    </row>
    <row r="112" spans="1:24" x14ac:dyDescent="0.2">
      <c r="A112" s="209" t="s">
        <v>349</v>
      </c>
      <c r="C112" s="1194"/>
      <c r="D112" s="202"/>
      <c r="E112" s="1195"/>
      <c r="F112" s="204">
        <f t="shared" ref="F112:W112" si="64">+MAX(F32,F71)</f>
        <v>132.14265025243861</v>
      </c>
      <c r="G112" s="205">
        <f t="shared" si="64"/>
        <v>1.8373725758356574</v>
      </c>
      <c r="H112" s="205">
        <f t="shared" si="64"/>
        <v>99.677462239084392</v>
      </c>
      <c r="I112" s="206">
        <f t="shared" si="64"/>
        <v>0</v>
      </c>
      <c r="J112" s="207">
        <f t="shared" si="64"/>
        <v>29.627632785349974</v>
      </c>
      <c r="K112" s="207">
        <f t="shared" si="64"/>
        <v>0.68901471593837138</v>
      </c>
      <c r="L112" s="207">
        <f t="shared" si="64"/>
        <v>0.45934314395891435</v>
      </c>
      <c r="M112" s="207">
        <f t="shared" si="64"/>
        <v>0.45934314395891435</v>
      </c>
      <c r="N112" s="207">
        <f t="shared" si="64"/>
        <v>2.067044147815114</v>
      </c>
      <c r="O112" s="207">
        <f t="shared" si="64"/>
        <v>2.2967157197945718</v>
      </c>
      <c r="P112" s="207">
        <f t="shared" si="64"/>
        <v>1.1483578598972859</v>
      </c>
      <c r="Q112" s="208">
        <f t="shared" si="64"/>
        <v>2.9857304357329428</v>
      </c>
      <c r="R112" s="205">
        <f t="shared" si="64"/>
        <v>0</v>
      </c>
      <c r="S112" s="1446">
        <f t="shared" si="64"/>
        <v>0</v>
      </c>
      <c r="T112" s="1446">
        <f t="shared" si="64"/>
        <v>3.2154020077124001</v>
      </c>
      <c r="U112" s="1446">
        <f t="shared" si="64"/>
        <v>2.067044147815114</v>
      </c>
      <c r="V112" s="1446">
        <f t="shared" si="64"/>
        <v>1.6077010038562001</v>
      </c>
      <c r="W112" s="1520">
        <f t="shared" si="64"/>
        <v>0.91868628791782869</v>
      </c>
      <c r="X112" s="1521">
        <f t="shared" ref="X112" si="65">+MAX(X32,X71)</f>
        <v>15.765842102331769</v>
      </c>
    </row>
    <row r="113" spans="1:29" s="1488" customFormat="1" x14ac:dyDescent="0.2">
      <c r="A113" s="1506" t="s">
        <v>1355</v>
      </c>
      <c r="C113" s="1512"/>
      <c r="D113" s="1499"/>
      <c r="E113" s="1513"/>
      <c r="F113" s="1501">
        <f t="shared" ref="F113:W113" si="66">+MAX(F33,F72)</f>
        <v>23.449550833609258</v>
      </c>
      <c r="G113" s="1502">
        <f t="shared" si="66"/>
        <v>0.32605340921367443</v>
      </c>
      <c r="H113" s="1502">
        <f t="shared" si="66"/>
        <v>17.688397449841833</v>
      </c>
      <c r="I113" s="1503">
        <f t="shared" si="66"/>
        <v>0</v>
      </c>
      <c r="J113" s="1504">
        <f t="shared" si="66"/>
        <v>5.2576112235704997</v>
      </c>
      <c r="K113" s="1504">
        <f t="shared" si="66"/>
        <v>0.12227002845512787</v>
      </c>
      <c r="L113" s="1504">
        <f t="shared" si="66"/>
        <v>8.1513352303418607E-2</v>
      </c>
      <c r="M113" s="1504">
        <f t="shared" si="66"/>
        <v>8.1513352303418607E-2</v>
      </c>
      <c r="N113" s="1504">
        <f t="shared" si="66"/>
        <v>0.36681008536538362</v>
      </c>
      <c r="O113" s="1504">
        <f t="shared" si="66"/>
        <v>0.40756676151709303</v>
      </c>
      <c r="P113" s="1504">
        <f t="shared" si="66"/>
        <v>0.20378338075854652</v>
      </c>
      <c r="Q113" s="1505">
        <f t="shared" si="66"/>
        <v>0.52983678997222083</v>
      </c>
      <c r="R113" s="1502">
        <f t="shared" si="66"/>
        <v>0</v>
      </c>
      <c r="S113" s="1520">
        <f t="shared" si="66"/>
        <v>0</v>
      </c>
      <c r="T113" s="1520">
        <f t="shared" si="66"/>
        <v>0.57059346612393025</v>
      </c>
      <c r="U113" s="1520">
        <f t="shared" si="66"/>
        <v>0.36681008536538362</v>
      </c>
      <c r="V113" s="1520">
        <f t="shared" si="66"/>
        <v>0.28529673306196512</v>
      </c>
      <c r="W113" s="1520">
        <f t="shared" si="66"/>
        <v>0.16302670460683721</v>
      </c>
      <c r="X113" s="1521">
        <f t="shared" ref="X113" si="67">+MAX(X33,X72)</f>
        <v>2.7977486080915286</v>
      </c>
    </row>
    <row r="114" spans="1:29" s="1488" customFormat="1" x14ac:dyDescent="0.2">
      <c r="A114" s="1506" t="s">
        <v>1423</v>
      </c>
      <c r="C114" s="1512"/>
      <c r="D114" s="1499"/>
      <c r="E114" s="1513"/>
      <c r="F114" s="1501">
        <f t="shared" ref="F114:W114" si="68">+MAX(F34,F73)</f>
        <v>215.16648741238558</v>
      </c>
      <c r="G114" s="1502">
        <f t="shared" si="68"/>
        <v>2.9917744381179432</v>
      </c>
      <c r="H114" s="1502">
        <f t="shared" si="68"/>
        <v>162.30376326789838</v>
      </c>
      <c r="I114" s="1503">
        <f t="shared" si="68"/>
        <v>0</v>
      </c>
      <c r="J114" s="1504">
        <f t="shared" si="68"/>
        <v>48.242362814651827</v>
      </c>
      <c r="K114" s="1504">
        <f t="shared" si="68"/>
        <v>1.1219154142942285</v>
      </c>
      <c r="L114" s="1504">
        <f t="shared" si="68"/>
        <v>0.7479436095294858</v>
      </c>
      <c r="M114" s="1504">
        <f t="shared" si="68"/>
        <v>0.7479436095294858</v>
      </c>
      <c r="N114" s="1504">
        <f t="shared" si="68"/>
        <v>3.3657462428826852</v>
      </c>
      <c r="O114" s="1504">
        <f t="shared" si="68"/>
        <v>3.739718047647429</v>
      </c>
      <c r="P114" s="1504">
        <f t="shared" si="68"/>
        <v>1.8698590238237145</v>
      </c>
      <c r="Q114" s="1505">
        <f t="shared" si="68"/>
        <v>4.8616334619416568</v>
      </c>
      <c r="R114" s="1502">
        <f t="shared" si="68"/>
        <v>0</v>
      </c>
      <c r="S114" s="1520">
        <f t="shared" si="68"/>
        <v>0</v>
      </c>
      <c r="T114" s="1520">
        <f t="shared" si="68"/>
        <v>5.2356052667064006</v>
      </c>
      <c r="U114" s="1520">
        <f t="shared" si="68"/>
        <v>3.3657462428826852</v>
      </c>
      <c r="V114" s="1520">
        <f t="shared" si="68"/>
        <v>2.6178026333532003</v>
      </c>
      <c r="W114" s="1520">
        <f t="shared" si="68"/>
        <v>1.4958872190589716</v>
      </c>
      <c r="X114" s="1521">
        <f t="shared" ref="X114" si="69">+MAX(X34,X73)</f>
        <v>25.671354856108803</v>
      </c>
    </row>
    <row r="115" spans="1:29" s="1488" customFormat="1" x14ac:dyDescent="0.2">
      <c r="A115" s="1530" t="s">
        <v>1641</v>
      </c>
      <c r="C115" s="1512"/>
      <c r="D115" s="1499"/>
      <c r="E115" s="1513"/>
      <c r="F115" s="1501">
        <f t="shared" ref="F115:W115" si="70">+MAX(F35,F74)</f>
        <v>2903.1010132803854</v>
      </c>
      <c r="G115" s="1502">
        <f t="shared" si="70"/>
        <v>40.366060287818776</v>
      </c>
      <c r="H115" s="1502">
        <f t="shared" si="70"/>
        <v>2189.8587706141684</v>
      </c>
      <c r="I115" s="1503">
        <f t="shared" si="70"/>
        <v>0</v>
      </c>
      <c r="J115" s="1504">
        <f t="shared" si="70"/>
        <v>650.90272214107779</v>
      </c>
      <c r="K115" s="1504">
        <f t="shared" si="70"/>
        <v>15.137272607932038</v>
      </c>
      <c r="L115" s="1504">
        <f t="shared" si="70"/>
        <v>10.091515071954694</v>
      </c>
      <c r="M115" s="1504">
        <f t="shared" si="70"/>
        <v>10.091515071954694</v>
      </c>
      <c r="N115" s="1504">
        <f t="shared" si="70"/>
        <v>45.411817823796113</v>
      </c>
      <c r="O115" s="1504">
        <f t="shared" si="70"/>
        <v>50.457575359773472</v>
      </c>
      <c r="P115" s="1504">
        <f t="shared" si="70"/>
        <v>25.228787679886736</v>
      </c>
      <c r="Q115" s="1505">
        <f t="shared" si="70"/>
        <v>65.594847967705505</v>
      </c>
      <c r="R115" s="1502">
        <f t="shared" si="70"/>
        <v>0</v>
      </c>
      <c r="S115" s="1520">
        <f t="shared" si="70"/>
        <v>0</v>
      </c>
      <c r="T115" s="1520">
        <f t="shared" si="70"/>
        <v>70.640605503682863</v>
      </c>
      <c r="U115" s="1520">
        <f t="shared" si="70"/>
        <v>45.411817823796113</v>
      </c>
      <c r="V115" s="1520">
        <f t="shared" si="70"/>
        <v>35.320302751841432</v>
      </c>
      <c r="W115" s="1520">
        <f t="shared" si="70"/>
        <v>20.183030143909388</v>
      </c>
      <c r="X115" s="1521">
        <f t="shared" ref="X115" si="71">+MAX(X35,X74)</f>
        <v>346.36683988902564</v>
      </c>
    </row>
    <row r="116" spans="1:29" s="1488" customFormat="1" x14ac:dyDescent="0.2">
      <c r="A116" s="1530" t="s">
        <v>1657</v>
      </c>
      <c r="C116" s="1512"/>
      <c r="D116" s="1499"/>
      <c r="E116" s="1513"/>
      <c r="F116" s="1501">
        <f t="shared" ref="F116:W116" si="72">+MAX(F36,F75)</f>
        <v>0</v>
      </c>
      <c r="G116" s="1502">
        <f t="shared" si="72"/>
        <v>0</v>
      </c>
      <c r="H116" s="1502">
        <f t="shared" si="72"/>
        <v>0</v>
      </c>
      <c r="I116" s="1503">
        <f t="shared" si="72"/>
        <v>0</v>
      </c>
      <c r="J116" s="1504">
        <f t="shared" si="72"/>
        <v>0</v>
      </c>
      <c r="K116" s="1504">
        <f t="shared" si="72"/>
        <v>0</v>
      </c>
      <c r="L116" s="1504">
        <f t="shared" si="72"/>
        <v>0</v>
      </c>
      <c r="M116" s="1504">
        <f t="shared" si="72"/>
        <v>0</v>
      </c>
      <c r="N116" s="1504">
        <f t="shared" si="72"/>
        <v>0</v>
      </c>
      <c r="O116" s="1504">
        <f t="shared" si="72"/>
        <v>0</v>
      </c>
      <c r="P116" s="1504">
        <f t="shared" si="72"/>
        <v>0</v>
      </c>
      <c r="Q116" s="1505">
        <f t="shared" si="72"/>
        <v>0</v>
      </c>
      <c r="R116" s="1502">
        <f t="shared" si="72"/>
        <v>0</v>
      </c>
      <c r="S116" s="1520">
        <f t="shared" si="72"/>
        <v>0</v>
      </c>
      <c r="T116" s="1520">
        <f t="shared" si="72"/>
        <v>0</v>
      </c>
      <c r="U116" s="1520">
        <f t="shared" si="72"/>
        <v>0</v>
      </c>
      <c r="V116" s="1520">
        <f t="shared" si="72"/>
        <v>0</v>
      </c>
      <c r="W116" s="1520">
        <f t="shared" si="72"/>
        <v>0</v>
      </c>
      <c r="X116" s="1521">
        <f t="shared" ref="X116" si="73">+MAX(X36,X75)</f>
        <v>0</v>
      </c>
    </row>
    <row r="117" spans="1:29" s="1488" customFormat="1" x14ac:dyDescent="0.2">
      <c r="A117" s="1530" t="s">
        <v>1658</v>
      </c>
      <c r="C117" s="1512"/>
      <c r="D117" s="1499"/>
      <c r="E117" s="1513"/>
      <c r="F117" s="1501">
        <f t="shared" ref="F117:W117" si="74">+MAX(F37,F76)</f>
        <v>0</v>
      </c>
      <c r="G117" s="1502">
        <f t="shared" si="74"/>
        <v>0</v>
      </c>
      <c r="H117" s="1502">
        <f t="shared" si="74"/>
        <v>0</v>
      </c>
      <c r="I117" s="1503">
        <f t="shared" si="74"/>
        <v>0</v>
      </c>
      <c r="J117" s="1504">
        <f t="shared" si="74"/>
        <v>0</v>
      </c>
      <c r="K117" s="1504">
        <f t="shared" si="74"/>
        <v>0</v>
      </c>
      <c r="L117" s="1504">
        <f t="shared" si="74"/>
        <v>0</v>
      </c>
      <c r="M117" s="1504">
        <f t="shared" si="74"/>
        <v>0</v>
      </c>
      <c r="N117" s="1504">
        <f t="shared" si="74"/>
        <v>0</v>
      </c>
      <c r="O117" s="1504">
        <f t="shared" si="74"/>
        <v>0</v>
      </c>
      <c r="P117" s="1504">
        <f t="shared" si="74"/>
        <v>0</v>
      </c>
      <c r="Q117" s="1505">
        <f t="shared" si="74"/>
        <v>0</v>
      </c>
      <c r="R117" s="1502">
        <f t="shared" si="74"/>
        <v>0</v>
      </c>
      <c r="S117" s="1520">
        <f t="shared" si="74"/>
        <v>0</v>
      </c>
      <c r="T117" s="1520">
        <f t="shared" si="74"/>
        <v>0</v>
      </c>
      <c r="U117" s="1520">
        <f t="shared" si="74"/>
        <v>0</v>
      </c>
      <c r="V117" s="1520">
        <f t="shared" si="74"/>
        <v>0</v>
      </c>
      <c r="W117" s="1520">
        <f t="shared" si="74"/>
        <v>0</v>
      </c>
      <c r="X117" s="1521">
        <f t="shared" ref="X117" si="75">+MAX(X37,X76)</f>
        <v>0</v>
      </c>
    </row>
    <row r="118" spans="1:29" s="1488" customFormat="1" x14ac:dyDescent="0.2">
      <c r="A118" s="1530" t="s">
        <v>1659</v>
      </c>
      <c r="C118" s="1512"/>
      <c r="D118" s="1499"/>
      <c r="E118" s="1513"/>
      <c r="F118" s="1501">
        <f t="shared" ref="F118:W118" si="76">+MAX(F38,F77)</f>
        <v>0</v>
      </c>
      <c r="G118" s="1502">
        <f t="shared" si="76"/>
        <v>0</v>
      </c>
      <c r="H118" s="1502">
        <f t="shared" si="76"/>
        <v>0</v>
      </c>
      <c r="I118" s="1503">
        <f t="shared" si="76"/>
        <v>0</v>
      </c>
      <c r="J118" s="1504">
        <f t="shared" si="76"/>
        <v>0</v>
      </c>
      <c r="K118" s="1504">
        <f t="shared" si="76"/>
        <v>0</v>
      </c>
      <c r="L118" s="1504">
        <f t="shared" si="76"/>
        <v>0</v>
      </c>
      <c r="M118" s="1504">
        <f t="shared" si="76"/>
        <v>0</v>
      </c>
      <c r="N118" s="1504">
        <f t="shared" si="76"/>
        <v>0</v>
      </c>
      <c r="O118" s="1504">
        <f t="shared" si="76"/>
        <v>0</v>
      </c>
      <c r="P118" s="1504">
        <f t="shared" si="76"/>
        <v>0</v>
      </c>
      <c r="Q118" s="1505">
        <f t="shared" si="76"/>
        <v>0</v>
      </c>
      <c r="R118" s="1502">
        <f t="shared" si="76"/>
        <v>0</v>
      </c>
      <c r="S118" s="1520">
        <f t="shared" si="76"/>
        <v>0</v>
      </c>
      <c r="T118" s="1520">
        <f t="shared" si="76"/>
        <v>0</v>
      </c>
      <c r="U118" s="1520">
        <f t="shared" si="76"/>
        <v>0</v>
      </c>
      <c r="V118" s="1520">
        <f t="shared" si="76"/>
        <v>0</v>
      </c>
      <c r="W118" s="1520">
        <f t="shared" si="76"/>
        <v>0</v>
      </c>
      <c r="X118" s="1521">
        <f t="shared" ref="X118" si="77">+MAX(X38,X77)</f>
        <v>0</v>
      </c>
    </row>
    <row r="119" spans="1:29" s="1488" customFormat="1" x14ac:dyDescent="0.2">
      <c r="A119" s="1530" t="s">
        <v>1684</v>
      </c>
      <c r="C119" s="1512"/>
      <c r="D119" s="1499"/>
      <c r="E119" s="1513"/>
      <c r="F119" s="1501">
        <f t="shared" ref="F119:W119" si="78">+MAX(F39,F78)</f>
        <v>0</v>
      </c>
      <c r="G119" s="1502">
        <f t="shared" si="78"/>
        <v>0</v>
      </c>
      <c r="H119" s="1502">
        <f t="shared" si="78"/>
        <v>0</v>
      </c>
      <c r="I119" s="1503">
        <f t="shared" si="78"/>
        <v>0</v>
      </c>
      <c r="J119" s="1504">
        <f t="shared" si="78"/>
        <v>0</v>
      </c>
      <c r="K119" s="1504">
        <f t="shared" si="78"/>
        <v>0</v>
      </c>
      <c r="L119" s="1504">
        <f t="shared" si="78"/>
        <v>0</v>
      </c>
      <c r="M119" s="1504">
        <f t="shared" si="78"/>
        <v>0</v>
      </c>
      <c r="N119" s="1504">
        <f t="shared" si="78"/>
        <v>0</v>
      </c>
      <c r="O119" s="1504">
        <f t="shared" si="78"/>
        <v>0</v>
      </c>
      <c r="P119" s="1504">
        <f t="shared" si="78"/>
        <v>0</v>
      </c>
      <c r="Q119" s="1505">
        <f t="shared" si="78"/>
        <v>0</v>
      </c>
      <c r="R119" s="1502">
        <f t="shared" si="78"/>
        <v>0</v>
      </c>
      <c r="S119" s="1520">
        <f t="shared" si="78"/>
        <v>0</v>
      </c>
      <c r="T119" s="1520">
        <f t="shared" si="78"/>
        <v>0</v>
      </c>
      <c r="U119" s="1520">
        <f t="shared" si="78"/>
        <v>0</v>
      </c>
      <c r="V119" s="1520">
        <f t="shared" si="78"/>
        <v>0</v>
      </c>
      <c r="W119" s="1520">
        <f t="shared" si="78"/>
        <v>0</v>
      </c>
      <c r="X119" s="1521">
        <f t="shared" ref="X119" si="79">+MAX(X39,X78)</f>
        <v>0</v>
      </c>
    </row>
    <row r="120" spans="1:29" s="1488" customFormat="1" ht="13.5" thickBot="1" x14ac:dyDescent="0.25">
      <c r="A120" s="1530" t="s">
        <v>1832</v>
      </c>
      <c r="C120" s="1512"/>
      <c r="D120" s="1499"/>
      <c r="E120" s="1513"/>
      <c r="F120" s="1501">
        <f t="shared" ref="F120:W120" si="80">+MAX(F40,F79)</f>
        <v>0</v>
      </c>
      <c r="G120" s="1502">
        <f t="shared" si="80"/>
        <v>0</v>
      </c>
      <c r="H120" s="1502">
        <f t="shared" si="80"/>
        <v>0</v>
      </c>
      <c r="I120" s="1503">
        <f t="shared" si="80"/>
        <v>0</v>
      </c>
      <c r="J120" s="1504">
        <f t="shared" si="80"/>
        <v>0</v>
      </c>
      <c r="K120" s="1504">
        <f t="shared" si="80"/>
        <v>0</v>
      </c>
      <c r="L120" s="1504">
        <f t="shared" si="80"/>
        <v>0</v>
      </c>
      <c r="M120" s="1504">
        <f t="shared" si="80"/>
        <v>0</v>
      </c>
      <c r="N120" s="1504">
        <f t="shared" si="80"/>
        <v>0</v>
      </c>
      <c r="O120" s="1504">
        <f t="shared" si="80"/>
        <v>0</v>
      </c>
      <c r="P120" s="1504">
        <f t="shared" si="80"/>
        <v>0</v>
      </c>
      <c r="Q120" s="1505">
        <f t="shared" si="80"/>
        <v>0</v>
      </c>
      <c r="R120" s="1502">
        <f t="shared" si="80"/>
        <v>0</v>
      </c>
      <c r="S120" s="1520">
        <f t="shared" si="80"/>
        <v>0</v>
      </c>
      <c r="T120" s="1520">
        <f t="shared" si="80"/>
        <v>0</v>
      </c>
      <c r="U120" s="1520">
        <f t="shared" si="80"/>
        <v>0</v>
      </c>
      <c r="V120" s="1520">
        <f t="shared" si="80"/>
        <v>0</v>
      </c>
      <c r="W120" s="1520">
        <f t="shared" si="80"/>
        <v>0</v>
      </c>
      <c r="X120" s="1521">
        <f t="shared" ref="X120" si="81">+MAX(X40,X79)</f>
        <v>0</v>
      </c>
    </row>
    <row r="121" spans="1:29" ht="15.75" customHeight="1" thickBot="1" x14ac:dyDescent="0.25">
      <c r="A121" s="210" t="s">
        <v>350</v>
      </c>
      <c r="B121" s="211"/>
      <c r="C121" s="213"/>
      <c r="D121" s="213"/>
      <c r="E121" s="1196"/>
      <c r="F121" s="215">
        <f>SUM(F88:F120)</f>
        <v>29185399.389220417</v>
      </c>
      <c r="G121" s="216">
        <f t="shared" ref="G121:W121" si="82">SUM(G88:G120)</f>
        <v>405807.30256372888</v>
      </c>
      <c r="H121" s="216">
        <f t="shared" si="82"/>
        <v>22015046.164082278</v>
      </c>
      <c r="I121" s="216">
        <f t="shared" si="82"/>
        <v>0</v>
      </c>
      <c r="J121" s="216">
        <f t="shared" si="82"/>
        <v>15853938.050693881</v>
      </c>
      <c r="K121" s="216">
        <f t="shared" si="82"/>
        <v>152177.73846139826</v>
      </c>
      <c r="L121" s="216">
        <f t="shared" si="82"/>
        <v>101451.82564093222</v>
      </c>
      <c r="M121" s="216">
        <f t="shared" si="82"/>
        <v>101451.82564093222</v>
      </c>
      <c r="N121" s="216">
        <f t="shared" si="82"/>
        <v>456533.21538419486</v>
      </c>
      <c r="O121" s="216">
        <f t="shared" si="82"/>
        <v>507259.12820466113</v>
      </c>
      <c r="P121" s="216">
        <f t="shared" si="82"/>
        <v>253629.56410233057</v>
      </c>
      <c r="Q121" s="216">
        <f t="shared" si="82"/>
        <v>659436.86666605948</v>
      </c>
      <c r="R121" s="216">
        <f t="shared" si="82"/>
        <v>0</v>
      </c>
      <c r="S121" s="216">
        <f t="shared" si="82"/>
        <v>0</v>
      </c>
      <c r="T121" s="216">
        <f t="shared" si="82"/>
        <v>710162.77948652545</v>
      </c>
      <c r="U121" s="216">
        <f t="shared" si="82"/>
        <v>456533.21538419486</v>
      </c>
      <c r="V121" s="216">
        <f t="shared" si="82"/>
        <v>355081.38974326273</v>
      </c>
      <c r="W121" s="216">
        <f t="shared" si="82"/>
        <v>202903.65128186444</v>
      </c>
      <c r="X121" s="214">
        <f t="shared" ref="X121" si="83">SUM(X88:X120)</f>
        <v>3482088.4671597378</v>
      </c>
    </row>
    <row r="122" spans="1:29" ht="13.5" thickBot="1" x14ac:dyDescent="0.25">
      <c r="Z122" s="1587"/>
      <c r="AA122" s="1587"/>
      <c r="AB122" s="1587"/>
      <c r="AC122" s="1587"/>
    </row>
    <row r="123" spans="1:29" x14ac:dyDescent="0.2">
      <c r="A123" s="175"/>
      <c r="B123" s="176"/>
      <c r="C123" s="1198"/>
      <c r="D123" s="1198"/>
      <c r="E123" s="1198"/>
      <c r="F123" s="2381" t="s">
        <v>1872</v>
      </c>
      <c r="G123" s="2382"/>
      <c r="H123" s="2382"/>
      <c r="I123" s="2383"/>
      <c r="J123" s="2388" t="s">
        <v>1873</v>
      </c>
      <c r="K123" s="2389"/>
      <c r="L123" s="2389"/>
      <c r="M123" s="2389"/>
      <c r="N123" s="2389"/>
      <c r="O123" s="2389"/>
      <c r="P123" s="2389"/>
      <c r="Q123" s="2389"/>
      <c r="R123" s="2390"/>
      <c r="AC123" s="1219"/>
    </row>
    <row r="124" spans="1:29" ht="17.25" customHeight="1" x14ac:dyDescent="0.2">
      <c r="A124" s="177" t="s">
        <v>0</v>
      </c>
      <c r="B124" s="8"/>
      <c r="C124" s="152"/>
      <c r="D124" s="152"/>
      <c r="E124" s="1181"/>
      <c r="F124" s="1202" t="s">
        <v>1328</v>
      </c>
      <c r="G124" s="1200" t="s">
        <v>494</v>
      </c>
      <c r="H124" s="1200" t="s">
        <v>59</v>
      </c>
      <c r="I124" s="1203" t="s">
        <v>200</v>
      </c>
      <c r="J124" s="91" t="s">
        <v>1865</v>
      </c>
      <c r="K124" s="1200" t="s">
        <v>989</v>
      </c>
      <c r="L124" s="91" t="s">
        <v>1037</v>
      </c>
      <c r="M124" s="1200" t="s">
        <v>1066</v>
      </c>
      <c r="N124" s="91" t="s">
        <v>996</v>
      </c>
      <c r="O124" s="1200" t="s">
        <v>1866</v>
      </c>
      <c r="P124" s="91" t="s">
        <v>1870</v>
      </c>
      <c r="Q124" s="1200" t="s">
        <v>1871</v>
      </c>
      <c r="R124" s="1203" t="s">
        <v>1869</v>
      </c>
    </row>
    <row r="125" spans="1:29" x14ac:dyDescent="0.2">
      <c r="A125" s="188"/>
      <c r="B125" s="189"/>
      <c r="C125" s="190"/>
      <c r="D125" s="190"/>
      <c r="E125" s="1904"/>
      <c r="F125" s="1204" t="s">
        <v>738</v>
      </c>
      <c r="G125" s="1201" t="s">
        <v>738</v>
      </c>
      <c r="H125" s="1201" t="s">
        <v>738</v>
      </c>
      <c r="I125" s="1205" t="s">
        <v>738</v>
      </c>
      <c r="J125" s="91" t="s">
        <v>738</v>
      </c>
      <c r="K125" s="1897" t="s">
        <v>738</v>
      </c>
      <c r="L125" s="91" t="s">
        <v>738</v>
      </c>
      <c r="M125" s="1897" t="s">
        <v>738</v>
      </c>
      <c r="N125" s="91" t="s">
        <v>738</v>
      </c>
      <c r="O125" s="1897" t="s">
        <v>738</v>
      </c>
      <c r="P125" s="91" t="s">
        <v>738</v>
      </c>
      <c r="Q125" s="1897" t="s">
        <v>738</v>
      </c>
      <c r="R125" s="1203" t="s">
        <v>738</v>
      </c>
    </row>
    <row r="126" spans="1:29" x14ac:dyDescent="0.2">
      <c r="A126" s="200" t="s">
        <v>12</v>
      </c>
      <c r="B126" s="158"/>
      <c r="C126" s="1512"/>
      <c r="D126" s="1499"/>
      <c r="E126" s="1499"/>
      <c r="F126" s="1515">
        <f>+J88*Peajes!J$34</f>
        <v>366688.18967271643</v>
      </c>
      <c r="G126" s="1514">
        <f>+J88*Peajes!K$34</f>
        <v>12941.936106095874</v>
      </c>
      <c r="H126" s="1514">
        <f>+J88*Peajes!L$34</f>
        <v>25883.872212191749</v>
      </c>
      <c r="I126" s="1516">
        <f>+J88*Peajes!M$34</f>
        <v>25883.872212191749</v>
      </c>
      <c r="J126" s="1901">
        <f>+X88*Peajes!J$37</f>
        <v>2769.9777292321046</v>
      </c>
      <c r="K126" s="1902">
        <f>+X88*Peajes!K$37</f>
        <v>1384.9888646160523</v>
      </c>
      <c r="L126" s="1901">
        <f>+X88*Peajes!L$37</f>
        <v>7617.4387553882871</v>
      </c>
      <c r="M126" s="1902">
        <f>+X88*Peajes!M$37</f>
        <v>43800.272843482649</v>
      </c>
      <c r="N126" s="1901">
        <f>+X88*Peajes!N$37</f>
        <v>39991.553465788507</v>
      </c>
      <c r="O126" s="1902">
        <f>+X88*Peajes!O$37</f>
        <v>43107.77841117463</v>
      </c>
      <c r="P126" s="1901">
        <f>+X88*Peajes!P$37</f>
        <v>3635.5957696171372</v>
      </c>
      <c r="Q126" s="1902">
        <f>+X88*Peajes!Q$37</f>
        <v>22159.821833856837</v>
      </c>
      <c r="R126" s="1903">
        <f>+X88*Peajes!R$37</f>
        <v>8656.1804038503269</v>
      </c>
    </row>
    <row r="127" spans="1:29" x14ac:dyDescent="0.2">
      <c r="A127" s="200" t="s">
        <v>39</v>
      </c>
      <c r="B127" s="158"/>
      <c r="C127" s="1512"/>
      <c r="D127" s="1499"/>
      <c r="E127" s="1499"/>
      <c r="F127" s="1515">
        <f>+J89*Peajes!J$34</f>
        <v>2483209.1538806707</v>
      </c>
      <c r="G127" s="1514">
        <f>+J89*Peajes!K$34</f>
        <v>87642.676019317791</v>
      </c>
      <c r="H127" s="1514">
        <f>+J89*Peajes!L$34</f>
        <v>175285.35203863558</v>
      </c>
      <c r="I127" s="1516">
        <f>+J89*Peajes!M$34</f>
        <v>175285.35203863558</v>
      </c>
      <c r="J127" s="1898">
        <f>+X89*Peajes!J$37</f>
        <v>10204.663966583343</v>
      </c>
      <c r="K127" s="1514">
        <f>+X89*Peajes!K$37</f>
        <v>5102.3319832916713</v>
      </c>
      <c r="L127" s="1898">
        <f>+X89*Peajes!L$37</f>
        <v>28062.825908104191</v>
      </c>
      <c r="M127" s="1514">
        <f>+X89*Peajes!M$37</f>
        <v>161361.24897159913</v>
      </c>
      <c r="N127" s="1898">
        <f>+X89*Peajes!N$37</f>
        <v>147329.83601754703</v>
      </c>
      <c r="O127" s="1514">
        <f>+X89*Peajes!O$37</f>
        <v>158810.08297995327</v>
      </c>
      <c r="P127" s="1898">
        <f>+X89*Peajes!P$37</f>
        <v>13393.62145614064</v>
      </c>
      <c r="Q127" s="1514">
        <f>+X89*Peajes!Q$37</f>
        <v>81637.311732666742</v>
      </c>
      <c r="R127" s="1516">
        <f>+X89*Peajes!R$37</f>
        <v>31889.57489557295</v>
      </c>
    </row>
    <row r="128" spans="1:29" x14ac:dyDescent="0.2">
      <c r="A128" s="200" t="s">
        <v>98</v>
      </c>
      <c r="B128" s="158"/>
      <c r="C128" s="1512"/>
      <c r="D128" s="1499"/>
      <c r="E128" s="1499"/>
      <c r="F128" s="1515">
        <f>+J90*Peajes!J$34</f>
        <v>146112.77267572007</v>
      </c>
      <c r="G128" s="1514">
        <f>+J90*Peajes!K$34</f>
        <v>5156.9213885548261</v>
      </c>
      <c r="H128" s="1514">
        <f>+J90*Peajes!L$34</f>
        <v>10313.842777109652</v>
      </c>
      <c r="I128" s="1516">
        <f>+J90*Peajes!M$34</f>
        <v>10313.842777109652</v>
      </c>
      <c r="J128" s="1898">
        <f>+X90*Peajes!J$37</f>
        <v>1133.6212322468218</v>
      </c>
      <c r="K128" s="1514">
        <f>+X90*Peajes!K$37</f>
        <v>566.81061612341091</v>
      </c>
      <c r="L128" s="1898">
        <f>+X90*Peajes!L$37</f>
        <v>3117.4583886787595</v>
      </c>
      <c r="M128" s="1514">
        <f>+X90*Peajes!M$37</f>
        <v>17925.385734902869</v>
      </c>
      <c r="N128" s="1898">
        <f>+X90*Peajes!N$37</f>
        <v>16366.65654056349</v>
      </c>
      <c r="O128" s="1514">
        <f>+X90*Peajes!O$37</f>
        <v>17641.980426841164</v>
      </c>
      <c r="P128" s="1898">
        <f>+X90*Peajes!P$37</f>
        <v>1487.8778673239535</v>
      </c>
      <c r="Q128" s="1514">
        <f>+X90*Peajes!Q$37</f>
        <v>9068.9698579745746</v>
      </c>
      <c r="R128" s="1516">
        <f>+X90*Peajes!R$37</f>
        <v>3542.566350771318</v>
      </c>
    </row>
    <row r="129" spans="1:18" x14ac:dyDescent="0.2">
      <c r="A129" s="200" t="s">
        <v>130</v>
      </c>
      <c r="B129" s="158"/>
      <c r="C129" s="1512"/>
      <c r="D129" s="1499"/>
      <c r="E129" s="1499"/>
      <c r="F129" s="1515">
        <f>+J91*Peajes!J$34</f>
        <v>749538.60432134732</v>
      </c>
      <c r="G129" s="1514">
        <f>+J91*Peajes!K$34</f>
        <v>26454.303681929905</v>
      </c>
      <c r="H129" s="1514">
        <f>+J91*Peajes!L$34</f>
        <v>52908.60736385981</v>
      </c>
      <c r="I129" s="1516">
        <f>+J91*Peajes!M$34</f>
        <v>52908.60736385981</v>
      </c>
      <c r="J129" s="1898">
        <f>+X91*Peajes!J$37</f>
        <v>3071.0823660384694</v>
      </c>
      <c r="K129" s="1514">
        <f>+X91*Peajes!K$37</f>
        <v>1535.5411830192347</v>
      </c>
      <c r="L129" s="1898">
        <f>+X91*Peajes!L$37</f>
        <v>8445.4765066057917</v>
      </c>
      <c r="M129" s="1514">
        <f>+X91*Peajes!M$37</f>
        <v>48561.489912983299</v>
      </c>
      <c r="N129" s="1898">
        <f>+X91*Peajes!N$37</f>
        <v>44338.751659680405</v>
      </c>
      <c r="O129" s="1514">
        <f>+X91*Peajes!O$37</f>
        <v>47793.719321473684</v>
      </c>
      <c r="P129" s="1898">
        <f>+X91*Peajes!P$37</f>
        <v>4030.7956054254914</v>
      </c>
      <c r="Q129" s="1514">
        <f>+X91*Peajes!Q$37</f>
        <v>24568.658928307756</v>
      </c>
      <c r="R129" s="1516">
        <f>+X91*Peajes!R$37</f>
        <v>9597.1323938702171</v>
      </c>
    </row>
    <row r="130" spans="1:18" x14ac:dyDescent="0.2">
      <c r="A130" s="302" t="s">
        <v>144</v>
      </c>
      <c r="B130" s="158"/>
      <c r="C130" s="1512"/>
      <c r="D130" s="1499"/>
      <c r="E130" s="1499"/>
      <c r="F130" s="1515">
        <f>+J92*Peajes!J$34</f>
        <v>630707.63133372681</v>
      </c>
      <c r="G130" s="1514">
        <f>+J92*Peajes!K$34</f>
        <v>22260.26934119036</v>
      </c>
      <c r="H130" s="1514">
        <f>+J92*Peajes!L$34</f>
        <v>44520.53868238072</v>
      </c>
      <c r="I130" s="1516">
        <f>+J92*Peajes!M$34</f>
        <v>44520.53868238072</v>
      </c>
      <c r="J130" s="1898">
        <f>+X92*Peajes!J$37</f>
        <v>3209.6432765749414</v>
      </c>
      <c r="K130" s="1514">
        <f>+X92*Peajes!K$37</f>
        <v>1604.8216382874707</v>
      </c>
      <c r="L130" s="1898">
        <f>+X92*Peajes!L$37</f>
        <v>8826.5190105810889</v>
      </c>
      <c r="M130" s="1514">
        <f>+X92*Peajes!M$37</f>
        <v>50752.484310841261</v>
      </c>
      <c r="N130" s="1898">
        <f>+X92*Peajes!N$37</f>
        <v>46339.224805550715</v>
      </c>
      <c r="O130" s="1514">
        <f>+X92*Peajes!O$37</f>
        <v>49950.073491697527</v>
      </c>
      <c r="P130" s="1898">
        <f>+X92*Peajes!P$37</f>
        <v>4212.6568005046111</v>
      </c>
      <c r="Q130" s="1514">
        <f>+X92*Peajes!Q$37</f>
        <v>25677.146212599531</v>
      </c>
      <c r="R130" s="1516">
        <f>+X92*Peajes!R$37</f>
        <v>10030.135239296693</v>
      </c>
    </row>
    <row r="131" spans="1:18" x14ac:dyDescent="0.2">
      <c r="A131" s="200" t="s">
        <v>213</v>
      </c>
      <c r="B131" s="158"/>
      <c r="C131" s="1512"/>
      <c r="D131" s="1499"/>
      <c r="E131" s="1499"/>
      <c r="F131" s="1515">
        <f>+J93*Peajes!J$34</f>
        <v>1315943.9211672312</v>
      </c>
      <c r="G131" s="1514">
        <f>+J93*Peajes!K$34</f>
        <v>46445.079570608155</v>
      </c>
      <c r="H131" s="1514">
        <f>+J93*Peajes!L$34</f>
        <v>92890.159141216311</v>
      </c>
      <c r="I131" s="1516">
        <f>+J93*Peajes!M$34</f>
        <v>92890.159141216311</v>
      </c>
      <c r="J131" s="1898">
        <f>+X93*Peajes!J$37</f>
        <v>7159.0288945259072</v>
      </c>
      <c r="K131" s="1514">
        <f>+X93*Peajes!K$37</f>
        <v>3579.5144472629536</v>
      </c>
      <c r="L131" s="1898">
        <f>+X93*Peajes!L$37</f>
        <v>19687.329459946242</v>
      </c>
      <c r="M131" s="1514">
        <f>+X93*Peajes!M$37</f>
        <v>113202.1443946909</v>
      </c>
      <c r="N131" s="1898">
        <f>+X93*Peajes!N$37</f>
        <v>103358.47966471779</v>
      </c>
      <c r="O131" s="1514">
        <f>+X93*Peajes!O$37</f>
        <v>111412.38717105942</v>
      </c>
      <c r="P131" s="1898">
        <f>+X93*Peajes!P$37</f>
        <v>9396.2254240652528</v>
      </c>
      <c r="Q131" s="1514">
        <f>+X93*Peajes!Q$37</f>
        <v>57272.231156207257</v>
      </c>
      <c r="R131" s="1516">
        <f>+X93*Peajes!R$37</f>
        <v>22371.96529539346</v>
      </c>
    </row>
    <row r="132" spans="1:18" x14ac:dyDescent="0.2">
      <c r="A132" s="200" t="s">
        <v>91</v>
      </c>
      <c r="B132" s="158"/>
      <c r="C132" s="1512"/>
      <c r="D132" s="1499"/>
      <c r="E132" s="1499"/>
      <c r="F132" s="1515">
        <f>+J94*Peajes!J$34</f>
        <v>488284.6335</v>
      </c>
      <c r="G132" s="1514">
        <f>+J94*Peajes!K$34</f>
        <v>17233.5753</v>
      </c>
      <c r="H132" s="1514">
        <f>+J94*Peajes!L$34</f>
        <v>34467.150600000001</v>
      </c>
      <c r="I132" s="1516">
        <f>+J94*Peajes!M$34</f>
        <v>34467.150600000001</v>
      </c>
      <c r="J132" s="1898">
        <f>+X94*Peajes!J$37</f>
        <v>716.75433290322576</v>
      </c>
      <c r="K132" s="1514">
        <f>+X94*Peajes!K$37</f>
        <v>358.37716645161288</v>
      </c>
      <c r="L132" s="1898">
        <f>+X94*Peajes!L$37</f>
        <v>1971.0744154838708</v>
      </c>
      <c r="M132" s="1514">
        <f>+X94*Peajes!M$37</f>
        <v>11333.677889032258</v>
      </c>
      <c r="N132" s="1898">
        <f>+X94*Peajes!N$37</f>
        <v>10348.140681290322</v>
      </c>
      <c r="O132" s="1514">
        <f>+X94*Peajes!O$37</f>
        <v>11154.489305806452</v>
      </c>
      <c r="P132" s="1898">
        <f>+X94*Peajes!P$37</f>
        <v>940.74006193548394</v>
      </c>
      <c r="Q132" s="1514">
        <f>+X94*Peajes!Q$37</f>
        <v>5734.0346632258061</v>
      </c>
      <c r="R132" s="1516">
        <f>+X94*Peajes!R$37</f>
        <v>2239.8572903225809</v>
      </c>
    </row>
    <row r="133" spans="1:18" x14ac:dyDescent="0.2">
      <c r="A133" s="200" t="s">
        <v>168</v>
      </c>
      <c r="B133" s="158"/>
      <c r="C133" s="1512"/>
      <c r="D133" s="1499"/>
      <c r="E133" s="1499"/>
      <c r="F133" s="1515">
        <f>+J95*Peajes!J$34</f>
        <v>317896.46549024025</v>
      </c>
      <c r="G133" s="1514">
        <f>+J95*Peajes!K$34</f>
        <v>11219.875252596716</v>
      </c>
      <c r="H133" s="1514">
        <f>+J95*Peajes!L$34</f>
        <v>22439.750505193431</v>
      </c>
      <c r="I133" s="1516">
        <f>+J95*Peajes!M$34</f>
        <v>22439.750505193431</v>
      </c>
      <c r="J133" s="1898">
        <f>+X95*Peajes!J$37</f>
        <v>1292.0479749633182</v>
      </c>
      <c r="K133" s="1514">
        <f>+X95*Peajes!K$37</f>
        <v>646.02398748165911</v>
      </c>
      <c r="L133" s="1898">
        <f>+X95*Peajes!L$37</f>
        <v>3553.1319311491247</v>
      </c>
      <c r="M133" s="1514">
        <f>+X95*Peajes!M$37</f>
        <v>20430.508604107468</v>
      </c>
      <c r="N133" s="1898">
        <f>+X95*Peajes!N$37</f>
        <v>18653.942638532906</v>
      </c>
      <c r="O133" s="1514">
        <f>+X95*Peajes!O$37</f>
        <v>20107.496610366637</v>
      </c>
      <c r="P133" s="1898">
        <f>+X95*Peajes!P$37</f>
        <v>1695.8129671393551</v>
      </c>
      <c r="Q133" s="1514">
        <f>+X95*Peajes!Q$37</f>
        <v>10336.383799706546</v>
      </c>
      <c r="R133" s="1516">
        <f>+X95*Peajes!R$37</f>
        <v>4037.6499217603691</v>
      </c>
    </row>
    <row r="134" spans="1:18" x14ac:dyDescent="0.2">
      <c r="A134" s="200" t="s">
        <v>181</v>
      </c>
      <c r="B134" s="158"/>
      <c r="C134" s="1512"/>
      <c r="D134" s="1499"/>
      <c r="E134" s="1499"/>
      <c r="F134" s="1515">
        <f>+J96*Peajes!J$34</f>
        <v>152313.44945887814</v>
      </c>
      <c r="G134" s="1514">
        <f>+J96*Peajes!K$34</f>
        <v>5375.7688044309925</v>
      </c>
      <c r="H134" s="1514">
        <f>+J96*Peajes!L$34</f>
        <v>10751.537608861985</v>
      </c>
      <c r="I134" s="1516">
        <f>+J96*Peajes!M$34</f>
        <v>10751.537608861985</v>
      </c>
      <c r="J134" s="1898">
        <f>+X96*Peajes!J$37</f>
        <v>726.3877789143678</v>
      </c>
      <c r="K134" s="1514">
        <f>+X96*Peajes!K$37</f>
        <v>363.1938894571839</v>
      </c>
      <c r="L134" s="1898">
        <f>+X96*Peajes!L$37</f>
        <v>1997.5663920145112</v>
      </c>
      <c r="M134" s="1514">
        <f>+X96*Peajes!M$37</f>
        <v>11486.006754083441</v>
      </c>
      <c r="N134" s="1898">
        <f>+X96*Peajes!N$37</f>
        <v>10487.223558076184</v>
      </c>
      <c r="O134" s="1514">
        <f>+X96*Peajes!O$37</f>
        <v>11304.409809354849</v>
      </c>
      <c r="P134" s="1898">
        <f>+X96*Peajes!P$37</f>
        <v>953.38395982510781</v>
      </c>
      <c r="Q134" s="1514">
        <f>+X96*Peajes!Q$37</f>
        <v>5811.1022313149424</v>
      </c>
      <c r="R134" s="1516">
        <f>+X96*Peajes!R$37</f>
        <v>2269.9618091073994</v>
      </c>
    </row>
    <row r="135" spans="1:18" x14ac:dyDescent="0.2">
      <c r="A135" s="200" t="s">
        <v>197</v>
      </c>
      <c r="B135" s="158"/>
      <c r="C135" s="1512"/>
      <c r="D135" s="1499"/>
      <c r="E135" s="1499"/>
      <c r="F135" s="1515">
        <f>+J97*Peajes!J$34</f>
        <v>299579.21496436838</v>
      </c>
      <c r="G135" s="1514">
        <f>+J97*Peajes!K$34</f>
        <v>10573.384057565941</v>
      </c>
      <c r="H135" s="1514">
        <f>+J97*Peajes!L$34</f>
        <v>21146.768115131883</v>
      </c>
      <c r="I135" s="1516">
        <f>+J97*Peajes!M$34</f>
        <v>21146.768115131883</v>
      </c>
      <c r="J135" s="1898">
        <f>+X97*Peajes!J$37</f>
        <v>1377.4598670637013</v>
      </c>
      <c r="K135" s="1514">
        <f>+X97*Peajes!K$37</f>
        <v>688.72993353185063</v>
      </c>
      <c r="L135" s="1898">
        <f>+X97*Peajes!L$37</f>
        <v>3788.014634425178</v>
      </c>
      <c r="M135" s="1514">
        <f>+X97*Peajes!M$37</f>
        <v>21781.084147944774</v>
      </c>
      <c r="N135" s="1898">
        <f>+X97*Peajes!N$37</f>
        <v>19887.076830732185</v>
      </c>
      <c r="O135" s="1514">
        <f>+X97*Peajes!O$37</f>
        <v>21436.719181178851</v>
      </c>
      <c r="P135" s="1898">
        <f>+X97*Peajes!P$37</f>
        <v>1807.9160755211078</v>
      </c>
      <c r="Q135" s="1514">
        <f>+X97*Peajes!Q$37</f>
        <v>11019.67893650961</v>
      </c>
      <c r="R135" s="1516">
        <f>+X97*Peajes!R$37</f>
        <v>4304.5620845740659</v>
      </c>
    </row>
    <row r="136" spans="1:18" x14ac:dyDescent="0.2">
      <c r="A136" s="200" t="s">
        <v>206</v>
      </c>
      <c r="B136" s="158"/>
      <c r="C136" s="1512"/>
      <c r="D136" s="1499"/>
      <c r="E136" s="1499"/>
      <c r="F136" s="1515">
        <f>+J98*Peajes!J$34</f>
        <v>63977.539347978251</v>
      </c>
      <c r="G136" s="1514">
        <f>+J98*Peajes!K$34</f>
        <v>2258.0308005168795</v>
      </c>
      <c r="H136" s="1514">
        <f>+J98*Peajes!L$34</f>
        <v>4516.061601033759</v>
      </c>
      <c r="I136" s="1516">
        <f>+J98*Peajes!M$34</f>
        <v>4516.061601033759</v>
      </c>
      <c r="J136" s="1898">
        <f>+X98*Peajes!J$37</f>
        <v>436.09508871668737</v>
      </c>
      <c r="K136" s="1514">
        <f>+X98*Peajes!K$37</f>
        <v>218.04754435834369</v>
      </c>
      <c r="L136" s="1898">
        <f>+X98*Peajes!L$37</f>
        <v>1199.2614939708901</v>
      </c>
      <c r="M136" s="1514">
        <f>+X98*Peajes!M$37</f>
        <v>6895.7535903326188</v>
      </c>
      <c r="N136" s="1898">
        <f>+X98*Peajes!N$37</f>
        <v>6296.1228433471742</v>
      </c>
      <c r="O136" s="1514">
        <f>+X98*Peajes!O$37</f>
        <v>6786.729818153447</v>
      </c>
      <c r="P136" s="1898">
        <f>+X98*Peajes!P$37</f>
        <v>572.37480394065221</v>
      </c>
      <c r="Q136" s="1514">
        <f>+X98*Peajes!Q$37</f>
        <v>3488.760709733499</v>
      </c>
      <c r="R136" s="1516">
        <f>+X98*Peajes!R$37</f>
        <v>1362.7971522396481</v>
      </c>
    </row>
    <row r="137" spans="1:18" x14ac:dyDescent="0.2">
      <c r="A137" s="200" t="s">
        <v>295</v>
      </c>
      <c r="B137" s="158"/>
      <c r="C137" s="1512"/>
      <c r="D137" s="1499"/>
      <c r="E137" s="1499"/>
      <c r="F137" s="1515">
        <f>+J99*Peajes!J$34</f>
        <v>2763348.7206287803</v>
      </c>
      <c r="G137" s="1514">
        <f>+J99*Peajes!K$34</f>
        <v>97529.954845721659</v>
      </c>
      <c r="H137" s="1514">
        <f>+J99*Peajes!L$34</f>
        <v>195059.90969144332</v>
      </c>
      <c r="I137" s="1516">
        <f>+J99*Peajes!M$34</f>
        <v>195059.90969144332</v>
      </c>
      <c r="J137" s="1898">
        <f>+X99*Peajes!J$37</f>
        <v>9839.0864755499369</v>
      </c>
      <c r="K137" s="1514">
        <f>+X99*Peajes!K$37</f>
        <v>4919.5432377749685</v>
      </c>
      <c r="L137" s="1898">
        <f>+X99*Peajes!L$37</f>
        <v>27057.487807762322</v>
      </c>
      <c r="M137" s="1514">
        <f>+X99*Peajes!M$37</f>
        <v>155580.55489463336</v>
      </c>
      <c r="N137" s="1898">
        <f>+X99*Peajes!N$37</f>
        <v>142051.81099075222</v>
      </c>
      <c r="O137" s="1514">
        <f>+X99*Peajes!O$37</f>
        <v>153120.7832757459</v>
      </c>
      <c r="P137" s="1898">
        <f>+X99*Peajes!P$37</f>
        <v>12913.800999159292</v>
      </c>
      <c r="Q137" s="1514">
        <f>+X99*Peajes!Q$37</f>
        <v>78712.691804399496</v>
      </c>
      <c r="R137" s="1516">
        <f>+X99*Peajes!R$37</f>
        <v>30747.145236093551</v>
      </c>
    </row>
    <row r="138" spans="1:18" x14ac:dyDescent="0.2">
      <c r="A138" s="200" t="s">
        <v>251</v>
      </c>
      <c r="B138" s="158"/>
      <c r="C138" s="1512"/>
      <c r="D138" s="1499"/>
      <c r="E138" s="1499"/>
      <c r="F138" s="1515">
        <f>+J100*Peajes!J$34</f>
        <v>24771.68022443162</v>
      </c>
      <c r="G138" s="1514">
        <f>+J100*Peajes!K$34</f>
        <v>874.29459615641008</v>
      </c>
      <c r="H138" s="1514">
        <f>+J100*Peajes!L$34</f>
        <v>1748.5891923128202</v>
      </c>
      <c r="I138" s="1516">
        <f>+J100*Peajes!M$34</f>
        <v>1748.5891923128202</v>
      </c>
      <c r="J138" s="1898">
        <f>+X100*Peajes!J$37</f>
        <v>109.0121239190422</v>
      </c>
      <c r="K138" s="1514">
        <f>+X100*Peajes!K$37</f>
        <v>54.506061959521098</v>
      </c>
      <c r="L138" s="1898">
        <f>+X100*Peajes!L$37</f>
        <v>299.78334077736599</v>
      </c>
      <c r="M138" s="1514">
        <f>+X100*Peajes!M$37</f>
        <v>1723.7542094698547</v>
      </c>
      <c r="N138" s="1898">
        <f>+X100*Peajes!N$37</f>
        <v>1573.8625390811717</v>
      </c>
      <c r="O138" s="1514">
        <f>+X100*Peajes!O$37</f>
        <v>1696.5011784900942</v>
      </c>
      <c r="P138" s="1898">
        <f>+X100*Peajes!P$37</f>
        <v>143.07841264374289</v>
      </c>
      <c r="Q138" s="1514">
        <f>+X100*Peajes!Q$37</f>
        <v>872.09699135233757</v>
      </c>
      <c r="R138" s="1516">
        <f>+X100*Peajes!R$37</f>
        <v>340.66288724700689</v>
      </c>
    </row>
    <row r="139" spans="1:18" x14ac:dyDescent="0.2">
      <c r="A139" s="200" t="s">
        <v>262</v>
      </c>
      <c r="B139" s="158"/>
      <c r="C139" s="1512"/>
      <c r="D139" s="1499"/>
      <c r="E139" s="1499"/>
      <c r="F139" s="1515">
        <f>+J101*Peajes!J$34</f>
        <v>2636378.3801407372</v>
      </c>
      <c r="G139" s="1514">
        <f>+J101*Peajes!K$34</f>
        <v>93048.648710849549</v>
      </c>
      <c r="H139" s="1514">
        <f>+J101*Peajes!L$34</f>
        <v>186097.2974216991</v>
      </c>
      <c r="I139" s="1516">
        <f>+J101*Peajes!M$34</f>
        <v>186097.2974216991</v>
      </c>
      <c r="J139" s="1898">
        <f>+X101*Peajes!J$37</f>
        <v>9476.1418031640605</v>
      </c>
      <c r="K139" s="1514">
        <f>+X101*Peajes!K$37</f>
        <v>4738.0709015820303</v>
      </c>
      <c r="L139" s="1898">
        <f>+X101*Peajes!L$37</f>
        <v>26059.389958701166</v>
      </c>
      <c r="M139" s="1514">
        <f>+X101*Peajes!M$37</f>
        <v>149841.49226253171</v>
      </c>
      <c r="N139" s="1898">
        <f>+X101*Peajes!N$37</f>
        <v>136811.79728318113</v>
      </c>
      <c r="O139" s="1514">
        <f>+X101*Peajes!O$37</f>
        <v>147472.4568117407</v>
      </c>
      <c r="P139" s="1898">
        <f>+X101*Peajes!P$37</f>
        <v>12437.436116652831</v>
      </c>
      <c r="Q139" s="1514">
        <f>+X101*Peajes!Q$37</f>
        <v>75809.134425312484</v>
      </c>
      <c r="R139" s="1516">
        <f>+X101*Peajes!R$37</f>
        <v>29612.943134887693</v>
      </c>
    </row>
    <row r="140" spans="1:18" x14ac:dyDescent="0.2">
      <c r="A140" s="1506" t="s">
        <v>343</v>
      </c>
      <c r="B140" s="158"/>
      <c r="C140" s="1512"/>
      <c r="D140" s="1499"/>
      <c r="E140" s="1499"/>
      <c r="F140" s="1515">
        <f>+J102*Peajes!J$34</f>
        <v>0</v>
      </c>
      <c r="G140" s="1514">
        <f>+J102*Peajes!K$34</f>
        <v>0</v>
      </c>
      <c r="H140" s="1514">
        <f>+J102*Peajes!L$34</f>
        <v>0</v>
      </c>
      <c r="I140" s="1516">
        <f>+J102*Peajes!M$34</f>
        <v>0</v>
      </c>
      <c r="J140" s="1898">
        <f>+X102*Peajes!J$37</f>
        <v>0</v>
      </c>
      <c r="K140" s="1514">
        <f>+X102*Peajes!K$37</f>
        <v>0</v>
      </c>
      <c r="L140" s="1898">
        <f>+X102*Peajes!L$37</f>
        <v>0</v>
      </c>
      <c r="M140" s="1514">
        <f>+X102*Peajes!M$37</f>
        <v>0</v>
      </c>
      <c r="N140" s="1898">
        <f>+X102*Peajes!N$37</f>
        <v>0</v>
      </c>
      <c r="O140" s="1514">
        <f>+X102*Peajes!O$37</f>
        <v>0</v>
      </c>
      <c r="P140" s="1898">
        <f>+X102*Peajes!P$37</f>
        <v>0</v>
      </c>
      <c r="Q140" s="1514">
        <f>+X102*Peajes!Q$37</f>
        <v>0</v>
      </c>
      <c r="R140" s="1516">
        <f>+X102*Peajes!R$37</f>
        <v>0</v>
      </c>
    </row>
    <row r="141" spans="1:18" x14ac:dyDescent="0.2">
      <c r="A141" s="1506" t="s">
        <v>137</v>
      </c>
      <c r="B141" s="158"/>
      <c r="C141" s="1512"/>
      <c r="D141" s="1499"/>
      <c r="E141" s="1499"/>
      <c r="F141" s="1515">
        <f>+J103*Peajes!J$34</f>
        <v>127279.25307097865</v>
      </c>
      <c r="G141" s="1514">
        <f>+J103*Peajes!K$34</f>
        <v>4492.2089319168936</v>
      </c>
      <c r="H141" s="1514">
        <f>+J103*Peajes!L$34</f>
        <v>8984.4178638337871</v>
      </c>
      <c r="I141" s="1516">
        <f>+J103*Peajes!M$34</f>
        <v>8984.4178638337871</v>
      </c>
      <c r="J141" s="1898">
        <f>+X103*Peajes!J$37</f>
        <v>300.73432586401964</v>
      </c>
      <c r="K141" s="1514">
        <f>+X103*Peajes!K$37</f>
        <v>150.36716293200982</v>
      </c>
      <c r="L141" s="1898">
        <f>+X103*Peajes!L$37</f>
        <v>827.01939612605395</v>
      </c>
      <c r="M141" s="1514">
        <f>+X103*Peajes!M$37</f>
        <v>4755.36152772481</v>
      </c>
      <c r="N141" s="1898">
        <f>+X103*Peajes!N$37</f>
        <v>4341.851829661784</v>
      </c>
      <c r="O141" s="1514">
        <f>+X103*Peajes!O$37</f>
        <v>4680.1779462588056</v>
      </c>
      <c r="P141" s="1898">
        <f>+X103*Peajes!P$37</f>
        <v>394.71380269652576</v>
      </c>
      <c r="Q141" s="1514">
        <f>+X103*Peajes!Q$37</f>
        <v>2405.8746069121571</v>
      </c>
      <c r="R141" s="1516">
        <f>+X103*Peajes!R$37</f>
        <v>939.79476832506134</v>
      </c>
    </row>
    <row r="142" spans="1:18" x14ac:dyDescent="0.2">
      <c r="A142" s="1506" t="s">
        <v>293</v>
      </c>
      <c r="B142" s="158"/>
      <c r="C142" s="1512"/>
      <c r="D142" s="1499"/>
      <c r="E142" s="1499"/>
      <c r="F142" s="1515">
        <f>+J104*Peajes!J$34</f>
        <v>140005.36494839788</v>
      </c>
      <c r="G142" s="1514">
        <f>+J104*Peajes!K$34</f>
        <v>4941.3658217081602</v>
      </c>
      <c r="H142" s="1514">
        <f>+J104*Peajes!L$34</f>
        <v>9882.7316434163204</v>
      </c>
      <c r="I142" s="1516">
        <f>+J104*Peajes!M$34</f>
        <v>9882.7316434163204</v>
      </c>
      <c r="J142" s="1898">
        <f>+X104*Peajes!J$37</f>
        <v>1362.1892649080896</v>
      </c>
      <c r="K142" s="1514">
        <f>+X104*Peajes!K$37</f>
        <v>681.09463245404481</v>
      </c>
      <c r="L142" s="1898">
        <f>+X104*Peajes!L$37</f>
        <v>3746.0204784972461</v>
      </c>
      <c r="M142" s="1514">
        <f>+X104*Peajes!M$37</f>
        <v>21539.617751359165</v>
      </c>
      <c r="N142" s="1898">
        <f>+X104*Peajes!N$37</f>
        <v>19666.607512110542</v>
      </c>
      <c r="O142" s="1514">
        <f>+X104*Peajes!O$37</f>
        <v>21199.070435132144</v>
      </c>
      <c r="P142" s="1898">
        <f>+X104*Peajes!P$37</f>
        <v>1787.8734101918676</v>
      </c>
      <c r="Q142" s="1514">
        <f>+X104*Peajes!Q$37</f>
        <v>10897.514119264717</v>
      </c>
      <c r="R142" s="1516">
        <f>+X104*Peajes!R$37</f>
        <v>4256.8414528377798</v>
      </c>
    </row>
    <row r="143" spans="1:18" x14ac:dyDescent="0.2">
      <c r="A143" s="1506" t="s">
        <v>344</v>
      </c>
      <c r="B143" s="158"/>
      <c r="C143" s="1512"/>
      <c r="D143" s="1499"/>
      <c r="E143" s="1499"/>
      <c r="F143" s="1515">
        <f>+J105*Peajes!J$34</f>
        <v>0</v>
      </c>
      <c r="G143" s="1514">
        <f>+J105*Peajes!K$34</f>
        <v>0</v>
      </c>
      <c r="H143" s="1514">
        <f>+J105*Peajes!L$34</f>
        <v>0</v>
      </c>
      <c r="I143" s="1516">
        <f>+J105*Peajes!M$34</f>
        <v>0</v>
      </c>
      <c r="J143" s="1898">
        <f>+X105*Peajes!J$37</f>
        <v>0</v>
      </c>
      <c r="K143" s="1514">
        <f>+X105*Peajes!K$37</f>
        <v>0</v>
      </c>
      <c r="L143" s="1898">
        <f>+X105*Peajes!L$37</f>
        <v>0</v>
      </c>
      <c r="M143" s="1514">
        <f>+X105*Peajes!M$37</f>
        <v>0</v>
      </c>
      <c r="N143" s="1898">
        <f>+X105*Peajes!N$37</f>
        <v>0</v>
      </c>
      <c r="O143" s="1514">
        <f>+X105*Peajes!O$37</f>
        <v>0</v>
      </c>
      <c r="P143" s="1898">
        <f>+X105*Peajes!P$37</f>
        <v>0</v>
      </c>
      <c r="Q143" s="1514">
        <f>+X105*Peajes!Q$37</f>
        <v>0</v>
      </c>
      <c r="R143" s="1516">
        <f>+X105*Peajes!R$37</f>
        <v>0</v>
      </c>
    </row>
    <row r="144" spans="1:18" x14ac:dyDescent="0.2">
      <c r="A144" s="1506" t="s">
        <v>323</v>
      </c>
      <c r="B144" s="158"/>
      <c r="C144" s="1512"/>
      <c r="D144" s="1499"/>
      <c r="E144" s="1499"/>
      <c r="F144" s="1515">
        <f>+J106*Peajes!J$34</f>
        <v>747421.69603834907</v>
      </c>
      <c r="G144" s="1514">
        <f>+J106*Peajes!K$34</f>
        <v>26379.589271941732</v>
      </c>
      <c r="H144" s="1514">
        <f>+J106*Peajes!L$34</f>
        <v>52759.178543883463</v>
      </c>
      <c r="I144" s="1516">
        <f>+J106*Peajes!M$34</f>
        <v>52759.178543883463</v>
      </c>
      <c r="J144" s="1898">
        <f>+X106*Peajes!J$37</f>
        <v>2454.3036206901347</v>
      </c>
      <c r="K144" s="1514">
        <f>+X106*Peajes!K$37</f>
        <v>1227.1518103450674</v>
      </c>
      <c r="L144" s="1898">
        <f>+X106*Peajes!L$37</f>
        <v>6749.3349568978701</v>
      </c>
      <c r="M144" s="1514">
        <f>+X106*Peajes!M$37</f>
        <v>38808.676002162756</v>
      </c>
      <c r="N144" s="1898">
        <f>+X106*Peajes!N$37</f>
        <v>35434.008523713826</v>
      </c>
      <c r="O144" s="1514">
        <f>+X106*Peajes!O$37</f>
        <v>38195.100096990223</v>
      </c>
      <c r="P144" s="1898">
        <f>+X106*Peajes!P$37</f>
        <v>3221.2735021558024</v>
      </c>
      <c r="Q144" s="1514">
        <f>+X106*Peajes!Q$37</f>
        <v>19634.428965521078</v>
      </c>
      <c r="R144" s="1516">
        <f>+X106*Peajes!R$37</f>
        <v>7669.6988146566719</v>
      </c>
    </row>
    <row r="145" spans="1:18" x14ac:dyDescent="0.2">
      <c r="A145" s="1506" t="s">
        <v>345</v>
      </c>
      <c r="B145" s="158"/>
      <c r="C145" s="1512"/>
      <c r="D145" s="1499"/>
      <c r="E145" s="1499"/>
      <c r="F145" s="1515">
        <f>+J107*Peajes!J$34</f>
        <v>0</v>
      </c>
      <c r="G145" s="1514">
        <f>+J107*Peajes!K$34</f>
        <v>0</v>
      </c>
      <c r="H145" s="1514">
        <f>+J107*Peajes!L$34</f>
        <v>0</v>
      </c>
      <c r="I145" s="1516">
        <f>+J107*Peajes!M$34</f>
        <v>0</v>
      </c>
      <c r="J145" s="1898">
        <f>+X107*Peajes!J$37</f>
        <v>0</v>
      </c>
      <c r="K145" s="1514">
        <f>+X107*Peajes!K$37</f>
        <v>0</v>
      </c>
      <c r="L145" s="1898">
        <f>+X107*Peajes!L$37</f>
        <v>0</v>
      </c>
      <c r="M145" s="1514">
        <f>+X107*Peajes!M$37</f>
        <v>0</v>
      </c>
      <c r="N145" s="1898">
        <f>+X107*Peajes!N$37</f>
        <v>0</v>
      </c>
      <c r="O145" s="1514">
        <f>+X107*Peajes!O$37</f>
        <v>0</v>
      </c>
      <c r="P145" s="1898">
        <f>+X107*Peajes!P$37</f>
        <v>0</v>
      </c>
      <c r="Q145" s="1514">
        <f>+X107*Peajes!Q$37</f>
        <v>0</v>
      </c>
      <c r="R145" s="1516">
        <f>+X107*Peajes!R$37</f>
        <v>0</v>
      </c>
    </row>
    <row r="146" spans="1:18" x14ac:dyDescent="0.2">
      <c r="A146" s="1506" t="s">
        <v>346</v>
      </c>
      <c r="B146" s="158"/>
      <c r="C146" s="1512"/>
      <c r="D146" s="1499"/>
      <c r="E146" s="1499"/>
      <c r="F146" s="1515">
        <f>+J108*Peajes!J$34</f>
        <v>0</v>
      </c>
      <c r="G146" s="1514">
        <f>+J108*Peajes!K$34</f>
        <v>0</v>
      </c>
      <c r="H146" s="1514">
        <f>+J108*Peajes!L$34</f>
        <v>0</v>
      </c>
      <c r="I146" s="1516">
        <f>+J108*Peajes!M$34</f>
        <v>0</v>
      </c>
      <c r="J146" s="1898">
        <f>+X108*Peajes!J$37</f>
        <v>0</v>
      </c>
      <c r="K146" s="1514">
        <f>+X108*Peajes!K$37</f>
        <v>0</v>
      </c>
      <c r="L146" s="1898">
        <f>+X108*Peajes!L$37</f>
        <v>0</v>
      </c>
      <c r="M146" s="1514">
        <f>+X108*Peajes!M$37</f>
        <v>0</v>
      </c>
      <c r="N146" s="1898">
        <f>+X108*Peajes!N$37</f>
        <v>0</v>
      </c>
      <c r="O146" s="1514">
        <f>+X108*Peajes!O$37</f>
        <v>0</v>
      </c>
      <c r="P146" s="1898">
        <f>+X108*Peajes!P$37</f>
        <v>0</v>
      </c>
      <c r="Q146" s="1514">
        <f>+X108*Peajes!Q$37</f>
        <v>0</v>
      </c>
      <c r="R146" s="1516">
        <f>+X108*Peajes!R$37</f>
        <v>0</v>
      </c>
    </row>
    <row r="147" spans="1:18" x14ac:dyDescent="0.2">
      <c r="A147" s="1506" t="s">
        <v>347</v>
      </c>
      <c r="B147" s="158"/>
      <c r="C147" s="1512"/>
      <c r="D147" s="1499"/>
      <c r="E147" s="1499"/>
      <c r="F147" s="1515">
        <f>+J109*Peajes!J$34</f>
        <v>0</v>
      </c>
      <c r="G147" s="1514">
        <f>+J109*Peajes!K$34</f>
        <v>0</v>
      </c>
      <c r="H147" s="1514">
        <f>+J109*Peajes!L$34</f>
        <v>0</v>
      </c>
      <c r="I147" s="1516">
        <f>+J109*Peajes!M$34</f>
        <v>0</v>
      </c>
      <c r="J147" s="1898">
        <f>+X109*Peajes!J$37</f>
        <v>0</v>
      </c>
      <c r="K147" s="1514">
        <f>+X109*Peajes!K$37</f>
        <v>0</v>
      </c>
      <c r="L147" s="1898">
        <f>+X109*Peajes!L$37</f>
        <v>0</v>
      </c>
      <c r="M147" s="1514">
        <f>+X109*Peajes!M$37</f>
        <v>0</v>
      </c>
      <c r="N147" s="1898">
        <f>+X109*Peajes!N$37</f>
        <v>0</v>
      </c>
      <c r="O147" s="1514">
        <f>+X109*Peajes!O$37</f>
        <v>0</v>
      </c>
      <c r="P147" s="1898">
        <f>+X109*Peajes!P$37</f>
        <v>0</v>
      </c>
      <c r="Q147" s="1514">
        <f>+X109*Peajes!Q$37</f>
        <v>0</v>
      </c>
      <c r="R147" s="1516">
        <f>+X109*Peajes!R$37</f>
        <v>0</v>
      </c>
    </row>
    <row r="148" spans="1:18" x14ac:dyDescent="0.2">
      <c r="A148" s="1506" t="s">
        <v>348</v>
      </c>
      <c r="B148" s="158"/>
      <c r="C148" s="1512"/>
      <c r="D148" s="1499"/>
      <c r="E148" s="1499"/>
      <c r="F148" s="1515">
        <f>+J110*Peajes!J$34</f>
        <v>0</v>
      </c>
      <c r="G148" s="1514">
        <f>+J110*Peajes!K$34</f>
        <v>0</v>
      </c>
      <c r="H148" s="1514">
        <f>+J110*Peajes!L$34</f>
        <v>0</v>
      </c>
      <c r="I148" s="1516">
        <f>+J110*Peajes!M$34</f>
        <v>0</v>
      </c>
      <c r="J148" s="1898">
        <f>+X110*Peajes!J$37</f>
        <v>0</v>
      </c>
      <c r="K148" s="1514">
        <f>+X110*Peajes!K$37</f>
        <v>0</v>
      </c>
      <c r="L148" s="1898">
        <f>+X110*Peajes!L$37</f>
        <v>0</v>
      </c>
      <c r="M148" s="1514">
        <f>+X110*Peajes!M$37</f>
        <v>0</v>
      </c>
      <c r="N148" s="1898">
        <f>+X110*Peajes!N$37</f>
        <v>0</v>
      </c>
      <c r="O148" s="1514">
        <f>+X110*Peajes!O$37</f>
        <v>0</v>
      </c>
      <c r="P148" s="1898">
        <f>+X110*Peajes!P$37</f>
        <v>0</v>
      </c>
      <c r="Q148" s="1514">
        <f>+X110*Peajes!Q$37</f>
        <v>0</v>
      </c>
      <c r="R148" s="1516">
        <f>+X110*Peajes!R$37</f>
        <v>0</v>
      </c>
    </row>
    <row r="149" spans="1:18" x14ac:dyDescent="0.2">
      <c r="A149" s="1506" t="s">
        <v>331</v>
      </c>
      <c r="B149" s="158"/>
      <c r="C149" s="1512"/>
      <c r="D149" s="1499"/>
      <c r="E149" s="1499"/>
      <c r="F149" s="1515">
        <f>+J111*Peajes!J$34</f>
        <v>21766.746445625013</v>
      </c>
      <c r="G149" s="1514">
        <f>+J111*Peajes!K$34</f>
        <v>768.23810984558872</v>
      </c>
      <c r="H149" s="1514">
        <f>+J111*Peajes!L$34</f>
        <v>1536.4762196911774</v>
      </c>
      <c r="I149" s="1516">
        <f>+J111*Peajes!M$34</f>
        <v>1536.4762196911774</v>
      </c>
      <c r="J149" s="1898">
        <f>+X111*Peajes!J$37</f>
        <v>68.93572413035686</v>
      </c>
      <c r="K149" s="1514">
        <f>+X111*Peajes!K$37</f>
        <v>34.46786206517843</v>
      </c>
      <c r="L149" s="1898">
        <f>+X111*Peajes!L$37</f>
        <v>189.57324135848134</v>
      </c>
      <c r="M149" s="1514">
        <f>+X111*Peajes!M$37</f>
        <v>1090.046137811268</v>
      </c>
      <c r="N149" s="1898">
        <f>+X111*Peajes!N$37</f>
        <v>995.25951713202721</v>
      </c>
      <c r="O149" s="1514">
        <f>+X111*Peajes!O$37</f>
        <v>1072.8122067786785</v>
      </c>
      <c r="P149" s="1898">
        <f>+X111*Peajes!P$37</f>
        <v>90.478137921093378</v>
      </c>
      <c r="Q149" s="1514">
        <f>+X111*Peajes!Q$37</f>
        <v>551.48579304285488</v>
      </c>
      <c r="R149" s="1516">
        <f>+X111*Peajes!R$37</f>
        <v>215.42413790736521</v>
      </c>
    </row>
    <row r="150" spans="1:18" x14ac:dyDescent="0.2">
      <c r="A150" s="1506" t="s">
        <v>349</v>
      </c>
      <c r="B150" s="158"/>
      <c r="C150" s="1512"/>
      <c r="D150" s="1499"/>
      <c r="E150" s="1499"/>
      <c r="F150" s="1515">
        <f>+J112*Peajes!J$34</f>
        <v>25.183487867547477</v>
      </c>
      <c r="G150" s="1514">
        <f>+J112*Peajes!K$34</f>
        <v>0.88882898356049922</v>
      </c>
      <c r="H150" s="1514">
        <f>+J112*Peajes!L$34</f>
        <v>1.7776579671209984</v>
      </c>
      <c r="I150" s="1516">
        <f>+J112*Peajes!M$34</f>
        <v>1.7776579671209984</v>
      </c>
      <c r="J150" s="1898">
        <f>+X112*Peajes!J$37</f>
        <v>0.25225347363730832</v>
      </c>
      <c r="K150" s="1514">
        <f>+X112*Peajes!K$37</f>
        <v>0.12612673681865416</v>
      </c>
      <c r="L150" s="1898">
        <f>+X112*Peajes!L$37</f>
        <v>0.69369705250259783</v>
      </c>
      <c r="M150" s="1514">
        <f>+X112*Peajes!M$37</f>
        <v>3.9887580518899375</v>
      </c>
      <c r="N150" s="1898">
        <f>+X112*Peajes!N$37</f>
        <v>3.6419095256386389</v>
      </c>
      <c r="O150" s="1514">
        <f>+X112*Peajes!O$37</f>
        <v>3.9256946834806103</v>
      </c>
      <c r="P150" s="1898">
        <f>+X112*Peajes!P$37</f>
        <v>0.33108268414896719</v>
      </c>
      <c r="Q150" s="1514">
        <f>+X112*Peajes!Q$37</f>
        <v>2.0180277890984666</v>
      </c>
      <c r="R150" s="1516">
        <f>+X112*Peajes!R$37</f>
        <v>0.78829210511658854</v>
      </c>
    </row>
    <row r="151" spans="1:18" x14ac:dyDescent="0.2">
      <c r="A151" s="1506" t="s">
        <v>1355</v>
      </c>
      <c r="B151" s="158"/>
      <c r="C151" s="1512"/>
      <c r="D151" s="1499"/>
      <c r="E151" s="1499"/>
      <c r="F151" s="1515">
        <f>+J113*Peajes!J$34</f>
        <v>4.4689695400349247</v>
      </c>
      <c r="G151" s="1514">
        <f>+J113*Peajes!K$34</f>
        <v>0.15772833670711497</v>
      </c>
      <c r="H151" s="1514">
        <f>+J113*Peajes!L$34</f>
        <v>0.31545667341422995</v>
      </c>
      <c r="I151" s="1516">
        <f>+J113*Peajes!M$34</f>
        <v>0.31545667341422995</v>
      </c>
      <c r="J151" s="1898">
        <f>+X113*Peajes!J$37</f>
        <v>4.4763977729464458E-2</v>
      </c>
      <c r="K151" s="1514">
        <f>+X113*Peajes!K$37</f>
        <v>2.2381988864732229E-2</v>
      </c>
      <c r="L151" s="1898">
        <f>+X113*Peajes!L$37</f>
        <v>0.12310093875602725</v>
      </c>
      <c r="M151" s="1514">
        <f>+X113*Peajes!M$37</f>
        <v>0.70783039784715673</v>
      </c>
      <c r="N151" s="1898">
        <f>+X113*Peajes!N$37</f>
        <v>0.64627992846914317</v>
      </c>
      <c r="O151" s="1514">
        <f>+X113*Peajes!O$37</f>
        <v>0.69663940341479058</v>
      </c>
      <c r="P151" s="1898">
        <f>+X113*Peajes!P$37</f>
        <v>5.8752720769922107E-2</v>
      </c>
      <c r="Q151" s="1514">
        <f>+X113*Peajes!Q$37</f>
        <v>0.35811182183571566</v>
      </c>
      <c r="R151" s="1516">
        <f>+X113*Peajes!R$37</f>
        <v>0.13988743040457643</v>
      </c>
    </row>
    <row r="152" spans="1:18" x14ac:dyDescent="0.2">
      <c r="A152" s="1506" t="s">
        <v>1423</v>
      </c>
      <c r="B152" s="158"/>
      <c r="C152" s="1512"/>
      <c r="D152" s="1499"/>
      <c r="E152" s="1499"/>
      <c r="F152" s="1515">
        <f>+J114*Peajes!J$34</f>
        <v>41.006008392454049</v>
      </c>
      <c r="G152" s="1514">
        <f>+J114*Peajes!K$34</f>
        <v>1.4472708844395548</v>
      </c>
      <c r="H152" s="1514">
        <f>+J114*Peajes!L$34</f>
        <v>2.8945417688791095</v>
      </c>
      <c r="I152" s="1516">
        <f>+J114*Peajes!M$34</f>
        <v>2.8945417688791095</v>
      </c>
      <c r="J152" s="1898">
        <f>+X114*Peajes!J$37</f>
        <v>0.41074167769774084</v>
      </c>
      <c r="K152" s="1514">
        <f>+X114*Peajes!K$37</f>
        <v>0.20537083884887042</v>
      </c>
      <c r="L152" s="1898">
        <f>+X114*Peajes!L$37</f>
        <v>1.1295396136687872</v>
      </c>
      <c r="M152" s="1514">
        <f>+X114*Peajes!M$37</f>
        <v>6.4948527785955275</v>
      </c>
      <c r="N152" s="1898">
        <f>+X114*Peajes!N$37</f>
        <v>5.9300829717611334</v>
      </c>
      <c r="O152" s="1514">
        <f>+X114*Peajes!O$37</f>
        <v>6.3921673591710917</v>
      </c>
      <c r="P152" s="1898">
        <f>+X114*Peajes!P$37</f>
        <v>0.53909845197828488</v>
      </c>
      <c r="Q152" s="1514">
        <f>+X114*Peajes!Q$37</f>
        <v>3.2859334215819267</v>
      </c>
      <c r="R152" s="1516">
        <f>+X114*Peajes!R$37</f>
        <v>1.2835677428054402</v>
      </c>
    </row>
    <row r="153" spans="1:18" x14ac:dyDescent="0.2">
      <c r="A153" s="1530" t="s">
        <v>1641</v>
      </c>
      <c r="B153" s="158"/>
      <c r="C153" s="1512"/>
      <c r="D153" s="1499"/>
      <c r="E153" s="1499"/>
      <c r="F153" s="1515">
        <f>+J115*Peajes!J$34</f>
        <v>553.26731381991613</v>
      </c>
      <c r="G153" s="1514">
        <f>+J115*Peajes!K$34</f>
        <v>19.527081664232334</v>
      </c>
      <c r="H153" s="1514">
        <f>+J115*Peajes!L$34</f>
        <v>39.054163328464668</v>
      </c>
      <c r="I153" s="1516">
        <f>+J115*Peajes!M$34</f>
        <v>39.054163328464668</v>
      </c>
      <c r="J153" s="1898">
        <f>+X115*Peajes!J$37</f>
        <v>5.5418694382244107</v>
      </c>
      <c r="K153" s="1514">
        <f>+X115*Peajes!K$37</f>
        <v>2.7709347191122053</v>
      </c>
      <c r="L153" s="1898">
        <f>+X115*Peajes!L$37</f>
        <v>15.240140955117127</v>
      </c>
      <c r="M153" s="1514">
        <f>+X115*Peajes!M$37</f>
        <v>87.630810491923484</v>
      </c>
      <c r="N153" s="1898">
        <f>+X115*Peajes!N$37</f>
        <v>80.010740014364927</v>
      </c>
      <c r="O153" s="1514">
        <f>+X115*Peajes!O$37</f>
        <v>86.245343132367381</v>
      </c>
      <c r="P153" s="1898">
        <f>+X115*Peajes!P$37</f>
        <v>7.2737036376695388</v>
      </c>
      <c r="Q153" s="1514">
        <f>+X115*Peajes!Q$37</f>
        <v>44.334955505795286</v>
      </c>
      <c r="R153" s="1516">
        <f>+X115*Peajes!R$37</f>
        <v>17.318341994451284</v>
      </c>
    </row>
    <row r="154" spans="1:18" x14ac:dyDescent="0.2">
      <c r="A154" s="1530" t="s">
        <v>1657</v>
      </c>
      <c r="B154" s="158"/>
      <c r="C154" s="1512"/>
      <c r="D154" s="1499"/>
      <c r="E154" s="1499"/>
      <c r="F154" s="1515">
        <f>+J116*Peajes!J$34</f>
        <v>0</v>
      </c>
      <c r="G154" s="1514">
        <f>+J116*Peajes!K$34</f>
        <v>0</v>
      </c>
      <c r="H154" s="1514">
        <f>+J116*Peajes!L$34</f>
        <v>0</v>
      </c>
      <c r="I154" s="1516">
        <f>+J116*Peajes!M$34</f>
        <v>0</v>
      </c>
      <c r="J154" s="1898">
        <f>+X116*Peajes!J$37</f>
        <v>0</v>
      </c>
      <c r="K154" s="1514">
        <f>+X116*Peajes!K$37</f>
        <v>0</v>
      </c>
      <c r="L154" s="1898">
        <f>+X116*Peajes!L$37</f>
        <v>0</v>
      </c>
      <c r="M154" s="1514">
        <f>+X116*Peajes!M$37</f>
        <v>0</v>
      </c>
      <c r="N154" s="1898">
        <f>+X116*Peajes!N$37</f>
        <v>0</v>
      </c>
      <c r="O154" s="1514">
        <f>+X116*Peajes!O$37</f>
        <v>0</v>
      </c>
      <c r="P154" s="1898">
        <f>+X116*Peajes!P$37</f>
        <v>0</v>
      </c>
      <c r="Q154" s="1514">
        <f>+X116*Peajes!Q$37</f>
        <v>0</v>
      </c>
      <c r="R154" s="1516">
        <f>+X116*Peajes!R$37</f>
        <v>0</v>
      </c>
    </row>
    <row r="155" spans="1:18" x14ac:dyDescent="0.2">
      <c r="A155" s="1530" t="s">
        <v>1658</v>
      </c>
      <c r="B155" s="158"/>
      <c r="C155" s="1512"/>
      <c r="D155" s="1499"/>
      <c r="E155" s="1499"/>
      <c r="F155" s="1515">
        <f>+J117*Peajes!J$34</f>
        <v>0</v>
      </c>
      <c r="G155" s="1514">
        <f>+J117*Peajes!K$34</f>
        <v>0</v>
      </c>
      <c r="H155" s="1514">
        <f>+J117*Peajes!L$34</f>
        <v>0</v>
      </c>
      <c r="I155" s="1516">
        <f>+J117*Peajes!M$34</f>
        <v>0</v>
      </c>
      <c r="J155" s="1898">
        <f>+X117*Peajes!J$37</f>
        <v>0</v>
      </c>
      <c r="K155" s="1514">
        <f>+X117*Peajes!K$37</f>
        <v>0</v>
      </c>
      <c r="L155" s="1898">
        <f>+X117*Peajes!L$37</f>
        <v>0</v>
      </c>
      <c r="M155" s="1514">
        <f>+X117*Peajes!M$37</f>
        <v>0</v>
      </c>
      <c r="N155" s="1898">
        <f>+X117*Peajes!N$37</f>
        <v>0</v>
      </c>
      <c r="O155" s="1514">
        <f>+X117*Peajes!O$37</f>
        <v>0</v>
      </c>
      <c r="P155" s="1898">
        <f>+X117*Peajes!P$37</f>
        <v>0</v>
      </c>
      <c r="Q155" s="1514">
        <f>+X117*Peajes!Q$37</f>
        <v>0</v>
      </c>
      <c r="R155" s="1516">
        <f>+X117*Peajes!R$37</f>
        <v>0</v>
      </c>
    </row>
    <row r="156" spans="1:18" x14ac:dyDescent="0.2">
      <c r="A156" s="1530" t="s">
        <v>1659</v>
      </c>
      <c r="B156" s="158"/>
      <c r="C156" s="1512"/>
      <c r="D156" s="1499"/>
      <c r="E156" s="1499"/>
      <c r="F156" s="1515">
        <f>+J118*Peajes!J$34</f>
        <v>0</v>
      </c>
      <c r="G156" s="1514">
        <f>+J118*Peajes!K$34</f>
        <v>0</v>
      </c>
      <c r="H156" s="1514">
        <f>+J118*Peajes!L$34</f>
        <v>0</v>
      </c>
      <c r="I156" s="1516">
        <f>+J118*Peajes!M$34</f>
        <v>0</v>
      </c>
      <c r="J156" s="1898">
        <f>+X118*Peajes!J$37</f>
        <v>0</v>
      </c>
      <c r="K156" s="1514">
        <f>+X118*Peajes!K$37</f>
        <v>0</v>
      </c>
      <c r="L156" s="1898">
        <f>+X118*Peajes!L$37</f>
        <v>0</v>
      </c>
      <c r="M156" s="1514">
        <f>+X118*Peajes!M$37</f>
        <v>0</v>
      </c>
      <c r="N156" s="1898">
        <f>+X118*Peajes!N$37</f>
        <v>0</v>
      </c>
      <c r="O156" s="1514">
        <f>+X118*Peajes!O$37</f>
        <v>0</v>
      </c>
      <c r="P156" s="1898">
        <f>+X118*Peajes!P$37</f>
        <v>0</v>
      </c>
      <c r="Q156" s="1514">
        <f>+X118*Peajes!Q$37</f>
        <v>0</v>
      </c>
      <c r="R156" s="1516">
        <f>+X118*Peajes!R$37</f>
        <v>0</v>
      </c>
    </row>
    <row r="157" spans="1:18" x14ac:dyDescent="0.2">
      <c r="A157" s="1530" t="s">
        <v>1684</v>
      </c>
      <c r="B157" s="158"/>
      <c r="C157" s="1512"/>
      <c r="D157" s="1499"/>
      <c r="E157" s="1499"/>
      <c r="F157" s="1515">
        <f>+J119*Peajes!J$34</f>
        <v>0</v>
      </c>
      <c r="G157" s="1514">
        <f>+J119*Peajes!K$34</f>
        <v>0</v>
      </c>
      <c r="H157" s="1514">
        <f>+J119*Peajes!L$34</f>
        <v>0</v>
      </c>
      <c r="I157" s="1516">
        <f>+J119*Peajes!M$34</f>
        <v>0</v>
      </c>
      <c r="J157" s="1898">
        <f>+X119*Peajes!J$37</f>
        <v>0</v>
      </c>
      <c r="K157" s="1514">
        <f>+X119*Peajes!K$37</f>
        <v>0</v>
      </c>
      <c r="L157" s="1898">
        <f>+X119*Peajes!L$37</f>
        <v>0</v>
      </c>
      <c r="M157" s="1514">
        <f>+X119*Peajes!M$37</f>
        <v>0</v>
      </c>
      <c r="N157" s="1898">
        <f>+X119*Peajes!N$37</f>
        <v>0</v>
      </c>
      <c r="O157" s="1514">
        <f>+X119*Peajes!O$37</f>
        <v>0</v>
      </c>
      <c r="P157" s="1898">
        <f>+X119*Peajes!P$37</f>
        <v>0</v>
      </c>
      <c r="Q157" s="1514">
        <f>+X119*Peajes!Q$37</f>
        <v>0</v>
      </c>
      <c r="R157" s="1516">
        <f>+X119*Peajes!R$37</f>
        <v>0</v>
      </c>
    </row>
    <row r="158" spans="1:18" ht="13.5" thickBot="1" x14ac:dyDescent="0.25">
      <c r="A158" s="1530" t="s">
        <v>1832</v>
      </c>
      <c r="B158" s="158"/>
      <c r="C158" s="1512"/>
      <c r="D158" s="1499"/>
      <c r="E158" s="1499"/>
      <c r="F158" s="1584">
        <f>+J120*Peajes!J$34</f>
        <v>0</v>
      </c>
      <c r="G158" s="1585">
        <f>+J120*Peajes!K$34</f>
        <v>0</v>
      </c>
      <c r="H158" s="1585">
        <f>+J120*Peajes!L$34</f>
        <v>0</v>
      </c>
      <c r="I158" s="1586">
        <f>+J120*Peajes!M$34</f>
        <v>0</v>
      </c>
      <c r="J158" s="1899">
        <f>+X120*Peajes!J$37</f>
        <v>0</v>
      </c>
      <c r="K158" s="1585">
        <f>+X120*Peajes!K$37</f>
        <v>0</v>
      </c>
      <c r="L158" s="1899">
        <f>+X120*Peajes!L$37</f>
        <v>0</v>
      </c>
      <c r="M158" s="1585">
        <f>+X120*Peajes!M$37</f>
        <v>0</v>
      </c>
      <c r="N158" s="1899">
        <f>+X120*Peajes!N$37</f>
        <v>0</v>
      </c>
      <c r="O158" s="1585">
        <f>+X120*Peajes!O$37</f>
        <v>0</v>
      </c>
      <c r="P158" s="1899">
        <f>+X120*Peajes!P$37</f>
        <v>0</v>
      </c>
      <c r="Q158" s="1585">
        <f>+X120*Peajes!Q$37</f>
        <v>0</v>
      </c>
      <c r="R158" s="1586">
        <f>+X120*Peajes!R$37</f>
        <v>0</v>
      </c>
    </row>
    <row r="159" spans="1:18" ht="13.5" thickBot="1" x14ac:dyDescent="0.25">
      <c r="A159" s="210" t="s">
        <v>350</v>
      </c>
      <c r="B159" s="211"/>
      <c r="C159" s="213"/>
      <c r="D159" s="213"/>
      <c r="E159" s="213"/>
      <c r="F159" s="1206">
        <f>SUM(F126:F158)</f>
        <v>13475847.343089795</v>
      </c>
      <c r="G159" s="1207">
        <f t="shared" ref="G159:I159" si="84">SUM(G126:G158)</f>
        <v>475618.14152081643</v>
      </c>
      <c r="H159" s="1207">
        <f t="shared" si="84"/>
        <v>951236.28304163285</v>
      </c>
      <c r="I159" s="1208">
        <f t="shared" si="84"/>
        <v>951236.28304163285</v>
      </c>
      <c r="J159" s="1900">
        <f>SUM(J126:J158)</f>
        <v>55713.415474555812</v>
      </c>
      <c r="K159" s="1207">
        <f t="shared" ref="K159:R159" si="85">SUM(K126:K158)</f>
        <v>27856.707737277906</v>
      </c>
      <c r="L159" s="1900">
        <f t="shared" si="85"/>
        <v>153211.89255502852</v>
      </c>
      <c r="M159" s="1207">
        <f t="shared" si="85"/>
        <v>880968.3821914139</v>
      </c>
      <c r="N159" s="1900">
        <f t="shared" si="85"/>
        <v>804362.43591389956</v>
      </c>
      <c r="O159" s="1207">
        <f t="shared" si="85"/>
        <v>867040.02832277492</v>
      </c>
      <c r="P159" s="1900">
        <f t="shared" si="85"/>
        <v>73123.857810354486</v>
      </c>
      <c r="Q159" s="1207">
        <f t="shared" si="85"/>
        <v>445707.32379644649</v>
      </c>
      <c r="R159" s="1208">
        <f t="shared" si="85"/>
        <v>174104.42335798693</v>
      </c>
    </row>
    <row r="161" spans="24:24" ht="15" x14ac:dyDescent="0.2">
      <c r="X161" s="1906" t="s">
        <v>1839</v>
      </c>
    </row>
  </sheetData>
  <mergeCells count="7">
    <mergeCell ref="F123:I123"/>
    <mergeCell ref="A1:Q1"/>
    <mergeCell ref="A2:Q2"/>
    <mergeCell ref="C5:X5"/>
    <mergeCell ref="C44:X44"/>
    <mergeCell ref="F85:X85"/>
    <mergeCell ref="J123:R123"/>
  </mergeCells>
  <pageMargins left="0.62992125984251968" right="0.23622047244094491" top="0.35433070866141736" bottom="0.35433070866141736" header="0.31496062992125984" footer="0.31496062992125984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showGridLines="0" view="pageBreakPreview" topLeftCell="D38" zoomScale="75" zoomScaleNormal="75" zoomScaleSheetLayoutView="75" workbookViewId="0">
      <selection activeCell="M56" sqref="M56"/>
    </sheetView>
  </sheetViews>
  <sheetFormatPr defaultColWidth="11.42578125" defaultRowHeight="12.75" x14ac:dyDescent="0.2"/>
  <cols>
    <col min="1" max="1" width="30.28515625" style="427" customWidth="1"/>
    <col min="2" max="2" width="19.7109375" style="427" customWidth="1"/>
    <col min="3" max="3" width="22" style="427" customWidth="1"/>
    <col min="4" max="4" width="18.140625" style="427" customWidth="1"/>
    <col min="5" max="5" width="17.42578125" style="427" customWidth="1"/>
    <col min="6" max="6" width="19.5703125" style="427" customWidth="1"/>
    <col min="7" max="7" width="18.5703125" style="427" customWidth="1"/>
    <col min="8" max="8" width="19.85546875" style="427" customWidth="1"/>
    <col min="9" max="9" width="19.85546875" style="428" customWidth="1"/>
    <col min="10" max="10" width="19.85546875" style="427" customWidth="1"/>
    <col min="11" max="11" width="23.7109375" style="427" customWidth="1"/>
    <col min="12" max="12" width="23.85546875" style="427" customWidth="1"/>
    <col min="13" max="17" width="24.85546875" style="427" customWidth="1"/>
    <col min="18" max="19" width="18.5703125" style="427" customWidth="1"/>
    <col min="20" max="20" width="4" style="427" customWidth="1"/>
    <col min="21" max="21" width="16.42578125" style="427" customWidth="1"/>
    <col min="22" max="22" width="11.42578125" style="427" customWidth="1"/>
    <col min="23" max="23" width="13.85546875" style="427" customWidth="1"/>
    <col min="24" max="16384" width="11.42578125" style="427"/>
  </cols>
  <sheetData>
    <row r="1" spans="1:26" ht="15.75" x14ac:dyDescent="0.25">
      <c r="A1" s="565" t="s">
        <v>762</v>
      </c>
      <c r="B1" s="565"/>
      <c r="C1" s="564">
        <f>1.12^(1/12)-1</f>
        <v>9.4887929345830457E-3</v>
      </c>
      <c r="D1" s="428"/>
      <c r="E1" s="428"/>
      <c r="F1" s="428"/>
      <c r="G1" s="428"/>
      <c r="H1" s="428"/>
      <c r="J1" s="563"/>
      <c r="K1" s="563"/>
      <c r="M1" s="563"/>
      <c r="N1" s="563"/>
      <c r="O1" s="563"/>
      <c r="P1" s="563"/>
      <c r="Q1" s="563"/>
      <c r="R1" s="563"/>
      <c r="S1" s="563"/>
      <c r="T1" s="428"/>
    </row>
    <row r="2" spans="1:26" ht="15.75" x14ac:dyDescent="0.25">
      <c r="M2" s="562"/>
      <c r="N2" s="562"/>
      <c r="O2" s="562"/>
      <c r="P2" s="562"/>
      <c r="Q2" s="562"/>
    </row>
    <row r="3" spans="1:26" ht="15.75" x14ac:dyDescent="0.25">
      <c r="A3" s="2399"/>
      <c r="B3" s="2399"/>
      <c r="C3" s="2399"/>
      <c r="D3" s="2399"/>
      <c r="E3" s="2399"/>
      <c r="F3" s="2399"/>
      <c r="G3" s="2399"/>
      <c r="H3" s="2399"/>
      <c r="I3" s="2399"/>
      <c r="J3" s="2399"/>
      <c r="K3" s="2399"/>
      <c r="L3" s="2399"/>
      <c r="M3" s="2399"/>
      <c r="N3" s="2399"/>
      <c r="O3" s="2399"/>
      <c r="P3" s="2399"/>
      <c r="Q3" s="1151"/>
      <c r="R3" s="1151"/>
      <c r="S3" s="561"/>
      <c r="T3" s="561"/>
      <c r="U3" s="561"/>
    </row>
    <row r="4" spans="1:26" ht="15.75" x14ac:dyDescent="0.25">
      <c r="A4" s="2400"/>
      <c r="B4" s="2400"/>
      <c r="C4" s="2400"/>
      <c r="D4" s="2400"/>
      <c r="E4" s="2400"/>
      <c r="F4" s="2400"/>
      <c r="G4" s="2400"/>
      <c r="H4" s="2400"/>
      <c r="I4" s="2400"/>
      <c r="J4" s="2400"/>
      <c r="K4" s="2400"/>
      <c r="L4" s="2400"/>
      <c r="M4" s="2400"/>
      <c r="N4" s="2400"/>
      <c r="O4" s="2400"/>
      <c r="P4" s="2400"/>
      <c r="Q4" s="1153"/>
      <c r="R4" s="1153"/>
      <c r="S4" s="560"/>
      <c r="T4" s="560"/>
      <c r="U4" s="560"/>
    </row>
    <row r="5" spans="1:26" x14ac:dyDescent="0.2">
      <c r="A5" s="1209"/>
      <c r="B5" s="1209"/>
      <c r="C5" s="1209"/>
      <c r="D5" s="1209"/>
      <c r="E5" s="1209"/>
      <c r="F5" s="1209"/>
      <c r="G5" s="1209"/>
      <c r="H5" s="1209"/>
      <c r="I5" s="1210"/>
      <c r="J5" s="1209"/>
      <c r="K5" s="1209"/>
      <c r="L5" s="1209"/>
      <c r="M5" s="1209"/>
      <c r="N5" s="1209"/>
      <c r="O5" s="1209"/>
      <c r="Q5" s="1209"/>
      <c r="R5" s="1209"/>
      <c r="V5" s="427" t="s">
        <v>544</v>
      </c>
    </row>
    <row r="6" spans="1:26" x14ac:dyDescent="0.2">
      <c r="A6" s="1211" t="s">
        <v>1330</v>
      </c>
      <c r="B6" s="1211"/>
      <c r="C6" s="1211"/>
      <c r="D6" s="1211"/>
      <c r="E6" s="1211"/>
      <c r="F6" s="1211"/>
      <c r="G6" s="1211"/>
      <c r="H6" s="1211"/>
      <c r="I6" s="1211"/>
      <c r="J6" s="1211"/>
      <c r="K6" s="1211"/>
      <c r="L6" s="1211"/>
      <c r="M6" s="1211"/>
      <c r="N6" s="1211"/>
      <c r="O6" s="1211"/>
      <c r="P6" s="559" t="str">
        <f>+RELACION!C65</f>
        <v>COES/D/DO/STR-INF-033-2013 Revisión 1</v>
      </c>
      <c r="Q6" s="1152"/>
      <c r="R6" s="1152"/>
      <c r="S6" s="558"/>
      <c r="T6" s="558"/>
      <c r="U6" s="558"/>
    </row>
    <row r="7" spans="1:26" ht="13.5" thickBot="1" x14ac:dyDescent="0.25">
      <c r="J7" s="557"/>
      <c r="K7" s="557"/>
      <c r="L7" s="557"/>
      <c r="M7" s="557"/>
      <c r="N7" s="557"/>
      <c r="O7" s="557"/>
      <c r="P7" s="557"/>
      <c r="Q7" s="557"/>
      <c r="R7" s="557"/>
      <c r="S7" s="557"/>
      <c r="T7" s="428"/>
      <c r="U7" s="428"/>
    </row>
    <row r="8" spans="1:26" x14ac:dyDescent="0.2">
      <c r="A8" s="556"/>
      <c r="B8" s="555"/>
      <c r="C8" s="554"/>
      <c r="D8" s="2393"/>
      <c r="E8" s="2394"/>
      <c r="F8" s="2394"/>
      <c r="G8" s="2394"/>
      <c r="H8" s="2394"/>
      <c r="I8" s="2394"/>
      <c r="J8" s="2394"/>
      <c r="K8" s="2394"/>
      <c r="L8" s="2394"/>
      <c r="M8" s="2394"/>
      <c r="N8" s="2394"/>
      <c r="O8" s="2395"/>
      <c r="P8" s="553"/>
      <c r="Q8" s="551"/>
    </row>
    <row r="9" spans="1:26" ht="13.5" thickBot="1" x14ac:dyDescent="0.25">
      <c r="A9" s="540"/>
      <c r="B9" s="2392" t="s">
        <v>761</v>
      </c>
      <c r="C9" s="2392"/>
      <c r="D9" s="2396" t="s">
        <v>760</v>
      </c>
      <c r="E9" s="2397"/>
      <c r="F9" s="2397"/>
      <c r="G9" s="2397"/>
      <c r="H9" s="2397"/>
      <c r="I9" s="2397"/>
      <c r="J9" s="2397"/>
      <c r="K9" s="2397"/>
      <c r="L9" s="2397"/>
      <c r="M9" s="2397"/>
      <c r="N9" s="2397"/>
      <c r="O9" s="2398"/>
      <c r="P9" s="552" t="s">
        <v>759</v>
      </c>
      <c r="S9" s="551"/>
      <c r="U9" s="551"/>
      <c r="V9" s="551"/>
      <c r="W9" s="551"/>
      <c r="X9" s="551"/>
      <c r="Y9" s="551"/>
      <c r="Z9" s="551"/>
    </row>
    <row r="10" spans="1:26" x14ac:dyDescent="0.2">
      <c r="A10" s="540" t="s">
        <v>0</v>
      </c>
      <c r="B10" s="2391" t="s">
        <v>758</v>
      </c>
      <c r="C10" s="2391"/>
      <c r="D10" s="540" t="str">
        <f>+D52</f>
        <v>REDESUR</v>
      </c>
      <c r="E10" s="550" t="str">
        <f>+E52</f>
        <v>TRANSMANTARO</v>
      </c>
      <c r="F10" s="550" t="str">
        <f>+F52</f>
        <v>ETESELVA</v>
      </c>
      <c r="G10" s="453" t="s">
        <v>748</v>
      </c>
      <c r="H10" s="452" t="s">
        <v>747</v>
      </c>
      <c r="I10" s="539" t="s">
        <v>197</v>
      </c>
      <c r="J10" s="538" t="s">
        <v>746</v>
      </c>
      <c r="K10" s="537" t="s">
        <v>744</v>
      </c>
      <c r="L10" s="432" t="s">
        <v>745</v>
      </c>
      <c r="M10" s="1340" t="s">
        <v>745</v>
      </c>
      <c r="N10" s="549"/>
      <c r="O10" s="535"/>
      <c r="P10" s="534" t="s">
        <v>757</v>
      </c>
      <c r="S10" s="439"/>
    </row>
    <row r="11" spans="1:26" ht="38.25" customHeight="1" x14ac:dyDescent="0.2">
      <c r="A11" s="540"/>
      <c r="B11" s="452"/>
      <c r="C11" s="548"/>
      <c r="D11" s="547"/>
      <c r="E11" s="544"/>
      <c r="F11" s="544"/>
      <c r="G11" s="546"/>
      <c r="H11" s="545"/>
      <c r="I11" s="544"/>
      <c r="J11" s="543"/>
      <c r="K11" s="1328" t="s">
        <v>1379</v>
      </c>
      <c r="L11" s="1329" t="s">
        <v>1378</v>
      </c>
      <c r="M11" s="1764" t="s">
        <v>1830</v>
      </c>
      <c r="N11" s="542"/>
      <c r="O11" s="541"/>
      <c r="P11" s="534" t="s">
        <v>756</v>
      </c>
    </row>
    <row r="12" spans="1:26" x14ac:dyDescent="0.2">
      <c r="A12" s="540"/>
      <c r="B12" s="452" t="s">
        <v>738</v>
      </c>
      <c r="C12" s="452" t="s">
        <v>755</v>
      </c>
      <c r="D12" s="540" t="s">
        <v>753</v>
      </c>
      <c r="E12" s="539" t="s">
        <v>753</v>
      </c>
      <c r="F12" s="539" t="s">
        <v>753</v>
      </c>
      <c r="G12" s="453" t="s">
        <v>753</v>
      </c>
      <c r="H12" s="452" t="s">
        <v>753</v>
      </c>
      <c r="I12" s="539" t="s">
        <v>753</v>
      </c>
      <c r="J12" s="538" t="s">
        <v>753</v>
      </c>
      <c r="K12" s="537" t="s">
        <v>754</v>
      </c>
      <c r="L12" s="537" t="s">
        <v>752</v>
      </c>
      <c r="M12" s="1745" t="s">
        <v>752</v>
      </c>
      <c r="N12" s="536"/>
      <c r="O12" s="535"/>
      <c r="P12" s="534" t="s">
        <v>738</v>
      </c>
    </row>
    <row r="13" spans="1:26" ht="5.25" customHeight="1" thickBot="1" x14ac:dyDescent="0.25">
      <c r="A13" s="533"/>
      <c r="B13" s="450"/>
      <c r="C13" s="450"/>
      <c r="D13" s="533"/>
      <c r="E13" s="531"/>
      <c r="F13" s="531"/>
      <c r="G13" s="451"/>
      <c r="H13" s="450"/>
      <c r="I13" s="531"/>
      <c r="J13" s="530"/>
      <c r="K13" s="532"/>
      <c r="L13" s="434"/>
      <c r="M13" s="531"/>
      <c r="N13" s="530"/>
      <c r="O13" s="529"/>
      <c r="P13" s="528"/>
    </row>
    <row r="14" spans="1:26" x14ac:dyDescent="0.2">
      <c r="A14" s="509"/>
      <c r="B14" s="526"/>
      <c r="C14" s="526"/>
      <c r="D14" s="509"/>
      <c r="E14" s="524"/>
      <c r="F14" s="524"/>
      <c r="G14" s="527"/>
      <c r="H14" s="526"/>
      <c r="I14" s="524"/>
      <c r="J14" s="523"/>
      <c r="K14" s="525"/>
      <c r="L14" s="437"/>
      <c r="M14" s="524"/>
      <c r="N14" s="523"/>
      <c r="O14" s="522"/>
      <c r="P14" s="521"/>
    </row>
    <row r="15" spans="1:26" x14ac:dyDescent="0.2">
      <c r="A15" s="509" t="s">
        <v>12</v>
      </c>
      <c r="B15" s="448">
        <f>+'3'!F88</f>
        <v>1451049.1887506996</v>
      </c>
      <c r="C15" s="508">
        <f t="shared" ref="C15:C47" si="0">B15/$B$49*100</f>
        <v>4.9718325570923749</v>
      </c>
      <c r="D15" s="507">
        <f t="shared" ref="D15:O24" si="1">D$58*$C15/100</f>
        <v>135088.9047014752</v>
      </c>
      <c r="E15" s="504">
        <f t="shared" si="1"/>
        <v>453736.49120754912</v>
      </c>
      <c r="F15" s="504">
        <f t="shared" si="1"/>
        <v>31270.970301834222</v>
      </c>
      <c r="G15" s="506">
        <f t="shared" si="1"/>
        <v>215696.7357269238</v>
      </c>
      <c r="H15" s="505">
        <f t="shared" si="1"/>
        <v>93540.527567312587</v>
      </c>
      <c r="I15" s="504">
        <f t="shared" si="1"/>
        <v>1094.6260008485212</v>
      </c>
      <c r="J15" s="503">
        <f t="shared" si="1"/>
        <v>1049.7522289212284</v>
      </c>
      <c r="K15" s="510">
        <f t="shared" si="1"/>
        <v>162689.42757296807</v>
      </c>
      <c r="L15" s="510">
        <f t="shared" si="1"/>
        <v>93125.546602369286</v>
      </c>
      <c r="M15" s="510">
        <f t="shared" si="1"/>
        <v>266824.1238882037</v>
      </c>
      <c r="N15" s="510">
        <f t="shared" si="1"/>
        <v>0</v>
      </c>
      <c r="O15" s="510">
        <f t="shared" si="1"/>
        <v>0</v>
      </c>
      <c r="P15" s="502">
        <f t="shared" ref="P15:P38" si="2">B15-SUM(D15:O15)</f>
        <v>-3067.917047705967</v>
      </c>
      <c r="U15" s="511"/>
    </row>
    <row r="16" spans="1:26" x14ac:dyDescent="0.2">
      <c r="A16" s="509" t="s">
        <v>39</v>
      </c>
      <c r="B16" s="448">
        <f>+'3'!F89</f>
        <v>5345699.7917052479</v>
      </c>
      <c r="C16" s="508">
        <f t="shared" si="0"/>
        <v>18.31634962542152</v>
      </c>
      <c r="D16" s="507">
        <f t="shared" si="1"/>
        <v>497670.74426064512</v>
      </c>
      <c r="E16" s="504">
        <f t="shared" si="1"/>
        <v>1671576.0467262766</v>
      </c>
      <c r="F16" s="504">
        <f t="shared" si="1"/>
        <v>115202.99981895123</v>
      </c>
      <c r="G16" s="506">
        <f t="shared" si="1"/>
        <v>794631.91474553128</v>
      </c>
      <c r="H16" s="505">
        <f t="shared" si="1"/>
        <v>344605.53274772002</v>
      </c>
      <c r="I16" s="504">
        <f t="shared" si="1"/>
        <v>4032.6282734557417</v>
      </c>
      <c r="J16" s="503">
        <f t="shared" si="1"/>
        <v>3867.3122282765376</v>
      </c>
      <c r="K16" s="510">
        <f t="shared" si="1"/>
        <v>599351.72827478836</v>
      </c>
      <c r="L16" s="510">
        <f t="shared" si="1"/>
        <v>343076.73298334482</v>
      </c>
      <c r="M16" s="510">
        <f t="shared" si="1"/>
        <v>982986.43116237235</v>
      </c>
      <c r="N16" s="510">
        <f t="shared" si="1"/>
        <v>0</v>
      </c>
      <c r="O16" s="510">
        <f t="shared" si="1"/>
        <v>0</v>
      </c>
      <c r="P16" s="502">
        <f t="shared" si="2"/>
        <v>-11302.279516113922</v>
      </c>
      <c r="U16" s="511"/>
    </row>
    <row r="17" spans="1:21" x14ac:dyDescent="0.2">
      <c r="A17" s="509" t="s">
        <v>98</v>
      </c>
      <c r="B17" s="448">
        <f>+'3'!F90</f>
        <v>593845.99090561306</v>
      </c>
      <c r="C17" s="508">
        <f t="shared" si="0"/>
        <v>2.0347365577767258</v>
      </c>
      <c r="D17" s="507">
        <f t="shared" si="1"/>
        <v>55285.516917500005</v>
      </c>
      <c r="E17" s="504">
        <f t="shared" si="1"/>
        <v>185692.94433303754</v>
      </c>
      <c r="F17" s="504">
        <f t="shared" si="1"/>
        <v>12797.733177784932</v>
      </c>
      <c r="G17" s="506">
        <f t="shared" si="1"/>
        <v>88274.500103709477</v>
      </c>
      <c r="H17" s="505">
        <f t="shared" si="1"/>
        <v>38281.725880616024</v>
      </c>
      <c r="I17" s="504">
        <f t="shared" si="1"/>
        <v>447.9787916111917</v>
      </c>
      <c r="J17" s="503">
        <f t="shared" si="1"/>
        <v>429.61407333532219</v>
      </c>
      <c r="K17" s="510">
        <f t="shared" si="1"/>
        <v>66581.109087084769</v>
      </c>
      <c r="L17" s="510">
        <f t="shared" si="1"/>
        <v>38111.89374519002</v>
      </c>
      <c r="M17" s="510">
        <f t="shared" si="1"/>
        <v>109198.52853805332</v>
      </c>
      <c r="N17" s="510">
        <f t="shared" si="1"/>
        <v>0</v>
      </c>
      <c r="O17" s="510">
        <f t="shared" si="1"/>
        <v>0</v>
      </c>
      <c r="P17" s="502">
        <f t="shared" si="2"/>
        <v>-1255.5537423095666</v>
      </c>
      <c r="U17" s="511"/>
    </row>
    <row r="18" spans="1:21" x14ac:dyDescent="0.2">
      <c r="A18" s="509" t="s">
        <v>130</v>
      </c>
      <c r="B18" s="448">
        <f>+'3'!F91</f>
        <v>1608782.4565514014</v>
      </c>
      <c r="C18" s="508">
        <f t="shared" si="0"/>
        <v>5.5122852187028926</v>
      </c>
      <c r="D18" s="507">
        <f t="shared" si="1"/>
        <v>149773.46160510895</v>
      </c>
      <c r="E18" s="504">
        <f t="shared" si="1"/>
        <v>503058.96768418013</v>
      </c>
      <c r="F18" s="504">
        <f t="shared" si="1"/>
        <v>34670.215738340536</v>
      </c>
      <c r="G18" s="506">
        <f t="shared" si="1"/>
        <v>239143.59834461642</v>
      </c>
      <c r="H18" s="505">
        <f t="shared" si="1"/>
        <v>103708.65501562938</v>
      </c>
      <c r="I18" s="504">
        <f t="shared" si="1"/>
        <v>1213.6150313183316</v>
      </c>
      <c r="J18" s="503">
        <f t="shared" si="1"/>
        <v>1163.8633498484069</v>
      </c>
      <c r="K18" s="510">
        <f t="shared" si="1"/>
        <v>180374.24160039841</v>
      </c>
      <c r="L18" s="510">
        <f t="shared" si="1"/>
        <v>103248.56441265105</v>
      </c>
      <c r="M18" s="510">
        <f t="shared" si="1"/>
        <v>295828.68232442118</v>
      </c>
      <c r="N18" s="510">
        <f t="shared" si="1"/>
        <v>0</v>
      </c>
      <c r="O18" s="510">
        <f t="shared" si="1"/>
        <v>0</v>
      </c>
      <c r="P18" s="502">
        <f t="shared" si="2"/>
        <v>-3401.4085551113822</v>
      </c>
      <c r="U18" s="511"/>
    </row>
    <row r="19" spans="1:21" x14ac:dyDescent="0.2">
      <c r="A19" s="509" t="s">
        <v>415</v>
      </c>
      <c r="B19" s="448">
        <f>+'3'!F92</f>
        <v>1681367.4072189454</v>
      </c>
      <c r="C19" s="508">
        <f t="shared" si="0"/>
        <v>5.7609881735589878</v>
      </c>
      <c r="D19" s="507">
        <f t="shared" si="1"/>
        <v>156530.93168917359</v>
      </c>
      <c r="E19" s="504">
        <f t="shared" si="1"/>
        <v>525755.95210461866</v>
      </c>
      <c r="F19" s="504">
        <f t="shared" si="1"/>
        <v>36234.46445870203</v>
      </c>
      <c r="G19" s="506">
        <f t="shared" si="1"/>
        <v>249933.26491365157</v>
      </c>
      <c r="H19" s="505">
        <f t="shared" si="1"/>
        <v>108387.7759107212</v>
      </c>
      <c r="I19" s="504">
        <f t="shared" si="1"/>
        <v>1268.3708417257012</v>
      </c>
      <c r="J19" s="503">
        <f t="shared" si="1"/>
        <v>1216.3744668664274</v>
      </c>
      <c r="K19" s="510">
        <f t="shared" si="1"/>
        <v>188512.3558463268</v>
      </c>
      <c r="L19" s="510">
        <f t="shared" si="1"/>
        <v>107906.92696743166</v>
      </c>
      <c r="M19" s="510">
        <f t="shared" si="1"/>
        <v>309175.86312262045</v>
      </c>
      <c r="N19" s="510">
        <f t="shared" si="1"/>
        <v>0</v>
      </c>
      <c r="O19" s="510">
        <f t="shared" si="1"/>
        <v>0</v>
      </c>
      <c r="P19" s="502">
        <f t="shared" si="2"/>
        <v>-3554.873102892423</v>
      </c>
      <c r="U19" s="511"/>
    </row>
    <row r="20" spans="1:21" x14ac:dyDescent="0.2">
      <c r="A20" s="509" t="s">
        <v>213</v>
      </c>
      <c r="B20" s="448">
        <f>+'3'!F93</f>
        <v>3750247.8666225318</v>
      </c>
      <c r="C20" s="508">
        <f t="shared" si="0"/>
        <v>12.849739750375594</v>
      </c>
      <c r="D20" s="507">
        <f t="shared" si="1"/>
        <v>349138.32045711728</v>
      </c>
      <c r="E20" s="504">
        <f t="shared" si="1"/>
        <v>1172685.4756901385</v>
      </c>
      <c r="F20" s="504">
        <f t="shared" si="1"/>
        <v>80820.0649370397</v>
      </c>
      <c r="G20" s="506">
        <f t="shared" si="1"/>
        <v>557469.88404561754</v>
      </c>
      <c r="H20" s="505">
        <f t="shared" si="1"/>
        <v>241756.21796397283</v>
      </c>
      <c r="I20" s="504">
        <f t="shared" si="1"/>
        <v>2829.069377011318</v>
      </c>
      <c r="J20" s="503">
        <f t="shared" si="1"/>
        <v>2713.092765920328</v>
      </c>
      <c r="K20" s="510">
        <f t="shared" si="1"/>
        <v>420472.08558302582</v>
      </c>
      <c r="L20" s="510">
        <f t="shared" si="1"/>
        <v>240683.69644607208</v>
      </c>
      <c r="M20" s="510">
        <f t="shared" si="1"/>
        <v>689609.0147272615</v>
      </c>
      <c r="N20" s="510">
        <f t="shared" si="1"/>
        <v>0</v>
      </c>
      <c r="O20" s="510">
        <f t="shared" si="1"/>
        <v>0</v>
      </c>
      <c r="P20" s="502">
        <f t="shared" si="2"/>
        <v>-7929.0553706451319</v>
      </c>
      <c r="U20" s="511"/>
    </row>
    <row r="21" spans="1:21" x14ac:dyDescent="0.2">
      <c r="A21" s="509" t="s">
        <v>91</v>
      </c>
      <c r="B21" s="448">
        <f>+'3'!F94</f>
        <v>375470.8141935484</v>
      </c>
      <c r="C21" s="508">
        <f t="shared" si="0"/>
        <v>1.2865022307429104</v>
      </c>
      <c r="D21" s="507">
        <f t="shared" si="1"/>
        <v>34955.356048575646</v>
      </c>
      <c r="E21" s="504">
        <f t="shared" si="1"/>
        <v>117408.01835236208</v>
      </c>
      <c r="F21" s="504">
        <f t="shared" si="1"/>
        <v>8091.6186514399469</v>
      </c>
      <c r="G21" s="506">
        <f t="shared" si="1"/>
        <v>55813.289866490515</v>
      </c>
      <c r="H21" s="505">
        <f t="shared" si="1"/>
        <v>24204.374543657923</v>
      </c>
      <c r="I21" s="504">
        <f t="shared" si="1"/>
        <v>283.24340688262822</v>
      </c>
      <c r="J21" s="503">
        <f t="shared" si="1"/>
        <v>271.63195234883506</v>
      </c>
      <c r="K21" s="510">
        <f t="shared" si="1"/>
        <v>42097.216486573219</v>
      </c>
      <c r="L21" s="510">
        <f t="shared" si="1"/>
        <v>24096.99483386584</v>
      </c>
      <c r="M21" s="510">
        <f t="shared" si="1"/>
        <v>69042.91861328244</v>
      </c>
      <c r="N21" s="510">
        <f t="shared" si="1"/>
        <v>0</v>
      </c>
      <c r="O21" s="510">
        <f t="shared" si="1"/>
        <v>0</v>
      </c>
      <c r="P21" s="502">
        <f t="shared" si="2"/>
        <v>-793.848561930703</v>
      </c>
      <c r="U21" s="511"/>
    </row>
    <row r="22" spans="1:21" x14ac:dyDescent="0.2">
      <c r="A22" s="509" t="s">
        <v>168</v>
      </c>
      <c r="B22" s="448">
        <f>+'3'!F95</f>
        <v>676837.63162140921</v>
      </c>
      <c r="C22" s="508">
        <f t="shared" si="0"/>
        <v>2.3190966914483897</v>
      </c>
      <c r="D22" s="507">
        <f t="shared" si="1"/>
        <v>63011.822773008411</v>
      </c>
      <c r="E22" s="504">
        <f t="shared" si="1"/>
        <v>211644.05346832718</v>
      </c>
      <c r="F22" s="504">
        <f t="shared" si="1"/>
        <v>14586.252238505785</v>
      </c>
      <c r="G22" s="506">
        <f t="shared" si="1"/>
        <v>100611.1087685274</v>
      </c>
      <c r="H22" s="505">
        <f t="shared" si="1"/>
        <v>43631.704307547341</v>
      </c>
      <c r="I22" s="504">
        <f t="shared" si="1"/>
        <v>510.58508262108046</v>
      </c>
      <c r="J22" s="503">
        <f t="shared" si="1"/>
        <v>489.6538435227439</v>
      </c>
      <c r="K22" s="510">
        <f t="shared" si="1"/>
        <v>75886.005589607128</v>
      </c>
      <c r="L22" s="510">
        <f t="shared" si="1"/>
        <v>43438.137655460239</v>
      </c>
      <c r="M22" s="510">
        <f t="shared" si="1"/>
        <v>124459.32878914764</v>
      </c>
      <c r="N22" s="510">
        <f t="shared" si="1"/>
        <v>0</v>
      </c>
      <c r="O22" s="510">
        <f t="shared" si="1"/>
        <v>0</v>
      </c>
      <c r="P22" s="502">
        <f t="shared" si="2"/>
        <v>-1431.0208948658546</v>
      </c>
      <c r="U22" s="511"/>
    </row>
    <row r="23" spans="1:21" x14ac:dyDescent="0.2">
      <c r="A23" s="509" t="s">
        <v>181</v>
      </c>
      <c r="B23" s="448">
        <f>+'3'!F96</f>
        <v>380517.28221089835</v>
      </c>
      <c r="C23" s="508">
        <f t="shared" si="0"/>
        <v>1.3037933013568486</v>
      </c>
      <c r="D23" s="507">
        <f t="shared" si="1"/>
        <v>35425.169093067801</v>
      </c>
      <c r="E23" s="504">
        <f t="shared" si="1"/>
        <v>118986.02598224465</v>
      </c>
      <c r="F23" s="504">
        <f t="shared" si="1"/>
        <v>8200.3730291158499</v>
      </c>
      <c r="G23" s="506">
        <f t="shared" si="1"/>
        <v>56563.441333946881</v>
      </c>
      <c r="H23" s="505">
        <f t="shared" si="1"/>
        <v>24529.690380194726</v>
      </c>
      <c r="I23" s="504">
        <f t="shared" si="1"/>
        <v>287.05030408988125</v>
      </c>
      <c r="J23" s="503">
        <f t="shared" si="1"/>
        <v>275.28278726915488</v>
      </c>
      <c r="K23" s="510">
        <f t="shared" si="1"/>
        <v>42663.018803526247</v>
      </c>
      <c r="L23" s="510">
        <f t="shared" si="1"/>
        <v>24420.867446986358</v>
      </c>
      <c r="M23" s="510">
        <f t="shared" si="1"/>
        <v>69970.881233638938</v>
      </c>
      <c r="N23" s="510">
        <f t="shared" si="1"/>
        <v>0</v>
      </c>
      <c r="O23" s="510">
        <f t="shared" si="1"/>
        <v>0</v>
      </c>
      <c r="P23" s="502">
        <f t="shared" si="2"/>
        <v>-804.51818318211008</v>
      </c>
      <c r="U23" s="511"/>
    </row>
    <row r="24" spans="1:21" x14ac:dyDescent="0.2">
      <c r="A24" s="509" t="s">
        <v>197</v>
      </c>
      <c r="B24" s="448">
        <f>+'3'!F97</f>
        <v>721580.53891412599</v>
      </c>
      <c r="C24" s="508">
        <f t="shared" si="0"/>
        <v>2.4724024821145352</v>
      </c>
      <c r="D24" s="507">
        <f t="shared" si="1"/>
        <v>67177.271047395756</v>
      </c>
      <c r="E24" s="504">
        <f t="shared" si="1"/>
        <v>225634.95737345313</v>
      </c>
      <c r="F24" s="504">
        <f t="shared" si="1"/>
        <v>15550.488417413604</v>
      </c>
      <c r="G24" s="506">
        <f t="shared" si="1"/>
        <v>107262.08871103398</v>
      </c>
      <c r="H24" s="505">
        <f t="shared" si="1"/>
        <v>46516.013940537421</v>
      </c>
      <c r="I24" s="504">
        <f t="shared" si="1"/>
        <v>544.33772867598771</v>
      </c>
      <c r="J24" s="503">
        <f t="shared" si="1"/>
        <v>522.02281283341483</v>
      </c>
      <c r="K24" s="510">
        <f t="shared" si="1"/>
        <v>80902.51228823229</v>
      </c>
      <c r="L24" s="510">
        <f t="shared" si="1"/>
        <v>46309.651406004261</v>
      </c>
      <c r="M24" s="510">
        <f t="shared" si="1"/>
        <v>132686.81489447318</v>
      </c>
      <c r="N24" s="510">
        <f t="shared" si="1"/>
        <v>0</v>
      </c>
      <c r="O24" s="510">
        <f t="shared" si="1"/>
        <v>0</v>
      </c>
      <c r="P24" s="502">
        <f t="shared" si="2"/>
        <v>-1525.6197059269762</v>
      </c>
      <c r="U24" s="511"/>
    </row>
    <row r="25" spans="1:21" x14ac:dyDescent="0.2">
      <c r="A25" s="509" t="s">
        <v>206</v>
      </c>
      <c r="B25" s="448">
        <f>+'3'!F98</f>
        <v>228447.83841490935</v>
      </c>
      <c r="C25" s="508">
        <f t="shared" si="0"/>
        <v>0.78274700088320948</v>
      </c>
      <c r="D25" s="507">
        <f t="shared" ref="D25:O34" si="3">D$58*$C25/100</f>
        <v>21267.899470354747</v>
      </c>
      <c r="E25" s="504">
        <f t="shared" si="3"/>
        <v>71434.601548947743</v>
      </c>
      <c r="F25" s="504">
        <f t="shared" si="3"/>
        <v>4923.1863578252578</v>
      </c>
      <c r="G25" s="506">
        <f t="shared" si="3"/>
        <v>33958.499416819941</v>
      </c>
      <c r="H25" s="505">
        <f t="shared" si="3"/>
        <v>14726.676044208287</v>
      </c>
      <c r="I25" s="504">
        <f t="shared" si="3"/>
        <v>172.33388482295223</v>
      </c>
      <c r="J25" s="503">
        <f t="shared" si="3"/>
        <v>165.26912349178076</v>
      </c>
      <c r="K25" s="510">
        <f t="shared" si="3"/>
        <v>25613.224107173177</v>
      </c>
      <c r="L25" s="510">
        <f t="shared" si="3"/>
        <v>14661.342969933768</v>
      </c>
      <c r="M25" s="510">
        <f t="shared" si="3"/>
        <v>42007.807048700044</v>
      </c>
      <c r="N25" s="510">
        <f t="shared" si="3"/>
        <v>0</v>
      </c>
      <c r="O25" s="510">
        <f t="shared" si="3"/>
        <v>0</v>
      </c>
      <c r="P25" s="502">
        <f t="shared" si="2"/>
        <v>-483.00155736834859</v>
      </c>
      <c r="U25" s="511"/>
    </row>
    <row r="26" spans="1:21" x14ac:dyDescent="0.2">
      <c r="A26" s="509" t="s">
        <v>295</v>
      </c>
      <c r="B26" s="448">
        <f>+'3'!F99</f>
        <v>5154192.5040504122</v>
      </c>
      <c r="C26" s="508">
        <f t="shared" si="0"/>
        <v>17.660174648677604</v>
      </c>
      <c r="D26" s="507">
        <f t="shared" si="3"/>
        <v>479841.91396860266</v>
      </c>
      <c r="E26" s="504">
        <f t="shared" si="3"/>
        <v>1611692.5876300398</v>
      </c>
      <c r="F26" s="504">
        <f t="shared" si="3"/>
        <v>111075.90423096831</v>
      </c>
      <c r="G26" s="506">
        <f t="shared" si="3"/>
        <v>766164.58425439242</v>
      </c>
      <c r="H26" s="505">
        <f t="shared" si="3"/>
        <v>332260.19472672476</v>
      </c>
      <c r="I26" s="504">
        <f t="shared" si="3"/>
        <v>3888.1611816134287</v>
      </c>
      <c r="J26" s="503">
        <f t="shared" si="3"/>
        <v>3728.7675093043244</v>
      </c>
      <c r="K26" s="510">
        <f t="shared" si="3"/>
        <v>577880.22252146422</v>
      </c>
      <c r="L26" s="510">
        <f t="shared" si="3"/>
        <v>330786.16352542839</v>
      </c>
      <c r="M26" s="510">
        <f t="shared" si="3"/>
        <v>947771.38494419272</v>
      </c>
      <c r="N26" s="510">
        <f t="shared" si="3"/>
        <v>0</v>
      </c>
      <c r="O26" s="510">
        <f t="shared" si="3"/>
        <v>0</v>
      </c>
      <c r="P26" s="502">
        <f t="shared" si="2"/>
        <v>-10897.380442319438</v>
      </c>
      <c r="Q26" s="444"/>
      <c r="U26" s="511"/>
    </row>
    <row r="27" spans="1:21" x14ac:dyDescent="0.2">
      <c r="A27" s="509" t="s">
        <v>251</v>
      </c>
      <c r="B27" s="448">
        <f>+'3'!F100</f>
        <v>57105.857677985106</v>
      </c>
      <c r="C27" s="508">
        <f t="shared" si="0"/>
        <v>0.19566584276066845</v>
      </c>
      <c r="D27" s="507">
        <f t="shared" si="3"/>
        <v>5316.4067941756848</v>
      </c>
      <c r="E27" s="504">
        <f t="shared" si="3"/>
        <v>17856.742342769972</v>
      </c>
      <c r="F27" s="504">
        <f t="shared" si="3"/>
        <v>1230.6650893389178</v>
      </c>
      <c r="G27" s="506">
        <f t="shared" si="3"/>
        <v>8488.7178102023081</v>
      </c>
      <c r="H27" s="505">
        <f t="shared" si="3"/>
        <v>3681.2756561213569</v>
      </c>
      <c r="I27" s="504">
        <f t="shared" si="3"/>
        <v>43.078868104323945</v>
      </c>
      <c r="J27" s="503">
        <f t="shared" si="3"/>
        <v>41.31286647390327</v>
      </c>
      <c r="K27" s="510">
        <f t="shared" si="3"/>
        <v>6402.6218881618879</v>
      </c>
      <c r="L27" s="510">
        <f t="shared" si="3"/>
        <v>3664.9441326231581</v>
      </c>
      <c r="M27" s="510">
        <f t="shared" si="3"/>
        <v>10500.829718206534</v>
      </c>
      <c r="N27" s="510">
        <f t="shared" si="3"/>
        <v>0</v>
      </c>
      <c r="O27" s="510">
        <f t="shared" si="3"/>
        <v>0</v>
      </c>
      <c r="P27" s="502">
        <f t="shared" si="2"/>
        <v>-120.73748819294269</v>
      </c>
      <c r="U27" s="511"/>
    </row>
    <row r="28" spans="1:21" x14ac:dyDescent="0.2">
      <c r="A28" s="509" t="s">
        <v>262</v>
      </c>
      <c r="B28" s="448">
        <f>+'3'!F101</f>
        <v>4964064.4149798565</v>
      </c>
      <c r="C28" s="508">
        <f t="shared" si="0"/>
        <v>17.008725317678287</v>
      </c>
      <c r="D28" s="507">
        <f t="shared" si="3"/>
        <v>462141.48347689828</v>
      </c>
      <c r="E28" s="504">
        <f t="shared" si="3"/>
        <v>1552240.3976673111</v>
      </c>
      <c r="F28" s="504">
        <f t="shared" si="3"/>
        <v>106978.5311901628</v>
      </c>
      <c r="G28" s="506">
        <f t="shared" si="3"/>
        <v>737902.26999210019</v>
      </c>
      <c r="H28" s="505">
        <f t="shared" si="3"/>
        <v>320003.76545134181</v>
      </c>
      <c r="I28" s="504">
        <f t="shared" si="3"/>
        <v>3744.7345139292988</v>
      </c>
      <c r="J28" s="503">
        <f t="shared" si="3"/>
        <v>3591.2205627020621</v>
      </c>
      <c r="K28" s="510">
        <f t="shared" si="3"/>
        <v>556563.35041524563</v>
      </c>
      <c r="L28" s="510">
        <f t="shared" si="3"/>
        <v>318584.10838048637</v>
      </c>
      <c r="M28" s="510">
        <f t="shared" si="3"/>
        <v>912809.95070331334</v>
      </c>
      <c r="N28" s="510">
        <f t="shared" si="3"/>
        <v>0</v>
      </c>
      <c r="O28" s="510">
        <f t="shared" si="3"/>
        <v>0</v>
      </c>
      <c r="P28" s="502">
        <f t="shared" si="2"/>
        <v>-10495.397373634391</v>
      </c>
      <c r="U28" s="511"/>
    </row>
    <row r="29" spans="1:21" x14ac:dyDescent="0.2">
      <c r="A29" s="509" t="s">
        <v>343</v>
      </c>
      <c r="B29" s="448">
        <f>+'3'!F102</f>
        <v>0</v>
      </c>
      <c r="C29" s="508">
        <f t="shared" si="0"/>
        <v>0</v>
      </c>
      <c r="D29" s="507">
        <f t="shared" si="3"/>
        <v>0</v>
      </c>
      <c r="E29" s="504">
        <f t="shared" si="3"/>
        <v>0</v>
      </c>
      <c r="F29" s="504">
        <f t="shared" si="3"/>
        <v>0</v>
      </c>
      <c r="G29" s="506">
        <f t="shared" si="3"/>
        <v>0</v>
      </c>
      <c r="H29" s="505">
        <f t="shared" si="3"/>
        <v>0</v>
      </c>
      <c r="I29" s="504">
        <f t="shared" si="3"/>
        <v>0</v>
      </c>
      <c r="J29" s="503">
        <f t="shared" si="3"/>
        <v>0</v>
      </c>
      <c r="K29" s="510">
        <f t="shared" si="3"/>
        <v>0</v>
      </c>
      <c r="L29" s="510">
        <f t="shared" si="3"/>
        <v>0</v>
      </c>
      <c r="M29" s="510">
        <f t="shared" si="3"/>
        <v>0</v>
      </c>
      <c r="N29" s="510">
        <f t="shared" si="3"/>
        <v>0</v>
      </c>
      <c r="O29" s="510">
        <f t="shared" si="3"/>
        <v>0</v>
      </c>
      <c r="P29" s="502">
        <f t="shared" si="2"/>
        <v>0</v>
      </c>
      <c r="S29" s="511"/>
      <c r="U29" s="511"/>
    </row>
    <row r="30" spans="1:21" x14ac:dyDescent="0.2">
      <c r="A30" s="509" t="s">
        <v>137</v>
      </c>
      <c r="B30" s="448">
        <f>+'3'!F103</f>
        <v>157539.2809008063</v>
      </c>
      <c r="C30" s="508">
        <f t="shared" si="0"/>
        <v>0.53978799056281956</v>
      </c>
      <c r="D30" s="507">
        <f t="shared" si="3"/>
        <v>14666.497227892607</v>
      </c>
      <c r="E30" s="504">
        <f t="shared" si="3"/>
        <v>49261.817654048726</v>
      </c>
      <c r="F30" s="504">
        <f t="shared" si="3"/>
        <v>3395.0649038044589</v>
      </c>
      <c r="G30" s="506">
        <f t="shared" si="3"/>
        <v>23418.026695791734</v>
      </c>
      <c r="H30" s="505">
        <f t="shared" si="3"/>
        <v>10155.622264413996</v>
      </c>
      <c r="I30" s="504">
        <f t="shared" si="3"/>
        <v>118.84269283625845</v>
      </c>
      <c r="J30" s="503">
        <f t="shared" si="3"/>
        <v>113.97078234863467</v>
      </c>
      <c r="K30" s="510">
        <f t="shared" si="3"/>
        <v>17663.06451132485</v>
      </c>
      <c r="L30" s="510">
        <f t="shared" si="3"/>
        <v>10110.568104078484</v>
      </c>
      <c r="M30" s="510">
        <f t="shared" si="3"/>
        <v>28968.887430016141</v>
      </c>
      <c r="N30" s="510">
        <f t="shared" si="3"/>
        <v>0</v>
      </c>
      <c r="O30" s="510">
        <f t="shared" si="3"/>
        <v>0</v>
      </c>
      <c r="P30" s="502">
        <f t="shared" si="2"/>
        <v>-333.08136574958917</v>
      </c>
      <c r="S30" s="511"/>
      <c r="U30" s="511"/>
    </row>
    <row r="31" spans="1:21" x14ac:dyDescent="0.2">
      <c r="A31" s="509" t="s">
        <v>293</v>
      </c>
      <c r="B31" s="448">
        <f>+'3'!F104</f>
        <v>713581.05406780657</v>
      </c>
      <c r="C31" s="508">
        <f t="shared" si="0"/>
        <v>2.4449932808915631</v>
      </c>
      <c r="D31" s="507">
        <f t="shared" si="3"/>
        <v>66432.539818128644</v>
      </c>
      <c r="E31" s="504">
        <f t="shared" si="3"/>
        <v>223133.55479263366</v>
      </c>
      <c r="F31" s="504">
        <f t="shared" si="3"/>
        <v>15378.094776316848</v>
      </c>
      <c r="G31" s="506">
        <f t="shared" si="3"/>
        <v>106072.97480488608</v>
      </c>
      <c r="H31" s="505">
        <f t="shared" si="3"/>
        <v>46000.334638558918</v>
      </c>
      <c r="I31" s="504">
        <f t="shared" si="3"/>
        <v>538.30316818413144</v>
      </c>
      <c r="J31" s="503">
        <f t="shared" si="3"/>
        <v>516.23563682811653</v>
      </c>
      <c r="K31" s="510">
        <f t="shared" si="3"/>
        <v>80005.622216816555</v>
      </c>
      <c r="L31" s="510">
        <f t="shared" si="3"/>
        <v>45796.259851378709</v>
      </c>
      <c r="M31" s="510">
        <f t="shared" si="3"/>
        <v>131215.84095904522</v>
      </c>
      <c r="N31" s="510">
        <f t="shared" si="3"/>
        <v>0</v>
      </c>
      <c r="O31" s="510">
        <f t="shared" si="3"/>
        <v>0</v>
      </c>
      <c r="P31" s="502">
        <f t="shared" si="2"/>
        <v>-1508.7065949703101</v>
      </c>
      <c r="S31" s="511"/>
      <c r="U31" s="511"/>
    </row>
    <row r="32" spans="1:21" x14ac:dyDescent="0.2">
      <c r="A32" s="509" t="s">
        <v>344</v>
      </c>
      <c r="B32" s="448">
        <f>+'3'!F105</f>
        <v>0</v>
      </c>
      <c r="C32" s="508">
        <f t="shared" si="0"/>
        <v>0</v>
      </c>
      <c r="D32" s="507">
        <f t="shared" si="3"/>
        <v>0</v>
      </c>
      <c r="E32" s="504">
        <f t="shared" si="3"/>
        <v>0</v>
      </c>
      <c r="F32" s="504">
        <f t="shared" si="3"/>
        <v>0</v>
      </c>
      <c r="G32" s="506">
        <f t="shared" si="3"/>
        <v>0</v>
      </c>
      <c r="H32" s="505">
        <f t="shared" si="3"/>
        <v>0</v>
      </c>
      <c r="I32" s="504">
        <f t="shared" si="3"/>
        <v>0</v>
      </c>
      <c r="J32" s="503">
        <f t="shared" si="3"/>
        <v>0</v>
      </c>
      <c r="K32" s="510">
        <f t="shared" si="3"/>
        <v>0</v>
      </c>
      <c r="L32" s="510">
        <f t="shared" si="3"/>
        <v>0</v>
      </c>
      <c r="M32" s="510">
        <f t="shared" si="3"/>
        <v>0</v>
      </c>
      <c r="N32" s="510">
        <f t="shared" si="3"/>
        <v>0</v>
      </c>
      <c r="O32" s="510">
        <f t="shared" si="3"/>
        <v>0</v>
      </c>
      <c r="P32" s="502">
        <f t="shared" si="2"/>
        <v>0</v>
      </c>
      <c r="S32" s="511"/>
      <c r="U32" s="511"/>
    </row>
    <row r="33" spans="1:21" x14ac:dyDescent="0.2">
      <c r="A33" s="509" t="s">
        <v>323</v>
      </c>
      <c r="B33" s="448">
        <f>+'3'!F106</f>
        <v>1285683.722351657</v>
      </c>
      <c r="C33" s="520">
        <f t="shared" si="0"/>
        <v>4.4052291531310077</v>
      </c>
      <c r="D33" s="507">
        <f t="shared" si="3"/>
        <v>119693.80996279966</v>
      </c>
      <c r="E33" s="504">
        <f t="shared" si="3"/>
        <v>402027.46089176653</v>
      </c>
      <c r="F33" s="504">
        <f t="shared" si="3"/>
        <v>27707.246460628263</v>
      </c>
      <c r="G33" s="506">
        <f t="shared" si="3"/>
        <v>191115.35586691822</v>
      </c>
      <c r="H33" s="505">
        <f t="shared" si="3"/>
        <v>82880.397581161742</v>
      </c>
      <c r="I33" s="504">
        <f t="shared" si="3"/>
        <v>969.87947911366484</v>
      </c>
      <c r="J33" s="503">
        <f t="shared" si="3"/>
        <v>930.11964286916566</v>
      </c>
      <c r="K33" s="510">
        <f t="shared" si="3"/>
        <v>144148.90304949562</v>
      </c>
      <c r="L33" s="510">
        <f t="shared" si="3"/>
        <v>82512.708962574863</v>
      </c>
      <c r="M33" s="510">
        <f t="shared" si="3"/>
        <v>236416.12942781087</v>
      </c>
      <c r="N33" s="510">
        <f t="shared" si="3"/>
        <v>0</v>
      </c>
      <c r="O33" s="510">
        <f t="shared" si="3"/>
        <v>0</v>
      </c>
      <c r="P33" s="502">
        <f t="shared" si="2"/>
        <v>-2718.2889734816272</v>
      </c>
      <c r="S33" s="511"/>
      <c r="U33" s="511"/>
    </row>
    <row r="34" spans="1:21" x14ac:dyDescent="0.2">
      <c r="A34" s="509" t="s">
        <v>345</v>
      </c>
      <c r="B34" s="448">
        <f>+'3'!F107</f>
        <v>0</v>
      </c>
      <c r="C34" s="520">
        <f t="shared" si="0"/>
        <v>0</v>
      </c>
      <c r="D34" s="507">
        <f t="shared" si="3"/>
        <v>0</v>
      </c>
      <c r="E34" s="504">
        <f t="shared" si="3"/>
        <v>0</v>
      </c>
      <c r="F34" s="504">
        <f t="shared" si="3"/>
        <v>0</v>
      </c>
      <c r="G34" s="506">
        <f t="shared" si="3"/>
        <v>0</v>
      </c>
      <c r="H34" s="505">
        <f t="shared" si="3"/>
        <v>0</v>
      </c>
      <c r="I34" s="504">
        <f t="shared" si="3"/>
        <v>0</v>
      </c>
      <c r="J34" s="503">
        <f t="shared" si="3"/>
        <v>0</v>
      </c>
      <c r="K34" s="510">
        <f t="shared" si="3"/>
        <v>0</v>
      </c>
      <c r="L34" s="510">
        <f t="shared" si="3"/>
        <v>0</v>
      </c>
      <c r="M34" s="510">
        <f t="shared" si="3"/>
        <v>0</v>
      </c>
      <c r="N34" s="510">
        <f t="shared" si="3"/>
        <v>0</v>
      </c>
      <c r="O34" s="510">
        <f t="shared" si="3"/>
        <v>0</v>
      </c>
      <c r="P34" s="502">
        <f t="shared" si="2"/>
        <v>0</v>
      </c>
      <c r="S34" s="511"/>
      <c r="U34" s="511"/>
    </row>
    <row r="35" spans="1:21" x14ac:dyDescent="0.2">
      <c r="A35" s="509" t="s">
        <v>346</v>
      </c>
      <c r="B35" s="448">
        <f>+'3'!F108</f>
        <v>0</v>
      </c>
      <c r="C35" s="520">
        <f t="shared" si="0"/>
        <v>0</v>
      </c>
      <c r="D35" s="507">
        <f t="shared" ref="D35:O47" si="4">D$58*$C35/100</f>
        <v>0</v>
      </c>
      <c r="E35" s="504">
        <f t="shared" si="4"/>
        <v>0</v>
      </c>
      <c r="F35" s="504">
        <f t="shared" si="4"/>
        <v>0</v>
      </c>
      <c r="G35" s="506">
        <f t="shared" si="4"/>
        <v>0</v>
      </c>
      <c r="H35" s="505">
        <f t="shared" si="4"/>
        <v>0</v>
      </c>
      <c r="I35" s="504">
        <f t="shared" si="4"/>
        <v>0</v>
      </c>
      <c r="J35" s="503">
        <f t="shared" si="4"/>
        <v>0</v>
      </c>
      <c r="K35" s="510">
        <f t="shared" si="4"/>
        <v>0</v>
      </c>
      <c r="L35" s="510">
        <f t="shared" si="4"/>
        <v>0</v>
      </c>
      <c r="M35" s="510">
        <f t="shared" si="4"/>
        <v>0</v>
      </c>
      <c r="N35" s="510">
        <f t="shared" si="4"/>
        <v>0</v>
      </c>
      <c r="O35" s="510">
        <f t="shared" si="4"/>
        <v>0</v>
      </c>
      <c r="P35" s="502">
        <f t="shared" si="2"/>
        <v>0</v>
      </c>
      <c r="S35" s="511"/>
      <c r="U35" s="511"/>
    </row>
    <row r="36" spans="1:21" x14ac:dyDescent="0.2">
      <c r="A36" s="509" t="s">
        <v>347</v>
      </c>
      <c r="B36" s="448">
        <f>+'3'!F109</f>
        <v>0</v>
      </c>
      <c r="C36" s="520">
        <f t="shared" si="0"/>
        <v>0</v>
      </c>
      <c r="D36" s="507">
        <f t="shared" si="4"/>
        <v>0</v>
      </c>
      <c r="E36" s="504">
        <f t="shared" si="4"/>
        <v>0</v>
      </c>
      <c r="F36" s="504">
        <f t="shared" si="4"/>
        <v>0</v>
      </c>
      <c r="G36" s="506">
        <f t="shared" si="4"/>
        <v>0</v>
      </c>
      <c r="H36" s="505">
        <f t="shared" si="4"/>
        <v>0</v>
      </c>
      <c r="I36" s="504">
        <f t="shared" si="4"/>
        <v>0</v>
      </c>
      <c r="J36" s="503">
        <f t="shared" si="4"/>
        <v>0</v>
      </c>
      <c r="K36" s="510">
        <f t="shared" si="4"/>
        <v>0</v>
      </c>
      <c r="L36" s="510">
        <f t="shared" si="4"/>
        <v>0</v>
      </c>
      <c r="M36" s="510">
        <f t="shared" si="4"/>
        <v>0</v>
      </c>
      <c r="N36" s="510">
        <f t="shared" si="4"/>
        <v>0</v>
      </c>
      <c r="O36" s="510">
        <f t="shared" si="4"/>
        <v>0</v>
      </c>
      <c r="P36" s="502">
        <f t="shared" si="2"/>
        <v>0</v>
      </c>
      <c r="S36" s="511"/>
      <c r="U36" s="511"/>
    </row>
    <row r="37" spans="1:21" x14ac:dyDescent="0.2">
      <c r="A37" s="438" t="s">
        <v>348</v>
      </c>
      <c r="B37" s="448">
        <f>+'3'!F110</f>
        <v>0</v>
      </c>
      <c r="C37" s="520">
        <f t="shared" si="0"/>
        <v>0</v>
      </c>
      <c r="D37" s="507">
        <f t="shared" si="4"/>
        <v>0</v>
      </c>
      <c r="E37" s="504">
        <f t="shared" si="4"/>
        <v>0</v>
      </c>
      <c r="F37" s="504">
        <f t="shared" si="4"/>
        <v>0</v>
      </c>
      <c r="G37" s="506">
        <f t="shared" si="4"/>
        <v>0</v>
      </c>
      <c r="H37" s="505">
        <f t="shared" si="4"/>
        <v>0</v>
      </c>
      <c r="I37" s="504">
        <f t="shared" si="4"/>
        <v>0</v>
      </c>
      <c r="J37" s="503">
        <f t="shared" si="4"/>
        <v>0</v>
      </c>
      <c r="K37" s="510">
        <f t="shared" si="4"/>
        <v>0</v>
      </c>
      <c r="L37" s="510">
        <f t="shared" si="4"/>
        <v>0</v>
      </c>
      <c r="M37" s="510">
        <f t="shared" si="4"/>
        <v>0</v>
      </c>
      <c r="N37" s="510">
        <f t="shared" si="4"/>
        <v>0</v>
      </c>
      <c r="O37" s="510">
        <f t="shared" si="4"/>
        <v>0</v>
      </c>
      <c r="P37" s="502">
        <f t="shared" si="2"/>
        <v>0</v>
      </c>
      <c r="S37" s="511"/>
      <c r="U37" s="511"/>
    </row>
    <row r="38" spans="1:21" x14ac:dyDescent="0.2">
      <c r="A38" s="445" t="s">
        <v>331</v>
      </c>
      <c r="B38" s="448">
        <f>+'3'!F111</f>
        <v>36111.88838078727</v>
      </c>
      <c r="C38" s="520">
        <f t="shared" si="0"/>
        <v>0.12373271956704879</v>
      </c>
      <c r="D38" s="507">
        <f t="shared" si="4"/>
        <v>3361.9228664898201</v>
      </c>
      <c r="E38" s="504">
        <f t="shared" si="4"/>
        <v>11292.023490178306</v>
      </c>
      <c r="F38" s="504">
        <f t="shared" si="4"/>
        <v>778.23260427925049</v>
      </c>
      <c r="G38" s="506">
        <f t="shared" si="4"/>
        <v>5367.9892487842335</v>
      </c>
      <c r="H38" s="505">
        <f t="shared" si="4"/>
        <v>2327.9190786764548</v>
      </c>
      <c r="I38" s="504">
        <f t="shared" si="4"/>
        <v>27.241676069839077</v>
      </c>
      <c r="J38" s="503">
        <f t="shared" si="4"/>
        <v>26.124914036114728</v>
      </c>
      <c r="K38" s="510">
        <f t="shared" si="4"/>
        <v>4048.8099885210486</v>
      </c>
      <c r="L38" s="510">
        <f t="shared" si="4"/>
        <v>2317.591554011984</v>
      </c>
      <c r="M38" s="510">
        <f t="shared" si="4"/>
        <v>6640.3834231477704</v>
      </c>
      <c r="N38" s="510">
        <f t="shared" si="4"/>
        <v>0</v>
      </c>
      <c r="O38" s="510">
        <f t="shared" si="4"/>
        <v>0</v>
      </c>
      <c r="P38" s="502">
        <f t="shared" si="2"/>
        <v>-76.35046340754343</v>
      </c>
      <c r="S38" s="511"/>
      <c r="U38" s="511"/>
    </row>
    <row r="39" spans="1:21" x14ac:dyDescent="0.2">
      <c r="A39" s="1313" t="s">
        <v>349</v>
      </c>
      <c r="B39" s="448">
        <f>+'3'!F112</f>
        <v>132.14265025243861</v>
      </c>
      <c r="C39" s="520">
        <f t="shared" si="0"/>
        <v>4.5276971711151329E-4</v>
      </c>
      <c r="D39" s="507">
        <f t="shared" si="4"/>
        <v>12.302136981532039</v>
      </c>
      <c r="E39" s="504">
        <f t="shared" si="4"/>
        <v>41.320406592163451</v>
      </c>
      <c r="F39" s="504">
        <f t="shared" si="4"/>
        <v>2.8477524564190491</v>
      </c>
      <c r="G39" s="506">
        <f t="shared" si="4"/>
        <v>19.642847761966902</v>
      </c>
      <c r="H39" s="505">
        <f t="shared" si="4"/>
        <v>8.5184522444742772</v>
      </c>
      <c r="I39" s="504">
        <f t="shared" si="4"/>
        <v>9.9684271152714887E-2</v>
      </c>
      <c r="J39" s="503">
        <f t="shared" si="4"/>
        <v>9.5597752793953217E-2</v>
      </c>
      <c r="K39" s="510">
        <f t="shared" si="4"/>
        <v>14.815632918725061</v>
      </c>
      <c r="L39" s="510">
        <f t="shared" si="4"/>
        <v>8.4806611861579615</v>
      </c>
      <c r="M39" s="510">
        <f t="shared" si="4"/>
        <v>24.298863991115859</v>
      </c>
      <c r="N39" s="510">
        <f t="shared" si="4"/>
        <v>0</v>
      </c>
      <c r="O39" s="510">
        <f t="shared" si="4"/>
        <v>0</v>
      </c>
      <c r="P39" s="502">
        <f t="shared" ref="P39:P40" si="5">B39-SUM(D39:O39)</f>
        <v>-0.27938590406265007</v>
      </c>
      <c r="S39" s="511"/>
      <c r="U39" s="511"/>
    </row>
    <row r="40" spans="1:21" x14ac:dyDescent="0.2">
      <c r="A40" s="1485" t="s">
        <v>1355</v>
      </c>
      <c r="B40" s="448">
        <f>+'3'!F113</f>
        <v>23.449550833609258</v>
      </c>
      <c r="C40" s="520">
        <f t="shared" si="0"/>
        <v>8.0346856045664781E-5</v>
      </c>
      <c r="D40" s="507">
        <f t="shared" si="4"/>
        <v>2.1830921807558963</v>
      </c>
      <c r="E40" s="504">
        <f t="shared" si="4"/>
        <v>7.3325680467079826</v>
      </c>
      <c r="F40" s="504">
        <f t="shared" si="4"/>
        <v>0.50535172301118403</v>
      </c>
      <c r="G40" s="506">
        <f t="shared" si="4"/>
        <v>3.4857478356242537</v>
      </c>
      <c r="H40" s="505">
        <f t="shared" si="4"/>
        <v>1.5116533424210334</v>
      </c>
      <c r="I40" s="504">
        <f t="shared" si="4"/>
        <v>1.7689605734721808E-2</v>
      </c>
      <c r="J40" s="503">
        <f t="shared" si="4"/>
        <v>1.6964427150796057E-2</v>
      </c>
      <c r="K40" s="510">
        <f t="shared" si="4"/>
        <v>2.6291279658463385</v>
      </c>
      <c r="L40" s="510">
        <f t="shared" si="4"/>
        <v>1.5049470795955835</v>
      </c>
      <c r="M40" s="510">
        <f t="shared" si="4"/>
        <v>4.3119874262406324</v>
      </c>
      <c r="N40" s="510">
        <f t="shared" si="4"/>
        <v>0</v>
      </c>
      <c r="O40" s="510">
        <f t="shared" si="4"/>
        <v>0</v>
      </c>
      <c r="P40" s="502">
        <f t="shared" si="5"/>
        <v>-4.9578799479164104E-2</v>
      </c>
      <c r="S40" s="511"/>
      <c r="U40" s="511"/>
    </row>
    <row r="41" spans="1:21" x14ac:dyDescent="0.2">
      <c r="A41" s="1485" t="s">
        <v>1423</v>
      </c>
      <c r="B41" s="448">
        <f>+'3'!F114</f>
        <v>215.16648741238558</v>
      </c>
      <c r="C41" s="520">
        <f t="shared" si="0"/>
        <v>7.3724016773899967E-4</v>
      </c>
      <c r="D41" s="507">
        <f t="shared" si="4"/>
        <v>20.031440242234797</v>
      </c>
      <c r="E41" s="504">
        <f t="shared" si="4"/>
        <v>67.281583409315033</v>
      </c>
      <c r="F41" s="504">
        <f t="shared" si="4"/>
        <v>4.6369653695996744</v>
      </c>
      <c r="G41" s="506">
        <f t="shared" si="4"/>
        <v>31.984242389906662</v>
      </c>
      <c r="H41" s="505">
        <f t="shared" si="4"/>
        <v>13.870506185037391</v>
      </c>
      <c r="I41" s="504">
        <f t="shared" si="4"/>
        <v>0.16231485015034072</v>
      </c>
      <c r="J41" s="503">
        <f t="shared" si="4"/>
        <v>0.15566081529239562</v>
      </c>
      <c r="K41" s="510">
        <f t="shared" si="4"/>
        <v>24.124139237585425</v>
      </c>
      <c r="L41" s="510">
        <f t="shared" si="4"/>
        <v>13.808971402300822</v>
      </c>
      <c r="M41" s="510">
        <f t="shared" si="4"/>
        <v>39.565584639719411</v>
      </c>
      <c r="N41" s="510">
        <f t="shared" si="4"/>
        <v>0</v>
      </c>
      <c r="O41" s="510">
        <f t="shared" si="4"/>
        <v>0</v>
      </c>
      <c r="P41" s="502">
        <f t="shared" ref="P41" si="6">B41-SUM(D41:O41)</f>
        <v>-0.45492112875641055</v>
      </c>
      <c r="S41" s="511"/>
      <c r="U41" s="511"/>
    </row>
    <row r="42" spans="1:21" x14ac:dyDescent="0.2">
      <c r="A42" s="1548" t="s">
        <v>1641</v>
      </c>
      <c r="B42" s="448">
        <f>+'3'!F115</f>
        <v>2903.1010132803854</v>
      </c>
      <c r="C42" s="520">
        <f t="shared" si="0"/>
        <v>9.9471005161321912E-3</v>
      </c>
      <c r="D42" s="507">
        <f t="shared" si="4"/>
        <v>270.27115218570907</v>
      </c>
      <c r="E42" s="504">
        <f t="shared" si="4"/>
        <v>907.78650206959583</v>
      </c>
      <c r="F42" s="504">
        <f t="shared" si="4"/>
        <v>62.563547999138763</v>
      </c>
      <c r="G42" s="506">
        <f t="shared" si="4"/>
        <v>431.54251206964943</v>
      </c>
      <c r="H42" s="505">
        <f t="shared" si="4"/>
        <v>187.14568911150982</v>
      </c>
      <c r="I42" s="504">
        <f t="shared" si="4"/>
        <v>2.1900083586845018</v>
      </c>
      <c r="J42" s="503">
        <f t="shared" si="4"/>
        <v>2.1002298082660995</v>
      </c>
      <c r="K42" s="510">
        <f t="shared" si="4"/>
        <v>325.49126914417411</v>
      </c>
      <c r="L42" s="510">
        <f t="shared" si="4"/>
        <v>186.31544044099013</v>
      </c>
      <c r="M42" s="510">
        <f t="shared" si="4"/>
        <v>533.83261603585788</v>
      </c>
      <c r="N42" s="510">
        <f t="shared" si="4"/>
        <v>0</v>
      </c>
      <c r="O42" s="510">
        <f t="shared" si="4"/>
        <v>0</v>
      </c>
      <c r="P42" s="502">
        <f t="shared" ref="P42:P45" si="7">B42-SUM(D42:O42)</f>
        <v>-6.1379539431904959</v>
      </c>
      <c r="S42" s="511"/>
      <c r="U42" s="511"/>
    </row>
    <row r="43" spans="1:21" x14ac:dyDescent="0.2">
      <c r="A43" s="1548" t="s">
        <v>1657</v>
      </c>
      <c r="B43" s="448">
        <f>+'3'!F116</f>
        <v>0</v>
      </c>
      <c r="C43" s="520">
        <f t="shared" si="0"/>
        <v>0</v>
      </c>
      <c r="D43" s="507">
        <f t="shared" si="4"/>
        <v>0</v>
      </c>
      <c r="E43" s="504">
        <f t="shared" si="4"/>
        <v>0</v>
      </c>
      <c r="F43" s="504">
        <f t="shared" si="4"/>
        <v>0</v>
      </c>
      <c r="G43" s="506">
        <f t="shared" si="4"/>
        <v>0</v>
      </c>
      <c r="H43" s="505">
        <f t="shared" si="4"/>
        <v>0</v>
      </c>
      <c r="I43" s="504">
        <f t="shared" si="4"/>
        <v>0</v>
      </c>
      <c r="J43" s="503">
        <f t="shared" si="4"/>
        <v>0</v>
      </c>
      <c r="K43" s="510">
        <f t="shared" si="4"/>
        <v>0</v>
      </c>
      <c r="L43" s="510">
        <f t="shared" si="4"/>
        <v>0</v>
      </c>
      <c r="M43" s="510">
        <f t="shared" si="4"/>
        <v>0</v>
      </c>
      <c r="N43" s="510">
        <f t="shared" si="4"/>
        <v>0</v>
      </c>
      <c r="O43" s="510">
        <f t="shared" si="4"/>
        <v>0</v>
      </c>
      <c r="P43" s="502">
        <f t="shared" si="7"/>
        <v>0</v>
      </c>
      <c r="S43" s="511"/>
      <c r="U43" s="511"/>
    </row>
    <row r="44" spans="1:21" x14ac:dyDescent="0.2">
      <c r="A44" s="1548" t="s">
        <v>1658</v>
      </c>
      <c r="B44" s="448">
        <f>+'3'!F117</f>
        <v>0</v>
      </c>
      <c r="C44" s="520">
        <f t="shared" si="0"/>
        <v>0</v>
      </c>
      <c r="D44" s="507">
        <f t="shared" si="4"/>
        <v>0</v>
      </c>
      <c r="E44" s="504">
        <f t="shared" si="4"/>
        <v>0</v>
      </c>
      <c r="F44" s="504">
        <f t="shared" si="4"/>
        <v>0</v>
      </c>
      <c r="G44" s="506">
        <f t="shared" si="4"/>
        <v>0</v>
      </c>
      <c r="H44" s="505">
        <f t="shared" si="4"/>
        <v>0</v>
      </c>
      <c r="I44" s="504">
        <f t="shared" si="4"/>
        <v>0</v>
      </c>
      <c r="J44" s="503">
        <f t="shared" si="4"/>
        <v>0</v>
      </c>
      <c r="K44" s="510">
        <f t="shared" si="4"/>
        <v>0</v>
      </c>
      <c r="L44" s="510">
        <f t="shared" si="4"/>
        <v>0</v>
      </c>
      <c r="M44" s="510">
        <f t="shared" si="4"/>
        <v>0</v>
      </c>
      <c r="N44" s="510">
        <f t="shared" si="4"/>
        <v>0</v>
      </c>
      <c r="O44" s="510">
        <f t="shared" si="4"/>
        <v>0</v>
      </c>
      <c r="P44" s="502">
        <f t="shared" si="7"/>
        <v>0</v>
      </c>
      <c r="S44" s="511"/>
      <c r="U44" s="511"/>
    </row>
    <row r="45" spans="1:21" x14ac:dyDescent="0.2">
      <c r="A45" s="1548" t="s">
        <v>1659</v>
      </c>
      <c r="B45" s="448">
        <f>+'3'!F118</f>
        <v>0</v>
      </c>
      <c r="C45" s="520">
        <f t="shared" si="0"/>
        <v>0</v>
      </c>
      <c r="D45" s="507">
        <f t="shared" si="4"/>
        <v>0</v>
      </c>
      <c r="E45" s="504">
        <f t="shared" si="4"/>
        <v>0</v>
      </c>
      <c r="F45" s="504">
        <f t="shared" si="4"/>
        <v>0</v>
      </c>
      <c r="G45" s="506">
        <f t="shared" si="4"/>
        <v>0</v>
      </c>
      <c r="H45" s="505">
        <f t="shared" si="4"/>
        <v>0</v>
      </c>
      <c r="I45" s="504">
        <f t="shared" si="4"/>
        <v>0</v>
      </c>
      <c r="J45" s="503">
        <f t="shared" si="4"/>
        <v>0</v>
      </c>
      <c r="K45" s="510">
        <f t="shared" si="4"/>
        <v>0</v>
      </c>
      <c r="L45" s="510">
        <f t="shared" si="4"/>
        <v>0</v>
      </c>
      <c r="M45" s="510">
        <f t="shared" si="4"/>
        <v>0</v>
      </c>
      <c r="N45" s="510">
        <f t="shared" si="4"/>
        <v>0</v>
      </c>
      <c r="O45" s="510">
        <f t="shared" si="4"/>
        <v>0</v>
      </c>
      <c r="P45" s="502">
        <f t="shared" si="7"/>
        <v>0</v>
      </c>
      <c r="S45" s="511"/>
      <c r="U45" s="511"/>
    </row>
    <row r="46" spans="1:21" x14ac:dyDescent="0.2">
      <c r="A46" s="1796" t="s">
        <v>1684</v>
      </c>
      <c r="B46" s="448">
        <f>+'3'!F119</f>
        <v>0</v>
      </c>
      <c r="C46" s="520">
        <f t="shared" si="0"/>
        <v>0</v>
      </c>
      <c r="D46" s="507">
        <f t="shared" si="4"/>
        <v>0</v>
      </c>
      <c r="E46" s="504">
        <f t="shared" si="4"/>
        <v>0</v>
      </c>
      <c r="F46" s="504">
        <f t="shared" si="4"/>
        <v>0</v>
      </c>
      <c r="G46" s="506">
        <f t="shared" si="4"/>
        <v>0</v>
      </c>
      <c r="H46" s="505">
        <f t="shared" si="4"/>
        <v>0</v>
      </c>
      <c r="I46" s="504">
        <f t="shared" si="4"/>
        <v>0</v>
      </c>
      <c r="J46" s="503">
        <f t="shared" si="4"/>
        <v>0</v>
      </c>
      <c r="K46" s="510">
        <f t="shared" si="4"/>
        <v>0</v>
      </c>
      <c r="L46" s="510">
        <f t="shared" si="4"/>
        <v>0</v>
      </c>
      <c r="M46" s="510">
        <f t="shared" si="4"/>
        <v>0</v>
      </c>
      <c r="N46" s="510">
        <f t="shared" si="4"/>
        <v>0</v>
      </c>
      <c r="O46" s="510">
        <f t="shared" si="4"/>
        <v>0</v>
      </c>
      <c r="P46" s="502">
        <f t="shared" ref="P46" si="8">B46-SUM(D46:O46)</f>
        <v>0</v>
      </c>
      <c r="S46" s="511"/>
      <c r="U46" s="511"/>
    </row>
    <row r="47" spans="1:21" x14ac:dyDescent="0.2">
      <c r="A47" s="1797" t="s">
        <v>1832</v>
      </c>
      <c r="B47" s="1484">
        <f>+'3'!F120</f>
        <v>0</v>
      </c>
      <c r="C47" s="519">
        <f t="shared" si="0"/>
        <v>0</v>
      </c>
      <c r="D47" s="518">
        <f t="shared" si="4"/>
        <v>0</v>
      </c>
      <c r="E47" s="515">
        <f t="shared" si="4"/>
        <v>0</v>
      </c>
      <c r="F47" s="515">
        <f t="shared" si="4"/>
        <v>0</v>
      </c>
      <c r="G47" s="517">
        <f t="shared" si="4"/>
        <v>0</v>
      </c>
      <c r="H47" s="516">
        <f t="shared" si="4"/>
        <v>0</v>
      </c>
      <c r="I47" s="515">
        <f t="shared" si="4"/>
        <v>0</v>
      </c>
      <c r="J47" s="514">
        <f t="shared" si="4"/>
        <v>0</v>
      </c>
      <c r="K47" s="513">
        <f t="shared" si="4"/>
        <v>0</v>
      </c>
      <c r="L47" s="513">
        <f t="shared" si="4"/>
        <v>0</v>
      </c>
      <c r="M47" s="513">
        <f t="shared" si="4"/>
        <v>0</v>
      </c>
      <c r="N47" s="513">
        <f t="shared" si="4"/>
        <v>0</v>
      </c>
      <c r="O47" s="513">
        <f t="shared" si="4"/>
        <v>0</v>
      </c>
      <c r="P47" s="512">
        <f t="shared" ref="P47" si="9">B47-SUM(D47:O47)</f>
        <v>0</v>
      </c>
      <c r="S47" s="511"/>
      <c r="U47" s="511"/>
    </row>
    <row r="48" spans="1:21" ht="10.5" customHeight="1" x14ac:dyDescent="0.2">
      <c r="A48" s="438"/>
      <c r="B48" s="448"/>
      <c r="C48" s="520"/>
      <c r="D48" s="507"/>
      <c r="E48" s="504"/>
      <c r="F48" s="504"/>
      <c r="G48" s="506"/>
      <c r="H48" s="505"/>
      <c r="I48" s="504"/>
      <c r="J48" s="503"/>
      <c r="K48" s="510"/>
      <c r="L48" s="510"/>
      <c r="M48" s="510"/>
      <c r="N48" s="510"/>
      <c r="O48" s="510"/>
      <c r="P48" s="502"/>
    </row>
    <row r="49" spans="1:20" ht="14.25" customHeight="1" x14ac:dyDescent="0.2">
      <c r="A49" s="509" t="s">
        <v>737</v>
      </c>
      <c r="B49" s="448">
        <f>SUM(B15:B47)</f>
        <v>29185399.389220417</v>
      </c>
      <c r="C49" s="508">
        <f>SUM(C15:C47)</f>
        <v>100</v>
      </c>
      <c r="D49" s="507">
        <f>SUM(D15:D47)</f>
        <v>2717084.76</v>
      </c>
      <c r="E49" s="504">
        <f t="shared" ref="E49:P49" si="10">SUM(E15:E47)</f>
        <v>9126141.8399999999</v>
      </c>
      <c r="F49" s="504">
        <f t="shared" si="10"/>
        <v>628962.66000000015</v>
      </c>
      <c r="G49" s="506">
        <f t="shared" si="10"/>
        <v>4338374.8999999994</v>
      </c>
      <c r="H49" s="505">
        <f t="shared" si="10"/>
        <v>1881409.4500000004</v>
      </c>
      <c r="I49" s="504">
        <f t="shared" si="10"/>
        <v>22016.550000000003</v>
      </c>
      <c r="J49" s="503">
        <f t="shared" si="10"/>
        <v>21113.990000000009</v>
      </c>
      <c r="K49" s="503">
        <f t="shared" si="10"/>
        <v>3272222.5800000005</v>
      </c>
      <c r="L49" s="503">
        <f t="shared" si="10"/>
        <v>1873062.8100000003</v>
      </c>
      <c r="M49" s="503">
        <f t="shared" si="10"/>
        <v>5366715.8100000005</v>
      </c>
      <c r="N49" s="503">
        <f t="shared" si="10"/>
        <v>0</v>
      </c>
      <c r="O49" s="503">
        <f t="shared" si="10"/>
        <v>0</v>
      </c>
      <c r="P49" s="502">
        <f t="shared" si="10"/>
        <v>-61705.960779583715</v>
      </c>
    </row>
    <row r="50" spans="1:20" ht="6" customHeight="1" thickBot="1" x14ac:dyDescent="0.25">
      <c r="A50" s="501"/>
      <c r="B50" s="500"/>
      <c r="C50" s="500"/>
      <c r="D50" s="499"/>
      <c r="E50" s="498"/>
      <c r="F50" s="498"/>
      <c r="G50" s="497"/>
      <c r="H50" s="496"/>
      <c r="I50" s="495"/>
      <c r="J50" s="494"/>
      <c r="K50" s="494"/>
      <c r="L50" s="494"/>
      <c r="M50" s="494"/>
      <c r="N50" s="494"/>
      <c r="O50" s="494"/>
      <c r="P50" s="493"/>
    </row>
    <row r="51" spans="1:20" ht="15" customHeight="1" x14ac:dyDescent="0.2">
      <c r="B51" s="436"/>
    </row>
    <row r="52" spans="1:20" ht="15.75" x14ac:dyDescent="0.25">
      <c r="A52" s="492" t="s">
        <v>751</v>
      </c>
      <c r="B52" s="477"/>
      <c r="C52" s="477"/>
      <c r="D52" s="488" t="s">
        <v>750</v>
      </c>
      <c r="E52" s="491" t="s">
        <v>745</v>
      </c>
      <c r="F52" s="490" t="s">
        <v>749</v>
      </c>
      <c r="G52" s="489" t="s">
        <v>748</v>
      </c>
      <c r="H52" s="488" t="s">
        <v>747</v>
      </c>
      <c r="I52" s="488" t="s">
        <v>197</v>
      </c>
      <c r="J52" s="487" t="s">
        <v>746</v>
      </c>
      <c r="K52" s="486" t="s">
        <v>744</v>
      </c>
      <c r="L52" s="486" t="s">
        <v>745</v>
      </c>
      <c r="M52" s="1765" t="s">
        <v>745</v>
      </c>
      <c r="N52" s="486"/>
      <c r="O52" s="486"/>
      <c r="P52" s="428"/>
    </row>
    <row r="53" spans="1:20" ht="39.75" customHeight="1" x14ac:dyDescent="0.25">
      <c r="A53" s="485"/>
      <c r="B53" s="474"/>
      <c r="C53" s="474"/>
      <c r="D53" s="481"/>
      <c r="E53" s="484"/>
      <c r="F53" s="483"/>
      <c r="G53" s="482"/>
      <c r="H53" s="481"/>
      <c r="I53" s="481"/>
      <c r="J53" s="480"/>
      <c r="K53" s="1328" t="s">
        <v>1379</v>
      </c>
      <c r="L53" s="1327" t="s">
        <v>1378</v>
      </c>
      <c r="M53" s="1764" t="s">
        <v>1830</v>
      </c>
      <c r="N53" s="479"/>
      <c r="O53" s="479"/>
      <c r="P53" s="428"/>
    </row>
    <row r="54" spans="1:20" x14ac:dyDescent="0.2">
      <c r="A54" s="478" t="s">
        <v>743</v>
      </c>
      <c r="B54" s="477"/>
      <c r="C54" s="477"/>
      <c r="D54" s="1344">
        <v>35559978</v>
      </c>
      <c r="E54" s="1344">
        <v>119438822</v>
      </c>
      <c r="F54" s="1345">
        <v>7763958</v>
      </c>
      <c r="G54" s="1346">
        <v>56778691</v>
      </c>
      <c r="H54" s="1346">
        <v>24623037</v>
      </c>
      <c r="I54" s="1346">
        <v>285513</v>
      </c>
      <c r="J54" s="1347">
        <v>273584</v>
      </c>
      <c r="K54" s="1348">
        <v>42825371</v>
      </c>
      <c r="L54" s="1348">
        <v>24513800</v>
      </c>
      <c r="M54" s="476">
        <v>68814548</v>
      </c>
      <c r="N54" s="476"/>
      <c r="O54" s="476"/>
      <c r="P54" s="428"/>
    </row>
    <row r="55" spans="1:20" x14ac:dyDescent="0.2">
      <c r="A55" s="475" t="s">
        <v>742</v>
      </c>
      <c r="B55" s="474"/>
      <c r="C55" s="474"/>
      <c r="D55" s="473">
        <f t="shared" ref="D55:L55" si="11">($C$1)/((1+$C$1)^12-1)*D54</f>
        <v>2811843.900002704</v>
      </c>
      <c r="E55" s="473">
        <f t="shared" si="11"/>
        <v>9444418.7525709029</v>
      </c>
      <c r="F55" s="473">
        <f t="shared" si="11"/>
        <v>613921.58178998856</v>
      </c>
      <c r="G55" s="473">
        <f t="shared" si="11"/>
        <v>4489677.016630562</v>
      </c>
      <c r="H55" s="472">
        <f t="shared" si="11"/>
        <v>1947024.1626131176</v>
      </c>
      <c r="I55" s="472">
        <f t="shared" si="11"/>
        <v>22576.447809429803</v>
      </c>
      <c r="J55" s="472">
        <f t="shared" si="11"/>
        <v>21633.182718457807</v>
      </c>
      <c r="K55" s="471">
        <f t="shared" si="11"/>
        <v>3386342.3147141063</v>
      </c>
      <c r="L55" s="471">
        <f t="shared" si="11"/>
        <v>1938386.4353314922</v>
      </c>
      <c r="M55" s="470">
        <f>+M54*(86 / 365) / (25/28*(1+C1)^2+(1+C1)^1+(1+C1)^0)</f>
        <v>5553881.6178658269</v>
      </c>
      <c r="N55" s="470"/>
      <c r="O55" s="469"/>
      <c r="P55" s="428"/>
    </row>
    <row r="56" spans="1:20" x14ac:dyDescent="0.2">
      <c r="A56" s="467" t="s">
        <v>741</v>
      </c>
      <c r="B56" s="446"/>
      <c r="C56" s="446"/>
      <c r="D56" s="466">
        <f>+Peajes!C15</f>
        <v>0.96630000000000005</v>
      </c>
      <c r="E56" s="466">
        <f>+Peajes!C16</f>
        <v>0.96630000000000005</v>
      </c>
      <c r="F56" s="465">
        <f>+Peajes!C14</f>
        <v>1.0245</v>
      </c>
      <c r="G56" s="465">
        <f>+Peajes!C11</f>
        <v>0.96630000000000005</v>
      </c>
      <c r="H56" s="465">
        <f>+Peajes!C17</f>
        <v>0.96630000000000005</v>
      </c>
      <c r="I56" s="465">
        <f>+Peajes!C12</f>
        <v>0.97519999999999996</v>
      </c>
      <c r="J56" s="465">
        <f>+Peajes!C13</f>
        <v>0.97599999999999998</v>
      </c>
      <c r="K56" s="464">
        <f>+Peajes!C39</f>
        <v>0.96630000000000005</v>
      </c>
      <c r="L56" s="468">
        <f>+Peajes!C38</f>
        <v>0.96630000000000005</v>
      </c>
      <c r="M56" s="468">
        <f>+Peajes!C41</f>
        <v>0.96630000000000005</v>
      </c>
      <c r="N56" s="468"/>
      <c r="O56" s="468"/>
      <c r="P56" s="428"/>
    </row>
    <row r="57" spans="1:20" x14ac:dyDescent="0.2">
      <c r="A57" s="467" t="str">
        <f>+CONCATENATE("FAPCSPT (días del 4 al ",RELACION!C71,"):")</f>
        <v>FAPCSPT (días del 4 al 31):</v>
      </c>
      <c r="B57" s="446"/>
      <c r="C57" s="446"/>
      <c r="D57" s="466">
        <f>+Peajes!D15</f>
        <v>0.96630000000000005</v>
      </c>
      <c r="E57" s="466">
        <f>+Peajes!D16</f>
        <v>0.96630000000000005</v>
      </c>
      <c r="F57" s="465">
        <f>+Peajes!D14</f>
        <v>1.0245</v>
      </c>
      <c r="G57" s="465">
        <f>+Peajes!D11</f>
        <v>0.96630000000000005</v>
      </c>
      <c r="H57" s="465">
        <f>+Peajes!D17</f>
        <v>0.96630000000000005</v>
      </c>
      <c r="I57" s="465">
        <f>+Peajes!D12</f>
        <v>0.97519999999999996</v>
      </c>
      <c r="J57" s="465">
        <f>+Peajes!D13</f>
        <v>0.97599999999999998</v>
      </c>
      <c r="K57" s="464">
        <f>+Peajes!D39</f>
        <v>0.96630000000000005</v>
      </c>
      <c r="L57" s="464">
        <f>+Peajes!D38</f>
        <v>0.96630000000000005</v>
      </c>
      <c r="M57" s="464">
        <f>+Peajes!D41</f>
        <v>0.96630000000000005</v>
      </c>
      <c r="N57" s="464"/>
      <c r="O57" s="464"/>
      <c r="P57" s="428"/>
    </row>
    <row r="58" spans="1:20" x14ac:dyDescent="0.2">
      <c r="A58" s="463" t="s">
        <v>740</v>
      </c>
      <c r="B58" s="462"/>
      <c r="C58" s="462"/>
      <c r="D58" s="461">
        <f>+ROUND((ROUND(D55*D56,2)*3+ROUND(D55*D57,2)*(RELACION!$C$71-3))/RELACION!$C$71,2)</f>
        <v>2717084.76</v>
      </c>
      <c r="E58" s="461">
        <f>+ROUND((ROUND(E55*E56,2)*3+ROUND(E55*E57,2)*(RELACION!$C$71-3))/RELACION!$C$71,2)</f>
        <v>9126141.8399999999</v>
      </c>
      <c r="F58" s="461">
        <f>+ROUND((ROUND(F55*F56,2)*3+ROUND(F55*F57,2)*(RELACION!$C$71-3))/RELACION!$C$71,2)</f>
        <v>628962.66</v>
      </c>
      <c r="G58" s="461">
        <f>+ROUND((ROUND(G55*G56,2)*3+ROUND(G55*G57,2)*(RELACION!$C$71-3))/RELACION!$C$71,2)</f>
        <v>4338374.9000000004</v>
      </c>
      <c r="H58" s="461">
        <f>+ROUND((ROUND(H55*H56,2)*3+ROUND(H55*H57,2)*(RELACION!$C$71-3))/RELACION!$C$71,2)</f>
        <v>1881409.45</v>
      </c>
      <c r="I58" s="461">
        <f>+ROUND((ROUND(I55*I56,2)*3+ROUND(I55*I57,2)*(RELACION!$C$71-3))/RELACION!$C$71,2)</f>
        <v>22016.55</v>
      </c>
      <c r="J58" s="461">
        <f>+ROUND((ROUND(J55*J56,2)*3+ROUND(J55*J57,2)*(RELACION!$C$71-3))/RELACION!$C$71,2)</f>
        <v>21113.99</v>
      </c>
      <c r="K58" s="461">
        <f>+ROUND((ROUND(K55*K56,2)*3+ROUND(K55*K57,2)*(RELACION!$C$71-3))/RELACION!$C$71,2)</f>
        <v>3272222.58</v>
      </c>
      <c r="L58" s="461">
        <f>+ROUND((ROUND(L55*L56,2)*3+ROUND(L55*L57,2)*(RELACION!$C$71-3))/RELACION!$C$71,2)</f>
        <v>1873062.81</v>
      </c>
      <c r="M58" s="461">
        <f>+ROUND((ROUND(M55*M56,2)*3+ROUND(M55*M57,2)*(RELACION!$C$71-3))/RELACION!$C$71,2)</f>
        <v>5366715.8099999996</v>
      </c>
      <c r="N58" s="461"/>
      <c r="O58" s="461"/>
    </row>
    <row r="59" spans="1:20" x14ac:dyDescent="0.2">
      <c r="A59" s="446" t="s">
        <v>739</v>
      </c>
      <c r="C59" s="460">
        <v>0.12</v>
      </c>
      <c r="D59" s="444"/>
      <c r="G59" s="459"/>
      <c r="I59" s="427"/>
      <c r="L59" s="592"/>
    </row>
    <row r="60" spans="1:20" x14ac:dyDescent="0.2">
      <c r="A60" s="428"/>
      <c r="B60" s="458"/>
      <c r="C60" s="457"/>
      <c r="D60" s="456"/>
      <c r="E60" s="428"/>
      <c r="F60" s="455"/>
      <c r="G60" s="455"/>
      <c r="H60" s="455"/>
      <c r="M60" s="636"/>
      <c r="N60" s="428"/>
      <c r="O60" s="428"/>
      <c r="P60" s="428"/>
      <c r="Q60" s="428"/>
      <c r="R60" s="444"/>
      <c r="T60" s="428"/>
    </row>
    <row r="61" spans="1:20" x14ac:dyDescent="0.2">
      <c r="A61" s="428"/>
      <c r="B61" s="458"/>
      <c r="C61" s="457"/>
      <c r="D61" s="456"/>
      <c r="E61" s="428"/>
      <c r="F61" s="455"/>
      <c r="G61" s="455"/>
      <c r="H61" s="455"/>
      <c r="M61" s="428"/>
      <c r="N61" s="428"/>
      <c r="O61" s="428"/>
      <c r="P61" s="428"/>
      <c r="Q61" s="428"/>
      <c r="R61" s="444"/>
      <c r="T61" s="428"/>
    </row>
    <row r="62" spans="1:20" x14ac:dyDescent="0.2">
      <c r="T62" s="428"/>
    </row>
  </sheetData>
  <mergeCells count="6">
    <mergeCell ref="B10:C10"/>
    <mergeCell ref="B9:C9"/>
    <mergeCell ref="D8:O8"/>
    <mergeCell ref="D9:O9"/>
    <mergeCell ref="A3:P3"/>
    <mergeCell ref="A4:P4"/>
  </mergeCells>
  <pageMargins left="0.15748031496062992" right="0.27559055118110237" top="0.70866141732283472" bottom="7.874015748031496E-2" header="0.15748031496062992" footer="0.27559055118110237"/>
  <pageSetup paperSize="9" scale="42" firstPageNumber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44"/>
  <sheetViews>
    <sheetView showGridLines="0" zoomScale="60" zoomScaleNormal="60" workbookViewId="0">
      <selection activeCell="H326" sqref="H326"/>
    </sheetView>
  </sheetViews>
  <sheetFormatPr defaultRowHeight="12.75" x14ac:dyDescent="0.2"/>
  <cols>
    <col min="1" max="1" width="26.42578125" style="1488" customWidth="1"/>
    <col min="2" max="2" width="14.7109375" style="3" customWidth="1"/>
    <col min="3" max="3" width="20.85546875" style="3" customWidth="1"/>
    <col min="4" max="4" width="30.140625" style="3" customWidth="1"/>
    <col min="5" max="5" width="17" style="3" customWidth="1"/>
    <col min="6" max="6" width="19.85546875" style="3" customWidth="1"/>
    <col min="7" max="7" width="29.42578125" style="3" customWidth="1"/>
    <col min="8" max="8" width="14.7109375" style="3" customWidth="1"/>
    <col min="9" max="9" width="24.42578125" style="3" customWidth="1"/>
    <col min="10" max="10" width="24.85546875" style="3" customWidth="1"/>
    <col min="11" max="11" width="26.7109375" style="3" customWidth="1"/>
    <col min="12" max="12" width="24.85546875" style="3" customWidth="1"/>
    <col min="13" max="13" width="21.7109375" style="3" customWidth="1"/>
    <col min="14" max="14" width="25.7109375" style="3" customWidth="1"/>
    <col min="15" max="15" width="23" style="3" customWidth="1"/>
    <col min="16" max="16" width="14.7109375" style="3" customWidth="1"/>
    <col min="17" max="17" width="18.7109375" style="3" customWidth="1"/>
    <col min="18" max="18" width="14.140625" style="3" customWidth="1"/>
    <col min="19" max="19" width="11.28515625" style="3" bestFit="1" customWidth="1"/>
    <col min="20" max="20" width="15.42578125" style="3" customWidth="1"/>
    <col min="21" max="21" width="10.28515625" style="1488" bestFit="1" customWidth="1"/>
    <col min="22" max="256" width="9.140625" style="1488"/>
    <col min="257" max="257" width="26.42578125" style="1488" customWidth="1"/>
    <col min="258" max="258" width="14.7109375" style="1488" customWidth="1"/>
    <col min="259" max="259" width="20.85546875" style="1488" customWidth="1"/>
    <col min="260" max="260" width="26.7109375" style="1488" customWidth="1"/>
    <col min="261" max="261" width="17" style="1488" customWidth="1"/>
    <col min="262" max="262" width="19.85546875" style="1488" customWidth="1"/>
    <col min="263" max="263" width="16.42578125" style="1488" customWidth="1"/>
    <col min="264" max="266" width="14.7109375" style="1488" customWidth="1"/>
    <col min="267" max="267" width="26.7109375" style="1488" customWidth="1"/>
    <col min="268" max="268" width="24.85546875" style="1488" customWidth="1"/>
    <col min="269" max="269" width="21.7109375" style="1488" customWidth="1"/>
    <col min="270" max="270" width="25.7109375" style="1488" customWidth="1"/>
    <col min="271" max="271" width="23" style="1488" customWidth="1"/>
    <col min="272" max="272" width="14.7109375" style="1488" customWidth="1"/>
    <col min="273" max="273" width="18.7109375" style="1488" customWidth="1"/>
    <col min="274" max="274" width="14.140625" style="1488" customWidth="1"/>
    <col min="275" max="275" width="11.28515625" style="1488" bestFit="1" customWidth="1"/>
    <col min="276" max="276" width="15.42578125" style="1488" customWidth="1"/>
    <col min="277" max="277" width="10.28515625" style="1488" bestFit="1" customWidth="1"/>
    <col min="278" max="512" width="9.140625" style="1488"/>
    <col min="513" max="513" width="26.42578125" style="1488" customWidth="1"/>
    <col min="514" max="514" width="14.7109375" style="1488" customWidth="1"/>
    <col min="515" max="515" width="20.85546875" style="1488" customWidth="1"/>
    <col min="516" max="516" width="26.7109375" style="1488" customWidth="1"/>
    <col min="517" max="517" width="17" style="1488" customWidth="1"/>
    <col min="518" max="518" width="19.85546875" style="1488" customWidth="1"/>
    <col min="519" max="519" width="16.42578125" style="1488" customWidth="1"/>
    <col min="520" max="522" width="14.7109375" style="1488" customWidth="1"/>
    <col min="523" max="523" width="26.7109375" style="1488" customWidth="1"/>
    <col min="524" max="524" width="24.85546875" style="1488" customWidth="1"/>
    <col min="525" max="525" width="21.7109375" style="1488" customWidth="1"/>
    <col min="526" max="526" width="25.7109375" style="1488" customWidth="1"/>
    <col min="527" max="527" width="23" style="1488" customWidth="1"/>
    <col min="528" max="528" width="14.7109375" style="1488" customWidth="1"/>
    <col min="529" max="529" width="18.7109375" style="1488" customWidth="1"/>
    <col min="530" max="530" width="14.140625" style="1488" customWidth="1"/>
    <col min="531" max="531" width="11.28515625" style="1488" bestFit="1" customWidth="1"/>
    <col min="532" max="532" width="15.42578125" style="1488" customWidth="1"/>
    <col min="533" max="533" width="10.28515625" style="1488" bestFit="1" customWidth="1"/>
    <col min="534" max="768" width="9.140625" style="1488"/>
    <col min="769" max="769" width="26.42578125" style="1488" customWidth="1"/>
    <col min="770" max="770" width="14.7109375" style="1488" customWidth="1"/>
    <col min="771" max="771" width="20.85546875" style="1488" customWidth="1"/>
    <col min="772" max="772" width="26.7109375" style="1488" customWidth="1"/>
    <col min="773" max="773" width="17" style="1488" customWidth="1"/>
    <col min="774" max="774" width="19.85546875" style="1488" customWidth="1"/>
    <col min="775" max="775" width="16.42578125" style="1488" customWidth="1"/>
    <col min="776" max="778" width="14.7109375" style="1488" customWidth="1"/>
    <col min="779" max="779" width="26.7109375" style="1488" customWidth="1"/>
    <col min="780" max="780" width="24.85546875" style="1488" customWidth="1"/>
    <col min="781" max="781" width="21.7109375" style="1488" customWidth="1"/>
    <col min="782" max="782" width="25.7109375" style="1488" customWidth="1"/>
    <col min="783" max="783" width="23" style="1488" customWidth="1"/>
    <col min="784" max="784" width="14.7109375" style="1488" customWidth="1"/>
    <col min="785" max="785" width="18.7109375" style="1488" customWidth="1"/>
    <col min="786" max="786" width="14.140625" style="1488" customWidth="1"/>
    <col min="787" max="787" width="11.28515625" style="1488" bestFit="1" customWidth="1"/>
    <col min="788" max="788" width="15.42578125" style="1488" customWidth="1"/>
    <col min="789" max="789" width="10.28515625" style="1488" bestFit="1" customWidth="1"/>
    <col min="790" max="1024" width="9.140625" style="1488"/>
    <col min="1025" max="1025" width="26.42578125" style="1488" customWidth="1"/>
    <col min="1026" max="1026" width="14.7109375" style="1488" customWidth="1"/>
    <col min="1027" max="1027" width="20.85546875" style="1488" customWidth="1"/>
    <col min="1028" max="1028" width="26.7109375" style="1488" customWidth="1"/>
    <col min="1029" max="1029" width="17" style="1488" customWidth="1"/>
    <col min="1030" max="1030" width="19.85546875" style="1488" customWidth="1"/>
    <col min="1031" max="1031" width="16.42578125" style="1488" customWidth="1"/>
    <col min="1032" max="1034" width="14.7109375" style="1488" customWidth="1"/>
    <col min="1035" max="1035" width="26.7109375" style="1488" customWidth="1"/>
    <col min="1036" max="1036" width="24.85546875" style="1488" customWidth="1"/>
    <col min="1037" max="1037" width="21.7109375" style="1488" customWidth="1"/>
    <col min="1038" max="1038" width="25.7109375" style="1488" customWidth="1"/>
    <col min="1039" max="1039" width="23" style="1488" customWidth="1"/>
    <col min="1040" max="1040" width="14.7109375" style="1488" customWidth="1"/>
    <col min="1041" max="1041" width="18.7109375" style="1488" customWidth="1"/>
    <col min="1042" max="1042" width="14.140625" style="1488" customWidth="1"/>
    <col min="1043" max="1043" width="11.28515625" style="1488" bestFit="1" customWidth="1"/>
    <col min="1044" max="1044" width="15.42578125" style="1488" customWidth="1"/>
    <col min="1045" max="1045" width="10.28515625" style="1488" bestFit="1" customWidth="1"/>
    <col min="1046" max="1280" width="9.140625" style="1488"/>
    <col min="1281" max="1281" width="26.42578125" style="1488" customWidth="1"/>
    <col min="1282" max="1282" width="14.7109375" style="1488" customWidth="1"/>
    <col min="1283" max="1283" width="20.85546875" style="1488" customWidth="1"/>
    <col min="1284" max="1284" width="26.7109375" style="1488" customWidth="1"/>
    <col min="1285" max="1285" width="17" style="1488" customWidth="1"/>
    <col min="1286" max="1286" width="19.85546875" style="1488" customWidth="1"/>
    <col min="1287" max="1287" width="16.42578125" style="1488" customWidth="1"/>
    <col min="1288" max="1290" width="14.7109375" style="1488" customWidth="1"/>
    <col min="1291" max="1291" width="26.7109375" style="1488" customWidth="1"/>
    <col min="1292" max="1292" width="24.85546875" style="1488" customWidth="1"/>
    <col min="1293" max="1293" width="21.7109375" style="1488" customWidth="1"/>
    <col min="1294" max="1294" width="25.7109375" style="1488" customWidth="1"/>
    <col min="1295" max="1295" width="23" style="1488" customWidth="1"/>
    <col min="1296" max="1296" width="14.7109375" style="1488" customWidth="1"/>
    <col min="1297" max="1297" width="18.7109375" style="1488" customWidth="1"/>
    <col min="1298" max="1298" width="14.140625" style="1488" customWidth="1"/>
    <col min="1299" max="1299" width="11.28515625" style="1488" bestFit="1" customWidth="1"/>
    <col min="1300" max="1300" width="15.42578125" style="1488" customWidth="1"/>
    <col min="1301" max="1301" width="10.28515625" style="1488" bestFit="1" customWidth="1"/>
    <col min="1302" max="1536" width="9.140625" style="1488"/>
    <col min="1537" max="1537" width="26.42578125" style="1488" customWidth="1"/>
    <col min="1538" max="1538" width="14.7109375" style="1488" customWidth="1"/>
    <col min="1539" max="1539" width="20.85546875" style="1488" customWidth="1"/>
    <col min="1540" max="1540" width="26.7109375" style="1488" customWidth="1"/>
    <col min="1541" max="1541" width="17" style="1488" customWidth="1"/>
    <col min="1542" max="1542" width="19.85546875" style="1488" customWidth="1"/>
    <col min="1543" max="1543" width="16.42578125" style="1488" customWidth="1"/>
    <col min="1544" max="1546" width="14.7109375" style="1488" customWidth="1"/>
    <col min="1547" max="1547" width="26.7109375" style="1488" customWidth="1"/>
    <col min="1548" max="1548" width="24.85546875" style="1488" customWidth="1"/>
    <col min="1549" max="1549" width="21.7109375" style="1488" customWidth="1"/>
    <col min="1550" max="1550" width="25.7109375" style="1488" customWidth="1"/>
    <col min="1551" max="1551" width="23" style="1488" customWidth="1"/>
    <col min="1552" max="1552" width="14.7109375" style="1488" customWidth="1"/>
    <col min="1553" max="1553" width="18.7109375" style="1488" customWidth="1"/>
    <col min="1554" max="1554" width="14.140625" style="1488" customWidth="1"/>
    <col min="1555" max="1555" width="11.28515625" style="1488" bestFit="1" customWidth="1"/>
    <col min="1556" max="1556" width="15.42578125" style="1488" customWidth="1"/>
    <col min="1557" max="1557" width="10.28515625" style="1488" bestFit="1" customWidth="1"/>
    <col min="1558" max="1792" width="9.140625" style="1488"/>
    <col min="1793" max="1793" width="26.42578125" style="1488" customWidth="1"/>
    <col min="1794" max="1794" width="14.7109375" style="1488" customWidth="1"/>
    <col min="1795" max="1795" width="20.85546875" style="1488" customWidth="1"/>
    <col min="1796" max="1796" width="26.7109375" style="1488" customWidth="1"/>
    <col min="1797" max="1797" width="17" style="1488" customWidth="1"/>
    <col min="1798" max="1798" width="19.85546875" style="1488" customWidth="1"/>
    <col min="1799" max="1799" width="16.42578125" style="1488" customWidth="1"/>
    <col min="1800" max="1802" width="14.7109375" style="1488" customWidth="1"/>
    <col min="1803" max="1803" width="26.7109375" style="1488" customWidth="1"/>
    <col min="1804" max="1804" width="24.85546875" style="1488" customWidth="1"/>
    <col min="1805" max="1805" width="21.7109375" style="1488" customWidth="1"/>
    <col min="1806" max="1806" width="25.7109375" style="1488" customWidth="1"/>
    <col min="1807" max="1807" width="23" style="1488" customWidth="1"/>
    <col min="1808" max="1808" width="14.7109375" style="1488" customWidth="1"/>
    <col min="1809" max="1809" width="18.7109375" style="1488" customWidth="1"/>
    <col min="1810" max="1810" width="14.140625" style="1488" customWidth="1"/>
    <col min="1811" max="1811" width="11.28515625" style="1488" bestFit="1" customWidth="1"/>
    <col min="1812" max="1812" width="15.42578125" style="1488" customWidth="1"/>
    <col min="1813" max="1813" width="10.28515625" style="1488" bestFit="1" customWidth="1"/>
    <col min="1814" max="2048" width="9.140625" style="1488"/>
    <col min="2049" max="2049" width="26.42578125" style="1488" customWidth="1"/>
    <col min="2050" max="2050" width="14.7109375" style="1488" customWidth="1"/>
    <col min="2051" max="2051" width="20.85546875" style="1488" customWidth="1"/>
    <col min="2052" max="2052" width="26.7109375" style="1488" customWidth="1"/>
    <col min="2053" max="2053" width="17" style="1488" customWidth="1"/>
    <col min="2054" max="2054" width="19.85546875" style="1488" customWidth="1"/>
    <col min="2055" max="2055" width="16.42578125" style="1488" customWidth="1"/>
    <col min="2056" max="2058" width="14.7109375" style="1488" customWidth="1"/>
    <col min="2059" max="2059" width="26.7109375" style="1488" customWidth="1"/>
    <col min="2060" max="2060" width="24.85546875" style="1488" customWidth="1"/>
    <col min="2061" max="2061" width="21.7109375" style="1488" customWidth="1"/>
    <col min="2062" max="2062" width="25.7109375" style="1488" customWidth="1"/>
    <col min="2063" max="2063" width="23" style="1488" customWidth="1"/>
    <col min="2064" max="2064" width="14.7109375" style="1488" customWidth="1"/>
    <col min="2065" max="2065" width="18.7109375" style="1488" customWidth="1"/>
    <col min="2066" max="2066" width="14.140625" style="1488" customWidth="1"/>
    <col min="2067" max="2067" width="11.28515625" style="1488" bestFit="1" customWidth="1"/>
    <col min="2068" max="2068" width="15.42578125" style="1488" customWidth="1"/>
    <col min="2069" max="2069" width="10.28515625" style="1488" bestFit="1" customWidth="1"/>
    <col min="2070" max="2304" width="9.140625" style="1488"/>
    <col min="2305" max="2305" width="26.42578125" style="1488" customWidth="1"/>
    <col min="2306" max="2306" width="14.7109375" style="1488" customWidth="1"/>
    <col min="2307" max="2307" width="20.85546875" style="1488" customWidth="1"/>
    <col min="2308" max="2308" width="26.7109375" style="1488" customWidth="1"/>
    <col min="2309" max="2309" width="17" style="1488" customWidth="1"/>
    <col min="2310" max="2310" width="19.85546875" style="1488" customWidth="1"/>
    <col min="2311" max="2311" width="16.42578125" style="1488" customWidth="1"/>
    <col min="2312" max="2314" width="14.7109375" style="1488" customWidth="1"/>
    <col min="2315" max="2315" width="26.7109375" style="1488" customWidth="1"/>
    <col min="2316" max="2316" width="24.85546875" style="1488" customWidth="1"/>
    <col min="2317" max="2317" width="21.7109375" style="1488" customWidth="1"/>
    <col min="2318" max="2318" width="25.7109375" style="1488" customWidth="1"/>
    <col min="2319" max="2319" width="23" style="1488" customWidth="1"/>
    <col min="2320" max="2320" width="14.7109375" style="1488" customWidth="1"/>
    <col min="2321" max="2321" width="18.7109375" style="1488" customWidth="1"/>
    <col min="2322" max="2322" width="14.140625" style="1488" customWidth="1"/>
    <col min="2323" max="2323" width="11.28515625" style="1488" bestFit="1" customWidth="1"/>
    <col min="2324" max="2324" width="15.42578125" style="1488" customWidth="1"/>
    <col min="2325" max="2325" width="10.28515625" style="1488" bestFit="1" customWidth="1"/>
    <col min="2326" max="2560" width="9.140625" style="1488"/>
    <col min="2561" max="2561" width="26.42578125" style="1488" customWidth="1"/>
    <col min="2562" max="2562" width="14.7109375" style="1488" customWidth="1"/>
    <col min="2563" max="2563" width="20.85546875" style="1488" customWidth="1"/>
    <col min="2564" max="2564" width="26.7109375" style="1488" customWidth="1"/>
    <col min="2565" max="2565" width="17" style="1488" customWidth="1"/>
    <col min="2566" max="2566" width="19.85546875" style="1488" customWidth="1"/>
    <col min="2567" max="2567" width="16.42578125" style="1488" customWidth="1"/>
    <col min="2568" max="2570" width="14.7109375" style="1488" customWidth="1"/>
    <col min="2571" max="2571" width="26.7109375" style="1488" customWidth="1"/>
    <col min="2572" max="2572" width="24.85546875" style="1488" customWidth="1"/>
    <col min="2573" max="2573" width="21.7109375" style="1488" customWidth="1"/>
    <col min="2574" max="2574" width="25.7109375" style="1488" customWidth="1"/>
    <col min="2575" max="2575" width="23" style="1488" customWidth="1"/>
    <col min="2576" max="2576" width="14.7109375" style="1488" customWidth="1"/>
    <col min="2577" max="2577" width="18.7109375" style="1488" customWidth="1"/>
    <col min="2578" max="2578" width="14.140625" style="1488" customWidth="1"/>
    <col min="2579" max="2579" width="11.28515625" style="1488" bestFit="1" customWidth="1"/>
    <col min="2580" max="2580" width="15.42578125" style="1488" customWidth="1"/>
    <col min="2581" max="2581" width="10.28515625" style="1488" bestFit="1" customWidth="1"/>
    <col min="2582" max="2816" width="9.140625" style="1488"/>
    <col min="2817" max="2817" width="26.42578125" style="1488" customWidth="1"/>
    <col min="2818" max="2818" width="14.7109375" style="1488" customWidth="1"/>
    <col min="2819" max="2819" width="20.85546875" style="1488" customWidth="1"/>
    <col min="2820" max="2820" width="26.7109375" style="1488" customWidth="1"/>
    <col min="2821" max="2821" width="17" style="1488" customWidth="1"/>
    <col min="2822" max="2822" width="19.85546875" style="1488" customWidth="1"/>
    <col min="2823" max="2823" width="16.42578125" style="1488" customWidth="1"/>
    <col min="2824" max="2826" width="14.7109375" style="1488" customWidth="1"/>
    <col min="2827" max="2827" width="26.7109375" style="1488" customWidth="1"/>
    <col min="2828" max="2828" width="24.85546875" style="1488" customWidth="1"/>
    <col min="2829" max="2829" width="21.7109375" style="1488" customWidth="1"/>
    <col min="2830" max="2830" width="25.7109375" style="1488" customWidth="1"/>
    <col min="2831" max="2831" width="23" style="1488" customWidth="1"/>
    <col min="2832" max="2832" width="14.7109375" style="1488" customWidth="1"/>
    <col min="2833" max="2833" width="18.7109375" style="1488" customWidth="1"/>
    <col min="2834" max="2834" width="14.140625" style="1488" customWidth="1"/>
    <col min="2835" max="2835" width="11.28515625" style="1488" bestFit="1" customWidth="1"/>
    <col min="2836" max="2836" width="15.42578125" style="1488" customWidth="1"/>
    <col min="2837" max="2837" width="10.28515625" style="1488" bestFit="1" customWidth="1"/>
    <col min="2838" max="3072" width="9.140625" style="1488"/>
    <col min="3073" max="3073" width="26.42578125" style="1488" customWidth="1"/>
    <col min="3074" max="3074" width="14.7109375" style="1488" customWidth="1"/>
    <col min="3075" max="3075" width="20.85546875" style="1488" customWidth="1"/>
    <col min="3076" max="3076" width="26.7109375" style="1488" customWidth="1"/>
    <col min="3077" max="3077" width="17" style="1488" customWidth="1"/>
    <col min="3078" max="3078" width="19.85546875" style="1488" customWidth="1"/>
    <col min="3079" max="3079" width="16.42578125" style="1488" customWidth="1"/>
    <col min="3080" max="3082" width="14.7109375" style="1488" customWidth="1"/>
    <col min="3083" max="3083" width="26.7109375" style="1488" customWidth="1"/>
    <col min="3084" max="3084" width="24.85546875" style="1488" customWidth="1"/>
    <col min="3085" max="3085" width="21.7109375" style="1488" customWidth="1"/>
    <col min="3086" max="3086" width="25.7109375" style="1488" customWidth="1"/>
    <col min="3087" max="3087" width="23" style="1488" customWidth="1"/>
    <col min="3088" max="3088" width="14.7109375" style="1488" customWidth="1"/>
    <col min="3089" max="3089" width="18.7109375" style="1488" customWidth="1"/>
    <col min="3090" max="3090" width="14.140625" style="1488" customWidth="1"/>
    <col min="3091" max="3091" width="11.28515625" style="1488" bestFit="1" customWidth="1"/>
    <col min="3092" max="3092" width="15.42578125" style="1488" customWidth="1"/>
    <col min="3093" max="3093" width="10.28515625" style="1488" bestFit="1" customWidth="1"/>
    <col min="3094" max="3328" width="9.140625" style="1488"/>
    <col min="3329" max="3329" width="26.42578125" style="1488" customWidth="1"/>
    <col min="3330" max="3330" width="14.7109375" style="1488" customWidth="1"/>
    <col min="3331" max="3331" width="20.85546875" style="1488" customWidth="1"/>
    <col min="3332" max="3332" width="26.7109375" style="1488" customWidth="1"/>
    <col min="3333" max="3333" width="17" style="1488" customWidth="1"/>
    <col min="3334" max="3334" width="19.85546875" style="1488" customWidth="1"/>
    <col min="3335" max="3335" width="16.42578125" style="1488" customWidth="1"/>
    <col min="3336" max="3338" width="14.7109375" style="1488" customWidth="1"/>
    <col min="3339" max="3339" width="26.7109375" style="1488" customWidth="1"/>
    <col min="3340" max="3340" width="24.85546875" style="1488" customWidth="1"/>
    <col min="3341" max="3341" width="21.7109375" style="1488" customWidth="1"/>
    <col min="3342" max="3342" width="25.7109375" style="1488" customWidth="1"/>
    <col min="3343" max="3343" width="23" style="1488" customWidth="1"/>
    <col min="3344" max="3344" width="14.7109375" style="1488" customWidth="1"/>
    <col min="3345" max="3345" width="18.7109375" style="1488" customWidth="1"/>
    <col min="3346" max="3346" width="14.140625" style="1488" customWidth="1"/>
    <col min="3347" max="3347" width="11.28515625" style="1488" bestFit="1" customWidth="1"/>
    <col min="3348" max="3348" width="15.42578125" style="1488" customWidth="1"/>
    <col min="3349" max="3349" width="10.28515625" style="1488" bestFit="1" customWidth="1"/>
    <col min="3350" max="3584" width="9.140625" style="1488"/>
    <col min="3585" max="3585" width="26.42578125" style="1488" customWidth="1"/>
    <col min="3586" max="3586" width="14.7109375" style="1488" customWidth="1"/>
    <col min="3587" max="3587" width="20.85546875" style="1488" customWidth="1"/>
    <col min="3588" max="3588" width="26.7109375" style="1488" customWidth="1"/>
    <col min="3589" max="3589" width="17" style="1488" customWidth="1"/>
    <col min="3590" max="3590" width="19.85546875" style="1488" customWidth="1"/>
    <col min="3591" max="3591" width="16.42578125" style="1488" customWidth="1"/>
    <col min="3592" max="3594" width="14.7109375" style="1488" customWidth="1"/>
    <col min="3595" max="3595" width="26.7109375" style="1488" customWidth="1"/>
    <col min="3596" max="3596" width="24.85546875" style="1488" customWidth="1"/>
    <col min="3597" max="3597" width="21.7109375" style="1488" customWidth="1"/>
    <col min="3598" max="3598" width="25.7109375" style="1488" customWidth="1"/>
    <col min="3599" max="3599" width="23" style="1488" customWidth="1"/>
    <col min="3600" max="3600" width="14.7109375" style="1488" customWidth="1"/>
    <col min="3601" max="3601" width="18.7109375" style="1488" customWidth="1"/>
    <col min="3602" max="3602" width="14.140625" style="1488" customWidth="1"/>
    <col min="3603" max="3603" width="11.28515625" style="1488" bestFit="1" customWidth="1"/>
    <col min="3604" max="3604" width="15.42578125" style="1488" customWidth="1"/>
    <col min="3605" max="3605" width="10.28515625" style="1488" bestFit="1" customWidth="1"/>
    <col min="3606" max="3840" width="9.140625" style="1488"/>
    <col min="3841" max="3841" width="26.42578125" style="1488" customWidth="1"/>
    <col min="3842" max="3842" width="14.7109375" style="1488" customWidth="1"/>
    <col min="3843" max="3843" width="20.85546875" style="1488" customWidth="1"/>
    <col min="3844" max="3844" width="26.7109375" style="1488" customWidth="1"/>
    <col min="3845" max="3845" width="17" style="1488" customWidth="1"/>
    <col min="3846" max="3846" width="19.85546875" style="1488" customWidth="1"/>
    <col min="3847" max="3847" width="16.42578125" style="1488" customWidth="1"/>
    <col min="3848" max="3850" width="14.7109375" style="1488" customWidth="1"/>
    <col min="3851" max="3851" width="26.7109375" style="1488" customWidth="1"/>
    <col min="3852" max="3852" width="24.85546875" style="1488" customWidth="1"/>
    <col min="3853" max="3853" width="21.7109375" style="1488" customWidth="1"/>
    <col min="3854" max="3854" width="25.7109375" style="1488" customWidth="1"/>
    <col min="3855" max="3855" width="23" style="1488" customWidth="1"/>
    <col min="3856" max="3856" width="14.7109375" style="1488" customWidth="1"/>
    <col min="3857" max="3857" width="18.7109375" style="1488" customWidth="1"/>
    <col min="3858" max="3858" width="14.140625" style="1488" customWidth="1"/>
    <col min="3859" max="3859" width="11.28515625" style="1488" bestFit="1" customWidth="1"/>
    <col min="3860" max="3860" width="15.42578125" style="1488" customWidth="1"/>
    <col min="3861" max="3861" width="10.28515625" style="1488" bestFit="1" customWidth="1"/>
    <col min="3862" max="4096" width="9.140625" style="1488"/>
    <col min="4097" max="4097" width="26.42578125" style="1488" customWidth="1"/>
    <col min="4098" max="4098" width="14.7109375" style="1488" customWidth="1"/>
    <col min="4099" max="4099" width="20.85546875" style="1488" customWidth="1"/>
    <col min="4100" max="4100" width="26.7109375" style="1488" customWidth="1"/>
    <col min="4101" max="4101" width="17" style="1488" customWidth="1"/>
    <col min="4102" max="4102" width="19.85546875" style="1488" customWidth="1"/>
    <col min="4103" max="4103" width="16.42578125" style="1488" customWidth="1"/>
    <col min="4104" max="4106" width="14.7109375" style="1488" customWidth="1"/>
    <col min="4107" max="4107" width="26.7109375" style="1488" customWidth="1"/>
    <col min="4108" max="4108" width="24.85546875" style="1488" customWidth="1"/>
    <col min="4109" max="4109" width="21.7109375" style="1488" customWidth="1"/>
    <col min="4110" max="4110" width="25.7109375" style="1488" customWidth="1"/>
    <col min="4111" max="4111" width="23" style="1488" customWidth="1"/>
    <col min="4112" max="4112" width="14.7109375" style="1488" customWidth="1"/>
    <col min="4113" max="4113" width="18.7109375" style="1488" customWidth="1"/>
    <col min="4114" max="4114" width="14.140625" style="1488" customWidth="1"/>
    <col min="4115" max="4115" width="11.28515625" style="1488" bestFit="1" customWidth="1"/>
    <col min="4116" max="4116" width="15.42578125" style="1488" customWidth="1"/>
    <col min="4117" max="4117" width="10.28515625" style="1488" bestFit="1" customWidth="1"/>
    <col min="4118" max="4352" width="9.140625" style="1488"/>
    <col min="4353" max="4353" width="26.42578125" style="1488" customWidth="1"/>
    <col min="4354" max="4354" width="14.7109375" style="1488" customWidth="1"/>
    <col min="4355" max="4355" width="20.85546875" style="1488" customWidth="1"/>
    <col min="4356" max="4356" width="26.7109375" style="1488" customWidth="1"/>
    <col min="4357" max="4357" width="17" style="1488" customWidth="1"/>
    <col min="4358" max="4358" width="19.85546875" style="1488" customWidth="1"/>
    <col min="4359" max="4359" width="16.42578125" style="1488" customWidth="1"/>
    <col min="4360" max="4362" width="14.7109375" style="1488" customWidth="1"/>
    <col min="4363" max="4363" width="26.7109375" style="1488" customWidth="1"/>
    <col min="4364" max="4364" width="24.85546875" style="1488" customWidth="1"/>
    <col min="4365" max="4365" width="21.7109375" style="1488" customWidth="1"/>
    <col min="4366" max="4366" width="25.7109375" style="1488" customWidth="1"/>
    <col min="4367" max="4367" width="23" style="1488" customWidth="1"/>
    <col min="4368" max="4368" width="14.7109375" style="1488" customWidth="1"/>
    <col min="4369" max="4369" width="18.7109375" style="1488" customWidth="1"/>
    <col min="4370" max="4370" width="14.140625" style="1488" customWidth="1"/>
    <col min="4371" max="4371" width="11.28515625" style="1488" bestFit="1" customWidth="1"/>
    <col min="4372" max="4372" width="15.42578125" style="1488" customWidth="1"/>
    <col min="4373" max="4373" width="10.28515625" style="1488" bestFit="1" customWidth="1"/>
    <col min="4374" max="4608" width="9.140625" style="1488"/>
    <col min="4609" max="4609" width="26.42578125" style="1488" customWidth="1"/>
    <col min="4610" max="4610" width="14.7109375" style="1488" customWidth="1"/>
    <col min="4611" max="4611" width="20.85546875" style="1488" customWidth="1"/>
    <col min="4612" max="4612" width="26.7109375" style="1488" customWidth="1"/>
    <col min="4613" max="4613" width="17" style="1488" customWidth="1"/>
    <col min="4614" max="4614" width="19.85546875" style="1488" customWidth="1"/>
    <col min="4615" max="4615" width="16.42578125" style="1488" customWidth="1"/>
    <col min="4616" max="4618" width="14.7109375" style="1488" customWidth="1"/>
    <col min="4619" max="4619" width="26.7109375" style="1488" customWidth="1"/>
    <col min="4620" max="4620" width="24.85546875" style="1488" customWidth="1"/>
    <col min="4621" max="4621" width="21.7109375" style="1488" customWidth="1"/>
    <col min="4622" max="4622" width="25.7109375" style="1488" customWidth="1"/>
    <col min="4623" max="4623" width="23" style="1488" customWidth="1"/>
    <col min="4624" max="4624" width="14.7109375" style="1488" customWidth="1"/>
    <col min="4625" max="4625" width="18.7109375" style="1488" customWidth="1"/>
    <col min="4626" max="4626" width="14.140625" style="1488" customWidth="1"/>
    <col min="4627" max="4627" width="11.28515625" style="1488" bestFit="1" customWidth="1"/>
    <col min="4628" max="4628" width="15.42578125" style="1488" customWidth="1"/>
    <col min="4629" max="4629" width="10.28515625" style="1488" bestFit="1" customWidth="1"/>
    <col min="4630" max="4864" width="9.140625" style="1488"/>
    <col min="4865" max="4865" width="26.42578125" style="1488" customWidth="1"/>
    <col min="4866" max="4866" width="14.7109375" style="1488" customWidth="1"/>
    <col min="4867" max="4867" width="20.85546875" style="1488" customWidth="1"/>
    <col min="4868" max="4868" width="26.7109375" style="1488" customWidth="1"/>
    <col min="4869" max="4869" width="17" style="1488" customWidth="1"/>
    <col min="4870" max="4870" width="19.85546875" style="1488" customWidth="1"/>
    <col min="4871" max="4871" width="16.42578125" style="1488" customWidth="1"/>
    <col min="4872" max="4874" width="14.7109375" style="1488" customWidth="1"/>
    <col min="4875" max="4875" width="26.7109375" style="1488" customWidth="1"/>
    <col min="4876" max="4876" width="24.85546875" style="1488" customWidth="1"/>
    <col min="4877" max="4877" width="21.7109375" style="1488" customWidth="1"/>
    <col min="4878" max="4878" width="25.7109375" style="1488" customWidth="1"/>
    <col min="4879" max="4879" width="23" style="1488" customWidth="1"/>
    <col min="4880" max="4880" width="14.7109375" style="1488" customWidth="1"/>
    <col min="4881" max="4881" width="18.7109375" style="1488" customWidth="1"/>
    <col min="4882" max="4882" width="14.140625" style="1488" customWidth="1"/>
    <col min="4883" max="4883" width="11.28515625" style="1488" bestFit="1" customWidth="1"/>
    <col min="4884" max="4884" width="15.42578125" style="1488" customWidth="1"/>
    <col min="4885" max="4885" width="10.28515625" style="1488" bestFit="1" customWidth="1"/>
    <col min="4886" max="5120" width="9.140625" style="1488"/>
    <col min="5121" max="5121" width="26.42578125" style="1488" customWidth="1"/>
    <col min="5122" max="5122" width="14.7109375" style="1488" customWidth="1"/>
    <col min="5123" max="5123" width="20.85546875" style="1488" customWidth="1"/>
    <col min="5124" max="5124" width="26.7109375" style="1488" customWidth="1"/>
    <col min="5125" max="5125" width="17" style="1488" customWidth="1"/>
    <col min="5126" max="5126" width="19.85546875" style="1488" customWidth="1"/>
    <col min="5127" max="5127" width="16.42578125" style="1488" customWidth="1"/>
    <col min="5128" max="5130" width="14.7109375" style="1488" customWidth="1"/>
    <col min="5131" max="5131" width="26.7109375" style="1488" customWidth="1"/>
    <col min="5132" max="5132" width="24.85546875" style="1488" customWidth="1"/>
    <col min="5133" max="5133" width="21.7109375" style="1488" customWidth="1"/>
    <col min="5134" max="5134" width="25.7109375" style="1488" customWidth="1"/>
    <col min="5135" max="5135" width="23" style="1488" customWidth="1"/>
    <col min="5136" max="5136" width="14.7109375" style="1488" customWidth="1"/>
    <col min="5137" max="5137" width="18.7109375" style="1488" customWidth="1"/>
    <col min="5138" max="5138" width="14.140625" style="1488" customWidth="1"/>
    <col min="5139" max="5139" width="11.28515625" style="1488" bestFit="1" customWidth="1"/>
    <col min="5140" max="5140" width="15.42578125" style="1488" customWidth="1"/>
    <col min="5141" max="5141" width="10.28515625" style="1488" bestFit="1" customWidth="1"/>
    <col min="5142" max="5376" width="9.140625" style="1488"/>
    <col min="5377" max="5377" width="26.42578125" style="1488" customWidth="1"/>
    <col min="5378" max="5378" width="14.7109375" style="1488" customWidth="1"/>
    <col min="5379" max="5379" width="20.85546875" style="1488" customWidth="1"/>
    <col min="5380" max="5380" width="26.7109375" style="1488" customWidth="1"/>
    <col min="5381" max="5381" width="17" style="1488" customWidth="1"/>
    <col min="5382" max="5382" width="19.85546875" style="1488" customWidth="1"/>
    <col min="5383" max="5383" width="16.42578125" style="1488" customWidth="1"/>
    <col min="5384" max="5386" width="14.7109375" style="1488" customWidth="1"/>
    <col min="5387" max="5387" width="26.7109375" style="1488" customWidth="1"/>
    <col min="5388" max="5388" width="24.85546875" style="1488" customWidth="1"/>
    <col min="5389" max="5389" width="21.7109375" style="1488" customWidth="1"/>
    <col min="5390" max="5390" width="25.7109375" style="1488" customWidth="1"/>
    <col min="5391" max="5391" width="23" style="1488" customWidth="1"/>
    <col min="5392" max="5392" width="14.7109375" style="1488" customWidth="1"/>
    <col min="5393" max="5393" width="18.7109375" style="1488" customWidth="1"/>
    <col min="5394" max="5394" width="14.140625" style="1488" customWidth="1"/>
    <col min="5395" max="5395" width="11.28515625" style="1488" bestFit="1" customWidth="1"/>
    <col min="5396" max="5396" width="15.42578125" style="1488" customWidth="1"/>
    <col min="5397" max="5397" width="10.28515625" style="1488" bestFit="1" customWidth="1"/>
    <col min="5398" max="5632" width="9.140625" style="1488"/>
    <col min="5633" max="5633" width="26.42578125" style="1488" customWidth="1"/>
    <col min="5634" max="5634" width="14.7109375" style="1488" customWidth="1"/>
    <col min="5635" max="5635" width="20.85546875" style="1488" customWidth="1"/>
    <col min="5636" max="5636" width="26.7109375" style="1488" customWidth="1"/>
    <col min="5637" max="5637" width="17" style="1488" customWidth="1"/>
    <col min="5638" max="5638" width="19.85546875" style="1488" customWidth="1"/>
    <col min="5639" max="5639" width="16.42578125" style="1488" customWidth="1"/>
    <col min="5640" max="5642" width="14.7109375" style="1488" customWidth="1"/>
    <col min="5643" max="5643" width="26.7109375" style="1488" customWidth="1"/>
    <col min="5644" max="5644" width="24.85546875" style="1488" customWidth="1"/>
    <col min="5645" max="5645" width="21.7109375" style="1488" customWidth="1"/>
    <col min="5646" max="5646" width="25.7109375" style="1488" customWidth="1"/>
    <col min="5647" max="5647" width="23" style="1488" customWidth="1"/>
    <col min="5648" max="5648" width="14.7109375" style="1488" customWidth="1"/>
    <col min="5649" max="5649" width="18.7109375" style="1488" customWidth="1"/>
    <col min="5650" max="5650" width="14.140625" style="1488" customWidth="1"/>
    <col min="5651" max="5651" width="11.28515625" style="1488" bestFit="1" customWidth="1"/>
    <col min="5652" max="5652" width="15.42578125" style="1488" customWidth="1"/>
    <col min="5653" max="5653" width="10.28515625" style="1488" bestFit="1" customWidth="1"/>
    <col min="5654" max="5888" width="9.140625" style="1488"/>
    <col min="5889" max="5889" width="26.42578125" style="1488" customWidth="1"/>
    <col min="5890" max="5890" width="14.7109375" style="1488" customWidth="1"/>
    <col min="5891" max="5891" width="20.85546875" style="1488" customWidth="1"/>
    <col min="5892" max="5892" width="26.7109375" style="1488" customWidth="1"/>
    <col min="5893" max="5893" width="17" style="1488" customWidth="1"/>
    <col min="5894" max="5894" width="19.85546875" style="1488" customWidth="1"/>
    <col min="5895" max="5895" width="16.42578125" style="1488" customWidth="1"/>
    <col min="5896" max="5898" width="14.7109375" style="1488" customWidth="1"/>
    <col min="5899" max="5899" width="26.7109375" style="1488" customWidth="1"/>
    <col min="5900" max="5900" width="24.85546875" style="1488" customWidth="1"/>
    <col min="5901" max="5901" width="21.7109375" style="1488" customWidth="1"/>
    <col min="5902" max="5902" width="25.7109375" style="1488" customWidth="1"/>
    <col min="5903" max="5903" width="23" style="1488" customWidth="1"/>
    <col min="5904" max="5904" width="14.7109375" style="1488" customWidth="1"/>
    <col min="5905" max="5905" width="18.7109375" style="1488" customWidth="1"/>
    <col min="5906" max="5906" width="14.140625" style="1488" customWidth="1"/>
    <col min="5907" max="5907" width="11.28515625" style="1488" bestFit="1" customWidth="1"/>
    <col min="5908" max="5908" width="15.42578125" style="1488" customWidth="1"/>
    <col min="5909" max="5909" width="10.28515625" style="1488" bestFit="1" customWidth="1"/>
    <col min="5910" max="6144" width="9.140625" style="1488"/>
    <col min="6145" max="6145" width="26.42578125" style="1488" customWidth="1"/>
    <col min="6146" max="6146" width="14.7109375" style="1488" customWidth="1"/>
    <col min="6147" max="6147" width="20.85546875" style="1488" customWidth="1"/>
    <col min="6148" max="6148" width="26.7109375" style="1488" customWidth="1"/>
    <col min="6149" max="6149" width="17" style="1488" customWidth="1"/>
    <col min="6150" max="6150" width="19.85546875" style="1488" customWidth="1"/>
    <col min="6151" max="6151" width="16.42578125" style="1488" customWidth="1"/>
    <col min="6152" max="6154" width="14.7109375" style="1488" customWidth="1"/>
    <col min="6155" max="6155" width="26.7109375" style="1488" customWidth="1"/>
    <col min="6156" max="6156" width="24.85546875" style="1488" customWidth="1"/>
    <col min="6157" max="6157" width="21.7109375" style="1488" customWidth="1"/>
    <col min="6158" max="6158" width="25.7109375" style="1488" customWidth="1"/>
    <col min="6159" max="6159" width="23" style="1488" customWidth="1"/>
    <col min="6160" max="6160" width="14.7109375" style="1488" customWidth="1"/>
    <col min="6161" max="6161" width="18.7109375" style="1488" customWidth="1"/>
    <col min="6162" max="6162" width="14.140625" style="1488" customWidth="1"/>
    <col min="6163" max="6163" width="11.28515625" style="1488" bestFit="1" customWidth="1"/>
    <col min="6164" max="6164" width="15.42578125" style="1488" customWidth="1"/>
    <col min="6165" max="6165" width="10.28515625" style="1488" bestFit="1" customWidth="1"/>
    <col min="6166" max="6400" width="9.140625" style="1488"/>
    <col min="6401" max="6401" width="26.42578125" style="1488" customWidth="1"/>
    <col min="6402" max="6402" width="14.7109375" style="1488" customWidth="1"/>
    <col min="6403" max="6403" width="20.85546875" style="1488" customWidth="1"/>
    <col min="6404" max="6404" width="26.7109375" style="1488" customWidth="1"/>
    <col min="6405" max="6405" width="17" style="1488" customWidth="1"/>
    <col min="6406" max="6406" width="19.85546875" style="1488" customWidth="1"/>
    <col min="6407" max="6407" width="16.42578125" style="1488" customWidth="1"/>
    <col min="6408" max="6410" width="14.7109375" style="1488" customWidth="1"/>
    <col min="6411" max="6411" width="26.7109375" style="1488" customWidth="1"/>
    <col min="6412" max="6412" width="24.85546875" style="1488" customWidth="1"/>
    <col min="6413" max="6413" width="21.7109375" style="1488" customWidth="1"/>
    <col min="6414" max="6414" width="25.7109375" style="1488" customWidth="1"/>
    <col min="6415" max="6415" width="23" style="1488" customWidth="1"/>
    <col min="6416" max="6416" width="14.7109375" style="1488" customWidth="1"/>
    <col min="6417" max="6417" width="18.7109375" style="1488" customWidth="1"/>
    <col min="6418" max="6418" width="14.140625" style="1488" customWidth="1"/>
    <col min="6419" max="6419" width="11.28515625" style="1488" bestFit="1" customWidth="1"/>
    <col min="6420" max="6420" width="15.42578125" style="1488" customWidth="1"/>
    <col min="6421" max="6421" width="10.28515625" style="1488" bestFit="1" customWidth="1"/>
    <col min="6422" max="6656" width="9.140625" style="1488"/>
    <col min="6657" max="6657" width="26.42578125" style="1488" customWidth="1"/>
    <col min="6658" max="6658" width="14.7109375" style="1488" customWidth="1"/>
    <col min="6659" max="6659" width="20.85546875" style="1488" customWidth="1"/>
    <col min="6660" max="6660" width="26.7109375" style="1488" customWidth="1"/>
    <col min="6661" max="6661" width="17" style="1488" customWidth="1"/>
    <col min="6662" max="6662" width="19.85546875" style="1488" customWidth="1"/>
    <col min="6663" max="6663" width="16.42578125" style="1488" customWidth="1"/>
    <col min="6664" max="6666" width="14.7109375" style="1488" customWidth="1"/>
    <col min="6667" max="6667" width="26.7109375" style="1488" customWidth="1"/>
    <col min="6668" max="6668" width="24.85546875" style="1488" customWidth="1"/>
    <col min="6669" max="6669" width="21.7109375" style="1488" customWidth="1"/>
    <col min="6670" max="6670" width="25.7109375" style="1488" customWidth="1"/>
    <col min="6671" max="6671" width="23" style="1488" customWidth="1"/>
    <col min="6672" max="6672" width="14.7109375" style="1488" customWidth="1"/>
    <col min="6673" max="6673" width="18.7109375" style="1488" customWidth="1"/>
    <col min="6674" max="6674" width="14.140625" style="1488" customWidth="1"/>
    <col min="6675" max="6675" width="11.28515625" style="1488" bestFit="1" customWidth="1"/>
    <col min="6676" max="6676" width="15.42578125" style="1488" customWidth="1"/>
    <col min="6677" max="6677" width="10.28515625" style="1488" bestFit="1" customWidth="1"/>
    <col min="6678" max="6912" width="9.140625" style="1488"/>
    <col min="6913" max="6913" width="26.42578125" style="1488" customWidth="1"/>
    <col min="6914" max="6914" width="14.7109375" style="1488" customWidth="1"/>
    <col min="6915" max="6915" width="20.85546875" style="1488" customWidth="1"/>
    <col min="6916" max="6916" width="26.7109375" style="1488" customWidth="1"/>
    <col min="6917" max="6917" width="17" style="1488" customWidth="1"/>
    <col min="6918" max="6918" width="19.85546875" style="1488" customWidth="1"/>
    <col min="6919" max="6919" width="16.42578125" style="1488" customWidth="1"/>
    <col min="6920" max="6922" width="14.7109375" style="1488" customWidth="1"/>
    <col min="6923" max="6923" width="26.7109375" style="1488" customWidth="1"/>
    <col min="6924" max="6924" width="24.85546875" style="1488" customWidth="1"/>
    <col min="6925" max="6925" width="21.7109375" style="1488" customWidth="1"/>
    <col min="6926" max="6926" width="25.7109375" style="1488" customWidth="1"/>
    <col min="6927" max="6927" width="23" style="1488" customWidth="1"/>
    <col min="6928" max="6928" width="14.7109375" style="1488" customWidth="1"/>
    <col min="6929" max="6929" width="18.7109375" style="1488" customWidth="1"/>
    <col min="6930" max="6930" width="14.140625" style="1488" customWidth="1"/>
    <col min="6931" max="6931" width="11.28515625" style="1488" bestFit="1" customWidth="1"/>
    <col min="6932" max="6932" width="15.42578125" style="1488" customWidth="1"/>
    <col min="6933" max="6933" width="10.28515625" style="1488" bestFit="1" customWidth="1"/>
    <col min="6934" max="7168" width="9.140625" style="1488"/>
    <col min="7169" max="7169" width="26.42578125" style="1488" customWidth="1"/>
    <col min="7170" max="7170" width="14.7109375" style="1488" customWidth="1"/>
    <col min="7171" max="7171" width="20.85546875" style="1488" customWidth="1"/>
    <col min="7172" max="7172" width="26.7109375" style="1488" customWidth="1"/>
    <col min="7173" max="7173" width="17" style="1488" customWidth="1"/>
    <col min="7174" max="7174" width="19.85546875" style="1488" customWidth="1"/>
    <col min="7175" max="7175" width="16.42578125" style="1488" customWidth="1"/>
    <col min="7176" max="7178" width="14.7109375" style="1488" customWidth="1"/>
    <col min="7179" max="7179" width="26.7109375" style="1488" customWidth="1"/>
    <col min="7180" max="7180" width="24.85546875" style="1488" customWidth="1"/>
    <col min="7181" max="7181" width="21.7109375" style="1488" customWidth="1"/>
    <col min="7182" max="7182" width="25.7109375" style="1488" customWidth="1"/>
    <col min="7183" max="7183" width="23" style="1488" customWidth="1"/>
    <col min="7184" max="7184" width="14.7109375" style="1488" customWidth="1"/>
    <col min="7185" max="7185" width="18.7109375" style="1488" customWidth="1"/>
    <col min="7186" max="7186" width="14.140625" style="1488" customWidth="1"/>
    <col min="7187" max="7187" width="11.28515625" style="1488" bestFit="1" customWidth="1"/>
    <col min="7188" max="7188" width="15.42578125" style="1488" customWidth="1"/>
    <col min="7189" max="7189" width="10.28515625" style="1488" bestFit="1" customWidth="1"/>
    <col min="7190" max="7424" width="9.140625" style="1488"/>
    <col min="7425" max="7425" width="26.42578125" style="1488" customWidth="1"/>
    <col min="7426" max="7426" width="14.7109375" style="1488" customWidth="1"/>
    <col min="7427" max="7427" width="20.85546875" style="1488" customWidth="1"/>
    <col min="7428" max="7428" width="26.7109375" style="1488" customWidth="1"/>
    <col min="7429" max="7429" width="17" style="1488" customWidth="1"/>
    <col min="7430" max="7430" width="19.85546875" style="1488" customWidth="1"/>
    <col min="7431" max="7431" width="16.42578125" style="1488" customWidth="1"/>
    <col min="7432" max="7434" width="14.7109375" style="1488" customWidth="1"/>
    <col min="7435" max="7435" width="26.7109375" style="1488" customWidth="1"/>
    <col min="7436" max="7436" width="24.85546875" style="1488" customWidth="1"/>
    <col min="7437" max="7437" width="21.7109375" style="1488" customWidth="1"/>
    <col min="7438" max="7438" width="25.7109375" style="1488" customWidth="1"/>
    <col min="7439" max="7439" width="23" style="1488" customWidth="1"/>
    <col min="7440" max="7440" width="14.7109375" style="1488" customWidth="1"/>
    <col min="7441" max="7441" width="18.7109375" style="1488" customWidth="1"/>
    <col min="7442" max="7442" width="14.140625" style="1488" customWidth="1"/>
    <col min="7443" max="7443" width="11.28515625" style="1488" bestFit="1" customWidth="1"/>
    <col min="7444" max="7444" width="15.42578125" style="1488" customWidth="1"/>
    <col min="7445" max="7445" width="10.28515625" style="1488" bestFit="1" customWidth="1"/>
    <col min="7446" max="7680" width="9.140625" style="1488"/>
    <col min="7681" max="7681" width="26.42578125" style="1488" customWidth="1"/>
    <col min="7682" max="7682" width="14.7109375" style="1488" customWidth="1"/>
    <col min="7683" max="7683" width="20.85546875" style="1488" customWidth="1"/>
    <col min="7684" max="7684" width="26.7109375" style="1488" customWidth="1"/>
    <col min="7685" max="7685" width="17" style="1488" customWidth="1"/>
    <col min="7686" max="7686" width="19.85546875" style="1488" customWidth="1"/>
    <col min="7687" max="7687" width="16.42578125" style="1488" customWidth="1"/>
    <col min="7688" max="7690" width="14.7109375" style="1488" customWidth="1"/>
    <col min="7691" max="7691" width="26.7109375" style="1488" customWidth="1"/>
    <col min="7692" max="7692" width="24.85546875" style="1488" customWidth="1"/>
    <col min="7693" max="7693" width="21.7109375" style="1488" customWidth="1"/>
    <col min="7694" max="7694" width="25.7109375" style="1488" customWidth="1"/>
    <col min="7695" max="7695" width="23" style="1488" customWidth="1"/>
    <col min="7696" max="7696" width="14.7109375" style="1488" customWidth="1"/>
    <col min="7697" max="7697" width="18.7109375" style="1488" customWidth="1"/>
    <col min="7698" max="7698" width="14.140625" style="1488" customWidth="1"/>
    <col min="7699" max="7699" width="11.28515625" style="1488" bestFit="1" customWidth="1"/>
    <col min="7700" max="7700" width="15.42578125" style="1488" customWidth="1"/>
    <col min="7701" max="7701" width="10.28515625" style="1488" bestFit="1" customWidth="1"/>
    <col min="7702" max="7936" width="9.140625" style="1488"/>
    <col min="7937" max="7937" width="26.42578125" style="1488" customWidth="1"/>
    <col min="7938" max="7938" width="14.7109375" style="1488" customWidth="1"/>
    <col min="7939" max="7939" width="20.85546875" style="1488" customWidth="1"/>
    <col min="7940" max="7940" width="26.7109375" style="1488" customWidth="1"/>
    <col min="7941" max="7941" width="17" style="1488" customWidth="1"/>
    <col min="7942" max="7942" width="19.85546875" style="1488" customWidth="1"/>
    <col min="7943" max="7943" width="16.42578125" style="1488" customWidth="1"/>
    <col min="7944" max="7946" width="14.7109375" style="1488" customWidth="1"/>
    <col min="7947" max="7947" width="26.7109375" style="1488" customWidth="1"/>
    <col min="7948" max="7948" width="24.85546875" style="1488" customWidth="1"/>
    <col min="7949" max="7949" width="21.7109375" style="1488" customWidth="1"/>
    <col min="7950" max="7950" width="25.7109375" style="1488" customWidth="1"/>
    <col min="7951" max="7951" width="23" style="1488" customWidth="1"/>
    <col min="7952" max="7952" width="14.7109375" style="1488" customWidth="1"/>
    <col min="7953" max="7953" width="18.7109375" style="1488" customWidth="1"/>
    <col min="7954" max="7954" width="14.140625" style="1488" customWidth="1"/>
    <col min="7955" max="7955" width="11.28515625" style="1488" bestFit="1" customWidth="1"/>
    <col min="7956" max="7956" width="15.42578125" style="1488" customWidth="1"/>
    <col min="7957" max="7957" width="10.28515625" style="1488" bestFit="1" customWidth="1"/>
    <col min="7958" max="8192" width="9.140625" style="1488"/>
    <col min="8193" max="8193" width="26.42578125" style="1488" customWidth="1"/>
    <col min="8194" max="8194" width="14.7109375" style="1488" customWidth="1"/>
    <col min="8195" max="8195" width="20.85546875" style="1488" customWidth="1"/>
    <col min="8196" max="8196" width="26.7109375" style="1488" customWidth="1"/>
    <col min="8197" max="8197" width="17" style="1488" customWidth="1"/>
    <col min="8198" max="8198" width="19.85546875" style="1488" customWidth="1"/>
    <col min="8199" max="8199" width="16.42578125" style="1488" customWidth="1"/>
    <col min="8200" max="8202" width="14.7109375" style="1488" customWidth="1"/>
    <col min="8203" max="8203" width="26.7109375" style="1488" customWidth="1"/>
    <col min="8204" max="8204" width="24.85546875" style="1488" customWidth="1"/>
    <col min="8205" max="8205" width="21.7109375" style="1488" customWidth="1"/>
    <col min="8206" max="8206" width="25.7109375" style="1488" customWidth="1"/>
    <col min="8207" max="8207" width="23" style="1488" customWidth="1"/>
    <col min="8208" max="8208" width="14.7109375" style="1488" customWidth="1"/>
    <col min="8209" max="8209" width="18.7109375" style="1488" customWidth="1"/>
    <col min="8210" max="8210" width="14.140625" style="1488" customWidth="1"/>
    <col min="8211" max="8211" width="11.28515625" style="1488" bestFit="1" customWidth="1"/>
    <col min="8212" max="8212" width="15.42578125" style="1488" customWidth="1"/>
    <col min="8213" max="8213" width="10.28515625" style="1488" bestFit="1" customWidth="1"/>
    <col min="8214" max="8448" width="9.140625" style="1488"/>
    <col min="8449" max="8449" width="26.42578125" style="1488" customWidth="1"/>
    <col min="8450" max="8450" width="14.7109375" style="1488" customWidth="1"/>
    <col min="8451" max="8451" width="20.85546875" style="1488" customWidth="1"/>
    <col min="8452" max="8452" width="26.7109375" style="1488" customWidth="1"/>
    <col min="8453" max="8453" width="17" style="1488" customWidth="1"/>
    <col min="8454" max="8454" width="19.85546875" style="1488" customWidth="1"/>
    <col min="8455" max="8455" width="16.42578125" style="1488" customWidth="1"/>
    <col min="8456" max="8458" width="14.7109375" style="1488" customWidth="1"/>
    <col min="8459" max="8459" width="26.7109375" style="1488" customWidth="1"/>
    <col min="8460" max="8460" width="24.85546875" style="1488" customWidth="1"/>
    <col min="8461" max="8461" width="21.7109375" style="1488" customWidth="1"/>
    <col min="8462" max="8462" width="25.7109375" style="1488" customWidth="1"/>
    <col min="8463" max="8463" width="23" style="1488" customWidth="1"/>
    <col min="8464" max="8464" width="14.7109375" style="1488" customWidth="1"/>
    <col min="8465" max="8465" width="18.7109375" style="1488" customWidth="1"/>
    <col min="8466" max="8466" width="14.140625" style="1488" customWidth="1"/>
    <col min="8467" max="8467" width="11.28515625" style="1488" bestFit="1" customWidth="1"/>
    <col min="8468" max="8468" width="15.42578125" style="1488" customWidth="1"/>
    <col min="8469" max="8469" width="10.28515625" style="1488" bestFit="1" customWidth="1"/>
    <col min="8470" max="8704" width="9.140625" style="1488"/>
    <col min="8705" max="8705" width="26.42578125" style="1488" customWidth="1"/>
    <col min="8706" max="8706" width="14.7109375" style="1488" customWidth="1"/>
    <col min="8707" max="8707" width="20.85546875" style="1488" customWidth="1"/>
    <col min="8708" max="8708" width="26.7109375" style="1488" customWidth="1"/>
    <col min="8709" max="8709" width="17" style="1488" customWidth="1"/>
    <col min="8710" max="8710" width="19.85546875" style="1488" customWidth="1"/>
    <col min="8711" max="8711" width="16.42578125" style="1488" customWidth="1"/>
    <col min="8712" max="8714" width="14.7109375" style="1488" customWidth="1"/>
    <col min="8715" max="8715" width="26.7109375" style="1488" customWidth="1"/>
    <col min="8716" max="8716" width="24.85546875" style="1488" customWidth="1"/>
    <col min="8717" max="8717" width="21.7109375" style="1488" customWidth="1"/>
    <col min="8718" max="8718" width="25.7109375" style="1488" customWidth="1"/>
    <col min="8719" max="8719" width="23" style="1488" customWidth="1"/>
    <col min="8720" max="8720" width="14.7109375" style="1488" customWidth="1"/>
    <col min="8721" max="8721" width="18.7109375" style="1488" customWidth="1"/>
    <col min="8722" max="8722" width="14.140625" style="1488" customWidth="1"/>
    <col min="8723" max="8723" width="11.28515625" style="1488" bestFit="1" customWidth="1"/>
    <col min="8724" max="8724" width="15.42578125" style="1488" customWidth="1"/>
    <col min="8725" max="8725" width="10.28515625" style="1488" bestFit="1" customWidth="1"/>
    <col min="8726" max="8960" width="9.140625" style="1488"/>
    <col min="8961" max="8961" width="26.42578125" style="1488" customWidth="1"/>
    <col min="8962" max="8962" width="14.7109375" style="1488" customWidth="1"/>
    <col min="8963" max="8963" width="20.85546875" style="1488" customWidth="1"/>
    <col min="8964" max="8964" width="26.7109375" style="1488" customWidth="1"/>
    <col min="8965" max="8965" width="17" style="1488" customWidth="1"/>
    <col min="8966" max="8966" width="19.85546875" style="1488" customWidth="1"/>
    <col min="8967" max="8967" width="16.42578125" style="1488" customWidth="1"/>
    <col min="8968" max="8970" width="14.7109375" style="1488" customWidth="1"/>
    <col min="8971" max="8971" width="26.7109375" style="1488" customWidth="1"/>
    <col min="8972" max="8972" width="24.85546875" style="1488" customWidth="1"/>
    <col min="8973" max="8973" width="21.7109375" style="1488" customWidth="1"/>
    <col min="8974" max="8974" width="25.7109375" style="1488" customWidth="1"/>
    <col min="8975" max="8975" width="23" style="1488" customWidth="1"/>
    <col min="8976" max="8976" width="14.7109375" style="1488" customWidth="1"/>
    <col min="8977" max="8977" width="18.7109375" style="1488" customWidth="1"/>
    <col min="8978" max="8978" width="14.140625" style="1488" customWidth="1"/>
    <col min="8979" max="8979" width="11.28515625" style="1488" bestFit="1" customWidth="1"/>
    <col min="8980" max="8980" width="15.42578125" style="1488" customWidth="1"/>
    <col min="8981" max="8981" width="10.28515625" style="1488" bestFit="1" customWidth="1"/>
    <col min="8982" max="9216" width="9.140625" style="1488"/>
    <col min="9217" max="9217" width="26.42578125" style="1488" customWidth="1"/>
    <col min="9218" max="9218" width="14.7109375" style="1488" customWidth="1"/>
    <col min="9219" max="9219" width="20.85546875" style="1488" customWidth="1"/>
    <col min="9220" max="9220" width="26.7109375" style="1488" customWidth="1"/>
    <col min="9221" max="9221" width="17" style="1488" customWidth="1"/>
    <col min="9222" max="9222" width="19.85546875" style="1488" customWidth="1"/>
    <col min="9223" max="9223" width="16.42578125" style="1488" customWidth="1"/>
    <col min="9224" max="9226" width="14.7109375" style="1488" customWidth="1"/>
    <col min="9227" max="9227" width="26.7109375" style="1488" customWidth="1"/>
    <col min="9228" max="9228" width="24.85546875" style="1488" customWidth="1"/>
    <col min="9229" max="9229" width="21.7109375" style="1488" customWidth="1"/>
    <col min="9230" max="9230" width="25.7109375" style="1488" customWidth="1"/>
    <col min="9231" max="9231" width="23" style="1488" customWidth="1"/>
    <col min="9232" max="9232" width="14.7109375" style="1488" customWidth="1"/>
    <col min="9233" max="9233" width="18.7109375" style="1488" customWidth="1"/>
    <col min="9234" max="9234" width="14.140625" style="1488" customWidth="1"/>
    <col min="9235" max="9235" width="11.28515625" style="1488" bestFit="1" customWidth="1"/>
    <col min="9236" max="9236" width="15.42578125" style="1488" customWidth="1"/>
    <col min="9237" max="9237" width="10.28515625" style="1488" bestFit="1" customWidth="1"/>
    <col min="9238" max="9472" width="9.140625" style="1488"/>
    <col min="9473" max="9473" width="26.42578125" style="1488" customWidth="1"/>
    <col min="9474" max="9474" width="14.7109375" style="1488" customWidth="1"/>
    <col min="9475" max="9475" width="20.85546875" style="1488" customWidth="1"/>
    <col min="9476" max="9476" width="26.7109375" style="1488" customWidth="1"/>
    <col min="9477" max="9477" width="17" style="1488" customWidth="1"/>
    <col min="9478" max="9478" width="19.85546875" style="1488" customWidth="1"/>
    <col min="9479" max="9479" width="16.42578125" style="1488" customWidth="1"/>
    <col min="9480" max="9482" width="14.7109375" style="1488" customWidth="1"/>
    <col min="9483" max="9483" width="26.7109375" style="1488" customWidth="1"/>
    <col min="9484" max="9484" width="24.85546875" style="1488" customWidth="1"/>
    <col min="9485" max="9485" width="21.7109375" style="1488" customWidth="1"/>
    <col min="9486" max="9486" width="25.7109375" style="1488" customWidth="1"/>
    <col min="9487" max="9487" width="23" style="1488" customWidth="1"/>
    <col min="9488" max="9488" width="14.7109375" style="1488" customWidth="1"/>
    <col min="9489" max="9489" width="18.7109375" style="1488" customWidth="1"/>
    <col min="9490" max="9490" width="14.140625" style="1488" customWidth="1"/>
    <col min="9491" max="9491" width="11.28515625" style="1488" bestFit="1" customWidth="1"/>
    <col min="9492" max="9492" width="15.42578125" style="1488" customWidth="1"/>
    <col min="9493" max="9493" width="10.28515625" style="1488" bestFit="1" customWidth="1"/>
    <col min="9494" max="9728" width="9.140625" style="1488"/>
    <col min="9729" max="9729" width="26.42578125" style="1488" customWidth="1"/>
    <col min="9730" max="9730" width="14.7109375" style="1488" customWidth="1"/>
    <col min="9731" max="9731" width="20.85546875" style="1488" customWidth="1"/>
    <col min="9732" max="9732" width="26.7109375" style="1488" customWidth="1"/>
    <col min="9733" max="9733" width="17" style="1488" customWidth="1"/>
    <col min="9734" max="9734" width="19.85546875" style="1488" customWidth="1"/>
    <col min="9735" max="9735" width="16.42578125" style="1488" customWidth="1"/>
    <col min="9736" max="9738" width="14.7109375" style="1488" customWidth="1"/>
    <col min="9739" max="9739" width="26.7109375" style="1488" customWidth="1"/>
    <col min="9740" max="9740" width="24.85546875" style="1488" customWidth="1"/>
    <col min="9741" max="9741" width="21.7109375" style="1488" customWidth="1"/>
    <col min="9742" max="9742" width="25.7109375" style="1488" customWidth="1"/>
    <col min="9743" max="9743" width="23" style="1488" customWidth="1"/>
    <col min="9744" max="9744" width="14.7109375" style="1488" customWidth="1"/>
    <col min="9745" max="9745" width="18.7109375" style="1488" customWidth="1"/>
    <col min="9746" max="9746" width="14.140625" style="1488" customWidth="1"/>
    <col min="9747" max="9747" width="11.28515625" style="1488" bestFit="1" customWidth="1"/>
    <col min="9748" max="9748" width="15.42578125" style="1488" customWidth="1"/>
    <col min="9749" max="9749" width="10.28515625" style="1488" bestFit="1" customWidth="1"/>
    <col min="9750" max="9984" width="9.140625" style="1488"/>
    <col min="9985" max="9985" width="26.42578125" style="1488" customWidth="1"/>
    <col min="9986" max="9986" width="14.7109375" style="1488" customWidth="1"/>
    <col min="9987" max="9987" width="20.85546875" style="1488" customWidth="1"/>
    <col min="9988" max="9988" width="26.7109375" style="1488" customWidth="1"/>
    <col min="9989" max="9989" width="17" style="1488" customWidth="1"/>
    <col min="9990" max="9990" width="19.85546875" style="1488" customWidth="1"/>
    <col min="9991" max="9991" width="16.42578125" style="1488" customWidth="1"/>
    <col min="9992" max="9994" width="14.7109375" style="1488" customWidth="1"/>
    <col min="9995" max="9995" width="26.7109375" style="1488" customWidth="1"/>
    <col min="9996" max="9996" width="24.85546875" style="1488" customWidth="1"/>
    <col min="9997" max="9997" width="21.7109375" style="1488" customWidth="1"/>
    <col min="9998" max="9998" width="25.7109375" style="1488" customWidth="1"/>
    <col min="9999" max="9999" width="23" style="1488" customWidth="1"/>
    <col min="10000" max="10000" width="14.7109375" style="1488" customWidth="1"/>
    <col min="10001" max="10001" width="18.7109375" style="1488" customWidth="1"/>
    <col min="10002" max="10002" width="14.140625" style="1488" customWidth="1"/>
    <col min="10003" max="10003" width="11.28515625" style="1488" bestFit="1" customWidth="1"/>
    <col min="10004" max="10004" width="15.42578125" style="1488" customWidth="1"/>
    <col min="10005" max="10005" width="10.28515625" style="1488" bestFit="1" customWidth="1"/>
    <col min="10006" max="10240" width="9.140625" style="1488"/>
    <col min="10241" max="10241" width="26.42578125" style="1488" customWidth="1"/>
    <col min="10242" max="10242" width="14.7109375" style="1488" customWidth="1"/>
    <col min="10243" max="10243" width="20.85546875" style="1488" customWidth="1"/>
    <col min="10244" max="10244" width="26.7109375" style="1488" customWidth="1"/>
    <col min="10245" max="10245" width="17" style="1488" customWidth="1"/>
    <col min="10246" max="10246" width="19.85546875" style="1488" customWidth="1"/>
    <col min="10247" max="10247" width="16.42578125" style="1488" customWidth="1"/>
    <col min="10248" max="10250" width="14.7109375" style="1488" customWidth="1"/>
    <col min="10251" max="10251" width="26.7109375" style="1488" customWidth="1"/>
    <col min="10252" max="10252" width="24.85546875" style="1488" customWidth="1"/>
    <col min="10253" max="10253" width="21.7109375" style="1488" customWidth="1"/>
    <col min="10254" max="10254" width="25.7109375" style="1488" customWidth="1"/>
    <col min="10255" max="10255" width="23" style="1488" customWidth="1"/>
    <col min="10256" max="10256" width="14.7109375" style="1488" customWidth="1"/>
    <col min="10257" max="10257" width="18.7109375" style="1488" customWidth="1"/>
    <col min="10258" max="10258" width="14.140625" style="1488" customWidth="1"/>
    <col min="10259" max="10259" width="11.28515625" style="1488" bestFit="1" customWidth="1"/>
    <col min="10260" max="10260" width="15.42578125" style="1488" customWidth="1"/>
    <col min="10261" max="10261" width="10.28515625" style="1488" bestFit="1" customWidth="1"/>
    <col min="10262" max="10496" width="9.140625" style="1488"/>
    <col min="10497" max="10497" width="26.42578125" style="1488" customWidth="1"/>
    <col min="10498" max="10498" width="14.7109375" style="1488" customWidth="1"/>
    <col min="10499" max="10499" width="20.85546875" style="1488" customWidth="1"/>
    <col min="10500" max="10500" width="26.7109375" style="1488" customWidth="1"/>
    <col min="10501" max="10501" width="17" style="1488" customWidth="1"/>
    <col min="10502" max="10502" width="19.85546875" style="1488" customWidth="1"/>
    <col min="10503" max="10503" width="16.42578125" style="1488" customWidth="1"/>
    <col min="10504" max="10506" width="14.7109375" style="1488" customWidth="1"/>
    <col min="10507" max="10507" width="26.7109375" style="1488" customWidth="1"/>
    <col min="10508" max="10508" width="24.85546875" style="1488" customWidth="1"/>
    <col min="10509" max="10509" width="21.7109375" style="1488" customWidth="1"/>
    <col min="10510" max="10510" width="25.7109375" style="1488" customWidth="1"/>
    <col min="10511" max="10511" width="23" style="1488" customWidth="1"/>
    <col min="10512" max="10512" width="14.7109375" style="1488" customWidth="1"/>
    <col min="10513" max="10513" width="18.7109375" style="1488" customWidth="1"/>
    <col min="10514" max="10514" width="14.140625" style="1488" customWidth="1"/>
    <col min="10515" max="10515" width="11.28515625" style="1488" bestFit="1" customWidth="1"/>
    <col min="10516" max="10516" width="15.42578125" style="1488" customWidth="1"/>
    <col min="10517" max="10517" width="10.28515625" style="1488" bestFit="1" customWidth="1"/>
    <col min="10518" max="10752" width="9.140625" style="1488"/>
    <col min="10753" max="10753" width="26.42578125" style="1488" customWidth="1"/>
    <col min="10754" max="10754" width="14.7109375" style="1488" customWidth="1"/>
    <col min="10755" max="10755" width="20.85546875" style="1488" customWidth="1"/>
    <col min="10756" max="10756" width="26.7109375" style="1488" customWidth="1"/>
    <col min="10757" max="10757" width="17" style="1488" customWidth="1"/>
    <col min="10758" max="10758" width="19.85546875" style="1488" customWidth="1"/>
    <col min="10759" max="10759" width="16.42578125" style="1488" customWidth="1"/>
    <col min="10760" max="10762" width="14.7109375" style="1488" customWidth="1"/>
    <col min="10763" max="10763" width="26.7109375" style="1488" customWidth="1"/>
    <col min="10764" max="10764" width="24.85546875" style="1488" customWidth="1"/>
    <col min="10765" max="10765" width="21.7109375" style="1488" customWidth="1"/>
    <col min="10766" max="10766" width="25.7109375" style="1488" customWidth="1"/>
    <col min="10767" max="10767" width="23" style="1488" customWidth="1"/>
    <col min="10768" max="10768" width="14.7109375" style="1488" customWidth="1"/>
    <col min="10769" max="10769" width="18.7109375" style="1488" customWidth="1"/>
    <col min="10770" max="10770" width="14.140625" style="1488" customWidth="1"/>
    <col min="10771" max="10771" width="11.28515625" style="1488" bestFit="1" customWidth="1"/>
    <col min="10772" max="10772" width="15.42578125" style="1488" customWidth="1"/>
    <col min="10773" max="10773" width="10.28515625" style="1488" bestFit="1" customWidth="1"/>
    <col min="10774" max="11008" width="9.140625" style="1488"/>
    <col min="11009" max="11009" width="26.42578125" style="1488" customWidth="1"/>
    <col min="11010" max="11010" width="14.7109375" style="1488" customWidth="1"/>
    <col min="11011" max="11011" width="20.85546875" style="1488" customWidth="1"/>
    <col min="11012" max="11012" width="26.7109375" style="1488" customWidth="1"/>
    <col min="11013" max="11013" width="17" style="1488" customWidth="1"/>
    <col min="11014" max="11014" width="19.85546875" style="1488" customWidth="1"/>
    <col min="11015" max="11015" width="16.42578125" style="1488" customWidth="1"/>
    <col min="11016" max="11018" width="14.7109375" style="1488" customWidth="1"/>
    <col min="11019" max="11019" width="26.7109375" style="1488" customWidth="1"/>
    <col min="11020" max="11020" width="24.85546875" style="1488" customWidth="1"/>
    <col min="11021" max="11021" width="21.7109375" style="1488" customWidth="1"/>
    <col min="11022" max="11022" width="25.7109375" style="1488" customWidth="1"/>
    <col min="11023" max="11023" width="23" style="1488" customWidth="1"/>
    <col min="11024" max="11024" width="14.7109375" style="1488" customWidth="1"/>
    <col min="11025" max="11025" width="18.7109375" style="1488" customWidth="1"/>
    <col min="11026" max="11026" width="14.140625" style="1488" customWidth="1"/>
    <col min="11027" max="11027" width="11.28515625" style="1488" bestFit="1" customWidth="1"/>
    <col min="11028" max="11028" width="15.42578125" style="1488" customWidth="1"/>
    <col min="11029" max="11029" width="10.28515625" style="1488" bestFit="1" customWidth="1"/>
    <col min="11030" max="11264" width="9.140625" style="1488"/>
    <col min="11265" max="11265" width="26.42578125" style="1488" customWidth="1"/>
    <col min="11266" max="11266" width="14.7109375" style="1488" customWidth="1"/>
    <col min="11267" max="11267" width="20.85546875" style="1488" customWidth="1"/>
    <col min="11268" max="11268" width="26.7109375" style="1488" customWidth="1"/>
    <col min="11269" max="11269" width="17" style="1488" customWidth="1"/>
    <col min="11270" max="11270" width="19.85546875" style="1488" customWidth="1"/>
    <col min="11271" max="11271" width="16.42578125" style="1488" customWidth="1"/>
    <col min="11272" max="11274" width="14.7109375" style="1488" customWidth="1"/>
    <col min="11275" max="11275" width="26.7109375" style="1488" customWidth="1"/>
    <col min="11276" max="11276" width="24.85546875" style="1488" customWidth="1"/>
    <col min="11277" max="11277" width="21.7109375" style="1488" customWidth="1"/>
    <col min="11278" max="11278" width="25.7109375" style="1488" customWidth="1"/>
    <col min="11279" max="11279" width="23" style="1488" customWidth="1"/>
    <col min="11280" max="11280" width="14.7109375" style="1488" customWidth="1"/>
    <col min="11281" max="11281" width="18.7109375" style="1488" customWidth="1"/>
    <col min="11282" max="11282" width="14.140625" style="1488" customWidth="1"/>
    <col min="11283" max="11283" width="11.28515625" style="1488" bestFit="1" customWidth="1"/>
    <col min="11284" max="11284" width="15.42578125" style="1488" customWidth="1"/>
    <col min="11285" max="11285" width="10.28515625" style="1488" bestFit="1" customWidth="1"/>
    <col min="11286" max="11520" width="9.140625" style="1488"/>
    <col min="11521" max="11521" width="26.42578125" style="1488" customWidth="1"/>
    <col min="11522" max="11522" width="14.7109375" style="1488" customWidth="1"/>
    <col min="11523" max="11523" width="20.85546875" style="1488" customWidth="1"/>
    <col min="11524" max="11524" width="26.7109375" style="1488" customWidth="1"/>
    <col min="11525" max="11525" width="17" style="1488" customWidth="1"/>
    <col min="11526" max="11526" width="19.85546875" style="1488" customWidth="1"/>
    <col min="11527" max="11527" width="16.42578125" style="1488" customWidth="1"/>
    <col min="11528" max="11530" width="14.7109375" style="1488" customWidth="1"/>
    <col min="11531" max="11531" width="26.7109375" style="1488" customWidth="1"/>
    <col min="11532" max="11532" width="24.85546875" style="1488" customWidth="1"/>
    <col min="11533" max="11533" width="21.7109375" style="1488" customWidth="1"/>
    <col min="11534" max="11534" width="25.7109375" style="1488" customWidth="1"/>
    <col min="11535" max="11535" width="23" style="1488" customWidth="1"/>
    <col min="11536" max="11536" width="14.7109375" style="1488" customWidth="1"/>
    <col min="11537" max="11537" width="18.7109375" style="1488" customWidth="1"/>
    <col min="11538" max="11538" width="14.140625" style="1488" customWidth="1"/>
    <col min="11539" max="11539" width="11.28515625" style="1488" bestFit="1" customWidth="1"/>
    <col min="11540" max="11540" width="15.42578125" style="1488" customWidth="1"/>
    <col min="11541" max="11541" width="10.28515625" style="1488" bestFit="1" customWidth="1"/>
    <col min="11542" max="11776" width="9.140625" style="1488"/>
    <col min="11777" max="11777" width="26.42578125" style="1488" customWidth="1"/>
    <col min="11778" max="11778" width="14.7109375" style="1488" customWidth="1"/>
    <col min="11779" max="11779" width="20.85546875" style="1488" customWidth="1"/>
    <col min="11780" max="11780" width="26.7109375" style="1488" customWidth="1"/>
    <col min="11781" max="11781" width="17" style="1488" customWidth="1"/>
    <col min="11782" max="11782" width="19.85546875" style="1488" customWidth="1"/>
    <col min="11783" max="11783" width="16.42578125" style="1488" customWidth="1"/>
    <col min="11784" max="11786" width="14.7109375" style="1488" customWidth="1"/>
    <col min="11787" max="11787" width="26.7109375" style="1488" customWidth="1"/>
    <col min="11788" max="11788" width="24.85546875" style="1488" customWidth="1"/>
    <col min="11789" max="11789" width="21.7109375" style="1488" customWidth="1"/>
    <col min="11790" max="11790" width="25.7109375" style="1488" customWidth="1"/>
    <col min="11791" max="11791" width="23" style="1488" customWidth="1"/>
    <col min="11792" max="11792" width="14.7109375" style="1488" customWidth="1"/>
    <col min="11793" max="11793" width="18.7109375" style="1488" customWidth="1"/>
    <col min="11794" max="11794" width="14.140625" style="1488" customWidth="1"/>
    <col min="11795" max="11795" width="11.28515625" style="1488" bestFit="1" customWidth="1"/>
    <col min="11796" max="11796" width="15.42578125" style="1488" customWidth="1"/>
    <col min="11797" max="11797" width="10.28515625" style="1488" bestFit="1" customWidth="1"/>
    <col min="11798" max="12032" width="9.140625" style="1488"/>
    <col min="12033" max="12033" width="26.42578125" style="1488" customWidth="1"/>
    <col min="12034" max="12034" width="14.7109375" style="1488" customWidth="1"/>
    <col min="12035" max="12035" width="20.85546875" style="1488" customWidth="1"/>
    <col min="12036" max="12036" width="26.7109375" style="1488" customWidth="1"/>
    <col min="12037" max="12037" width="17" style="1488" customWidth="1"/>
    <col min="12038" max="12038" width="19.85546875" style="1488" customWidth="1"/>
    <col min="12039" max="12039" width="16.42578125" style="1488" customWidth="1"/>
    <col min="12040" max="12042" width="14.7109375" style="1488" customWidth="1"/>
    <col min="12043" max="12043" width="26.7109375" style="1488" customWidth="1"/>
    <col min="12044" max="12044" width="24.85546875" style="1488" customWidth="1"/>
    <col min="12045" max="12045" width="21.7109375" style="1488" customWidth="1"/>
    <col min="12046" max="12046" width="25.7109375" style="1488" customWidth="1"/>
    <col min="12047" max="12047" width="23" style="1488" customWidth="1"/>
    <col min="12048" max="12048" width="14.7109375" style="1488" customWidth="1"/>
    <col min="12049" max="12049" width="18.7109375" style="1488" customWidth="1"/>
    <col min="12050" max="12050" width="14.140625" style="1488" customWidth="1"/>
    <col min="12051" max="12051" width="11.28515625" style="1488" bestFit="1" customWidth="1"/>
    <col min="12052" max="12052" width="15.42578125" style="1488" customWidth="1"/>
    <col min="12053" max="12053" width="10.28515625" style="1488" bestFit="1" customWidth="1"/>
    <col min="12054" max="12288" width="9.140625" style="1488"/>
    <col min="12289" max="12289" width="26.42578125" style="1488" customWidth="1"/>
    <col min="12290" max="12290" width="14.7109375" style="1488" customWidth="1"/>
    <col min="12291" max="12291" width="20.85546875" style="1488" customWidth="1"/>
    <col min="12292" max="12292" width="26.7109375" style="1488" customWidth="1"/>
    <col min="12293" max="12293" width="17" style="1488" customWidth="1"/>
    <col min="12294" max="12294" width="19.85546875" style="1488" customWidth="1"/>
    <col min="12295" max="12295" width="16.42578125" style="1488" customWidth="1"/>
    <col min="12296" max="12298" width="14.7109375" style="1488" customWidth="1"/>
    <col min="12299" max="12299" width="26.7109375" style="1488" customWidth="1"/>
    <col min="12300" max="12300" width="24.85546875" style="1488" customWidth="1"/>
    <col min="12301" max="12301" width="21.7109375" style="1488" customWidth="1"/>
    <col min="12302" max="12302" width="25.7109375" style="1488" customWidth="1"/>
    <col min="12303" max="12303" width="23" style="1488" customWidth="1"/>
    <col min="12304" max="12304" width="14.7109375" style="1488" customWidth="1"/>
    <col min="12305" max="12305" width="18.7109375" style="1488" customWidth="1"/>
    <col min="12306" max="12306" width="14.140625" style="1488" customWidth="1"/>
    <col min="12307" max="12307" width="11.28515625" style="1488" bestFit="1" customWidth="1"/>
    <col min="12308" max="12308" width="15.42578125" style="1488" customWidth="1"/>
    <col min="12309" max="12309" width="10.28515625" style="1488" bestFit="1" customWidth="1"/>
    <col min="12310" max="12544" width="9.140625" style="1488"/>
    <col min="12545" max="12545" width="26.42578125" style="1488" customWidth="1"/>
    <col min="12546" max="12546" width="14.7109375" style="1488" customWidth="1"/>
    <col min="12547" max="12547" width="20.85546875" style="1488" customWidth="1"/>
    <col min="12548" max="12548" width="26.7109375" style="1488" customWidth="1"/>
    <col min="12549" max="12549" width="17" style="1488" customWidth="1"/>
    <col min="12550" max="12550" width="19.85546875" style="1488" customWidth="1"/>
    <col min="12551" max="12551" width="16.42578125" style="1488" customWidth="1"/>
    <col min="12552" max="12554" width="14.7109375" style="1488" customWidth="1"/>
    <col min="12555" max="12555" width="26.7109375" style="1488" customWidth="1"/>
    <col min="12556" max="12556" width="24.85546875" style="1488" customWidth="1"/>
    <col min="12557" max="12557" width="21.7109375" style="1488" customWidth="1"/>
    <col min="12558" max="12558" width="25.7109375" style="1488" customWidth="1"/>
    <col min="12559" max="12559" width="23" style="1488" customWidth="1"/>
    <col min="12560" max="12560" width="14.7109375" style="1488" customWidth="1"/>
    <col min="12561" max="12561" width="18.7109375" style="1488" customWidth="1"/>
    <col min="12562" max="12562" width="14.140625" style="1488" customWidth="1"/>
    <col min="12563" max="12563" width="11.28515625" style="1488" bestFit="1" customWidth="1"/>
    <col min="12564" max="12564" width="15.42578125" style="1488" customWidth="1"/>
    <col min="12565" max="12565" width="10.28515625" style="1488" bestFit="1" customWidth="1"/>
    <col min="12566" max="12800" width="9.140625" style="1488"/>
    <col min="12801" max="12801" width="26.42578125" style="1488" customWidth="1"/>
    <col min="12802" max="12802" width="14.7109375" style="1488" customWidth="1"/>
    <col min="12803" max="12803" width="20.85546875" style="1488" customWidth="1"/>
    <col min="12804" max="12804" width="26.7109375" style="1488" customWidth="1"/>
    <col min="12805" max="12805" width="17" style="1488" customWidth="1"/>
    <col min="12806" max="12806" width="19.85546875" style="1488" customWidth="1"/>
    <col min="12807" max="12807" width="16.42578125" style="1488" customWidth="1"/>
    <col min="12808" max="12810" width="14.7109375" style="1488" customWidth="1"/>
    <col min="12811" max="12811" width="26.7109375" style="1488" customWidth="1"/>
    <col min="12812" max="12812" width="24.85546875" style="1488" customWidth="1"/>
    <col min="12813" max="12813" width="21.7109375" style="1488" customWidth="1"/>
    <col min="12814" max="12814" width="25.7109375" style="1488" customWidth="1"/>
    <col min="12815" max="12815" width="23" style="1488" customWidth="1"/>
    <col min="12816" max="12816" width="14.7109375" style="1488" customWidth="1"/>
    <col min="12817" max="12817" width="18.7109375" style="1488" customWidth="1"/>
    <col min="12818" max="12818" width="14.140625" style="1488" customWidth="1"/>
    <col min="12819" max="12819" width="11.28515625" style="1488" bestFit="1" customWidth="1"/>
    <col min="12820" max="12820" width="15.42578125" style="1488" customWidth="1"/>
    <col min="12821" max="12821" width="10.28515625" style="1488" bestFit="1" customWidth="1"/>
    <col min="12822" max="13056" width="9.140625" style="1488"/>
    <col min="13057" max="13057" width="26.42578125" style="1488" customWidth="1"/>
    <col min="13058" max="13058" width="14.7109375" style="1488" customWidth="1"/>
    <col min="13059" max="13059" width="20.85546875" style="1488" customWidth="1"/>
    <col min="13060" max="13060" width="26.7109375" style="1488" customWidth="1"/>
    <col min="13061" max="13061" width="17" style="1488" customWidth="1"/>
    <col min="13062" max="13062" width="19.85546875" style="1488" customWidth="1"/>
    <col min="13063" max="13063" width="16.42578125" style="1488" customWidth="1"/>
    <col min="13064" max="13066" width="14.7109375" style="1488" customWidth="1"/>
    <col min="13067" max="13067" width="26.7109375" style="1488" customWidth="1"/>
    <col min="13068" max="13068" width="24.85546875" style="1488" customWidth="1"/>
    <col min="13069" max="13069" width="21.7109375" style="1488" customWidth="1"/>
    <col min="13070" max="13070" width="25.7109375" style="1488" customWidth="1"/>
    <col min="13071" max="13071" width="23" style="1488" customWidth="1"/>
    <col min="13072" max="13072" width="14.7109375" style="1488" customWidth="1"/>
    <col min="13073" max="13073" width="18.7109375" style="1488" customWidth="1"/>
    <col min="13074" max="13074" width="14.140625" style="1488" customWidth="1"/>
    <col min="13075" max="13075" width="11.28515625" style="1488" bestFit="1" customWidth="1"/>
    <col min="13076" max="13076" width="15.42578125" style="1488" customWidth="1"/>
    <col min="13077" max="13077" width="10.28515625" style="1488" bestFit="1" customWidth="1"/>
    <col min="13078" max="13312" width="9.140625" style="1488"/>
    <col min="13313" max="13313" width="26.42578125" style="1488" customWidth="1"/>
    <col min="13314" max="13314" width="14.7109375" style="1488" customWidth="1"/>
    <col min="13315" max="13315" width="20.85546875" style="1488" customWidth="1"/>
    <col min="13316" max="13316" width="26.7109375" style="1488" customWidth="1"/>
    <col min="13317" max="13317" width="17" style="1488" customWidth="1"/>
    <col min="13318" max="13318" width="19.85546875" style="1488" customWidth="1"/>
    <col min="13319" max="13319" width="16.42578125" style="1488" customWidth="1"/>
    <col min="13320" max="13322" width="14.7109375" style="1488" customWidth="1"/>
    <col min="13323" max="13323" width="26.7109375" style="1488" customWidth="1"/>
    <col min="13324" max="13324" width="24.85546875" style="1488" customWidth="1"/>
    <col min="13325" max="13325" width="21.7109375" style="1488" customWidth="1"/>
    <col min="13326" max="13326" width="25.7109375" style="1488" customWidth="1"/>
    <col min="13327" max="13327" width="23" style="1488" customWidth="1"/>
    <col min="13328" max="13328" width="14.7109375" style="1488" customWidth="1"/>
    <col min="13329" max="13329" width="18.7109375" style="1488" customWidth="1"/>
    <col min="13330" max="13330" width="14.140625" style="1488" customWidth="1"/>
    <col min="13331" max="13331" width="11.28515625" style="1488" bestFit="1" customWidth="1"/>
    <col min="13332" max="13332" width="15.42578125" style="1488" customWidth="1"/>
    <col min="13333" max="13333" width="10.28515625" style="1488" bestFit="1" customWidth="1"/>
    <col min="13334" max="13568" width="9.140625" style="1488"/>
    <col min="13569" max="13569" width="26.42578125" style="1488" customWidth="1"/>
    <col min="13570" max="13570" width="14.7109375" style="1488" customWidth="1"/>
    <col min="13571" max="13571" width="20.85546875" style="1488" customWidth="1"/>
    <col min="13572" max="13572" width="26.7109375" style="1488" customWidth="1"/>
    <col min="13573" max="13573" width="17" style="1488" customWidth="1"/>
    <col min="13574" max="13574" width="19.85546875" style="1488" customWidth="1"/>
    <col min="13575" max="13575" width="16.42578125" style="1488" customWidth="1"/>
    <col min="13576" max="13578" width="14.7109375" style="1488" customWidth="1"/>
    <col min="13579" max="13579" width="26.7109375" style="1488" customWidth="1"/>
    <col min="13580" max="13580" width="24.85546875" style="1488" customWidth="1"/>
    <col min="13581" max="13581" width="21.7109375" style="1488" customWidth="1"/>
    <col min="13582" max="13582" width="25.7109375" style="1488" customWidth="1"/>
    <col min="13583" max="13583" width="23" style="1488" customWidth="1"/>
    <col min="13584" max="13584" width="14.7109375" style="1488" customWidth="1"/>
    <col min="13585" max="13585" width="18.7109375" style="1488" customWidth="1"/>
    <col min="13586" max="13586" width="14.140625" style="1488" customWidth="1"/>
    <col min="13587" max="13587" width="11.28515625" style="1488" bestFit="1" customWidth="1"/>
    <col min="13588" max="13588" width="15.42578125" style="1488" customWidth="1"/>
    <col min="13589" max="13589" width="10.28515625" style="1488" bestFit="1" customWidth="1"/>
    <col min="13590" max="13824" width="9.140625" style="1488"/>
    <col min="13825" max="13825" width="26.42578125" style="1488" customWidth="1"/>
    <col min="13826" max="13826" width="14.7109375" style="1488" customWidth="1"/>
    <col min="13827" max="13827" width="20.85546875" style="1488" customWidth="1"/>
    <col min="13828" max="13828" width="26.7109375" style="1488" customWidth="1"/>
    <col min="13829" max="13829" width="17" style="1488" customWidth="1"/>
    <col min="13830" max="13830" width="19.85546875" style="1488" customWidth="1"/>
    <col min="13831" max="13831" width="16.42578125" style="1488" customWidth="1"/>
    <col min="13832" max="13834" width="14.7109375" style="1488" customWidth="1"/>
    <col min="13835" max="13835" width="26.7109375" style="1488" customWidth="1"/>
    <col min="13836" max="13836" width="24.85546875" style="1488" customWidth="1"/>
    <col min="13837" max="13837" width="21.7109375" style="1488" customWidth="1"/>
    <col min="13838" max="13838" width="25.7109375" style="1488" customWidth="1"/>
    <col min="13839" max="13839" width="23" style="1488" customWidth="1"/>
    <col min="13840" max="13840" width="14.7109375" style="1488" customWidth="1"/>
    <col min="13841" max="13841" width="18.7109375" style="1488" customWidth="1"/>
    <col min="13842" max="13842" width="14.140625" style="1488" customWidth="1"/>
    <col min="13843" max="13843" width="11.28515625" style="1488" bestFit="1" customWidth="1"/>
    <col min="13844" max="13844" width="15.42578125" style="1488" customWidth="1"/>
    <col min="13845" max="13845" width="10.28515625" style="1488" bestFit="1" customWidth="1"/>
    <col min="13846" max="14080" width="9.140625" style="1488"/>
    <col min="14081" max="14081" width="26.42578125" style="1488" customWidth="1"/>
    <col min="14082" max="14082" width="14.7109375" style="1488" customWidth="1"/>
    <col min="14083" max="14083" width="20.85546875" style="1488" customWidth="1"/>
    <col min="14084" max="14084" width="26.7109375" style="1488" customWidth="1"/>
    <col min="14085" max="14085" width="17" style="1488" customWidth="1"/>
    <col min="14086" max="14086" width="19.85546875" style="1488" customWidth="1"/>
    <col min="14087" max="14087" width="16.42578125" style="1488" customWidth="1"/>
    <col min="14088" max="14090" width="14.7109375" style="1488" customWidth="1"/>
    <col min="14091" max="14091" width="26.7109375" style="1488" customWidth="1"/>
    <col min="14092" max="14092" width="24.85546875" style="1488" customWidth="1"/>
    <col min="14093" max="14093" width="21.7109375" style="1488" customWidth="1"/>
    <col min="14094" max="14094" width="25.7109375" style="1488" customWidth="1"/>
    <col min="14095" max="14095" width="23" style="1488" customWidth="1"/>
    <col min="14096" max="14096" width="14.7109375" style="1488" customWidth="1"/>
    <col min="14097" max="14097" width="18.7109375" style="1488" customWidth="1"/>
    <col min="14098" max="14098" width="14.140625" style="1488" customWidth="1"/>
    <col min="14099" max="14099" width="11.28515625" style="1488" bestFit="1" customWidth="1"/>
    <col min="14100" max="14100" width="15.42578125" style="1488" customWidth="1"/>
    <col min="14101" max="14101" width="10.28515625" style="1488" bestFit="1" customWidth="1"/>
    <col min="14102" max="14336" width="9.140625" style="1488"/>
    <col min="14337" max="14337" width="26.42578125" style="1488" customWidth="1"/>
    <col min="14338" max="14338" width="14.7109375" style="1488" customWidth="1"/>
    <col min="14339" max="14339" width="20.85546875" style="1488" customWidth="1"/>
    <col min="14340" max="14340" width="26.7109375" style="1488" customWidth="1"/>
    <col min="14341" max="14341" width="17" style="1488" customWidth="1"/>
    <col min="14342" max="14342" width="19.85546875" style="1488" customWidth="1"/>
    <col min="14343" max="14343" width="16.42578125" style="1488" customWidth="1"/>
    <col min="14344" max="14346" width="14.7109375" style="1488" customWidth="1"/>
    <col min="14347" max="14347" width="26.7109375" style="1488" customWidth="1"/>
    <col min="14348" max="14348" width="24.85546875" style="1488" customWidth="1"/>
    <col min="14349" max="14349" width="21.7109375" style="1488" customWidth="1"/>
    <col min="14350" max="14350" width="25.7109375" style="1488" customWidth="1"/>
    <col min="14351" max="14351" width="23" style="1488" customWidth="1"/>
    <col min="14352" max="14352" width="14.7109375" style="1488" customWidth="1"/>
    <col min="14353" max="14353" width="18.7109375" style="1488" customWidth="1"/>
    <col min="14354" max="14354" width="14.140625" style="1488" customWidth="1"/>
    <col min="14355" max="14355" width="11.28515625" style="1488" bestFit="1" customWidth="1"/>
    <col min="14356" max="14356" width="15.42578125" style="1488" customWidth="1"/>
    <col min="14357" max="14357" width="10.28515625" style="1488" bestFit="1" customWidth="1"/>
    <col min="14358" max="14592" width="9.140625" style="1488"/>
    <col min="14593" max="14593" width="26.42578125" style="1488" customWidth="1"/>
    <col min="14594" max="14594" width="14.7109375" style="1488" customWidth="1"/>
    <col min="14595" max="14595" width="20.85546875" style="1488" customWidth="1"/>
    <col min="14596" max="14596" width="26.7109375" style="1488" customWidth="1"/>
    <col min="14597" max="14597" width="17" style="1488" customWidth="1"/>
    <col min="14598" max="14598" width="19.85546875" style="1488" customWidth="1"/>
    <col min="14599" max="14599" width="16.42578125" style="1488" customWidth="1"/>
    <col min="14600" max="14602" width="14.7109375" style="1488" customWidth="1"/>
    <col min="14603" max="14603" width="26.7109375" style="1488" customWidth="1"/>
    <col min="14604" max="14604" width="24.85546875" style="1488" customWidth="1"/>
    <col min="14605" max="14605" width="21.7109375" style="1488" customWidth="1"/>
    <col min="14606" max="14606" width="25.7109375" style="1488" customWidth="1"/>
    <col min="14607" max="14607" width="23" style="1488" customWidth="1"/>
    <col min="14608" max="14608" width="14.7109375" style="1488" customWidth="1"/>
    <col min="14609" max="14609" width="18.7109375" style="1488" customWidth="1"/>
    <col min="14610" max="14610" width="14.140625" style="1488" customWidth="1"/>
    <col min="14611" max="14611" width="11.28515625" style="1488" bestFit="1" customWidth="1"/>
    <col min="14612" max="14612" width="15.42578125" style="1488" customWidth="1"/>
    <col min="14613" max="14613" width="10.28515625" style="1488" bestFit="1" customWidth="1"/>
    <col min="14614" max="14848" width="9.140625" style="1488"/>
    <col min="14849" max="14849" width="26.42578125" style="1488" customWidth="1"/>
    <col min="14850" max="14850" width="14.7109375" style="1488" customWidth="1"/>
    <col min="14851" max="14851" width="20.85546875" style="1488" customWidth="1"/>
    <col min="14852" max="14852" width="26.7109375" style="1488" customWidth="1"/>
    <col min="14853" max="14853" width="17" style="1488" customWidth="1"/>
    <col min="14854" max="14854" width="19.85546875" style="1488" customWidth="1"/>
    <col min="14855" max="14855" width="16.42578125" style="1488" customWidth="1"/>
    <col min="14856" max="14858" width="14.7109375" style="1488" customWidth="1"/>
    <col min="14859" max="14859" width="26.7109375" style="1488" customWidth="1"/>
    <col min="14860" max="14860" width="24.85546875" style="1488" customWidth="1"/>
    <col min="14861" max="14861" width="21.7109375" style="1488" customWidth="1"/>
    <col min="14862" max="14862" width="25.7109375" style="1488" customWidth="1"/>
    <col min="14863" max="14863" width="23" style="1488" customWidth="1"/>
    <col min="14864" max="14864" width="14.7109375" style="1488" customWidth="1"/>
    <col min="14865" max="14865" width="18.7109375" style="1488" customWidth="1"/>
    <col min="14866" max="14866" width="14.140625" style="1488" customWidth="1"/>
    <col min="14867" max="14867" width="11.28515625" style="1488" bestFit="1" customWidth="1"/>
    <col min="14868" max="14868" width="15.42578125" style="1488" customWidth="1"/>
    <col min="14869" max="14869" width="10.28515625" style="1488" bestFit="1" customWidth="1"/>
    <col min="14870" max="15104" width="9.140625" style="1488"/>
    <col min="15105" max="15105" width="26.42578125" style="1488" customWidth="1"/>
    <col min="15106" max="15106" width="14.7109375" style="1488" customWidth="1"/>
    <col min="15107" max="15107" width="20.85546875" style="1488" customWidth="1"/>
    <col min="15108" max="15108" width="26.7109375" style="1488" customWidth="1"/>
    <col min="15109" max="15109" width="17" style="1488" customWidth="1"/>
    <col min="15110" max="15110" width="19.85546875" style="1488" customWidth="1"/>
    <col min="15111" max="15111" width="16.42578125" style="1488" customWidth="1"/>
    <col min="15112" max="15114" width="14.7109375" style="1488" customWidth="1"/>
    <col min="15115" max="15115" width="26.7109375" style="1488" customWidth="1"/>
    <col min="15116" max="15116" width="24.85546875" style="1488" customWidth="1"/>
    <col min="15117" max="15117" width="21.7109375" style="1488" customWidth="1"/>
    <col min="15118" max="15118" width="25.7109375" style="1488" customWidth="1"/>
    <col min="15119" max="15119" width="23" style="1488" customWidth="1"/>
    <col min="15120" max="15120" width="14.7109375" style="1488" customWidth="1"/>
    <col min="15121" max="15121" width="18.7109375" style="1488" customWidth="1"/>
    <col min="15122" max="15122" width="14.140625" style="1488" customWidth="1"/>
    <col min="15123" max="15123" width="11.28515625" style="1488" bestFit="1" customWidth="1"/>
    <col min="15124" max="15124" width="15.42578125" style="1488" customWidth="1"/>
    <col min="15125" max="15125" width="10.28515625" style="1488" bestFit="1" customWidth="1"/>
    <col min="15126" max="15360" width="9.140625" style="1488"/>
    <col min="15361" max="15361" width="26.42578125" style="1488" customWidth="1"/>
    <col min="15362" max="15362" width="14.7109375" style="1488" customWidth="1"/>
    <col min="15363" max="15363" width="20.85546875" style="1488" customWidth="1"/>
    <col min="15364" max="15364" width="26.7109375" style="1488" customWidth="1"/>
    <col min="15365" max="15365" width="17" style="1488" customWidth="1"/>
    <col min="15366" max="15366" width="19.85546875" style="1488" customWidth="1"/>
    <col min="15367" max="15367" width="16.42578125" style="1488" customWidth="1"/>
    <col min="15368" max="15370" width="14.7109375" style="1488" customWidth="1"/>
    <col min="15371" max="15371" width="26.7109375" style="1488" customWidth="1"/>
    <col min="15372" max="15372" width="24.85546875" style="1488" customWidth="1"/>
    <col min="15373" max="15373" width="21.7109375" style="1488" customWidth="1"/>
    <col min="15374" max="15374" width="25.7109375" style="1488" customWidth="1"/>
    <col min="15375" max="15375" width="23" style="1488" customWidth="1"/>
    <col min="15376" max="15376" width="14.7109375" style="1488" customWidth="1"/>
    <col min="15377" max="15377" width="18.7109375" style="1488" customWidth="1"/>
    <col min="15378" max="15378" width="14.140625" style="1488" customWidth="1"/>
    <col min="15379" max="15379" width="11.28515625" style="1488" bestFit="1" customWidth="1"/>
    <col min="15380" max="15380" width="15.42578125" style="1488" customWidth="1"/>
    <col min="15381" max="15381" width="10.28515625" style="1488" bestFit="1" customWidth="1"/>
    <col min="15382" max="15616" width="9.140625" style="1488"/>
    <col min="15617" max="15617" width="26.42578125" style="1488" customWidth="1"/>
    <col min="15618" max="15618" width="14.7109375" style="1488" customWidth="1"/>
    <col min="15619" max="15619" width="20.85546875" style="1488" customWidth="1"/>
    <col min="15620" max="15620" width="26.7109375" style="1488" customWidth="1"/>
    <col min="15621" max="15621" width="17" style="1488" customWidth="1"/>
    <col min="15622" max="15622" width="19.85546875" style="1488" customWidth="1"/>
    <col min="15623" max="15623" width="16.42578125" style="1488" customWidth="1"/>
    <col min="15624" max="15626" width="14.7109375" style="1488" customWidth="1"/>
    <col min="15627" max="15627" width="26.7109375" style="1488" customWidth="1"/>
    <col min="15628" max="15628" width="24.85546875" style="1488" customWidth="1"/>
    <col min="15629" max="15629" width="21.7109375" style="1488" customWidth="1"/>
    <col min="15630" max="15630" width="25.7109375" style="1488" customWidth="1"/>
    <col min="15631" max="15631" width="23" style="1488" customWidth="1"/>
    <col min="15632" max="15632" width="14.7109375" style="1488" customWidth="1"/>
    <col min="15633" max="15633" width="18.7109375" style="1488" customWidth="1"/>
    <col min="15634" max="15634" width="14.140625" style="1488" customWidth="1"/>
    <col min="15635" max="15635" width="11.28515625" style="1488" bestFit="1" customWidth="1"/>
    <col min="15636" max="15636" width="15.42578125" style="1488" customWidth="1"/>
    <col min="15637" max="15637" width="10.28515625" style="1488" bestFit="1" customWidth="1"/>
    <col min="15638" max="15872" width="9.140625" style="1488"/>
    <col min="15873" max="15873" width="26.42578125" style="1488" customWidth="1"/>
    <col min="15874" max="15874" width="14.7109375" style="1488" customWidth="1"/>
    <col min="15875" max="15875" width="20.85546875" style="1488" customWidth="1"/>
    <col min="15876" max="15876" width="26.7109375" style="1488" customWidth="1"/>
    <col min="15877" max="15877" width="17" style="1488" customWidth="1"/>
    <col min="15878" max="15878" width="19.85546875" style="1488" customWidth="1"/>
    <col min="15879" max="15879" width="16.42578125" style="1488" customWidth="1"/>
    <col min="15880" max="15882" width="14.7109375" style="1488" customWidth="1"/>
    <col min="15883" max="15883" width="26.7109375" style="1488" customWidth="1"/>
    <col min="15884" max="15884" width="24.85546875" style="1488" customWidth="1"/>
    <col min="15885" max="15885" width="21.7109375" style="1488" customWidth="1"/>
    <col min="15886" max="15886" width="25.7109375" style="1488" customWidth="1"/>
    <col min="15887" max="15887" width="23" style="1488" customWidth="1"/>
    <col min="15888" max="15888" width="14.7109375" style="1488" customWidth="1"/>
    <col min="15889" max="15889" width="18.7109375" style="1488" customWidth="1"/>
    <col min="15890" max="15890" width="14.140625" style="1488" customWidth="1"/>
    <col min="15891" max="15891" width="11.28515625" style="1488" bestFit="1" customWidth="1"/>
    <col min="15892" max="15892" width="15.42578125" style="1488" customWidth="1"/>
    <col min="15893" max="15893" width="10.28515625" style="1488" bestFit="1" customWidth="1"/>
    <col min="15894" max="16128" width="9.140625" style="1488"/>
    <col min="16129" max="16129" width="26.42578125" style="1488" customWidth="1"/>
    <col min="16130" max="16130" width="14.7109375" style="1488" customWidth="1"/>
    <col min="16131" max="16131" width="20.85546875" style="1488" customWidth="1"/>
    <col min="16132" max="16132" width="26.7109375" style="1488" customWidth="1"/>
    <col min="16133" max="16133" width="17" style="1488" customWidth="1"/>
    <col min="16134" max="16134" width="19.85546875" style="1488" customWidth="1"/>
    <col min="16135" max="16135" width="16.42578125" style="1488" customWidth="1"/>
    <col min="16136" max="16138" width="14.7109375" style="1488" customWidth="1"/>
    <col min="16139" max="16139" width="26.7109375" style="1488" customWidth="1"/>
    <col min="16140" max="16140" width="24.85546875" style="1488" customWidth="1"/>
    <col min="16141" max="16141" width="21.7109375" style="1488" customWidth="1"/>
    <col min="16142" max="16142" width="25.7109375" style="1488" customWidth="1"/>
    <col min="16143" max="16143" width="23" style="1488" customWidth="1"/>
    <col min="16144" max="16144" width="14.7109375" style="1488" customWidth="1"/>
    <col min="16145" max="16145" width="18.7109375" style="1488" customWidth="1"/>
    <col min="16146" max="16146" width="14.140625" style="1488" customWidth="1"/>
    <col min="16147" max="16147" width="11.28515625" style="1488" bestFit="1" customWidth="1"/>
    <col min="16148" max="16148" width="15.42578125" style="1488" customWidth="1"/>
    <col min="16149" max="16149" width="10.28515625" style="1488" bestFit="1" customWidth="1"/>
    <col min="16150" max="16384" width="9.140625" style="1488"/>
  </cols>
  <sheetData>
    <row r="2" spans="1:20" ht="15" x14ac:dyDescent="0.25">
      <c r="A2" s="2404" t="s">
        <v>1896</v>
      </c>
      <c r="B2" s="2404"/>
      <c r="C2" s="2404"/>
      <c r="D2" s="2404"/>
      <c r="E2" s="2404"/>
      <c r="F2" s="2404"/>
      <c r="G2" s="2404"/>
      <c r="H2" s="2404"/>
      <c r="I2" s="2404"/>
      <c r="J2" s="2404"/>
      <c r="K2" s="2404"/>
      <c r="L2" s="2404"/>
      <c r="M2" s="2404"/>
      <c r="N2" s="2404"/>
      <c r="O2" s="2404"/>
      <c r="P2" s="2404"/>
      <c r="Q2" s="1488"/>
      <c r="R2" s="1488"/>
      <c r="S2" s="1488"/>
      <c r="T2" s="1488"/>
    </row>
    <row r="3" spans="1:20" x14ac:dyDescent="0.2">
      <c r="A3" s="2405" t="s">
        <v>1897</v>
      </c>
      <c r="B3" s="2406"/>
      <c r="C3" s="2406"/>
      <c r="D3" s="2406"/>
      <c r="E3" s="2406"/>
      <c r="F3" s="2406"/>
      <c r="G3" s="2406"/>
      <c r="H3" s="2406"/>
      <c r="I3" s="2406"/>
      <c r="J3" s="2406"/>
      <c r="K3" s="2406"/>
      <c r="L3" s="2406"/>
      <c r="M3" s="2406"/>
      <c r="N3" s="2406"/>
      <c r="O3" s="2406"/>
      <c r="P3" s="2406"/>
      <c r="Q3" s="1488"/>
      <c r="R3" s="1488"/>
      <c r="S3" s="1488"/>
      <c r="T3" s="1488"/>
    </row>
    <row r="4" spans="1:20" ht="13.5" thickBot="1" x14ac:dyDescent="0.25">
      <c r="B4" s="2137"/>
      <c r="C4" s="2137"/>
      <c r="D4" s="2137"/>
      <c r="E4" s="2137"/>
      <c r="F4" s="2137"/>
      <c r="G4" s="2137"/>
      <c r="H4" s="2137"/>
      <c r="I4" s="2137"/>
      <c r="Q4" s="1488"/>
      <c r="R4" s="1488"/>
      <c r="S4" s="1488"/>
      <c r="T4" s="1488"/>
    </row>
    <row r="5" spans="1:20" x14ac:dyDescent="0.2">
      <c r="A5" s="2138"/>
      <c r="B5" s="2407" t="s">
        <v>1898</v>
      </c>
      <c r="C5" s="2408"/>
      <c r="D5" s="2408"/>
      <c r="E5" s="2408"/>
      <c r="F5" s="2408"/>
      <c r="G5" s="2408"/>
      <c r="H5" s="2408"/>
      <c r="I5" s="2408"/>
      <c r="J5" s="2408"/>
      <c r="K5" s="2408"/>
      <c r="L5" s="2408"/>
      <c r="M5" s="2408"/>
      <c r="N5" s="2409"/>
      <c r="O5" s="1488"/>
      <c r="P5" s="1488"/>
      <c r="Q5" s="1488"/>
      <c r="R5" s="1488"/>
      <c r="S5" s="1488"/>
      <c r="T5" s="1488"/>
    </row>
    <row r="6" spans="1:20" ht="13.5" thickBot="1" x14ac:dyDescent="0.25">
      <c r="A6" s="2139"/>
      <c r="B6" s="2410" t="s">
        <v>1909</v>
      </c>
      <c r="C6" s="2402"/>
      <c r="D6" s="2402"/>
      <c r="E6" s="2402"/>
      <c r="F6" s="2402"/>
      <c r="G6" s="2402"/>
      <c r="H6" s="2402"/>
      <c r="I6" s="2402"/>
      <c r="J6" s="2402"/>
      <c r="K6" s="2402"/>
      <c r="L6" s="2402"/>
      <c r="M6" s="2402"/>
      <c r="N6" s="2403"/>
      <c r="O6" s="1488"/>
      <c r="P6" s="1488"/>
      <c r="Q6" s="1488"/>
      <c r="R6" s="1488"/>
      <c r="S6" s="1488"/>
      <c r="T6" s="1488"/>
    </row>
    <row r="7" spans="1:20" x14ac:dyDescent="0.2">
      <c r="A7" s="2140" t="s">
        <v>0</v>
      </c>
      <c r="B7" s="2141" t="s">
        <v>750</v>
      </c>
      <c r="C7" s="2142" t="s">
        <v>745</v>
      </c>
      <c r="D7" s="1894" t="s">
        <v>749</v>
      </c>
      <c r="E7" s="2142" t="s">
        <v>748</v>
      </c>
      <c r="F7" s="1894" t="s">
        <v>747</v>
      </c>
      <c r="G7" s="2142" t="s">
        <v>197</v>
      </c>
      <c r="H7" s="2142" t="s">
        <v>746</v>
      </c>
      <c r="I7" s="2143" t="s">
        <v>744</v>
      </c>
      <c r="J7" s="2144" t="s">
        <v>745</v>
      </c>
      <c r="K7" s="2142" t="s">
        <v>745</v>
      </c>
      <c r="L7" s="2142"/>
      <c r="M7" s="2145"/>
      <c r="N7" s="2146"/>
      <c r="O7" s="1488"/>
      <c r="P7" s="1488"/>
      <c r="Q7" s="1488"/>
      <c r="R7" s="1488"/>
      <c r="S7" s="1488"/>
      <c r="T7" s="1488"/>
    </row>
    <row r="8" spans="1:20" ht="38.25" x14ac:dyDescent="0.2">
      <c r="A8" s="2140"/>
      <c r="B8" s="2147"/>
      <c r="C8" s="2148"/>
      <c r="D8" s="1894"/>
      <c r="E8" s="2148"/>
      <c r="F8" s="1894"/>
      <c r="G8" s="2149"/>
      <c r="H8" s="2149"/>
      <c r="I8" s="2150" t="s">
        <v>1379</v>
      </c>
      <c r="J8" s="2151" t="s">
        <v>1378</v>
      </c>
      <c r="K8" s="2149" t="s">
        <v>1830</v>
      </c>
      <c r="L8" s="2149"/>
      <c r="M8" s="2152"/>
      <c r="N8" s="2153" t="s">
        <v>350</v>
      </c>
      <c r="O8" s="1488"/>
      <c r="P8" s="1488"/>
      <c r="Q8" s="1488"/>
      <c r="R8" s="1488"/>
      <c r="S8" s="1488"/>
      <c r="T8" s="1488"/>
    </row>
    <row r="9" spans="1:20" x14ac:dyDescent="0.2">
      <c r="A9" s="2140"/>
      <c r="B9" s="2154" t="s">
        <v>753</v>
      </c>
      <c r="C9" s="2155" t="s">
        <v>753</v>
      </c>
      <c r="D9" s="231" t="s">
        <v>753</v>
      </c>
      <c r="E9" s="2155" t="s">
        <v>753</v>
      </c>
      <c r="F9" s="231" t="s">
        <v>753</v>
      </c>
      <c r="G9" s="2155" t="s">
        <v>753</v>
      </c>
      <c r="H9" s="2156" t="s">
        <v>753</v>
      </c>
      <c r="I9" s="2155" t="s">
        <v>754</v>
      </c>
      <c r="J9" s="2155" t="s">
        <v>754</v>
      </c>
      <c r="K9" s="2155" t="s">
        <v>754</v>
      </c>
      <c r="L9" s="2155"/>
      <c r="M9" s="2145"/>
      <c r="N9" s="2139"/>
      <c r="O9" s="1488"/>
      <c r="P9" s="1488"/>
      <c r="Q9" s="1488"/>
      <c r="R9" s="1488"/>
      <c r="S9" s="1488"/>
      <c r="T9" s="1488"/>
    </row>
    <row r="10" spans="1:20" ht="13.5" thickBot="1" x14ac:dyDescent="0.25">
      <c r="A10" s="2157"/>
      <c r="B10" s="2158"/>
      <c r="C10" s="2159"/>
      <c r="D10" s="2160"/>
      <c r="E10" s="2159"/>
      <c r="F10" s="2160"/>
      <c r="G10" s="2159"/>
      <c r="H10" s="2161"/>
      <c r="I10" s="2159"/>
      <c r="J10" s="2159"/>
      <c r="K10" s="2159"/>
      <c r="L10" s="2159"/>
      <c r="M10" s="2162"/>
      <c r="N10" s="2163"/>
      <c r="O10" s="1488"/>
      <c r="P10" s="1488"/>
      <c r="Q10" s="1488"/>
      <c r="R10" s="1488"/>
      <c r="S10" s="1488"/>
      <c r="T10" s="1488"/>
    </row>
    <row r="11" spans="1:20" x14ac:dyDescent="0.2">
      <c r="A11" s="2164"/>
      <c r="B11" s="2165"/>
      <c r="C11" s="2166"/>
      <c r="D11" s="218"/>
      <c r="E11" s="2166"/>
      <c r="F11" s="218"/>
      <c r="G11" s="2166"/>
      <c r="H11" s="2167"/>
      <c r="I11" s="2166"/>
      <c r="J11" s="2166"/>
      <c r="K11" s="2166"/>
      <c r="L11" s="2166"/>
      <c r="M11" s="2168"/>
      <c r="N11" s="2138"/>
      <c r="O11" s="1488"/>
      <c r="P11" s="1488"/>
      <c r="Q11" s="1488"/>
      <c r="R11" s="1488"/>
      <c r="S11" s="1488"/>
      <c r="T11" s="1488"/>
    </row>
    <row r="12" spans="1:20" ht="14.25" x14ac:dyDescent="0.2">
      <c r="A12" s="2164" t="s">
        <v>12</v>
      </c>
      <c r="B12" s="2169">
        <v>128597.14209220966</v>
      </c>
      <c r="C12" s="2170">
        <v>431931.96481369232</v>
      </c>
      <c r="D12" s="2171">
        <v>29768.228709476905</v>
      </c>
      <c r="E12" s="2170">
        <v>205331.32483676219</v>
      </c>
      <c r="F12" s="2171">
        <v>89045.392303211062</v>
      </c>
      <c r="G12" s="2170">
        <v>1042.0232193014983</v>
      </c>
      <c r="H12" s="2172">
        <v>999.30587817344872</v>
      </c>
      <c r="I12" s="2170">
        <v>154871.3084966834</v>
      </c>
      <c r="J12" s="2170">
        <v>88650.353449114889</v>
      </c>
      <c r="K12" s="2173">
        <v>254001.7616480533</v>
      </c>
      <c r="L12" s="2173"/>
      <c r="M12" s="2174"/>
      <c r="N12" s="2175">
        <f t="shared" ref="N12:N41" si="0">SUM(B12:M12)</f>
        <v>1384238.8054466785</v>
      </c>
      <c r="O12" s="1488"/>
      <c r="P12" s="1488"/>
      <c r="Q12" s="1488"/>
      <c r="R12" s="1488"/>
      <c r="S12" s="1488"/>
      <c r="T12" s="1488"/>
    </row>
    <row r="13" spans="1:20" ht="14.25" x14ac:dyDescent="0.2">
      <c r="A13" s="2164" t="s">
        <v>39</v>
      </c>
      <c r="B13" s="2169">
        <v>503726.16442538885</v>
      </c>
      <c r="C13" s="2170">
        <v>1691914.9865112274</v>
      </c>
      <c r="D13" s="2171">
        <v>116604.73495445539</v>
      </c>
      <c r="E13" s="2170">
        <v>804300.616744978</v>
      </c>
      <c r="F13" s="2171">
        <v>348798.52845009533</v>
      </c>
      <c r="G13" s="2170">
        <v>4081.6953702172309</v>
      </c>
      <c r="H13" s="2172">
        <v>3914.367838276793</v>
      </c>
      <c r="I13" s="2170">
        <v>606644.35413842241</v>
      </c>
      <c r="J13" s="2170">
        <v>347251.12697961659</v>
      </c>
      <c r="K13" s="2173">
        <v>994946.94104882982</v>
      </c>
      <c r="L13" s="2173"/>
      <c r="M13" s="2174"/>
      <c r="N13" s="2175">
        <f t="shared" si="0"/>
        <v>5422183.5164615083</v>
      </c>
      <c r="O13" s="1488"/>
      <c r="P13" s="1488"/>
      <c r="Q13" s="1488"/>
      <c r="R13" s="1488"/>
      <c r="S13" s="1488"/>
      <c r="T13" s="1488"/>
    </row>
    <row r="14" spans="1:20" ht="14.25" x14ac:dyDescent="0.2">
      <c r="A14" s="2164" t="s">
        <v>98</v>
      </c>
      <c r="B14" s="2169">
        <v>56206.70223793498</v>
      </c>
      <c r="C14" s="2170">
        <v>188787.02075604006</v>
      </c>
      <c r="D14" s="2171">
        <v>13010.973183405418</v>
      </c>
      <c r="E14" s="2170">
        <v>89745.358625040113</v>
      </c>
      <c r="F14" s="2171">
        <v>38919.588487105953</v>
      </c>
      <c r="G14" s="2170">
        <v>455.44316039541133</v>
      </c>
      <c r="H14" s="2172">
        <v>436.77244319192209</v>
      </c>
      <c r="I14" s="2170">
        <v>67690.505249570284</v>
      </c>
      <c r="J14" s="2170">
        <v>38746.926553229721</v>
      </c>
      <c r="K14" s="2173">
        <v>111018.03004786943</v>
      </c>
      <c r="L14" s="2173"/>
      <c r="M14" s="2174"/>
      <c r="N14" s="2175">
        <f t="shared" si="0"/>
        <v>605017.32074378338</v>
      </c>
      <c r="O14" s="1488"/>
      <c r="P14" s="1488"/>
      <c r="Q14" s="1488"/>
      <c r="R14" s="1488"/>
      <c r="S14" s="1488"/>
      <c r="T14" s="1488"/>
    </row>
    <row r="15" spans="1:20" ht="14.25" x14ac:dyDescent="0.2">
      <c r="A15" s="2164" t="s">
        <v>130</v>
      </c>
      <c r="B15" s="2169">
        <v>155847.99394588298</v>
      </c>
      <c r="C15" s="2170">
        <v>523462.10142873472</v>
      </c>
      <c r="D15" s="2171">
        <v>36076.375043915257</v>
      </c>
      <c r="E15" s="2170">
        <v>248842.81679536961</v>
      </c>
      <c r="F15" s="2171">
        <v>107914.88469182944</v>
      </c>
      <c r="G15" s="2170">
        <v>1262.8369941279382</v>
      </c>
      <c r="H15" s="2172">
        <v>1211.067477222696</v>
      </c>
      <c r="I15" s="2170">
        <v>187689.88452072494</v>
      </c>
      <c r="J15" s="2170">
        <v>107436.13367186181</v>
      </c>
      <c r="K15" s="2173">
        <v>307826.94208853261</v>
      </c>
      <c r="L15" s="2173"/>
      <c r="M15" s="2174"/>
      <c r="N15" s="2175">
        <f t="shared" si="0"/>
        <v>1677571.0366582018</v>
      </c>
      <c r="O15" s="1488"/>
      <c r="P15" s="1488"/>
      <c r="Q15" s="1488"/>
      <c r="R15" s="1488"/>
      <c r="S15" s="1488"/>
      <c r="T15" s="1488"/>
    </row>
    <row r="16" spans="1:20" ht="14.25" x14ac:dyDescent="0.2">
      <c r="A16" s="2164" t="s">
        <v>415</v>
      </c>
      <c r="B16" s="2169">
        <v>155880.00837049869</v>
      </c>
      <c r="C16" s="2170">
        <v>523569.63144924433</v>
      </c>
      <c r="D16" s="2171">
        <v>36083.785882900149</v>
      </c>
      <c r="E16" s="2170">
        <v>248893.93429388694</v>
      </c>
      <c r="F16" s="2171">
        <v>107937.05265725144</v>
      </c>
      <c r="G16" s="2170">
        <v>1263.0964071542264</v>
      </c>
      <c r="H16" s="2172">
        <v>1211.316255711738</v>
      </c>
      <c r="I16" s="2170">
        <v>187728.43993300191</v>
      </c>
      <c r="J16" s="2170">
        <v>107458.20329185088</v>
      </c>
      <c r="K16" s="2173">
        <v>307890.17615515529</v>
      </c>
      <c r="L16" s="2173"/>
      <c r="M16" s="2174"/>
      <c r="N16" s="2175">
        <f t="shared" si="0"/>
        <v>1677915.6446966557</v>
      </c>
      <c r="O16" s="1488"/>
      <c r="P16" s="1488"/>
      <c r="Q16" s="1488"/>
      <c r="R16" s="1488"/>
      <c r="S16" s="1488"/>
      <c r="T16" s="1488"/>
    </row>
    <row r="17" spans="1:20" ht="14.25" x14ac:dyDescent="0.2">
      <c r="A17" s="2164" t="s">
        <v>213</v>
      </c>
      <c r="B17" s="2169">
        <v>345528.94474561902</v>
      </c>
      <c r="C17" s="2170">
        <v>1160562.3078074465</v>
      </c>
      <c r="D17" s="2171">
        <v>79984.550866273887</v>
      </c>
      <c r="E17" s="2170">
        <v>551706.78632339789</v>
      </c>
      <c r="F17" s="2171">
        <v>239256.9534315652</v>
      </c>
      <c r="G17" s="2170">
        <v>2799.8225894282223</v>
      </c>
      <c r="H17" s="2172">
        <v>2685.0449391463058</v>
      </c>
      <c r="I17" s="2170">
        <v>416125.26472681225</v>
      </c>
      <c r="J17" s="2170">
        <v>238195.51959121216</v>
      </c>
      <c r="K17" s="2173">
        <v>682479.8688204817</v>
      </c>
      <c r="L17" s="2173"/>
      <c r="M17" s="2174"/>
      <c r="N17" s="2175">
        <f t="shared" si="0"/>
        <v>3719325.0638413839</v>
      </c>
      <c r="O17" s="1488"/>
      <c r="P17" s="1488"/>
      <c r="Q17" s="1488"/>
      <c r="R17" s="1488"/>
      <c r="S17" s="1488"/>
      <c r="T17" s="1488"/>
    </row>
    <row r="18" spans="1:20" ht="14.25" x14ac:dyDescent="0.2">
      <c r="A18" s="2164" t="s">
        <v>91</v>
      </c>
      <c r="B18" s="2169">
        <v>35537.793595656505</v>
      </c>
      <c r="C18" s="2170">
        <v>119364.30905990761</v>
      </c>
      <c r="D18" s="2171">
        <v>8226.4438413967928</v>
      </c>
      <c r="E18" s="2170">
        <v>56743.269111993752</v>
      </c>
      <c r="F18" s="2171">
        <v>24607.675729268612</v>
      </c>
      <c r="G18" s="2170">
        <v>287.96290093962739</v>
      </c>
      <c r="H18" s="2172">
        <v>276.15797256201739</v>
      </c>
      <c r="I18" s="2170">
        <v>42798.654042388654</v>
      </c>
      <c r="J18" s="2170">
        <v>24498.506823718071</v>
      </c>
      <c r="K18" s="2173">
        <v>70193.334249288018</v>
      </c>
      <c r="L18" s="2173"/>
      <c r="M18" s="2174"/>
      <c r="N18" s="2175">
        <f t="shared" si="0"/>
        <v>382534.10732711968</v>
      </c>
      <c r="O18" s="1488"/>
      <c r="P18" s="1488"/>
      <c r="Q18" s="1488"/>
      <c r="R18" s="1488"/>
      <c r="S18" s="1488"/>
      <c r="T18" s="1488"/>
    </row>
    <row r="19" spans="1:20" ht="14.25" x14ac:dyDescent="0.2">
      <c r="A19" s="2164" t="s">
        <v>168</v>
      </c>
      <c r="B19" s="2169">
        <v>64061.746322406791</v>
      </c>
      <c r="C19" s="2170">
        <v>215170.53573859905</v>
      </c>
      <c r="D19" s="2171">
        <v>14829.293132241557</v>
      </c>
      <c r="E19" s="2170">
        <v>102287.5238883961</v>
      </c>
      <c r="F19" s="2171">
        <v>44358.710000080711</v>
      </c>
      <c r="G19" s="2170">
        <v>519.09261785215176</v>
      </c>
      <c r="H19" s="2172">
        <v>497.81261561889369</v>
      </c>
      <c r="I19" s="2170">
        <v>77150.442973450525</v>
      </c>
      <c r="J19" s="2170">
        <v>44161.91807728311</v>
      </c>
      <c r="K19" s="2173">
        <v>126533.11073176455</v>
      </c>
      <c r="L19" s="2173"/>
      <c r="M19" s="2174"/>
      <c r="N19" s="2175">
        <f t="shared" si="0"/>
        <v>689570.1860976934</v>
      </c>
      <c r="O19" s="1488"/>
      <c r="P19" s="1488"/>
      <c r="Q19" s="1488"/>
      <c r="R19" s="1488"/>
      <c r="S19" s="1488"/>
      <c r="T19" s="1488"/>
    </row>
    <row r="20" spans="1:20" ht="14.25" x14ac:dyDescent="0.2">
      <c r="A20" s="2164" t="s">
        <v>181</v>
      </c>
      <c r="B20" s="2169">
        <v>35460.553222003109</v>
      </c>
      <c r="C20" s="2170">
        <v>119104.87416258203</v>
      </c>
      <c r="D20" s="2171">
        <v>8208.5639019898117</v>
      </c>
      <c r="E20" s="2170">
        <v>56619.939246375383</v>
      </c>
      <c r="F20" s="2171">
        <v>24554.191652859812</v>
      </c>
      <c r="G20" s="2170">
        <v>287.33702184538868</v>
      </c>
      <c r="H20" s="2172">
        <v>275.55775114054285</v>
      </c>
      <c r="I20" s="2170">
        <v>42705.632397102818</v>
      </c>
      <c r="J20" s="2170">
        <v>24445.260022789906</v>
      </c>
      <c r="K20" s="2173">
        <v>70040.771053410397</v>
      </c>
      <c r="L20" s="2173"/>
      <c r="M20" s="2174"/>
      <c r="N20" s="2175">
        <f t="shared" si="0"/>
        <v>381702.68043209915</v>
      </c>
      <c r="O20" s="1488"/>
      <c r="P20" s="1488"/>
      <c r="Q20" s="1488"/>
      <c r="R20" s="1488"/>
      <c r="S20" s="1488"/>
      <c r="T20" s="1488"/>
    </row>
    <row r="21" spans="1:20" ht="14.25" x14ac:dyDescent="0.2">
      <c r="A21" s="2164" t="s">
        <v>197</v>
      </c>
      <c r="B21" s="2169">
        <v>68296.600654968875</v>
      </c>
      <c r="C21" s="2170">
        <v>229394.56064929054</v>
      </c>
      <c r="D21" s="2171">
        <v>15809.59572895583</v>
      </c>
      <c r="E21" s="2170">
        <v>109049.32462866584</v>
      </c>
      <c r="F21" s="2171">
        <v>47291.078941215899</v>
      </c>
      <c r="G21" s="2170">
        <v>553.4076615078269</v>
      </c>
      <c r="H21" s="2172">
        <v>530.72092725697917</v>
      </c>
      <c r="I21" s="2170">
        <v>82250.536343382963</v>
      </c>
      <c r="J21" s="2170">
        <v>47081.277926804119</v>
      </c>
      <c r="K21" s="2173">
        <v>134897.68589489194</v>
      </c>
      <c r="L21" s="2173"/>
      <c r="M21" s="2174"/>
      <c r="N21" s="2175">
        <f t="shared" si="0"/>
        <v>735154.78935694089</v>
      </c>
      <c r="O21" s="1488"/>
      <c r="P21" s="1488"/>
      <c r="Q21" s="1488"/>
      <c r="R21" s="1488"/>
      <c r="S21" s="1488"/>
      <c r="T21" s="1488"/>
    </row>
    <row r="22" spans="1:20" ht="14.25" x14ac:dyDescent="0.2">
      <c r="A22" s="2164" t="s">
        <v>206</v>
      </c>
      <c r="B22" s="2169">
        <v>21621.966451829994</v>
      </c>
      <c r="C22" s="2170">
        <v>72623.84140681797</v>
      </c>
      <c r="D22" s="2171">
        <v>5005.147330764079</v>
      </c>
      <c r="E22" s="2170">
        <v>34523.838904186901</v>
      </c>
      <c r="F22" s="2171">
        <v>14971.84504838779</v>
      </c>
      <c r="G22" s="2170">
        <v>175.20289116230504</v>
      </c>
      <c r="H22" s="2172">
        <v>168.02051601963055</v>
      </c>
      <c r="I22" s="2170">
        <v>26039.631847068547</v>
      </c>
      <c r="J22" s="2170">
        <v>14905.424312192023</v>
      </c>
      <c r="K22" s="2173">
        <v>42707.151027679254</v>
      </c>
      <c r="L22" s="2173"/>
      <c r="M22" s="2174"/>
      <c r="N22" s="2175">
        <f t="shared" si="0"/>
        <v>232742.06973610853</v>
      </c>
      <c r="O22" s="1488"/>
      <c r="P22" s="1488"/>
      <c r="Q22" s="1488"/>
      <c r="R22" s="1488"/>
      <c r="S22" s="1488"/>
      <c r="T22" s="1488"/>
    </row>
    <row r="23" spans="1:20" ht="14.25" x14ac:dyDescent="0.2">
      <c r="A23" s="2164" t="s">
        <v>295</v>
      </c>
      <c r="B23" s="2169">
        <v>475988.59802808583</v>
      </c>
      <c r="C23" s="2170">
        <v>1598750.0735262511</v>
      </c>
      <c r="D23" s="2171">
        <v>110183.92180942329</v>
      </c>
      <c r="E23" s="2170">
        <v>760011.98666001041</v>
      </c>
      <c r="F23" s="2171">
        <v>329592.01700512727</v>
      </c>
      <c r="G23" s="2170">
        <v>3856.9377452602002</v>
      </c>
      <c r="H23" s="2172">
        <v>3698.8240657163101</v>
      </c>
      <c r="I23" s="2170">
        <v>573239.6210893495</v>
      </c>
      <c r="J23" s="2170">
        <v>328129.82284382143</v>
      </c>
      <c r="K23" s="2173">
        <v>940160.4145823787</v>
      </c>
      <c r="L23" s="2173"/>
      <c r="M23" s="2174"/>
      <c r="N23" s="2175">
        <f t="shared" si="0"/>
        <v>5123612.2173554245</v>
      </c>
      <c r="O23" s="1488"/>
      <c r="P23" s="1488"/>
      <c r="Q23" s="1488"/>
      <c r="R23" s="1488"/>
      <c r="S23" s="1488"/>
      <c r="T23" s="1488"/>
    </row>
    <row r="24" spans="1:20" ht="14.25" x14ac:dyDescent="0.2">
      <c r="A24" s="2164" t="s">
        <v>251</v>
      </c>
      <c r="B24" s="2169">
        <v>5404.9904987210102</v>
      </c>
      <c r="C24" s="2170">
        <v>18154.27720965918</v>
      </c>
      <c r="D24" s="2171">
        <v>1251.1708325765642</v>
      </c>
      <c r="E24" s="2170">
        <v>8630.1595959007627</v>
      </c>
      <c r="F24" s="2171">
        <v>3742.6142721634947</v>
      </c>
      <c r="G24" s="2170">
        <v>43.796662259669837</v>
      </c>
      <c r="H24" s="2172">
        <v>42.001234933904108</v>
      </c>
      <c r="I24" s="2170">
        <v>6509.3044629937685</v>
      </c>
      <c r="J24" s="2170">
        <v>3726.0106274924156</v>
      </c>
      <c r="K24" s="2173">
        <v>10675.797968991526</v>
      </c>
      <c r="L24" s="2173"/>
      <c r="M24" s="2174"/>
      <c r="N24" s="2175">
        <f t="shared" si="0"/>
        <v>58180.1233656923</v>
      </c>
      <c r="O24" s="1488"/>
      <c r="P24" s="1488"/>
      <c r="Q24" s="1488"/>
      <c r="R24" s="1488"/>
      <c r="S24" s="1488"/>
      <c r="T24" s="1488"/>
    </row>
    <row r="25" spans="1:20" ht="14.25" x14ac:dyDescent="0.2">
      <c r="A25" s="2164" t="s">
        <v>262</v>
      </c>
      <c r="B25" s="2176">
        <v>456727.42300204188</v>
      </c>
      <c r="C25" s="2177">
        <v>1534055.6562299931</v>
      </c>
      <c r="D25" s="2178">
        <v>105725.26079985428</v>
      </c>
      <c r="E25" s="2177">
        <v>729257.62834639789</v>
      </c>
      <c r="F25" s="2178">
        <v>316254.87079401565</v>
      </c>
      <c r="G25" s="2177">
        <v>3700.8643576123127</v>
      </c>
      <c r="H25" s="2179">
        <v>3549.1488465714569</v>
      </c>
      <c r="I25" s="2177">
        <v>550043.12285513419</v>
      </c>
      <c r="J25" s="2177">
        <v>314851.84522998217</v>
      </c>
      <c r="K25" s="2180">
        <v>902116.23795115459</v>
      </c>
      <c r="L25" s="2180"/>
      <c r="M25" s="2181"/>
      <c r="N25" s="2175">
        <f t="shared" si="0"/>
        <v>4916282.0584127577</v>
      </c>
      <c r="O25" s="1488"/>
      <c r="P25" s="1488"/>
      <c r="Q25" s="1488"/>
      <c r="R25" s="1488"/>
      <c r="S25" s="1488"/>
      <c r="T25" s="1488"/>
    </row>
    <row r="26" spans="1:20" ht="14.25" x14ac:dyDescent="0.2">
      <c r="A26" s="2164" t="s">
        <v>343</v>
      </c>
      <c r="B26" s="2182">
        <v>0</v>
      </c>
      <c r="C26" s="2183">
        <v>0</v>
      </c>
      <c r="D26" s="2184">
        <v>0</v>
      </c>
      <c r="E26" s="2183">
        <v>0</v>
      </c>
      <c r="F26" s="2184">
        <v>0</v>
      </c>
      <c r="G26" s="2183">
        <v>0</v>
      </c>
      <c r="H26" s="2185">
        <v>0</v>
      </c>
      <c r="I26" s="2183">
        <v>0</v>
      </c>
      <c r="J26" s="2183">
        <v>0</v>
      </c>
      <c r="K26" s="2183">
        <v>0</v>
      </c>
      <c r="L26" s="2183"/>
      <c r="M26" s="2186"/>
      <c r="N26" s="2175">
        <f t="shared" si="0"/>
        <v>0</v>
      </c>
      <c r="O26" s="1488"/>
      <c r="P26" s="1488"/>
      <c r="Q26" s="1488"/>
      <c r="R26" s="1488"/>
      <c r="S26" s="1488"/>
      <c r="T26" s="1488"/>
    </row>
    <row r="27" spans="1:20" ht="14.25" x14ac:dyDescent="0.2">
      <c r="A27" s="2187" t="s">
        <v>137</v>
      </c>
      <c r="B27" s="2182">
        <v>15313.45752952009</v>
      </c>
      <c r="C27" s="2183">
        <v>51434.827331340348</v>
      </c>
      <c r="D27" s="2184">
        <v>3544.8261030929293</v>
      </c>
      <c r="E27" s="2183">
        <v>24451.029557975944</v>
      </c>
      <c r="F27" s="2184">
        <v>10603.601379079817</v>
      </c>
      <c r="G27" s="2183">
        <v>124.08501506281885</v>
      </c>
      <c r="H27" s="2185">
        <v>118.99819759163934</v>
      </c>
      <c r="I27" s="2183">
        <v>18442.207708664435</v>
      </c>
      <c r="J27" s="2183">
        <v>10556.559814887247</v>
      </c>
      <c r="K27" s="2183">
        <v>30246.7467483197</v>
      </c>
      <c r="L27" s="2183"/>
      <c r="M27" s="2186"/>
      <c r="N27" s="2175">
        <f t="shared" si="0"/>
        <v>164836.33938553499</v>
      </c>
      <c r="O27" s="1488"/>
      <c r="P27" s="1488"/>
      <c r="Q27" s="1488"/>
      <c r="R27" s="1488"/>
      <c r="S27" s="1488"/>
      <c r="T27" s="1488"/>
    </row>
    <row r="28" spans="1:20" ht="14.25" x14ac:dyDescent="0.2">
      <c r="A28" s="2188" t="s">
        <v>293</v>
      </c>
      <c r="B28" s="2182">
        <v>67471.225869876056</v>
      </c>
      <c r="C28" s="2183">
        <v>226622.29256593611</v>
      </c>
      <c r="D28" s="2184">
        <v>15618.534364963301</v>
      </c>
      <c r="E28" s="2183">
        <v>107731.44698883114</v>
      </c>
      <c r="F28" s="2184">
        <v>46719.559074288605</v>
      </c>
      <c r="G28" s="2183">
        <v>546.7196459213219</v>
      </c>
      <c r="H28" s="2185">
        <v>524.30708429732772</v>
      </c>
      <c r="I28" s="2183">
        <v>81256.526127542893</v>
      </c>
      <c r="J28" s="2183">
        <v>46512.293536979967</v>
      </c>
      <c r="K28" s="2183">
        <v>133267.42688584543</v>
      </c>
      <c r="L28" s="2183"/>
      <c r="M28" s="2186"/>
      <c r="N28" s="2175">
        <f t="shared" si="0"/>
        <v>726270.33214448206</v>
      </c>
      <c r="O28" s="1488"/>
      <c r="P28" s="1488"/>
      <c r="Q28" s="1488"/>
      <c r="R28" s="1488"/>
      <c r="S28" s="1488"/>
      <c r="T28" s="1488"/>
    </row>
    <row r="29" spans="1:20" ht="14.25" x14ac:dyDescent="0.2">
      <c r="A29" s="2188" t="s">
        <v>344</v>
      </c>
      <c r="B29" s="2182">
        <v>0</v>
      </c>
      <c r="C29" s="2183">
        <v>0</v>
      </c>
      <c r="D29" s="2184">
        <v>0</v>
      </c>
      <c r="E29" s="2183">
        <v>0</v>
      </c>
      <c r="F29" s="2184">
        <v>0</v>
      </c>
      <c r="G29" s="2183">
        <v>0</v>
      </c>
      <c r="H29" s="2185">
        <v>0</v>
      </c>
      <c r="I29" s="2183">
        <v>0</v>
      </c>
      <c r="J29" s="2183">
        <v>0</v>
      </c>
      <c r="K29" s="2183">
        <v>0</v>
      </c>
      <c r="L29" s="2183"/>
      <c r="M29" s="2186"/>
      <c r="N29" s="2175">
        <f t="shared" si="0"/>
        <v>0</v>
      </c>
      <c r="O29" s="1488"/>
      <c r="P29" s="1488"/>
      <c r="Q29" s="1488"/>
      <c r="R29" s="1488"/>
      <c r="S29" s="1488"/>
      <c r="T29" s="1488"/>
    </row>
    <row r="30" spans="1:20" ht="14.25" x14ac:dyDescent="0.2">
      <c r="A30" s="2188" t="s">
        <v>323</v>
      </c>
      <c r="B30" s="2182">
        <v>121706.88488924663</v>
      </c>
      <c r="C30" s="2183">
        <v>408788.97513812478</v>
      </c>
      <c r="D30" s="2184">
        <v>28173.241846255241</v>
      </c>
      <c r="E30" s="2183">
        <v>194329.63679818992</v>
      </c>
      <c r="F30" s="2184">
        <v>84274.324721725236</v>
      </c>
      <c r="G30" s="2183">
        <v>986.19143427396921</v>
      </c>
      <c r="H30" s="2185">
        <v>945.7628957010179</v>
      </c>
      <c r="I30" s="2183">
        <v>146573.27689551126</v>
      </c>
      <c r="J30" s="2183">
        <v>83900.452118026267</v>
      </c>
      <c r="K30" s="2183">
        <v>240392.30315397671</v>
      </c>
      <c r="L30" s="2183"/>
      <c r="M30" s="2186"/>
      <c r="N30" s="2175">
        <f t="shared" si="0"/>
        <v>1310071.0498910311</v>
      </c>
      <c r="O30" s="1488"/>
      <c r="P30" s="1488"/>
      <c r="Q30" s="1488"/>
      <c r="R30" s="1488"/>
      <c r="S30" s="1488"/>
      <c r="T30" s="1488"/>
    </row>
    <row r="31" spans="1:20" ht="14.25" x14ac:dyDescent="0.2">
      <c r="A31" s="2188" t="s">
        <v>345</v>
      </c>
      <c r="B31" s="2182">
        <v>0</v>
      </c>
      <c r="C31" s="2183">
        <v>0</v>
      </c>
      <c r="D31" s="2184">
        <v>0</v>
      </c>
      <c r="E31" s="2183">
        <v>0</v>
      </c>
      <c r="F31" s="2184">
        <v>0</v>
      </c>
      <c r="G31" s="2183">
        <v>0</v>
      </c>
      <c r="H31" s="2185">
        <v>0</v>
      </c>
      <c r="I31" s="2183">
        <v>0</v>
      </c>
      <c r="J31" s="2183">
        <v>0</v>
      </c>
      <c r="K31" s="2183">
        <v>0</v>
      </c>
      <c r="L31" s="2183"/>
      <c r="M31" s="2186"/>
      <c r="N31" s="2175">
        <f t="shared" si="0"/>
        <v>0</v>
      </c>
      <c r="O31" s="1488"/>
      <c r="P31" s="1488"/>
      <c r="Q31" s="1488"/>
      <c r="R31" s="1488"/>
      <c r="S31" s="1488"/>
      <c r="T31" s="1488"/>
    </row>
    <row r="32" spans="1:20" ht="14.25" x14ac:dyDescent="0.2">
      <c r="A32" s="2188" t="s">
        <v>346</v>
      </c>
      <c r="B32" s="2182">
        <v>0</v>
      </c>
      <c r="C32" s="2183">
        <v>0</v>
      </c>
      <c r="D32" s="2184">
        <v>0</v>
      </c>
      <c r="E32" s="2183">
        <v>0</v>
      </c>
      <c r="F32" s="2184">
        <v>0</v>
      </c>
      <c r="G32" s="2183">
        <v>0</v>
      </c>
      <c r="H32" s="2185">
        <v>0</v>
      </c>
      <c r="I32" s="2183">
        <v>0</v>
      </c>
      <c r="J32" s="2183">
        <v>0</v>
      </c>
      <c r="K32" s="2183">
        <v>0</v>
      </c>
      <c r="L32" s="2183"/>
      <c r="M32" s="2186"/>
      <c r="N32" s="2175">
        <f t="shared" si="0"/>
        <v>0</v>
      </c>
      <c r="O32" s="1488"/>
      <c r="P32" s="1488"/>
      <c r="Q32" s="1488"/>
      <c r="R32" s="1488"/>
      <c r="S32" s="1488"/>
      <c r="T32" s="1488"/>
    </row>
    <row r="33" spans="1:20" ht="14.25" x14ac:dyDescent="0.2">
      <c r="A33" s="2188" t="s">
        <v>347</v>
      </c>
      <c r="B33" s="2182">
        <v>0</v>
      </c>
      <c r="C33" s="2183">
        <v>0</v>
      </c>
      <c r="D33" s="2184">
        <v>0</v>
      </c>
      <c r="E33" s="2183">
        <v>0</v>
      </c>
      <c r="F33" s="2184">
        <v>0</v>
      </c>
      <c r="G33" s="2183">
        <v>0</v>
      </c>
      <c r="H33" s="2185">
        <v>0</v>
      </c>
      <c r="I33" s="2183">
        <v>0</v>
      </c>
      <c r="J33" s="2183">
        <v>0</v>
      </c>
      <c r="K33" s="2183">
        <v>0</v>
      </c>
      <c r="L33" s="2183"/>
      <c r="M33" s="2186"/>
      <c r="N33" s="2175">
        <f t="shared" si="0"/>
        <v>0</v>
      </c>
      <c r="O33" s="1488"/>
      <c r="P33" s="1488"/>
      <c r="Q33" s="1488"/>
      <c r="R33" s="1488"/>
      <c r="S33" s="1488"/>
      <c r="T33" s="1488"/>
    </row>
    <row r="34" spans="1:20" ht="14.25" x14ac:dyDescent="0.2">
      <c r="A34" s="2189" t="s">
        <v>348</v>
      </c>
      <c r="B34" s="2182">
        <v>0</v>
      </c>
      <c r="C34" s="2183">
        <v>0</v>
      </c>
      <c r="D34" s="2184">
        <v>0</v>
      </c>
      <c r="E34" s="2183">
        <v>0</v>
      </c>
      <c r="F34" s="2184">
        <v>0</v>
      </c>
      <c r="G34" s="2183">
        <v>0</v>
      </c>
      <c r="H34" s="2185">
        <v>0</v>
      </c>
      <c r="I34" s="2183">
        <v>0</v>
      </c>
      <c r="J34" s="2183">
        <v>0</v>
      </c>
      <c r="K34" s="2183">
        <v>0</v>
      </c>
      <c r="L34" s="2183"/>
      <c r="M34" s="2186"/>
      <c r="N34" s="2175">
        <f t="shared" si="0"/>
        <v>0</v>
      </c>
      <c r="O34" s="1488"/>
      <c r="P34" s="1488"/>
      <c r="Q34" s="1488"/>
      <c r="R34" s="1488"/>
      <c r="S34" s="1488"/>
      <c r="T34" s="1488"/>
    </row>
    <row r="35" spans="1:20" ht="14.25" x14ac:dyDescent="0.2">
      <c r="A35" s="2188" t="s">
        <v>331</v>
      </c>
      <c r="B35" s="2182">
        <v>3417.9403221584816</v>
      </c>
      <c r="C35" s="2183">
        <v>11480.174869728244</v>
      </c>
      <c r="D35" s="2184">
        <v>791.19976983936851</v>
      </c>
      <c r="E35" s="2183">
        <v>5457.4324370176346</v>
      </c>
      <c r="F35" s="2184">
        <v>2366.707625876571</v>
      </c>
      <c r="G35" s="2183">
        <v>27.695585764434647</v>
      </c>
      <c r="H35" s="2185">
        <v>26.560215877347517</v>
      </c>
      <c r="I35" s="2185">
        <v>4116.2725815220647</v>
      </c>
      <c r="J35" s="2185">
        <v>2356.2080206266633</v>
      </c>
      <c r="K35" s="2185">
        <v>6751.0276582481056</v>
      </c>
      <c r="L35" s="2183"/>
      <c r="M35" s="2184"/>
      <c r="N35" s="2175">
        <f t="shared" si="0"/>
        <v>36791.219086658908</v>
      </c>
      <c r="O35" s="1488"/>
      <c r="P35" s="1488"/>
      <c r="Q35" s="1488"/>
      <c r="R35" s="1488"/>
      <c r="S35" s="1488"/>
      <c r="T35" s="1488"/>
    </row>
    <row r="36" spans="1:20" ht="14.25" x14ac:dyDescent="0.2">
      <c r="A36" s="2188" t="s">
        <v>349</v>
      </c>
      <c r="B36" s="2182">
        <v>11.649709149728844</v>
      </c>
      <c r="C36" s="2183">
        <v>39.129032579451525</v>
      </c>
      <c r="D36" s="2184">
        <v>2.6967256093401346</v>
      </c>
      <c r="E36" s="2183">
        <v>18.601114882954175</v>
      </c>
      <c r="F36" s="2184">
        <v>8.0666872107630958</v>
      </c>
      <c r="G36" s="2183">
        <v>9.4397645504611563E-2</v>
      </c>
      <c r="H36" s="2185">
        <v>9.052785033113335E-2</v>
      </c>
      <c r="I36" s="2185">
        <v>14.029905099528557</v>
      </c>
      <c r="J36" s="2185">
        <v>8.030900352064771</v>
      </c>
      <c r="K36" s="2185">
        <v>23.010205348084707</v>
      </c>
      <c r="L36" s="2183"/>
      <c r="M36" s="2184"/>
      <c r="N36" s="2175">
        <f t="shared" si="0"/>
        <v>125.39920572775156</v>
      </c>
      <c r="O36" s="1488"/>
      <c r="P36" s="1488"/>
      <c r="Q36" s="1488"/>
      <c r="R36" s="1488"/>
      <c r="S36" s="1488"/>
      <c r="T36" s="1488"/>
    </row>
    <row r="37" spans="1:20" ht="14.25" x14ac:dyDescent="0.2">
      <c r="A37" s="2190" t="s">
        <v>1355</v>
      </c>
      <c r="B37" s="2182">
        <v>2.0673147267854795</v>
      </c>
      <c r="C37" s="2183">
        <v>6.9436948387893258</v>
      </c>
      <c r="D37" s="2184">
        <v>0.4785510517589332</v>
      </c>
      <c r="E37" s="2183">
        <v>3.3008857335339377</v>
      </c>
      <c r="F37" s="2184">
        <v>1.4314847738126395</v>
      </c>
      <c r="G37" s="2183">
        <v>1.6751460505784462E-2</v>
      </c>
      <c r="H37" s="2185">
        <v>1.6064740824721771E-2</v>
      </c>
      <c r="I37" s="2185">
        <v>2.4896955842312325</v>
      </c>
      <c r="J37" s="2185">
        <v>1.4251341689124166</v>
      </c>
      <c r="K37" s="2185">
        <v>4.0833067822608022</v>
      </c>
      <c r="L37" s="2183"/>
      <c r="M37" s="2184"/>
      <c r="N37" s="2175">
        <f t="shared" si="0"/>
        <v>22.252883861415274</v>
      </c>
      <c r="O37" s="1488"/>
      <c r="P37" s="1488"/>
      <c r="Q37" s="1488"/>
      <c r="R37" s="1488"/>
      <c r="S37" s="1488"/>
      <c r="T37" s="1488"/>
    </row>
    <row r="38" spans="1:20" ht="14.25" x14ac:dyDescent="0.2">
      <c r="A38" s="2190" t="s">
        <v>1423</v>
      </c>
      <c r="B38" s="2182">
        <v>18.969098866524561</v>
      </c>
      <c r="C38" s="2183">
        <v>63.713392155232711</v>
      </c>
      <c r="D38" s="2183">
        <v>4.3910499431354779</v>
      </c>
      <c r="E38" s="2185">
        <v>30.287999700881105</v>
      </c>
      <c r="F38" s="2184">
        <v>13.134901932710997</v>
      </c>
      <c r="G38" s="2183">
        <v>0.1537066932169541</v>
      </c>
      <c r="H38" s="2185">
        <v>0.14740554644191922</v>
      </c>
      <c r="I38" s="2185">
        <v>22.844746894570221</v>
      </c>
      <c r="J38" s="2185">
        <v>13.076630567130453</v>
      </c>
      <c r="K38" s="2185">
        <v>37.467275326526966</v>
      </c>
      <c r="L38" s="2183"/>
      <c r="M38" s="2184"/>
      <c r="N38" s="2175">
        <f t="shared" si="0"/>
        <v>204.18620762637133</v>
      </c>
      <c r="O38" s="1488"/>
      <c r="P38" s="1488"/>
      <c r="Q38" s="1488"/>
      <c r="R38" s="1488"/>
      <c r="S38" s="1488"/>
      <c r="T38" s="1488"/>
    </row>
    <row r="39" spans="1:20" ht="14.25" x14ac:dyDescent="0.2">
      <c r="A39" s="2190" t="s">
        <v>1641</v>
      </c>
      <c r="B39" s="2191">
        <v>255.93767320687925</v>
      </c>
      <c r="C39" s="2192">
        <v>859.64322580998453</v>
      </c>
      <c r="D39" s="2192">
        <v>59.245571615664112</v>
      </c>
      <c r="E39" s="2193">
        <v>408.65621630630602</v>
      </c>
      <c r="F39" s="2194">
        <v>177.22066093456522</v>
      </c>
      <c r="G39" s="2192">
        <v>2.0738641142144267</v>
      </c>
      <c r="H39" s="2193">
        <v>1.9888468524306608</v>
      </c>
      <c r="I39" s="2193">
        <v>308.22926309454232</v>
      </c>
      <c r="J39" s="2193">
        <v>176.43444342227255</v>
      </c>
      <c r="K39" s="2195">
        <v>505.52149767089793</v>
      </c>
      <c r="L39" s="2196"/>
      <c r="M39" s="2197"/>
      <c r="N39" s="2175">
        <f t="shared" si="0"/>
        <v>2754.9512630277572</v>
      </c>
      <c r="O39" s="1488"/>
      <c r="P39" s="1488"/>
      <c r="Q39" s="1488"/>
      <c r="R39" s="1488"/>
      <c r="S39" s="1488"/>
      <c r="T39" s="1488"/>
    </row>
    <row r="40" spans="1:20" ht="14.25" x14ac:dyDescent="0.2">
      <c r="A40" s="2198" t="s">
        <v>1657</v>
      </c>
      <c r="B40" s="2191">
        <v>0</v>
      </c>
      <c r="C40" s="2193">
        <v>0</v>
      </c>
      <c r="D40" s="2192">
        <v>0</v>
      </c>
      <c r="E40" s="2193">
        <v>0</v>
      </c>
      <c r="F40" s="2192">
        <v>0</v>
      </c>
      <c r="G40" s="2193">
        <v>0</v>
      </c>
      <c r="H40" s="2193">
        <v>0</v>
      </c>
      <c r="I40" s="2193">
        <v>0</v>
      </c>
      <c r="J40" s="2193">
        <v>0</v>
      </c>
      <c r="K40" s="2195">
        <v>0</v>
      </c>
      <c r="L40" s="2195"/>
      <c r="M40" s="2199"/>
      <c r="N40" s="2175">
        <f t="shared" si="0"/>
        <v>0</v>
      </c>
      <c r="O40" s="1488"/>
      <c r="P40" s="1488"/>
      <c r="Q40" s="1488"/>
      <c r="R40" s="1488"/>
      <c r="S40" s="1488"/>
      <c r="T40" s="1488"/>
    </row>
    <row r="41" spans="1:20" ht="14.25" x14ac:dyDescent="0.2">
      <c r="A41" s="2198" t="s">
        <v>1658</v>
      </c>
      <c r="B41" s="2191">
        <v>0</v>
      </c>
      <c r="C41" s="2193">
        <v>0</v>
      </c>
      <c r="D41" s="2192">
        <v>0</v>
      </c>
      <c r="E41" s="2193">
        <v>0</v>
      </c>
      <c r="F41" s="2192">
        <v>0</v>
      </c>
      <c r="G41" s="2193">
        <v>0</v>
      </c>
      <c r="H41" s="2193">
        <v>0</v>
      </c>
      <c r="I41" s="2193">
        <v>0</v>
      </c>
      <c r="J41" s="2193">
        <v>0</v>
      </c>
      <c r="K41" s="2195">
        <v>0</v>
      </c>
      <c r="L41" s="2195"/>
      <c r="M41" s="2199"/>
      <c r="N41" s="2175">
        <f t="shared" si="0"/>
        <v>0</v>
      </c>
      <c r="O41" s="1488"/>
      <c r="P41" s="1488"/>
      <c r="Q41" s="1488"/>
      <c r="R41" s="1488"/>
      <c r="S41" s="1488"/>
      <c r="T41" s="1488"/>
    </row>
    <row r="42" spans="1:20" ht="14.25" x14ac:dyDescent="0.2">
      <c r="A42" s="2200" t="s">
        <v>1659</v>
      </c>
      <c r="B42" s="2191">
        <v>0</v>
      </c>
      <c r="C42" s="2193">
        <v>0</v>
      </c>
      <c r="D42" s="2192">
        <v>0</v>
      </c>
      <c r="E42" s="2193">
        <v>0</v>
      </c>
      <c r="F42" s="2192">
        <v>0</v>
      </c>
      <c r="G42" s="2193">
        <v>0</v>
      </c>
      <c r="H42" s="2193">
        <v>0</v>
      </c>
      <c r="I42" s="2193">
        <v>0</v>
      </c>
      <c r="J42" s="2193">
        <v>0</v>
      </c>
      <c r="K42" s="2195">
        <v>0</v>
      </c>
      <c r="L42" s="2195"/>
      <c r="M42" s="2199"/>
      <c r="N42" s="2175">
        <f t="shared" ref="N42:N43" si="1">SUM(B42:M42)</f>
        <v>0</v>
      </c>
      <c r="O42" s="1488"/>
      <c r="P42" s="1488"/>
      <c r="Q42" s="1488"/>
      <c r="R42" s="1488"/>
      <c r="S42" s="1488"/>
      <c r="T42" s="1488"/>
    </row>
    <row r="43" spans="1:20" ht="14.25" x14ac:dyDescent="0.2">
      <c r="A43" s="2198" t="s">
        <v>1684</v>
      </c>
      <c r="B43" s="2191">
        <v>0</v>
      </c>
      <c r="C43" s="2193">
        <v>0</v>
      </c>
      <c r="D43" s="2192">
        <v>0</v>
      </c>
      <c r="E43" s="2193">
        <v>0</v>
      </c>
      <c r="F43" s="2192">
        <v>0</v>
      </c>
      <c r="G43" s="2193">
        <v>0</v>
      </c>
      <c r="H43" s="2193">
        <v>0</v>
      </c>
      <c r="I43" s="2193">
        <v>0</v>
      </c>
      <c r="J43" s="2193">
        <v>0</v>
      </c>
      <c r="K43" s="2195">
        <v>0</v>
      </c>
      <c r="L43" s="2195"/>
      <c r="M43" s="2199"/>
      <c r="N43" s="2175">
        <f t="shared" si="1"/>
        <v>0</v>
      </c>
      <c r="O43" s="1488"/>
      <c r="P43" s="1488"/>
      <c r="Q43" s="1488"/>
      <c r="R43" s="1488"/>
      <c r="S43" s="1488"/>
      <c r="T43" s="1488"/>
    </row>
    <row r="44" spans="1:20" ht="14.25" x14ac:dyDescent="0.2">
      <c r="A44" s="2201" t="s">
        <v>1832</v>
      </c>
      <c r="B44" s="2202">
        <v>0</v>
      </c>
      <c r="C44" s="2203">
        <v>0</v>
      </c>
      <c r="D44" s="2203">
        <v>0</v>
      </c>
      <c r="E44" s="2203">
        <v>0</v>
      </c>
      <c r="F44" s="2203">
        <v>0</v>
      </c>
      <c r="G44" s="2203">
        <v>0</v>
      </c>
      <c r="H44" s="2203">
        <v>0</v>
      </c>
      <c r="I44" s="2203">
        <v>0</v>
      </c>
      <c r="J44" s="2203">
        <v>0</v>
      </c>
      <c r="K44" s="2204">
        <v>0</v>
      </c>
      <c r="L44" s="2204"/>
      <c r="M44" s="2205"/>
      <c r="N44" s="2206"/>
      <c r="O44" s="1488"/>
      <c r="P44" s="1488"/>
      <c r="Q44" s="1488"/>
      <c r="R44" s="1488"/>
      <c r="S44" s="1488"/>
      <c r="T44" s="1488"/>
    </row>
    <row r="45" spans="1:20" x14ac:dyDescent="0.2">
      <c r="A45" s="2164" t="s">
        <v>737</v>
      </c>
      <c r="B45" s="2207">
        <f>SUM(B12:B44)</f>
        <v>2717084.7599999988</v>
      </c>
      <c r="C45" s="2207">
        <f t="shared" ref="C45:N45" si="2">SUM(C12:C44)</f>
        <v>9126141.839999998</v>
      </c>
      <c r="D45" s="2207">
        <f t="shared" si="2"/>
        <v>628962.66000000015</v>
      </c>
      <c r="E45" s="2207">
        <f t="shared" si="2"/>
        <v>4338374.9000000004</v>
      </c>
      <c r="F45" s="2207">
        <f t="shared" si="2"/>
        <v>1881409.4499999995</v>
      </c>
      <c r="G45" s="2207">
        <f t="shared" si="2"/>
        <v>22016.55</v>
      </c>
      <c r="H45" s="2207">
        <f t="shared" si="2"/>
        <v>21113.989999999994</v>
      </c>
      <c r="I45" s="2207">
        <f t="shared" si="2"/>
        <v>3272222.58</v>
      </c>
      <c r="J45" s="2207">
        <f t="shared" si="2"/>
        <v>1873062.81</v>
      </c>
      <c r="K45" s="2207">
        <f t="shared" si="2"/>
        <v>5366715.8099999987</v>
      </c>
      <c r="L45" s="2207">
        <f t="shared" si="2"/>
        <v>0</v>
      </c>
      <c r="M45" s="2207">
        <f t="shared" si="2"/>
        <v>0</v>
      </c>
      <c r="N45" s="2207">
        <f t="shared" si="2"/>
        <v>29247105.350000009</v>
      </c>
      <c r="O45" s="1488"/>
      <c r="P45" s="1488"/>
      <c r="Q45" s="1488"/>
      <c r="R45" s="1488"/>
      <c r="S45" s="1488"/>
      <c r="T45" s="1488"/>
    </row>
    <row r="46" spans="1:20" ht="13.5" thickBot="1" x14ac:dyDescent="0.25">
      <c r="A46" s="2208"/>
      <c r="B46" s="2209"/>
      <c r="C46" s="2210"/>
      <c r="D46" s="2211"/>
      <c r="E46" s="2210"/>
      <c r="F46" s="2211"/>
      <c r="G46" s="2210"/>
      <c r="H46" s="2212"/>
      <c r="I46" s="2212"/>
      <c r="J46" s="2212"/>
      <c r="K46" s="2212"/>
      <c r="L46" s="2210"/>
      <c r="M46" s="2211"/>
      <c r="N46" s="2213"/>
      <c r="O46" s="1488"/>
      <c r="P46" s="1488"/>
      <c r="Q46" s="1488"/>
      <c r="R46" s="1488"/>
      <c r="S46" s="1488"/>
      <c r="T46" s="1488"/>
    </row>
    <row r="47" spans="1:20" x14ac:dyDescent="0.2">
      <c r="B47" s="1892"/>
      <c r="C47" s="1892"/>
      <c r="D47" s="1892"/>
      <c r="E47" s="1892"/>
      <c r="F47" s="1892"/>
      <c r="G47" s="1892"/>
      <c r="H47" s="1892"/>
      <c r="I47" s="1892"/>
      <c r="J47" s="1892"/>
      <c r="K47" s="1892"/>
      <c r="L47" s="1892"/>
      <c r="M47" s="1892"/>
      <c r="N47" s="1892"/>
      <c r="O47" s="1892"/>
      <c r="P47" s="1892"/>
      <c r="Q47" s="1488"/>
      <c r="R47" s="1488"/>
      <c r="S47" s="1488"/>
      <c r="T47" s="1488"/>
    </row>
    <row r="48" spans="1:20" x14ac:dyDescent="0.2">
      <c r="A48" s="2214"/>
      <c r="B48" s="1488"/>
      <c r="C48" s="1488"/>
      <c r="D48" s="1488"/>
      <c r="E48" s="1488"/>
      <c r="F48" s="1488"/>
      <c r="G48" s="1488"/>
      <c r="H48" s="1488"/>
      <c r="I48" s="1488"/>
      <c r="J48" s="1488"/>
      <c r="K48" s="1488"/>
      <c r="L48" s="1488"/>
      <c r="M48" s="1488"/>
      <c r="N48" s="1488"/>
      <c r="O48" s="1488"/>
      <c r="P48" s="1488"/>
      <c r="Q48" s="1488"/>
      <c r="R48" s="1488"/>
      <c r="S48" s="1488"/>
      <c r="T48" s="1488"/>
    </row>
    <row r="49" spans="1:20" ht="13.5" thickBot="1" x14ac:dyDescent="0.25">
      <c r="B49" s="1488"/>
      <c r="C49" s="1488"/>
      <c r="D49" s="2215"/>
      <c r="E49" s="2215"/>
      <c r="F49" s="2215"/>
      <c r="G49" s="2215"/>
      <c r="H49" s="2215"/>
      <c r="I49" s="2215"/>
      <c r="J49" s="2215"/>
      <c r="K49" s="2215"/>
      <c r="L49" s="2215"/>
      <c r="M49" s="2215"/>
      <c r="N49" s="2215"/>
      <c r="O49" s="2215"/>
      <c r="P49" s="1488"/>
      <c r="Q49" s="1488"/>
      <c r="R49" s="1488"/>
      <c r="S49" s="1488"/>
      <c r="T49" s="1488"/>
    </row>
    <row r="50" spans="1:20" x14ac:dyDescent="0.2">
      <c r="A50" s="2216"/>
      <c r="B50" s="2411" t="s">
        <v>1899</v>
      </c>
      <c r="C50" s="2408"/>
      <c r="D50" s="2408"/>
      <c r="E50" s="2408"/>
      <c r="F50" s="2408"/>
      <c r="G50" s="2408"/>
      <c r="H50" s="2408"/>
      <c r="I50" s="2408"/>
      <c r="J50" s="2408"/>
      <c r="K50" s="2408"/>
      <c r="L50" s="2408"/>
      <c r="M50" s="2408"/>
      <c r="N50" s="2409"/>
      <c r="O50" s="1488"/>
      <c r="P50" s="1488"/>
      <c r="Q50" s="1488"/>
      <c r="R50" s="1488"/>
      <c r="S50" s="1488"/>
      <c r="T50" s="1488"/>
    </row>
    <row r="51" spans="1:20" ht="13.5" thickBot="1" x14ac:dyDescent="0.25">
      <c r="A51" s="2154"/>
      <c r="B51" s="2401" t="s">
        <v>1910</v>
      </c>
      <c r="C51" s="2402"/>
      <c r="D51" s="2402"/>
      <c r="E51" s="2402"/>
      <c r="F51" s="2402"/>
      <c r="G51" s="2402"/>
      <c r="H51" s="2402"/>
      <c r="I51" s="2402"/>
      <c r="J51" s="2402"/>
      <c r="K51" s="2402"/>
      <c r="L51" s="2402"/>
      <c r="M51" s="2402"/>
      <c r="N51" s="2403"/>
      <c r="O51" s="1488"/>
      <c r="P51" s="1488"/>
      <c r="Q51" s="1488"/>
      <c r="R51" s="1488"/>
      <c r="S51" s="1488"/>
      <c r="T51" s="1488"/>
    </row>
    <row r="52" spans="1:20" x14ac:dyDescent="0.2">
      <c r="A52" s="2154" t="s">
        <v>0</v>
      </c>
      <c r="B52" s="2141" t="s">
        <v>750</v>
      </c>
      <c r="C52" s="2142" t="s">
        <v>745</v>
      </c>
      <c r="D52" s="1894" t="s">
        <v>749</v>
      </c>
      <c r="E52" s="2142" t="s">
        <v>748</v>
      </c>
      <c r="F52" s="1894" t="s">
        <v>747</v>
      </c>
      <c r="G52" s="2142" t="s">
        <v>197</v>
      </c>
      <c r="H52" s="2142" t="s">
        <v>746</v>
      </c>
      <c r="I52" s="2143" t="s">
        <v>744</v>
      </c>
      <c r="J52" s="2144" t="s">
        <v>745</v>
      </c>
      <c r="K52" s="2142" t="s">
        <v>745</v>
      </c>
      <c r="L52" s="2142"/>
      <c r="M52" s="2145"/>
      <c r="N52" s="2146"/>
      <c r="O52" s="1488"/>
      <c r="P52" s="1488"/>
      <c r="Q52" s="1488"/>
      <c r="R52" s="1488"/>
      <c r="S52" s="1488"/>
      <c r="T52" s="1488"/>
    </row>
    <row r="53" spans="1:20" ht="38.25" x14ac:dyDescent="0.2">
      <c r="A53" s="2154"/>
      <c r="B53" s="2147"/>
      <c r="C53" s="2148"/>
      <c r="D53" s="1894"/>
      <c r="E53" s="2148"/>
      <c r="F53" s="1894"/>
      <c r="G53" s="2149"/>
      <c r="H53" s="2149"/>
      <c r="I53" s="2150" t="s">
        <v>1379</v>
      </c>
      <c r="J53" s="2151" t="s">
        <v>1378</v>
      </c>
      <c r="K53" s="2149" t="s">
        <v>1830</v>
      </c>
      <c r="L53" s="2149"/>
      <c r="M53" s="2152"/>
      <c r="N53" s="2153" t="s">
        <v>350</v>
      </c>
      <c r="O53" s="1488"/>
      <c r="P53" s="1488"/>
      <c r="Q53" s="1488"/>
      <c r="R53" s="1488"/>
      <c r="S53" s="1488"/>
      <c r="T53" s="1488"/>
    </row>
    <row r="54" spans="1:20" x14ac:dyDescent="0.2">
      <c r="A54" s="2154"/>
      <c r="B54" s="231" t="s">
        <v>753</v>
      </c>
      <c r="C54" s="2155" t="s">
        <v>753</v>
      </c>
      <c r="D54" s="231" t="s">
        <v>753</v>
      </c>
      <c r="E54" s="2155" t="s">
        <v>753</v>
      </c>
      <c r="F54" s="2155" t="s">
        <v>753</v>
      </c>
      <c r="G54" s="2155" t="s">
        <v>753</v>
      </c>
      <c r="H54" s="231" t="s">
        <v>753</v>
      </c>
      <c r="I54" s="1897" t="s">
        <v>754</v>
      </c>
      <c r="J54" s="1897" t="s">
        <v>754</v>
      </c>
      <c r="K54" s="2155" t="s">
        <v>754</v>
      </c>
      <c r="L54" s="1897"/>
      <c r="M54" s="2145"/>
      <c r="N54" s="2139"/>
      <c r="O54" s="1488"/>
      <c r="P54" s="1488"/>
      <c r="Q54" s="1488"/>
      <c r="R54" s="1488"/>
      <c r="S54" s="1488"/>
      <c r="T54" s="1488"/>
    </row>
    <row r="55" spans="1:20" x14ac:dyDescent="0.2">
      <c r="A55" s="2154"/>
      <c r="B55" s="231"/>
      <c r="C55" s="2155"/>
      <c r="D55" s="231"/>
      <c r="E55" s="2155"/>
      <c r="F55" s="2155"/>
      <c r="G55" s="2155"/>
      <c r="H55" s="231"/>
      <c r="I55" s="2155"/>
      <c r="J55" s="2155"/>
      <c r="K55" s="2155"/>
      <c r="L55" s="2155"/>
      <c r="M55" s="2145"/>
      <c r="N55" s="2139"/>
      <c r="O55" s="1488"/>
      <c r="P55" s="1488"/>
      <c r="Q55" s="1488"/>
      <c r="R55" s="1488"/>
      <c r="S55" s="1488"/>
      <c r="T55" s="1488"/>
    </row>
    <row r="56" spans="1:20" x14ac:dyDescent="0.2">
      <c r="A56" s="2217"/>
      <c r="B56" s="2218"/>
      <c r="C56" s="2219"/>
      <c r="D56" s="2218"/>
      <c r="E56" s="2219"/>
      <c r="F56" s="2219"/>
      <c r="G56" s="2219"/>
      <c r="H56" s="2218"/>
      <c r="I56" s="2219"/>
      <c r="J56" s="2219"/>
      <c r="K56" s="2219"/>
      <c r="L56" s="2220"/>
      <c r="M56" s="2218"/>
      <c r="N56" s="2221"/>
      <c r="O56" s="1488"/>
      <c r="P56" s="1488"/>
      <c r="Q56" s="1488"/>
      <c r="R56" s="1488"/>
      <c r="S56" s="1488"/>
      <c r="T56" s="1488"/>
    </row>
    <row r="57" spans="1:20" ht="14.25" x14ac:dyDescent="0.2">
      <c r="A57" s="2222" t="s">
        <v>12</v>
      </c>
      <c r="B57" s="2223">
        <f>+'4A'!D15-'4B'!B12</f>
        <v>6491.762609265541</v>
      </c>
      <c r="C57" s="2223">
        <f>+'4A'!E15-'4B'!C12</f>
        <v>21804.526393856795</v>
      </c>
      <c r="D57" s="2223">
        <f>+'4A'!F15-'4B'!D12</f>
        <v>1502.7415923573171</v>
      </c>
      <c r="E57" s="2223">
        <f>+'4A'!G15-'4B'!E12</f>
        <v>10365.410890161613</v>
      </c>
      <c r="F57" s="2223">
        <f>+'4A'!H15-'4B'!F12</f>
        <v>4495.1352641015255</v>
      </c>
      <c r="G57" s="2223">
        <f>+'4A'!I15-'4B'!G12</f>
        <v>52.602781547022914</v>
      </c>
      <c r="H57" s="2223">
        <f>+'4A'!J15-'4B'!H12</f>
        <v>50.446350747779661</v>
      </c>
      <c r="I57" s="2223">
        <f>+'4A'!K15-'4B'!I12</f>
        <v>7818.1190762846672</v>
      </c>
      <c r="J57" s="2223">
        <f>+'4A'!L15-'4B'!J12</f>
        <v>4475.1931532543967</v>
      </c>
      <c r="K57" s="2223">
        <f>+'4A'!M15-'4B'!K12</f>
        <v>12822.362240150396</v>
      </c>
      <c r="L57" s="2223"/>
      <c r="M57" s="2223"/>
      <c r="N57" s="2224">
        <f>SUM(B57:M57)</f>
        <v>69878.300351727055</v>
      </c>
      <c r="O57" s="1488"/>
      <c r="P57" s="1488"/>
      <c r="Q57" s="1488"/>
      <c r="R57" s="1488"/>
      <c r="S57" s="1488"/>
      <c r="T57" s="1488"/>
    </row>
    <row r="58" spans="1:20" ht="14.25" x14ac:dyDescent="0.2">
      <c r="A58" s="2222" t="s">
        <v>39</v>
      </c>
      <c r="B58" s="2223">
        <f>+'4A'!D16-'4B'!B13</f>
        <v>-6055.4201647437294</v>
      </c>
      <c r="C58" s="2223">
        <f>+'4A'!E16-'4B'!C13</f>
        <v>-20338.93978495081</v>
      </c>
      <c r="D58" s="2223">
        <f>+'4A'!F16-'4B'!D13</f>
        <v>-1401.735135504161</v>
      </c>
      <c r="E58" s="2223">
        <f>+'4A'!G16-'4B'!E13</f>
        <v>-9668.7019994467264</v>
      </c>
      <c r="F58" s="2223">
        <f>+'4A'!H16-'4B'!F13</f>
        <v>-4192.9957023753086</v>
      </c>
      <c r="G58" s="2223">
        <f>+'4A'!I16-'4B'!G13</f>
        <v>-49.067096761489211</v>
      </c>
      <c r="H58" s="2223">
        <f>+'4A'!J16-'4B'!H13</f>
        <v>-47.055610000255456</v>
      </c>
      <c r="I58" s="2223">
        <f>+'4A'!K16-'4B'!I13</f>
        <v>-7292.6258636340499</v>
      </c>
      <c r="J58" s="2223">
        <f>+'4A'!L16-'4B'!J13</f>
        <v>-4174.3939962717704</v>
      </c>
      <c r="K58" s="2223">
        <f>+'4A'!M16-'4B'!K13</f>
        <v>-11960.509886457468</v>
      </c>
      <c r="L58" s="2223"/>
      <c r="M58" s="2223"/>
      <c r="N58" s="2224">
        <f t="shared" ref="N58:N89" si="3">SUM(B58:M58)</f>
        <v>-65181.445240145767</v>
      </c>
      <c r="O58" s="1488"/>
      <c r="P58" s="1488"/>
      <c r="Q58" s="1488"/>
      <c r="R58" s="1488"/>
      <c r="S58" s="1488"/>
      <c r="T58" s="1488"/>
    </row>
    <row r="59" spans="1:20" ht="14.25" x14ac:dyDescent="0.2">
      <c r="A59" s="2222" t="s">
        <v>98</v>
      </c>
      <c r="B59" s="2223">
        <f>+'4A'!D17-'4B'!B14</f>
        <v>-921.18532043497544</v>
      </c>
      <c r="C59" s="2223">
        <f>+'4A'!E17-'4B'!C14</f>
        <v>-3094.0764230025234</v>
      </c>
      <c r="D59" s="2223">
        <f>+'4A'!F17-'4B'!D14</f>
        <v>-213.24000562048604</v>
      </c>
      <c r="E59" s="2223">
        <f>+'4A'!G17-'4B'!E14</f>
        <v>-1470.858521330636</v>
      </c>
      <c r="F59" s="2223">
        <f>+'4A'!H17-'4B'!F14</f>
        <v>-637.86260648992902</v>
      </c>
      <c r="G59" s="2223">
        <f>+'4A'!I17-'4B'!G14</f>
        <v>-7.46436878421963</v>
      </c>
      <c r="H59" s="2223">
        <f>+'4A'!J17-'4B'!H14</f>
        <v>-7.1583698565999043</v>
      </c>
      <c r="I59" s="2223">
        <f>+'4A'!K17-'4B'!I14</f>
        <v>-1109.3961624855147</v>
      </c>
      <c r="J59" s="2223">
        <f>+'4A'!L17-'4B'!J14</f>
        <v>-635.03280803970119</v>
      </c>
      <c r="K59" s="2223">
        <f>+'4A'!M17-'4B'!K14</f>
        <v>-1819.5015098161093</v>
      </c>
      <c r="L59" s="2223"/>
      <c r="M59" s="2223"/>
      <c r="N59" s="2224">
        <f t="shared" si="3"/>
        <v>-9915.7760958606959</v>
      </c>
      <c r="O59" s="1488"/>
      <c r="P59" s="1488"/>
      <c r="Q59" s="1488"/>
      <c r="R59" s="1488"/>
      <c r="S59" s="1488"/>
      <c r="T59" s="1488"/>
    </row>
    <row r="60" spans="1:20" ht="14.25" x14ac:dyDescent="0.2">
      <c r="A60" s="2222" t="s">
        <v>130</v>
      </c>
      <c r="B60" s="2223">
        <f>+'4A'!D18-'4B'!B15</f>
        <v>-6074.5323407740216</v>
      </c>
      <c r="C60" s="2223">
        <f>+'4A'!E18-'4B'!C15</f>
        <v>-20403.133744554594</v>
      </c>
      <c r="D60" s="2223">
        <f>+'4A'!F18-'4B'!D15</f>
        <v>-1406.1593055747217</v>
      </c>
      <c r="E60" s="2223">
        <f>+'4A'!G18-'4B'!E15</f>
        <v>-9699.2184507531929</v>
      </c>
      <c r="F60" s="2223">
        <f>+'4A'!H18-'4B'!F15</f>
        <v>-4206.2296762000624</v>
      </c>
      <c r="G60" s="2223">
        <f>+'4A'!I18-'4B'!G15</f>
        <v>-49.221962809606566</v>
      </c>
      <c r="H60" s="2223">
        <f>+'4A'!J18-'4B'!H15</f>
        <v>-47.204127374289101</v>
      </c>
      <c r="I60" s="2223">
        <f>+'4A'!K18-'4B'!I15</f>
        <v>-7315.6429203265288</v>
      </c>
      <c r="J60" s="2223">
        <f>+'4A'!L18-'4B'!J15</f>
        <v>-4187.5692592107662</v>
      </c>
      <c r="K60" s="2223">
        <f>+'4A'!M18-'4B'!K15</f>
        <v>-11998.259764111426</v>
      </c>
      <c r="L60" s="2223"/>
      <c r="M60" s="2223"/>
      <c r="N60" s="2224">
        <f t="shared" si="3"/>
        <v>-65387.171551689207</v>
      </c>
      <c r="O60" s="1488"/>
      <c r="P60" s="1488"/>
      <c r="Q60" s="1488"/>
      <c r="R60" s="1488"/>
      <c r="S60" s="1488"/>
      <c r="T60" s="1488"/>
    </row>
    <row r="61" spans="1:20" ht="14.25" x14ac:dyDescent="0.2">
      <c r="A61" s="2222" t="s">
        <v>415</v>
      </c>
      <c r="B61" s="2223">
        <f>+'4A'!D19-'4B'!B16</f>
        <v>650.92331867490429</v>
      </c>
      <c r="C61" s="2223">
        <f>+'4A'!E19-'4B'!C16</f>
        <v>2186.3206553743221</v>
      </c>
      <c r="D61" s="2223">
        <f>+'4A'!F19-'4B'!D16</f>
        <v>150.67857580188138</v>
      </c>
      <c r="E61" s="2223">
        <f>+'4A'!G19-'4B'!E16</f>
        <v>1039.3306197646307</v>
      </c>
      <c r="F61" s="2223">
        <f>+'4A'!H19-'4B'!F16</f>
        <v>450.72325346976868</v>
      </c>
      <c r="G61" s="2223">
        <f>+'4A'!I19-'4B'!G16</f>
        <v>5.2744345714747851</v>
      </c>
      <c r="H61" s="2223">
        <f>+'4A'!J19-'4B'!H16</f>
        <v>5.0582111546893884</v>
      </c>
      <c r="I61" s="2223">
        <f>+'4A'!K19-'4B'!I16</f>
        <v>783.91591332489043</v>
      </c>
      <c r="J61" s="2223">
        <f>+'4A'!L19-'4B'!J16</f>
        <v>448.72367558078258</v>
      </c>
      <c r="K61" s="2223">
        <f>+'4A'!M19-'4B'!K16</f>
        <v>1285.6869674651534</v>
      </c>
      <c r="L61" s="2223"/>
      <c r="M61" s="2223"/>
      <c r="N61" s="2224">
        <f t="shared" si="3"/>
        <v>7006.6356251824973</v>
      </c>
      <c r="O61" s="1488"/>
      <c r="P61" s="1488"/>
      <c r="Q61" s="1488"/>
      <c r="R61" s="1488"/>
      <c r="S61" s="1488"/>
      <c r="T61" s="1488"/>
    </row>
    <row r="62" spans="1:20" ht="14.25" x14ac:dyDescent="0.2">
      <c r="A62" s="2222" t="s">
        <v>213</v>
      </c>
      <c r="B62" s="2223">
        <f>+'4A'!D20-'4B'!B17</f>
        <v>3609.3757114982582</v>
      </c>
      <c r="C62" s="2223">
        <f>+'4A'!E20-'4B'!C17</f>
        <v>12123.167882692069</v>
      </c>
      <c r="D62" s="2223">
        <f>+'4A'!F20-'4B'!D17</f>
        <v>835.51407076581381</v>
      </c>
      <c r="E62" s="2223">
        <f>+'4A'!G20-'4B'!E17</f>
        <v>5763.0977222196525</v>
      </c>
      <c r="F62" s="2223">
        <f>+'4A'!H20-'4B'!F17</f>
        <v>2499.2645324076293</v>
      </c>
      <c r="G62" s="2223">
        <f>+'4A'!I20-'4B'!G17</f>
        <v>29.246787583095738</v>
      </c>
      <c r="H62" s="2223">
        <f>+'4A'!J20-'4B'!H17</f>
        <v>28.047826774022269</v>
      </c>
      <c r="I62" s="2223">
        <f>+'4A'!K20-'4B'!I17</f>
        <v>4346.8208562135696</v>
      </c>
      <c r="J62" s="2223">
        <f>+'4A'!L20-'4B'!J17</f>
        <v>2488.1768548599211</v>
      </c>
      <c r="K62" s="2223">
        <f>+'4A'!M20-'4B'!K17</f>
        <v>7129.1459067797987</v>
      </c>
      <c r="L62" s="2223"/>
      <c r="M62" s="2223"/>
      <c r="N62" s="2224">
        <f t="shared" si="3"/>
        <v>38851.858151793829</v>
      </c>
      <c r="O62" s="1488"/>
      <c r="P62" s="1488"/>
      <c r="Q62" s="1488"/>
      <c r="R62" s="1488"/>
      <c r="S62" s="1488"/>
      <c r="T62" s="1488"/>
    </row>
    <row r="63" spans="1:20" ht="14.25" x14ac:dyDescent="0.2">
      <c r="A63" s="2222" t="s">
        <v>91</v>
      </c>
      <c r="B63" s="2223">
        <f>+'4A'!D21-'4B'!B18</f>
        <v>-582.43754708085908</v>
      </c>
      <c r="C63" s="2223">
        <f>+'4A'!E21-'4B'!C18</f>
        <v>-1956.2907075455296</v>
      </c>
      <c r="D63" s="2223">
        <f>+'4A'!F21-'4B'!D18</f>
        <v>-134.82518995684586</v>
      </c>
      <c r="E63" s="2223">
        <f>+'4A'!G21-'4B'!E18</f>
        <v>-929.9792455032366</v>
      </c>
      <c r="F63" s="2223">
        <f>+'4A'!H21-'4B'!F18</f>
        <v>-403.30118561068957</v>
      </c>
      <c r="G63" s="2223">
        <f>+'4A'!I21-'4B'!G18</f>
        <v>-4.7194940569991672</v>
      </c>
      <c r="H63" s="2223">
        <f>+'4A'!J21-'4B'!H18</f>
        <v>-4.5260202131823348</v>
      </c>
      <c r="I63" s="2223">
        <f>+'4A'!K21-'4B'!I18</f>
        <v>-701.43755581543519</v>
      </c>
      <c r="J63" s="2223">
        <f>+'4A'!L21-'4B'!J18</f>
        <v>-401.51198985223164</v>
      </c>
      <c r="K63" s="2223">
        <f>+'4A'!M21-'4B'!K18</f>
        <v>-1150.4156360055786</v>
      </c>
      <c r="L63" s="2223"/>
      <c r="M63" s="2223"/>
      <c r="N63" s="2224">
        <f t="shared" si="3"/>
        <v>-6269.444571640588</v>
      </c>
      <c r="O63" s="1488"/>
      <c r="P63" s="1488"/>
      <c r="Q63" s="1488"/>
      <c r="R63" s="1488"/>
      <c r="S63" s="1488"/>
      <c r="T63" s="1488"/>
    </row>
    <row r="64" spans="1:20" ht="14.25" x14ac:dyDescent="0.2">
      <c r="A64" s="2222" t="s">
        <v>168</v>
      </c>
      <c r="B64" s="2223">
        <f>+'4A'!D22-'4B'!B19</f>
        <v>-1049.9235493983797</v>
      </c>
      <c r="C64" s="2223">
        <f>+'4A'!E22-'4B'!C19</f>
        <v>-3526.4822702718666</v>
      </c>
      <c r="D64" s="2223">
        <f>+'4A'!F22-'4B'!D19</f>
        <v>-243.04089373577153</v>
      </c>
      <c r="E64" s="2223">
        <f>+'4A'!G22-'4B'!E19</f>
        <v>-1676.4151198687032</v>
      </c>
      <c r="F64" s="2223">
        <f>+'4A'!H22-'4B'!F19</f>
        <v>-727.00569253337017</v>
      </c>
      <c r="G64" s="2223">
        <f>+'4A'!I22-'4B'!G19</f>
        <v>-8.5075352310713015</v>
      </c>
      <c r="H64" s="2223">
        <f>+'4A'!J22-'4B'!H19</f>
        <v>-8.1587720961497894</v>
      </c>
      <c r="I64" s="2223">
        <f>+'4A'!K22-'4B'!I19</f>
        <v>-1264.4373838433967</v>
      </c>
      <c r="J64" s="2223">
        <f>+'4A'!L22-'4B'!J19</f>
        <v>-723.78042182287027</v>
      </c>
      <c r="K64" s="2223">
        <f>+'4A'!M22-'4B'!K19</f>
        <v>-2073.7819426169153</v>
      </c>
      <c r="L64" s="2223"/>
      <c r="M64" s="2223"/>
      <c r="N64" s="2224">
        <f t="shared" si="3"/>
        <v>-11301.533581418495</v>
      </c>
      <c r="O64" s="1488"/>
      <c r="P64" s="1488"/>
      <c r="Q64" s="1488"/>
      <c r="R64" s="1488"/>
      <c r="S64" s="1488"/>
      <c r="T64" s="1488"/>
    </row>
    <row r="65" spans="1:20" ht="14.25" x14ac:dyDescent="0.2">
      <c r="A65" s="2222" t="s">
        <v>181</v>
      </c>
      <c r="B65" s="2223">
        <f>+'4A'!D23-'4B'!B20</f>
        <v>-35.384128935307672</v>
      </c>
      <c r="C65" s="2223">
        <f>+'4A'!E23-'4B'!C20</f>
        <v>-118.84818033737247</v>
      </c>
      <c r="D65" s="2223">
        <f>+'4A'!F23-'4B'!D20</f>
        <v>-8.19087287396178</v>
      </c>
      <c r="E65" s="2223">
        <f>+'4A'!G23-'4B'!E20</f>
        <v>-56.497912428501877</v>
      </c>
      <c r="F65" s="2223">
        <f>+'4A'!H23-'4B'!F20</f>
        <v>-24.501272665085708</v>
      </c>
      <c r="G65" s="2223">
        <f>+'4A'!I23-'4B'!G20</f>
        <v>-0.28671775550742495</v>
      </c>
      <c r="H65" s="2223">
        <f>+'4A'!J23-'4B'!H20</f>
        <v>-0.27496387138796763</v>
      </c>
      <c r="I65" s="2223">
        <f>+'4A'!K23-'4B'!I20</f>
        <v>-42.613593576570565</v>
      </c>
      <c r="J65" s="2223">
        <f>+'4A'!L23-'4B'!J20</f>
        <v>-24.392575803547516</v>
      </c>
      <c r="K65" s="2223">
        <f>+'4A'!M23-'4B'!K20</f>
        <v>-69.88981977145886</v>
      </c>
      <c r="L65" s="2223"/>
      <c r="M65" s="2223"/>
      <c r="N65" s="2224">
        <f t="shared" si="3"/>
        <v>-380.88003801870184</v>
      </c>
      <c r="O65" s="1488"/>
      <c r="P65" s="1488"/>
      <c r="Q65" s="1488"/>
      <c r="R65" s="1488"/>
      <c r="S65" s="1488"/>
      <c r="T65" s="1488"/>
    </row>
    <row r="66" spans="1:20" ht="14.25" x14ac:dyDescent="0.2">
      <c r="A66" s="2222" t="s">
        <v>197</v>
      </c>
      <c r="B66" s="2223">
        <f>+'4A'!D24-'4B'!B21</f>
        <v>-1119.3296075731196</v>
      </c>
      <c r="C66" s="2223">
        <f>+'4A'!E24-'4B'!C21</f>
        <v>-3759.6032758374058</v>
      </c>
      <c r="D66" s="2223">
        <f>+'4A'!F24-'4B'!D21</f>
        <v>-259.10731154222594</v>
      </c>
      <c r="E66" s="2223">
        <f>+'4A'!G24-'4B'!E21</f>
        <v>-1787.2359176318569</v>
      </c>
      <c r="F66" s="2223">
        <f>+'4A'!H24-'4B'!F21</f>
        <v>-775.0650006784781</v>
      </c>
      <c r="G66" s="2223">
        <f>+'4A'!I24-'4B'!G21</f>
        <v>-9.0699328318391963</v>
      </c>
      <c r="H66" s="2223">
        <f>+'4A'!J24-'4B'!H21</f>
        <v>-8.6981144235643342</v>
      </c>
      <c r="I66" s="2223">
        <f>+'4A'!K24-'4B'!I21</f>
        <v>-1348.0240551506722</v>
      </c>
      <c r="J66" s="2223">
        <f>+'4A'!L24-'4B'!J21</f>
        <v>-771.62652079985855</v>
      </c>
      <c r="K66" s="2223">
        <f>+'4A'!M24-'4B'!K21</f>
        <v>-2210.8710004187596</v>
      </c>
      <c r="L66" s="2223"/>
      <c r="M66" s="2223"/>
      <c r="N66" s="2224">
        <f t="shared" si="3"/>
        <v>-12048.630736887779</v>
      </c>
      <c r="O66" s="1488"/>
      <c r="P66" s="1488"/>
      <c r="Q66" s="1488"/>
      <c r="R66" s="1488"/>
      <c r="S66" s="1488"/>
      <c r="T66" s="1488"/>
    </row>
    <row r="67" spans="1:20" ht="14.25" x14ac:dyDescent="0.2">
      <c r="A67" s="2222" t="s">
        <v>206</v>
      </c>
      <c r="B67" s="2223">
        <f>+'4A'!D25-'4B'!B22</f>
        <v>-354.0669814752473</v>
      </c>
      <c r="C67" s="2223">
        <f>+'4A'!E25-'4B'!C22</f>
        <v>-1189.2398578702268</v>
      </c>
      <c r="D67" s="2223">
        <f>+'4A'!F25-'4B'!D22</f>
        <v>-81.960972938821214</v>
      </c>
      <c r="E67" s="2223">
        <f>+'4A'!G25-'4B'!E22</f>
        <v>-565.33948736696038</v>
      </c>
      <c r="F67" s="2223">
        <f>+'4A'!H25-'4B'!F22</f>
        <v>-245.16900417950274</v>
      </c>
      <c r="G67" s="2223">
        <f>+'4A'!I25-'4B'!G22</f>
        <v>-2.8690063393528078</v>
      </c>
      <c r="H67" s="2223">
        <f>+'4A'!J25-'4B'!H22</f>
        <v>-2.7513925278497879</v>
      </c>
      <c r="I67" s="2223">
        <f>+'4A'!K25-'4B'!I22</f>
        <v>-426.40773989537047</v>
      </c>
      <c r="J67" s="2223">
        <f>+'4A'!L25-'4B'!J22</f>
        <v>-244.08134225825415</v>
      </c>
      <c r="K67" s="2223">
        <f>+'4A'!M25-'4B'!K22</f>
        <v>-699.34397897921008</v>
      </c>
      <c r="L67" s="2223"/>
      <c r="M67" s="2223"/>
      <c r="N67" s="2224">
        <f t="shared" si="3"/>
        <v>-3811.2297638307959</v>
      </c>
      <c r="O67" s="1488"/>
      <c r="P67" s="1488"/>
      <c r="Q67" s="1488"/>
      <c r="R67" s="1488"/>
      <c r="S67" s="1488"/>
      <c r="T67" s="1488"/>
    </row>
    <row r="68" spans="1:20" ht="14.25" x14ac:dyDescent="0.2">
      <c r="A68" s="2222" t="s">
        <v>295</v>
      </c>
      <c r="B68" s="2223">
        <f>+'4A'!D26-'4B'!B23</f>
        <v>3853.3159405168262</v>
      </c>
      <c r="C68" s="2223">
        <f>+'4A'!E26-'4B'!C23</f>
        <v>12942.51410378865</v>
      </c>
      <c r="D68" s="2223">
        <f>+'4A'!F26-'4B'!D23</f>
        <v>891.98242154502077</v>
      </c>
      <c r="E68" s="2223">
        <f>+'4A'!G26-'4B'!E23</f>
        <v>6152.5975943820085</v>
      </c>
      <c r="F68" s="2223">
        <f>+'4A'!H26-'4B'!F23</f>
        <v>2668.1777215974871</v>
      </c>
      <c r="G68" s="2223">
        <f>+'4A'!I26-'4B'!G23</f>
        <v>31.223436353228408</v>
      </c>
      <c r="H68" s="2223">
        <f>+'4A'!J26-'4B'!H23</f>
        <v>29.943443588014361</v>
      </c>
      <c r="I68" s="2223">
        <f>+'4A'!K26-'4B'!I23</f>
        <v>4640.6014321147231</v>
      </c>
      <c r="J68" s="2223">
        <f>+'4A'!L26-'4B'!J23</f>
        <v>2656.3406816069619</v>
      </c>
      <c r="K68" s="2223">
        <f>+'4A'!M26-'4B'!K23</f>
        <v>7610.9703618140193</v>
      </c>
      <c r="L68" s="2223"/>
      <c r="M68" s="2223"/>
      <c r="N68" s="2224">
        <f t="shared" si="3"/>
        <v>41477.66713730694</v>
      </c>
      <c r="O68" s="1488"/>
      <c r="P68" s="1488"/>
      <c r="Q68" s="1488"/>
      <c r="R68" s="1488"/>
      <c r="S68" s="1488"/>
      <c r="T68" s="1488"/>
    </row>
    <row r="69" spans="1:20" ht="14.25" x14ac:dyDescent="0.2">
      <c r="A69" s="2222" t="s">
        <v>251</v>
      </c>
      <c r="B69" s="2223">
        <f>+'4A'!D27-'4B'!B24</f>
        <v>-88.583704545325418</v>
      </c>
      <c r="C69" s="2223">
        <f>+'4A'!E27-'4B'!C24</f>
        <v>-297.53486688920748</v>
      </c>
      <c r="D69" s="2223">
        <f>+'4A'!F27-'4B'!D24</f>
        <v>-20.505743237646357</v>
      </c>
      <c r="E69" s="2223">
        <f>+'4A'!G27-'4B'!E24</f>
        <v>-141.44178569845462</v>
      </c>
      <c r="F69" s="2223">
        <f>+'4A'!H27-'4B'!F24</f>
        <v>-61.338616042137801</v>
      </c>
      <c r="G69" s="2223">
        <f>+'4A'!I27-'4B'!G24</f>
        <v>-0.71779415534589219</v>
      </c>
      <c r="H69" s="2223">
        <f>+'4A'!J27-'4B'!H24</f>
        <v>-0.68836846000083796</v>
      </c>
      <c r="I69" s="2223">
        <f>+'4A'!K27-'4B'!I24</f>
        <v>-106.68257483188063</v>
      </c>
      <c r="J69" s="2223">
        <f>+'4A'!L27-'4B'!J24</f>
        <v>-61.06649486925744</v>
      </c>
      <c r="K69" s="2223">
        <f>+'4A'!M27-'4B'!K24</f>
        <v>-174.96825078499205</v>
      </c>
      <c r="L69" s="2223"/>
      <c r="M69" s="2223"/>
      <c r="N69" s="2224">
        <f t="shared" si="3"/>
        <v>-953.52819951424851</v>
      </c>
      <c r="O69" s="1488"/>
      <c r="P69" s="1488"/>
      <c r="Q69" s="1488"/>
      <c r="R69" s="1488"/>
      <c r="S69" s="1488"/>
      <c r="T69" s="1488"/>
    </row>
    <row r="70" spans="1:20" ht="14.25" x14ac:dyDescent="0.2">
      <c r="A70" s="2222" t="s">
        <v>262</v>
      </c>
      <c r="B70" s="2223">
        <f>+'4A'!D28-'4B'!B25</f>
        <v>5414.0604748564074</v>
      </c>
      <c r="C70" s="2223">
        <f>+'4A'!E28-'4B'!C25</f>
        <v>18184.741437318036</v>
      </c>
      <c r="D70" s="2223">
        <f>+'4A'!F28-'4B'!D25</f>
        <v>1253.2703903085203</v>
      </c>
      <c r="E70" s="2223">
        <f>+'4A'!G28-'4B'!E25</f>
        <v>8644.6416457023006</v>
      </c>
      <c r="F70" s="2223">
        <f>+'4A'!H28-'4B'!F25</f>
        <v>3748.8946573261637</v>
      </c>
      <c r="G70" s="2223">
        <f>+'4A'!I28-'4B'!G25</f>
        <v>43.87015631698614</v>
      </c>
      <c r="H70" s="2223">
        <f>+'4A'!J28-'4B'!H25</f>
        <v>42.071716130605182</v>
      </c>
      <c r="I70" s="2223">
        <f>+'4A'!K28-'4B'!I25</f>
        <v>6520.2275601114379</v>
      </c>
      <c r="J70" s="2223">
        <f>+'4A'!L28-'4B'!J25</f>
        <v>3732.2631505042082</v>
      </c>
      <c r="K70" s="2223">
        <f>+'4A'!M28-'4B'!K25</f>
        <v>10693.712752158754</v>
      </c>
      <c r="L70" s="2223"/>
      <c r="M70" s="2223"/>
      <c r="N70" s="2224">
        <f t="shared" si="3"/>
        <v>58277.753940733419</v>
      </c>
      <c r="O70" s="1488"/>
      <c r="P70" s="1488"/>
      <c r="Q70" s="1488"/>
      <c r="R70" s="1488"/>
      <c r="S70" s="1488"/>
      <c r="T70" s="1488"/>
    </row>
    <row r="71" spans="1:20" ht="14.25" x14ac:dyDescent="0.2">
      <c r="A71" s="2222" t="s">
        <v>343</v>
      </c>
      <c r="B71" s="2223">
        <f>+'4A'!D29-'4B'!B26</f>
        <v>0</v>
      </c>
      <c r="C71" s="2223">
        <f>+'4A'!E29-'4B'!C26</f>
        <v>0</v>
      </c>
      <c r="D71" s="2223">
        <f>+'4A'!F29-'4B'!D26</f>
        <v>0</v>
      </c>
      <c r="E71" s="2223">
        <f>+'4A'!G29-'4B'!E26</f>
        <v>0</v>
      </c>
      <c r="F71" s="2223">
        <f>+'4A'!H29-'4B'!F26</f>
        <v>0</v>
      </c>
      <c r="G71" s="2223">
        <f>+'4A'!I29-'4B'!G26</f>
        <v>0</v>
      </c>
      <c r="H71" s="2223">
        <f>+'4A'!J29-'4B'!H26</f>
        <v>0</v>
      </c>
      <c r="I71" s="2223">
        <f>+'4A'!K29-'4B'!I26</f>
        <v>0</v>
      </c>
      <c r="J71" s="2223">
        <f>+'4A'!L29-'4B'!J26</f>
        <v>0</v>
      </c>
      <c r="K71" s="2223">
        <f>+'4A'!M29-'4B'!K26</f>
        <v>0</v>
      </c>
      <c r="L71" s="2223"/>
      <c r="M71" s="2223"/>
      <c r="N71" s="2224">
        <f t="shared" si="3"/>
        <v>0</v>
      </c>
      <c r="O71" s="1488"/>
      <c r="P71" s="1488"/>
      <c r="Q71" s="1488"/>
      <c r="R71" s="1488"/>
      <c r="S71" s="1488"/>
      <c r="T71" s="1488"/>
    </row>
    <row r="72" spans="1:20" ht="14.25" x14ac:dyDescent="0.2">
      <c r="A72" s="2225" t="s">
        <v>137</v>
      </c>
      <c r="B72" s="2223">
        <f>+'4A'!D30-'4B'!B27</f>
        <v>-646.9603016274832</v>
      </c>
      <c r="C72" s="2223">
        <f>+'4A'!E30-'4B'!C27</f>
        <v>-2173.0096772916222</v>
      </c>
      <c r="D72" s="2223">
        <f>+'4A'!F30-'4B'!D27</f>
        <v>-149.76119928847038</v>
      </c>
      <c r="E72" s="2223">
        <f>+'4A'!G30-'4B'!E27</f>
        <v>-1033.0028621842102</v>
      </c>
      <c r="F72" s="2223">
        <f>+'4A'!H30-'4B'!F27</f>
        <v>-447.97911466582082</v>
      </c>
      <c r="G72" s="2223">
        <f>+'4A'!I30-'4B'!G27</f>
        <v>-5.2423222265604039</v>
      </c>
      <c r="H72" s="2223">
        <f>+'4A'!J30-'4B'!H27</f>
        <v>-5.0274152430046684</v>
      </c>
      <c r="I72" s="2223">
        <f>+'4A'!K30-'4B'!I27</f>
        <v>-779.14319733958473</v>
      </c>
      <c r="J72" s="2223">
        <f>+'4A'!L30-'4B'!J27</f>
        <v>-445.99171080876295</v>
      </c>
      <c r="K72" s="2223">
        <f>+'4A'!M30-'4B'!K27</f>
        <v>-1277.8593183035591</v>
      </c>
      <c r="L72" s="2223"/>
      <c r="M72" s="2223"/>
      <c r="N72" s="2224">
        <f t="shared" si="3"/>
        <v>-6963.977118979079</v>
      </c>
      <c r="O72" s="1488"/>
      <c r="P72" s="1488"/>
      <c r="Q72" s="1488"/>
      <c r="R72" s="1488"/>
      <c r="S72" s="1488"/>
      <c r="T72" s="1488"/>
    </row>
    <row r="73" spans="1:20" ht="14.25" x14ac:dyDescent="0.2">
      <c r="A73" s="2225" t="s">
        <v>293</v>
      </c>
      <c r="B73" s="2223">
        <f>+'4A'!D31-'4B'!B28</f>
        <v>-1038.6860517474124</v>
      </c>
      <c r="C73" s="2223">
        <f>+'4A'!E31-'4B'!C28</f>
        <v>-3488.7377733024477</v>
      </c>
      <c r="D73" s="2223">
        <f>+'4A'!F31-'4B'!D28</f>
        <v>-240.43958864645356</v>
      </c>
      <c r="E73" s="2223">
        <f>+'4A'!G31-'4B'!E28</f>
        <v>-1658.4721839450649</v>
      </c>
      <c r="F73" s="2223">
        <f>+'4A'!H31-'4B'!F28</f>
        <v>-719.22443572968768</v>
      </c>
      <c r="G73" s="2223">
        <f>+'4A'!I31-'4B'!G28</f>
        <v>-8.416477737190462</v>
      </c>
      <c r="H73" s="2223">
        <f>+'4A'!J31-'4B'!H28</f>
        <v>-8.0714474692111935</v>
      </c>
      <c r="I73" s="2223">
        <f>+'4A'!K31-'4B'!I28</f>
        <v>-1250.9039107263379</v>
      </c>
      <c r="J73" s="2223">
        <f>+'4A'!L31-'4B'!J28</f>
        <v>-716.03368560125818</v>
      </c>
      <c r="K73" s="2223">
        <f>+'4A'!M31-'4B'!K28</f>
        <v>-2051.5859268002096</v>
      </c>
      <c r="L73" s="2223"/>
      <c r="M73" s="2223"/>
      <c r="N73" s="2224">
        <f t="shared" si="3"/>
        <v>-11180.571481705274</v>
      </c>
      <c r="O73" s="1488"/>
      <c r="P73" s="1488"/>
      <c r="Q73" s="1488"/>
      <c r="R73" s="1488"/>
      <c r="S73" s="1488"/>
      <c r="T73" s="1488"/>
    </row>
    <row r="74" spans="1:20" ht="14.25" x14ac:dyDescent="0.2">
      <c r="A74" s="2225" t="s">
        <v>344</v>
      </c>
      <c r="B74" s="2223">
        <f>+'4A'!D32-'4B'!B29</f>
        <v>0</v>
      </c>
      <c r="C74" s="2223">
        <f>+'4A'!E32-'4B'!C29</f>
        <v>0</v>
      </c>
      <c r="D74" s="2223">
        <f>+'4A'!F32-'4B'!D29</f>
        <v>0</v>
      </c>
      <c r="E74" s="2223">
        <f>+'4A'!G32-'4B'!E29</f>
        <v>0</v>
      </c>
      <c r="F74" s="2223">
        <f>+'4A'!H32-'4B'!F29</f>
        <v>0</v>
      </c>
      <c r="G74" s="2223">
        <f>+'4A'!I32-'4B'!G29</f>
        <v>0</v>
      </c>
      <c r="H74" s="2223">
        <f>+'4A'!J32-'4B'!H29</f>
        <v>0</v>
      </c>
      <c r="I74" s="2223">
        <f>+'4A'!K32-'4B'!I29</f>
        <v>0</v>
      </c>
      <c r="J74" s="2223">
        <f>+'4A'!L32-'4B'!J29</f>
        <v>0</v>
      </c>
      <c r="K74" s="2223">
        <f>+'4A'!M32-'4B'!K29</f>
        <v>0</v>
      </c>
      <c r="L74" s="2223"/>
      <c r="M74" s="2223"/>
      <c r="N74" s="2224">
        <f t="shared" si="3"/>
        <v>0</v>
      </c>
      <c r="O74" s="1488"/>
      <c r="P74" s="1488"/>
      <c r="Q74" s="1488"/>
      <c r="R74" s="1488"/>
      <c r="S74" s="1488"/>
      <c r="T74" s="1488"/>
    </row>
    <row r="75" spans="1:20" ht="14.25" x14ac:dyDescent="0.2">
      <c r="A75" s="2225" t="s">
        <v>323</v>
      </c>
      <c r="B75" s="2223">
        <f>+'4A'!D33-'4B'!B30</f>
        <v>-2013.0749264469778</v>
      </c>
      <c r="C75" s="2223">
        <f>+'4A'!E33-'4B'!C30</f>
        <v>-6761.5142463582451</v>
      </c>
      <c r="D75" s="2223">
        <f>+'4A'!F33-'4B'!D30</f>
        <v>-465.99538562697853</v>
      </c>
      <c r="E75" s="2223">
        <f>+'4A'!G33-'4B'!E30</f>
        <v>-3214.2809312717</v>
      </c>
      <c r="F75" s="2223">
        <f>+'4A'!H33-'4B'!F30</f>
        <v>-1393.9271405634936</v>
      </c>
      <c r="G75" s="2223">
        <f>+'4A'!I33-'4B'!G30</f>
        <v>-16.311955160304365</v>
      </c>
      <c r="H75" s="2223">
        <f>+'4A'!J33-'4B'!H30</f>
        <v>-15.643252831852237</v>
      </c>
      <c r="I75" s="2223">
        <f>+'4A'!K33-'4B'!I30</f>
        <v>-2424.373846015631</v>
      </c>
      <c r="J75" s="2223">
        <f>+'4A'!L33-'4B'!J30</f>
        <v>-1387.7431554514042</v>
      </c>
      <c r="K75" s="2223">
        <f>+'4A'!M33-'4B'!K30</f>
        <v>-3976.1737261658418</v>
      </c>
      <c r="L75" s="2223"/>
      <c r="M75" s="2223"/>
      <c r="N75" s="2224">
        <f t="shared" si="3"/>
        <v>-21669.038565892428</v>
      </c>
      <c r="O75" s="1488"/>
      <c r="P75" s="1488"/>
      <c r="Q75" s="1488"/>
      <c r="R75" s="1488"/>
      <c r="S75" s="1488"/>
      <c r="T75" s="1488"/>
    </row>
    <row r="76" spans="1:20" ht="14.25" x14ac:dyDescent="0.2">
      <c r="A76" s="2225" t="s">
        <v>345</v>
      </c>
      <c r="B76" s="2223">
        <f>+'4A'!D34-'4B'!B31</f>
        <v>0</v>
      </c>
      <c r="C76" s="2223">
        <f>+'4A'!E34-'4B'!C31</f>
        <v>0</v>
      </c>
      <c r="D76" s="2223">
        <f>+'4A'!F34-'4B'!D31</f>
        <v>0</v>
      </c>
      <c r="E76" s="2223">
        <f>+'4A'!G34-'4B'!E31</f>
        <v>0</v>
      </c>
      <c r="F76" s="2223">
        <f>+'4A'!H34-'4B'!F31</f>
        <v>0</v>
      </c>
      <c r="G76" s="2223">
        <f>+'4A'!I34-'4B'!G31</f>
        <v>0</v>
      </c>
      <c r="H76" s="2223">
        <f>+'4A'!J34-'4B'!H31</f>
        <v>0</v>
      </c>
      <c r="I76" s="2223">
        <f>+'4A'!K34-'4B'!I31</f>
        <v>0</v>
      </c>
      <c r="J76" s="2223">
        <f>+'4A'!L34-'4B'!J31</f>
        <v>0</v>
      </c>
      <c r="K76" s="2223">
        <f>+'4A'!M34-'4B'!K31</f>
        <v>0</v>
      </c>
      <c r="L76" s="2223"/>
      <c r="M76" s="2223"/>
      <c r="N76" s="2224">
        <f t="shared" si="3"/>
        <v>0</v>
      </c>
      <c r="O76" s="1488"/>
      <c r="P76" s="1488"/>
      <c r="Q76" s="1488"/>
      <c r="R76" s="1488"/>
      <c r="S76" s="1488"/>
      <c r="T76" s="1488"/>
    </row>
    <row r="77" spans="1:20" ht="14.25" x14ac:dyDescent="0.2">
      <c r="A77" s="2225" t="s">
        <v>346</v>
      </c>
      <c r="B77" s="2223">
        <f>+'4A'!D35-'4B'!B32</f>
        <v>0</v>
      </c>
      <c r="C77" s="2223">
        <f>+'4A'!E35-'4B'!C32</f>
        <v>0</v>
      </c>
      <c r="D77" s="2223">
        <f>+'4A'!F35-'4B'!D32</f>
        <v>0</v>
      </c>
      <c r="E77" s="2223">
        <f>+'4A'!G35-'4B'!E32</f>
        <v>0</v>
      </c>
      <c r="F77" s="2223">
        <f>+'4A'!H35-'4B'!F32</f>
        <v>0</v>
      </c>
      <c r="G77" s="2223">
        <f>+'4A'!I35-'4B'!G32</f>
        <v>0</v>
      </c>
      <c r="H77" s="2223">
        <f>+'4A'!J35-'4B'!H32</f>
        <v>0</v>
      </c>
      <c r="I77" s="2223">
        <f>+'4A'!K35-'4B'!I32</f>
        <v>0</v>
      </c>
      <c r="J77" s="2223">
        <f>+'4A'!L35-'4B'!J32</f>
        <v>0</v>
      </c>
      <c r="K77" s="2223">
        <f>+'4A'!M35-'4B'!K32</f>
        <v>0</v>
      </c>
      <c r="L77" s="2223"/>
      <c r="M77" s="2223"/>
      <c r="N77" s="2224">
        <f t="shared" si="3"/>
        <v>0</v>
      </c>
      <c r="O77" s="1488"/>
      <c r="P77" s="1488"/>
      <c r="Q77" s="1488"/>
      <c r="R77" s="1488"/>
      <c r="S77" s="1488"/>
      <c r="T77" s="1488"/>
    </row>
    <row r="78" spans="1:20" ht="14.25" x14ac:dyDescent="0.2">
      <c r="A78" s="2225" t="s">
        <v>347</v>
      </c>
      <c r="B78" s="2223">
        <f>+'4A'!D36-'4B'!B33</f>
        <v>0</v>
      </c>
      <c r="C78" s="2223">
        <f>+'4A'!E36-'4B'!C33</f>
        <v>0</v>
      </c>
      <c r="D78" s="2223">
        <f>+'4A'!F36-'4B'!D33</f>
        <v>0</v>
      </c>
      <c r="E78" s="2223">
        <f>+'4A'!G36-'4B'!E33</f>
        <v>0</v>
      </c>
      <c r="F78" s="2223">
        <f>+'4A'!H36-'4B'!F33</f>
        <v>0</v>
      </c>
      <c r="G78" s="2223">
        <f>+'4A'!I36-'4B'!G33</f>
        <v>0</v>
      </c>
      <c r="H78" s="2223">
        <f>+'4A'!J36-'4B'!H33</f>
        <v>0</v>
      </c>
      <c r="I78" s="2223">
        <f>+'4A'!K36-'4B'!I33</f>
        <v>0</v>
      </c>
      <c r="J78" s="2223">
        <f>+'4A'!L36-'4B'!J33</f>
        <v>0</v>
      </c>
      <c r="K78" s="2223">
        <f>+'4A'!M36-'4B'!K33</f>
        <v>0</v>
      </c>
      <c r="L78" s="2223"/>
      <c r="M78" s="2223"/>
      <c r="N78" s="2224">
        <f t="shared" si="3"/>
        <v>0</v>
      </c>
      <c r="O78" s="1488"/>
      <c r="P78" s="1488"/>
      <c r="Q78" s="1488"/>
      <c r="R78" s="1488"/>
      <c r="S78" s="1488"/>
      <c r="T78" s="1488"/>
    </row>
    <row r="79" spans="1:20" ht="14.25" x14ac:dyDescent="0.2">
      <c r="A79" s="2225" t="s">
        <v>348</v>
      </c>
      <c r="B79" s="2223">
        <f>+'4A'!D37-'4B'!B34</f>
        <v>0</v>
      </c>
      <c r="C79" s="2223">
        <f>+'4A'!E37-'4B'!C34</f>
        <v>0</v>
      </c>
      <c r="D79" s="2223">
        <f>+'4A'!F37-'4B'!D34</f>
        <v>0</v>
      </c>
      <c r="E79" s="2223">
        <f>+'4A'!G37-'4B'!E34</f>
        <v>0</v>
      </c>
      <c r="F79" s="2223">
        <f>+'4A'!H37-'4B'!F34</f>
        <v>0</v>
      </c>
      <c r="G79" s="2223">
        <f>+'4A'!I37-'4B'!G34</f>
        <v>0</v>
      </c>
      <c r="H79" s="2223">
        <f>+'4A'!J37-'4B'!H34</f>
        <v>0</v>
      </c>
      <c r="I79" s="2223">
        <f>+'4A'!K37-'4B'!I34</f>
        <v>0</v>
      </c>
      <c r="J79" s="2223">
        <f>+'4A'!L37-'4B'!J34</f>
        <v>0</v>
      </c>
      <c r="K79" s="2223">
        <f>+'4A'!M37-'4B'!K34</f>
        <v>0</v>
      </c>
      <c r="L79" s="2223"/>
      <c r="M79" s="2223"/>
      <c r="N79" s="2224">
        <f t="shared" si="3"/>
        <v>0</v>
      </c>
      <c r="O79" s="1488"/>
      <c r="P79" s="1488"/>
      <c r="Q79" s="1488"/>
      <c r="R79" s="1488"/>
      <c r="S79" s="1488"/>
      <c r="T79" s="1488"/>
    </row>
    <row r="80" spans="1:20" ht="14.25" x14ac:dyDescent="0.2">
      <c r="A80" s="2225" t="s">
        <v>331</v>
      </c>
      <c r="B80" s="2223">
        <f>+'4A'!D38-'4B'!B35</f>
        <v>-56.017455668661569</v>
      </c>
      <c r="C80" s="2223">
        <f>+'4A'!E38-'4B'!C35</f>
        <v>-188.1513795499377</v>
      </c>
      <c r="D80" s="2223">
        <f>+'4A'!F38-'4B'!D35</f>
        <v>-12.967165560118019</v>
      </c>
      <c r="E80" s="2223">
        <f>+'4A'!G38-'4B'!E35</f>
        <v>-89.443188233401088</v>
      </c>
      <c r="F80" s="2223">
        <f>+'4A'!H38-'4B'!F35</f>
        <v>-38.788547200116227</v>
      </c>
      <c r="G80" s="2223">
        <f>+'4A'!I38-'4B'!G35</f>
        <v>-0.45390969459556985</v>
      </c>
      <c r="H80" s="2223">
        <f>+'4A'!J38-'4B'!H35</f>
        <v>-0.43530184123278914</v>
      </c>
      <c r="I80" s="2223">
        <f>+'4A'!K38-'4B'!I35</f>
        <v>-67.462593001016103</v>
      </c>
      <c r="J80" s="2223">
        <f>+'4A'!L38-'4B'!J35</f>
        <v>-38.616466614679211</v>
      </c>
      <c r="K80" s="2223">
        <f>+'4A'!M38-'4B'!K35</f>
        <v>-110.64423510033521</v>
      </c>
      <c r="L80" s="2223"/>
      <c r="M80" s="2223"/>
      <c r="N80" s="2224">
        <f t="shared" si="3"/>
        <v>-602.98024246409341</v>
      </c>
      <c r="O80" s="1488"/>
      <c r="P80" s="1488"/>
      <c r="Q80" s="1488"/>
      <c r="R80" s="1488"/>
      <c r="S80" s="1488"/>
      <c r="T80" s="1488"/>
    </row>
    <row r="81" spans="1:20" ht="14.25" x14ac:dyDescent="0.2">
      <c r="A81" s="2225" t="s">
        <v>349</v>
      </c>
      <c r="B81" s="2223">
        <f>+'4A'!D39-'4B'!B36</f>
        <v>0.65242783180319464</v>
      </c>
      <c r="C81" s="2223">
        <f>+'4A'!E39-'4B'!C36</f>
        <v>2.1913740127119254</v>
      </c>
      <c r="D81" s="2223">
        <f>+'4A'!F39-'4B'!D36</f>
        <v>0.15102684707891445</v>
      </c>
      <c r="E81" s="2223">
        <f>+'4A'!G39-'4B'!E36</f>
        <v>1.0417328790127272</v>
      </c>
      <c r="F81" s="2223">
        <f>+'4A'!H39-'4B'!F36</f>
        <v>0.45176503371118137</v>
      </c>
      <c r="G81" s="2223">
        <f>+'4A'!I39-'4B'!G36</f>
        <v>5.2866256481033241E-3</v>
      </c>
      <c r="H81" s="2223">
        <f>+'4A'!J39-'4B'!H36</f>
        <v>5.0699024628198669E-3</v>
      </c>
      <c r="I81" s="2223">
        <f>+'4A'!K39-'4B'!I36</f>
        <v>0.78572781919650403</v>
      </c>
      <c r="J81" s="2223">
        <f>+'4A'!L39-'4B'!J36</f>
        <v>0.44976083409319045</v>
      </c>
      <c r="K81" s="2223">
        <f>+'4A'!M39-'4B'!K36</f>
        <v>1.2886586430311517</v>
      </c>
      <c r="L81" s="2223"/>
      <c r="M81" s="2223"/>
      <c r="N81" s="2224">
        <f t="shared" si="3"/>
        <v>7.0228304287497121</v>
      </c>
      <c r="O81" s="1488"/>
      <c r="P81" s="1488"/>
      <c r="Q81" s="1488"/>
      <c r="R81" s="1488"/>
      <c r="S81" s="1488"/>
      <c r="T81" s="1488"/>
    </row>
    <row r="82" spans="1:20" ht="14.25" x14ac:dyDescent="0.2">
      <c r="A82" s="2225" t="s">
        <v>1355</v>
      </c>
      <c r="B82" s="2223">
        <f>+'4A'!D40-'4B'!B37</f>
        <v>0.11577745397041683</v>
      </c>
      <c r="C82" s="2223">
        <f>+'4A'!E40-'4B'!C37</f>
        <v>0.38887320791865676</v>
      </c>
      <c r="D82" s="2223">
        <f>+'4A'!F40-'4B'!D37</f>
        <v>2.6800671252250829E-2</v>
      </c>
      <c r="E82" s="2223">
        <f>+'4A'!G40-'4B'!E37</f>
        <v>0.18486210209031606</v>
      </c>
      <c r="F82" s="2223">
        <f>+'4A'!H40-'4B'!F37</f>
        <v>8.0168568608393942E-2</v>
      </c>
      <c r="G82" s="2223">
        <f>+'4A'!I40-'4B'!G37</f>
        <v>9.3814522893734612E-4</v>
      </c>
      <c r="H82" s="2223">
        <f>+'4A'!J40-'4B'!H37</f>
        <v>8.9968632607428586E-4</v>
      </c>
      <c r="I82" s="2223">
        <f>+'4A'!K40-'4B'!I37</f>
        <v>0.13943238161510596</v>
      </c>
      <c r="J82" s="2223">
        <f>+'4A'!L40-'4B'!J37</f>
        <v>7.9812910683166871E-2</v>
      </c>
      <c r="K82" s="2223">
        <f>+'4A'!M40-'4B'!K37</f>
        <v>0.22868064397983012</v>
      </c>
      <c r="L82" s="2223"/>
      <c r="M82" s="2223"/>
      <c r="N82" s="2224">
        <f t="shared" si="3"/>
        <v>1.246245771673149</v>
      </c>
      <c r="O82" s="1488"/>
      <c r="P82" s="1488"/>
      <c r="Q82" s="1488"/>
      <c r="R82" s="1488"/>
      <c r="S82" s="1488"/>
      <c r="T82" s="1488"/>
    </row>
    <row r="83" spans="1:20" ht="14.25" x14ac:dyDescent="0.2">
      <c r="A83" s="2225" t="s">
        <v>1423</v>
      </c>
      <c r="B83" s="2223">
        <f>+'4A'!D41-'4B'!B38</f>
        <v>1.0623413757102362</v>
      </c>
      <c r="C83" s="2223">
        <f>+'4A'!E41-'4B'!C38</f>
        <v>3.568191254082322</v>
      </c>
      <c r="D83" s="2223">
        <f>+'4A'!F41-'4B'!D38</f>
        <v>0.24591542646419651</v>
      </c>
      <c r="E83" s="2223">
        <f>+'4A'!G41-'4B'!E38</f>
        <v>1.6962426890255564</v>
      </c>
      <c r="F83" s="2223">
        <f>+'4A'!H41-'4B'!F38</f>
        <v>0.73560425232639304</v>
      </c>
      <c r="G83" s="2223">
        <f>+'4A'!I41-'4B'!G38</f>
        <v>8.6081569333866237E-3</v>
      </c>
      <c r="H83" s="2223">
        <f>+'4A'!J41-'4B'!H38</f>
        <v>8.2552688504763938E-3</v>
      </c>
      <c r="I83" s="2223">
        <f>+'4A'!K41-'4B'!I38</f>
        <v>1.2793923430152034</v>
      </c>
      <c r="J83" s="2223">
        <f>+'4A'!L41-'4B'!J38</f>
        <v>0.73234083517036908</v>
      </c>
      <c r="K83" s="2223">
        <f>+'4A'!M41-'4B'!K38</f>
        <v>2.0983093131924448</v>
      </c>
      <c r="L83" s="2223"/>
      <c r="M83" s="2223"/>
      <c r="N83" s="2224">
        <f t="shared" si="3"/>
        <v>11.435200914770585</v>
      </c>
      <c r="O83" s="1488"/>
      <c r="P83" s="1488"/>
      <c r="Q83" s="1488"/>
      <c r="R83" s="1488"/>
      <c r="S83" s="1488"/>
      <c r="T83" s="1488"/>
    </row>
    <row r="84" spans="1:20" ht="14.25" x14ac:dyDescent="0.2">
      <c r="A84" s="2225" t="s">
        <v>1641</v>
      </c>
      <c r="B84" s="2223">
        <f>+'4A'!D42-'4B'!B39</f>
        <v>14.333478978829817</v>
      </c>
      <c r="C84" s="2223">
        <f>+'4A'!E42-'4B'!C39</f>
        <v>48.143276259611298</v>
      </c>
      <c r="D84" s="2223">
        <f>+'4A'!F42-'4B'!D39</f>
        <v>3.317976383474651</v>
      </c>
      <c r="E84" s="2223">
        <f>+'4A'!G42-'4B'!E39</f>
        <v>22.886295763343412</v>
      </c>
      <c r="F84" s="2223">
        <f>+'4A'!H42-'4B'!F39</f>
        <v>9.9250281769446076</v>
      </c>
      <c r="G84" s="2223">
        <f>+'4A'!I42-'4B'!G39</f>
        <v>0.1161442444700751</v>
      </c>
      <c r="H84" s="2223">
        <f>+'4A'!J42-'4B'!H39</f>
        <v>0.11138295583543867</v>
      </c>
      <c r="I84" s="2223">
        <f>+'4A'!K42-'4B'!I39</f>
        <v>17.262006049631793</v>
      </c>
      <c r="J84" s="2223">
        <f>+'4A'!L42-'4B'!J39</f>
        <v>9.8809970187175793</v>
      </c>
      <c r="K84" s="2223">
        <f>+'4A'!M42-'4B'!K39</f>
        <v>28.311118364959952</v>
      </c>
      <c r="L84" s="2223"/>
      <c r="M84" s="2223"/>
      <c r="N84" s="2224">
        <f t="shared" si="3"/>
        <v>154.28770419581861</v>
      </c>
      <c r="O84" s="1488"/>
      <c r="P84" s="1488"/>
      <c r="Q84" s="1488"/>
      <c r="R84" s="1488"/>
      <c r="S84" s="1488"/>
      <c r="T84" s="1488"/>
    </row>
    <row r="85" spans="1:20" ht="14.25" x14ac:dyDescent="0.2">
      <c r="A85" s="2226" t="s">
        <v>1657</v>
      </c>
      <c r="B85" s="2223">
        <f>+'4A'!D43-'4B'!B40</f>
        <v>0</v>
      </c>
      <c r="C85" s="2223">
        <f>+'4A'!E43-'4B'!C40</f>
        <v>0</v>
      </c>
      <c r="D85" s="2223">
        <f>+'4A'!F43-'4B'!D40</f>
        <v>0</v>
      </c>
      <c r="E85" s="2223">
        <f>+'4A'!G43-'4B'!E40</f>
        <v>0</v>
      </c>
      <c r="F85" s="2223">
        <f>+'4A'!H43-'4B'!F40</f>
        <v>0</v>
      </c>
      <c r="G85" s="2223">
        <f>+'4A'!I43-'4B'!G40</f>
        <v>0</v>
      </c>
      <c r="H85" s="2223">
        <f>+'4A'!J43-'4B'!H40</f>
        <v>0</v>
      </c>
      <c r="I85" s="2223">
        <f>+'4A'!K43-'4B'!I40</f>
        <v>0</v>
      </c>
      <c r="J85" s="2223">
        <f>+'4A'!L43-'4B'!J40</f>
        <v>0</v>
      </c>
      <c r="K85" s="2223">
        <f>+'4A'!M43-'4B'!K40</f>
        <v>0</v>
      </c>
      <c r="L85" s="2223"/>
      <c r="M85" s="2223"/>
      <c r="N85" s="2224">
        <f t="shared" si="3"/>
        <v>0</v>
      </c>
      <c r="O85" s="1488"/>
      <c r="P85" s="1488"/>
      <c r="Q85" s="1488"/>
      <c r="R85" s="1488"/>
      <c r="S85" s="1488"/>
      <c r="T85" s="1488"/>
    </row>
    <row r="86" spans="1:20" ht="14.25" x14ac:dyDescent="0.2">
      <c r="A86" s="2226" t="s">
        <v>1658</v>
      </c>
      <c r="B86" s="2223">
        <f>+'4A'!D44-'4B'!B41</f>
        <v>0</v>
      </c>
      <c r="C86" s="2223">
        <f>+'4A'!E44-'4B'!C41</f>
        <v>0</v>
      </c>
      <c r="D86" s="2223">
        <f>+'4A'!F44-'4B'!D41</f>
        <v>0</v>
      </c>
      <c r="E86" s="2223">
        <f>+'4A'!G44-'4B'!E41</f>
        <v>0</v>
      </c>
      <c r="F86" s="2223">
        <f>+'4A'!H44-'4B'!F41</f>
        <v>0</v>
      </c>
      <c r="G86" s="2223">
        <f>+'4A'!I44-'4B'!G41</f>
        <v>0</v>
      </c>
      <c r="H86" s="2223">
        <f>+'4A'!J44-'4B'!H41</f>
        <v>0</v>
      </c>
      <c r="I86" s="2223">
        <f>+'4A'!K44-'4B'!I41</f>
        <v>0</v>
      </c>
      <c r="J86" s="2223">
        <f>+'4A'!L44-'4B'!J41</f>
        <v>0</v>
      </c>
      <c r="K86" s="2223">
        <f>+'4A'!M44-'4B'!K41</f>
        <v>0</v>
      </c>
      <c r="L86" s="2223"/>
      <c r="M86" s="2223"/>
      <c r="N86" s="2224">
        <f t="shared" si="3"/>
        <v>0</v>
      </c>
      <c r="O86" s="1488"/>
      <c r="P86" s="1488"/>
      <c r="Q86" s="1488"/>
      <c r="R86" s="1488"/>
      <c r="S86" s="1488"/>
      <c r="T86" s="1488"/>
    </row>
    <row r="87" spans="1:20" ht="14.25" x14ac:dyDescent="0.2">
      <c r="A87" s="2226" t="s">
        <v>1659</v>
      </c>
      <c r="B87" s="2223">
        <f>+'4A'!D45-'4B'!B42</f>
        <v>0</v>
      </c>
      <c r="C87" s="2223">
        <f>+'4A'!E45-'4B'!C42</f>
        <v>0</v>
      </c>
      <c r="D87" s="2223">
        <f>+'4A'!F45-'4B'!D42</f>
        <v>0</v>
      </c>
      <c r="E87" s="2223">
        <f>+'4A'!G45-'4B'!E42</f>
        <v>0</v>
      </c>
      <c r="F87" s="2223">
        <f>+'4A'!H45-'4B'!F42</f>
        <v>0</v>
      </c>
      <c r="G87" s="2223">
        <f>+'4A'!I45-'4B'!G42</f>
        <v>0</v>
      </c>
      <c r="H87" s="2223">
        <f>+'4A'!J45-'4B'!H42</f>
        <v>0</v>
      </c>
      <c r="I87" s="2223">
        <f>+'4A'!K45-'4B'!I42</f>
        <v>0</v>
      </c>
      <c r="J87" s="2223">
        <f>+'4A'!L45-'4B'!J42</f>
        <v>0</v>
      </c>
      <c r="K87" s="2223">
        <f>+'4A'!M45-'4B'!K42</f>
        <v>0</v>
      </c>
      <c r="L87" s="2223"/>
      <c r="M87" s="2223"/>
      <c r="N87" s="2224">
        <f t="shared" si="3"/>
        <v>0</v>
      </c>
      <c r="O87" s="1488"/>
      <c r="P87" s="1488"/>
      <c r="Q87" s="1488"/>
      <c r="R87" s="1488"/>
      <c r="S87" s="1488"/>
      <c r="T87" s="1488"/>
    </row>
    <row r="88" spans="1:20" ht="14.25" x14ac:dyDescent="0.2">
      <c r="A88" s="2226" t="s">
        <v>1684</v>
      </c>
      <c r="B88" s="2223">
        <f>+'4A'!D46-'4B'!B43</f>
        <v>0</v>
      </c>
      <c r="C88" s="2223">
        <f>+'4A'!E46-'4B'!C43</f>
        <v>0</v>
      </c>
      <c r="D88" s="2223">
        <f>+'4A'!F46-'4B'!D43</f>
        <v>0</v>
      </c>
      <c r="E88" s="2223">
        <f>+'4A'!G46-'4B'!E43</f>
        <v>0</v>
      </c>
      <c r="F88" s="2223">
        <f>+'4A'!H46-'4B'!F43</f>
        <v>0</v>
      </c>
      <c r="G88" s="2223">
        <f>+'4A'!I46-'4B'!G43</f>
        <v>0</v>
      </c>
      <c r="H88" s="2223">
        <f>+'4A'!J46-'4B'!H43</f>
        <v>0</v>
      </c>
      <c r="I88" s="2223">
        <f>+'4A'!K46-'4B'!I43</f>
        <v>0</v>
      </c>
      <c r="J88" s="2223">
        <f>+'4A'!L46-'4B'!J43</f>
        <v>0</v>
      </c>
      <c r="K88" s="2223">
        <f>+'4A'!M46-'4B'!K43</f>
        <v>0</v>
      </c>
      <c r="L88" s="2223"/>
      <c r="M88" s="2223"/>
      <c r="N88" s="2224">
        <f t="shared" si="3"/>
        <v>0</v>
      </c>
      <c r="O88" s="1488"/>
      <c r="P88" s="1488"/>
      <c r="Q88" s="1488"/>
      <c r="R88" s="1488"/>
      <c r="S88" s="1488"/>
      <c r="T88" s="1488"/>
    </row>
    <row r="89" spans="1:20" ht="14.25" x14ac:dyDescent="0.2">
      <c r="A89" s="2227" t="s">
        <v>1832</v>
      </c>
      <c r="B89" s="2282">
        <f>+'4A'!D47-'4B'!B44</f>
        <v>0</v>
      </c>
      <c r="C89" s="2228">
        <f>+'4A'!E47-'4B'!C44</f>
        <v>0</v>
      </c>
      <c r="D89" s="2228">
        <f>+'4A'!F47-'4B'!D44</f>
        <v>0</v>
      </c>
      <c r="E89" s="2228">
        <f>+'4A'!G47-'4B'!E44</f>
        <v>0</v>
      </c>
      <c r="F89" s="2228">
        <f>+'4A'!H47-'4B'!F44</f>
        <v>0</v>
      </c>
      <c r="G89" s="2228">
        <f>+'4A'!I47-'4B'!G44</f>
        <v>0</v>
      </c>
      <c r="H89" s="2228">
        <f>+'4A'!J47-'4B'!H44</f>
        <v>0</v>
      </c>
      <c r="I89" s="2228">
        <f>+'4A'!K47-'4B'!I44</f>
        <v>0</v>
      </c>
      <c r="J89" s="2228">
        <f>+'4A'!L47-'4B'!J44</f>
        <v>0</v>
      </c>
      <c r="K89" s="2228">
        <f>+'4A'!M47-'4B'!K44</f>
        <v>0</v>
      </c>
      <c r="L89" s="2228"/>
      <c r="M89" s="2228"/>
      <c r="N89" s="2206">
        <f t="shared" si="3"/>
        <v>0</v>
      </c>
      <c r="O89" s="1488"/>
      <c r="P89" s="1488"/>
      <c r="Q89" s="1488"/>
      <c r="R89" s="1488"/>
      <c r="S89" s="1488"/>
      <c r="T89" s="1488"/>
    </row>
    <row r="90" spans="1:20" ht="14.25" x14ac:dyDescent="0.2">
      <c r="A90" s="2229" t="s">
        <v>737</v>
      </c>
      <c r="B90" s="2230">
        <f>SUM(B57:B89)</f>
        <v>7.5058537163386063E-10</v>
      </c>
      <c r="C90" s="2230">
        <f t="shared" ref="C90:N90" si="4">SUM(C57:C89)</f>
        <v>2.4074751081570867E-9</v>
      </c>
      <c r="D90" s="2230">
        <f t="shared" si="4"/>
        <v>1.6151080473036927E-10</v>
      </c>
      <c r="E90" s="2230">
        <f t="shared" si="4"/>
        <v>1.0320917454009759E-9</v>
      </c>
      <c r="F90" s="2230">
        <f t="shared" si="4"/>
        <v>4.8250470285893243E-10</v>
      </c>
      <c r="G90" s="2230">
        <f t="shared" si="4"/>
        <v>6.4907801355928996E-12</v>
      </c>
      <c r="H90" s="2230">
        <f t="shared" si="4"/>
        <v>5.2699095087760384E-12</v>
      </c>
      <c r="I90" s="2230">
        <f t="shared" si="4"/>
        <v>7.5811001920556009E-10</v>
      </c>
      <c r="J90" s="2230">
        <f t="shared" si="4"/>
        <v>5.7294613498015678E-10</v>
      </c>
      <c r="K90" s="2231">
        <f t="shared" si="4"/>
        <v>1.4204601939127315E-9</v>
      </c>
      <c r="L90" s="2231">
        <f t="shared" si="4"/>
        <v>0</v>
      </c>
      <c r="M90" s="2231">
        <f t="shared" si="4"/>
        <v>0</v>
      </c>
      <c r="N90" s="2175">
        <f t="shared" si="4"/>
        <v>7.6067578902438981E-9</v>
      </c>
      <c r="O90" s="1488"/>
      <c r="P90" s="1488"/>
      <c r="Q90" s="1488"/>
      <c r="R90" s="1488"/>
      <c r="S90" s="1488"/>
      <c r="T90" s="1488"/>
    </row>
    <row r="91" spans="1:20" ht="13.5" thickBot="1" x14ac:dyDescent="0.25">
      <c r="A91" s="2232"/>
      <c r="B91" s="2211"/>
      <c r="C91" s="2210"/>
      <c r="D91" s="2211"/>
      <c r="E91" s="2210"/>
      <c r="F91" s="2210"/>
      <c r="G91" s="2210"/>
      <c r="H91" s="2211"/>
      <c r="I91" s="2210"/>
      <c r="J91" s="2210"/>
      <c r="K91" s="2210"/>
      <c r="L91" s="2210"/>
      <c r="M91" s="2211"/>
      <c r="N91" s="2213"/>
      <c r="O91" s="1488"/>
      <c r="P91" s="1488"/>
      <c r="Q91" s="1488"/>
      <c r="R91" s="1488"/>
      <c r="S91" s="1488"/>
      <c r="T91" s="1488"/>
    </row>
    <row r="92" spans="1:20" x14ac:dyDescent="0.2">
      <c r="B92" s="2137"/>
      <c r="C92" s="2137"/>
      <c r="D92" s="2137"/>
      <c r="E92" s="2137"/>
      <c r="F92" s="2137"/>
      <c r="G92" s="2137"/>
      <c r="H92" s="2137"/>
      <c r="I92" s="2137"/>
      <c r="Q92" s="1488"/>
      <c r="R92" s="1488"/>
      <c r="S92" s="1488"/>
      <c r="T92" s="1488"/>
    </row>
    <row r="93" spans="1:20" x14ac:dyDescent="0.2">
      <c r="B93" s="2137"/>
      <c r="C93" s="2137"/>
      <c r="D93" s="2137"/>
      <c r="E93" s="2137"/>
      <c r="F93" s="2137"/>
      <c r="G93" s="2137"/>
      <c r="H93" s="2137"/>
      <c r="I93" s="2137"/>
      <c r="Q93" s="1488"/>
      <c r="R93" s="1488"/>
      <c r="S93" s="1488"/>
      <c r="T93" s="1488"/>
    </row>
    <row r="94" spans="1:20" x14ac:dyDescent="0.2">
      <c r="B94" s="2137"/>
      <c r="C94" s="2137"/>
      <c r="D94" s="2137"/>
      <c r="E94" s="2137"/>
      <c r="F94" s="2137"/>
      <c r="G94" s="2137"/>
      <c r="H94" s="2137"/>
      <c r="I94" s="2137"/>
      <c r="Q94" s="1488"/>
      <c r="R94" s="1488"/>
      <c r="S94" s="1488"/>
      <c r="T94" s="1488"/>
    </row>
    <row r="97" spans="1:21" ht="15" x14ac:dyDescent="0.25">
      <c r="A97" s="2404"/>
      <c r="B97" s="2404"/>
      <c r="C97" s="2404"/>
      <c r="D97" s="2404"/>
      <c r="E97" s="2404"/>
      <c r="F97" s="2404"/>
      <c r="G97" s="2404"/>
      <c r="H97" s="2404"/>
      <c r="I97" s="2404"/>
      <c r="J97" s="2404"/>
      <c r="K97" s="2404"/>
      <c r="L97" s="2404"/>
      <c r="M97" s="2404"/>
      <c r="N97" s="2404"/>
      <c r="O97" s="2404"/>
      <c r="P97" s="2404"/>
    </row>
    <row r="98" spans="1:21" x14ac:dyDescent="0.2">
      <c r="A98" s="2405"/>
      <c r="B98" s="2406"/>
      <c r="C98" s="2406"/>
      <c r="D98" s="2406"/>
      <c r="E98" s="2406"/>
      <c r="F98" s="2406"/>
      <c r="G98" s="2406"/>
      <c r="H98" s="2406"/>
      <c r="I98" s="2406"/>
      <c r="J98" s="2406"/>
      <c r="K98" s="2406"/>
      <c r="L98" s="2406"/>
      <c r="M98" s="2406"/>
      <c r="N98" s="2406"/>
      <c r="O98" s="2406"/>
      <c r="P98" s="2406"/>
    </row>
    <row r="99" spans="1:21" x14ac:dyDescent="0.2">
      <c r="B99" s="2137"/>
      <c r="C99" s="2137"/>
      <c r="D99" s="2137"/>
      <c r="E99" s="2137"/>
      <c r="F99" s="2137"/>
      <c r="G99" s="2137"/>
      <c r="H99" s="2137"/>
      <c r="I99" s="2137"/>
    </row>
    <row r="100" spans="1:21" ht="13.5" thickBot="1" x14ac:dyDescent="0.25">
      <c r="A100" s="2188"/>
      <c r="B100" s="2233"/>
      <c r="C100" s="2233"/>
      <c r="D100" s="2233"/>
      <c r="E100" s="2233"/>
      <c r="F100" s="2233"/>
      <c r="G100" s="2233"/>
      <c r="H100" s="2233"/>
      <c r="I100" s="2233"/>
      <c r="J100" s="2233"/>
      <c r="K100" s="2233"/>
      <c r="L100" s="2233"/>
      <c r="M100" s="2233"/>
      <c r="N100" s="2233"/>
      <c r="O100" s="2233"/>
      <c r="P100" s="19"/>
    </row>
    <row r="101" spans="1:21" s="2237" customFormat="1" x14ac:dyDescent="0.2">
      <c r="A101" s="2234"/>
      <c r="B101" s="2412" t="s">
        <v>1900</v>
      </c>
      <c r="C101" s="2412"/>
      <c r="D101" s="2413"/>
      <c r="E101" s="2416" t="s">
        <v>1901</v>
      </c>
      <c r="F101" s="2412"/>
      <c r="G101" s="2413"/>
      <c r="H101" s="2416" t="s">
        <v>1902</v>
      </c>
      <c r="I101" s="2412"/>
      <c r="J101" s="2413"/>
      <c r="K101" s="2418" t="s">
        <v>1903</v>
      </c>
      <c r="L101" s="2412"/>
      <c r="M101" s="2413"/>
      <c r="N101" s="2418" t="s">
        <v>1904</v>
      </c>
      <c r="O101" s="2412"/>
      <c r="P101" s="2413"/>
      <c r="Q101" s="2235"/>
      <c r="R101" s="2235"/>
      <c r="S101" s="2235"/>
      <c r="T101" s="2236"/>
      <c r="U101" s="2236"/>
    </row>
    <row r="102" spans="1:21" x14ac:dyDescent="0.2">
      <c r="A102" s="2238" t="s">
        <v>0</v>
      </c>
      <c r="B102" s="2414"/>
      <c r="C102" s="2414"/>
      <c r="D102" s="2415"/>
      <c r="E102" s="2417"/>
      <c r="F102" s="2414"/>
      <c r="G102" s="2415"/>
      <c r="H102" s="2417"/>
      <c r="I102" s="2414"/>
      <c r="J102" s="2415"/>
      <c r="K102" s="2239"/>
      <c r="L102" s="2240"/>
      <c r="M102" s="2241"/>
      <c r="N102" s="2239"/>
      <c r="O102" s="2240"/>
      <c r="P102" s="2241"/>
      <c r="Q102" s="2242"/>
      <c r="R102" s="2242"/>
      <c r="S102" s="2242"/>
      <c r="T102" s="2242"/>
      <c r="U102" s="2242"/>
    </row>
    <row r="103" spans="1:21" x14ac:dyDescent="0.2">
      <c r="A103" s="2243"/>
      <c r="B103" s="2244"/>
      <c r="C103" s="2244" t="str">
        <f>+F103</f>
        <v xml:space="preserve">  febrero 2013-revision 1</v>
      </c>
      <c r="D103" s="2245"/>
      <c r="E103" s="2246"/>
      <c r="F103" s="2247" t="s">
        <v>1911</v>
      </c>
      <c r="G103" s="2245"/>
      <c r="H103" s="2246"/>
      <c r="I103" s="2244" t="str">
        <f>+L103</f>
        <v xml:space="preserve">  febrero 2013-revision 1</v>
      </c>
      <c r="J103" s="2245"/>
      <c r="K103" s="2246"/>
      <c r="L103" s="2244" t="str">
        <f>+F103</f>
        <v xml:space="preserve">  febrero 2013-revision 1</v>
      </c>
      <c r="M103" s="2245"/>
      <c r="N103" s="2246"/>
      <c r="O103" s="2244" t="str">
        <f>+C103</f>
        <v xml:space="preserve">  febrero 2013-revision 1</v>
      </c>
      <c r="P103" s="2245"/>
      <c r="Q103" s="158"/>
      <c r="R103" s="158"/>
      <c r="S103" s="158"/>
      <c r="T103" s="158"/>
      <c r="U103" s="158"/>
    </row>
    <row r="104" spans="1:21" x14ac:dyDescent="0.2">
      <c r="A104" s="2248"/>
      <c r="B104" s="2249" t="s">
        <v>1674</v>
      </c>
      <c r="C104" s="2250" t="s">
        <v>1905</v>
      </c>
      <c r="D104" s="2251" t="s">
        <v>1906</v>
      </c>
      <c r="E104" s="2249" t="s">
        <v>1674</v>
      </c>
      <c r="F104" s="2250" t="s">
        <v>1905</v>
      </c>
      <c r="G104" s="2251" t="s">
        <v>1906</v>
      </c>
      <c r="H104" s="2249" t="s">
        <v>1674</v>
      </c>
      <c r="I104" s="2250" t="s">
        <v>1905</v>
      </c>
      <c r="J104" s="2251" t="s">
        <v>1906</v>
      </c>
      <c r="K104" s="2249" t="s">
        <v>1674</v>
      </c>
      <c r="L104" s="2250" t="s">
        <v>1905</v>
      </c>
      <c r="M104" s="2251" t="s">
        <v>1906</v>
      </c>
      <c r="N104" s="2249" t="s">
        <v>1674</v>
      </c>
      <c r="O104" s="2250" t="s">
        <v>1905</v>
      </c>
      <c r="P104" s="2251" t="s">
        <v>1906</v>
      </c>
      <c r="Q104" s="19"/>
      <c r="R104" s="158"/>
      <c r="S104" s="158"/>
      <c r="T104" s="158"/>
      <c r="U104" s="158"/>
    </row>
    <row r="105" spans="1:21" x14ac:dyDescent="0.2">
      <c r="A105" s="2222" t="s">
        <v>12</v>
      </c>
      <c r="B105" s="144">
        <f>+'3'!G88</f>
        <v>20176.059587921827</v>
      </c>
      <c r="C105" s="2283">
        <v>18891.709465769898</v>
      </c>
      <c r="D105" s="2253">
        <f>+B105-C105</f>
        <v>1284.3501221519291</v>
      </c>
      <c r="E105" s="2254">
        <f>+'3'!H88</f>
        <v>1094551.2326447584</v>
      </c>
      <c r="F105" s="2255">
        <v>1024875.2385180168</v>
      </c>
      <c r="G105" s="2253">
        <f>+E105-F105</f>
        <v>69675.994126741658</v>
      </c>
      <c r="H105" s="2254">
        <f>+'3'!I88</f>
        <v>0</v>
      </c>
      <c r="I105" s="2255">
        <v>0</v>
      </c>
      <c r="J105" s="2253">
        <f>+H105-I105</f>
        <v>0</v>
      </c>
      <c r="K105" s="2256">
        <f>+'3'!F126</f>
        <v>366688.18967271643</v>
      </c>
      <c r="L105" s="2255">
        <v>349084.56581097166</v>
      </c>
      <c r="M105" s="2253">
        <f>+K105-L105</f>
        <v>17603.623861744767</v>
      </c>
      <c r="N105" s="2256">
        <f>+'3'!G126</f>
        <v>12941.936106095874</v>
      </c>
      <c r="O105" s="2255">
        <v>12320.631734504883</v>
      </c>
      <c r="P105" s="2253">
        <f>+N105-O105</f>
        <v>621.30437159099165</v>
      </c>
      <c r="Q105" s="2257"/>
      <c r="R105" s="2258"/>
      <c r="S105" s="2258"/>
      <c r="T105" s="2259"/>
      <c r="U105" s="2259"/>
    </row>
    <row r="106" spans="1:21" x14ac:dyDescent="0.2">
      <c r="A106" s="2222" t="s">
        <v>39</v>
      </c>
      <c r="B106" s="144">
        <f>+'3'!G89</f>
        <v>74329.084343064736</v>
      </c>
      <c r="C106" s="2255">
        <v>74000.46528100541</v>
      </c>
      <c r="D106" s="2253">
        <f t="shared" ref="D106:D137" si="5">+B106-C106</f>
        <v>328.6190620593261</v>
      </c>
      <c r="E106" s="2254">
        <f>+'3'!H89</f>
        <v>4032352.8256112617</v>
      </c>
      <c r="F106" s="2255">
        <v>4014525.2414945439</v>
      </c>
      <c r="G106" s="2253">
        <f t="shared" ref="G106:G137" si="6">+E106-F106</f>
        <v>17827.5841167178</v>
      </c>
      <c r="H106" s="2254">
        <f>+'3'!I89</f>
        <v>0</v>
      </c>
      <c r="I106" s="2255">
        <v>0</v>
      </c>
      <c r="J106" s="2253">
        <f t="shared" ref="J106:J137" si="7">+H106-I106</f>
        <v>0</v>
      </c>
      <c r="K106" s="2256">
        <f>+'3'!F127</f>
        <v>2483209.1538806707</v>
      </c>
      <c r="L106" s="2255">
        <v>2457067.1866611973</v>
      </c>
      <c r="M106" s="2253">
        <f t="shared" ref="M106:M137" si="8">+K106-L106</f>
        <v>26141.967219473328</v>
      </c>
      <c r="N106" s="2256">
        <f>+'3'!G127</f>
        <v>87642.676019317791</v>
      </c>
      <c r="O106" s="2255">
        <v>86720.018352748142</v>
      </c>
      <c r="P106" s="2253">
        <f t="shared" ref="P106:P137" si="9">+N106-O106</f>
        <v>922.65766656964843</v>
      </c>
      <c r="Q106" s="2257"/>
      <c r="R106" s="2258"/>
      <c r="S106" s="2258"/>
      <c r="T106" s="2259"/>
      <c r="U106" s="2259"/>
    </row>
    <row r="107" spans="1:21" x14ac:dyDescent="0.2">
      <c r="A107" s="2222" t="s">
        <v>98</v>
      </c>
      <c r="B107" s="144">
        <f>+'3'!G90</f>
        <v>8257.1095393917949</v>
      </c>
      <c r="C107" s="2255">
        <v>8257.1095393917949</v>
      </c>
      <c r="D107" s="2253">
        <f t="shared" si="5"/>
        <v>0</v>
      </c>
      <c r="E107" s="2254">
        <f>+'3'!H90</f>
        <v>447948.19251200475</v>
      </c>
      <c r="F107" s="2255">
        <v>447948.19251200475</v>
      </c>
      <c r="G107" s="2253">
        <f t="shared" si="6"/>
        <v>0</v>
      </c>
      <c r="H107" s="2254">
        <f>+'3'!I90</f>
        <v>0</v>
      </c>
      <c r="I107" s="2255">
        <v>0</v>
      </c>
      <c r="J107" s="2253">
        <f t="shared" si="7"/>
        <v>0</v>
      </c>
      <c r="K107" s="2256">
        <f>+'3'!F128</f>
        <v>146112.77267572007</v>
      </c>
      <c r="L107" s="2255">
        <v>146112.77267572007</v>
      </c>
      <c r="M107" s="2253">
        <f t="shared" si="8"/>
        <v>0</v>
      </c>
      <c r="N107" s="2256">
        <f>+'3'!G128</f>
        <v>5156.9213885548261</v>
      </c>
      <c r="O107" s="2255">
        <v>5156.9213885548261</v>
      </c>
      <c r="P107" s="2253">
        <f t="shared" si="9"/>
        <v>0</v>
      </c>
      <c r="Q107" s="2257"/>
      <c r="R107" s="2258"/>
      <c r="S107" s="2258"/>
      <c r="T107" s="2259"/>
      <c r="U107" s="2259"/>
    </row>
    <row r="108" spans="1:21" x14ac:dyDescent="0.2">
      <c r="A108" s="2222" t="s">
        <v>130</v>
      </c>
      <c r="B108" s="144">
        <f>+'3'!G91</f>
        <v>22369.255955637356</v>
      </c>
      <c r="C108" s="2255">
        <v>22895.02686099779</v>
      </c>
      <c r="D108" s="2253">
        <f t="shared" si="5"/>
        <v>-525.77090536043397</v>
      </c>
      <c r="E108" s="2254">
        <f>+'3'!H91</f>
        <v>1213532.1355933254</v>
      </c>
      <c r="F108" s="2255">
        <v>1242055.2072091294</v>
      </c>
      <c r="G108" s="2253">
        <f t="shared" si="6"/>
        <v>-28523.071615803987</v>
      </c>
      <c r="H108" s="2254">
        <f>+'3'!I91</f>
        <v>0</v>
      </c>
      <c r="I108" s="2255">
        <v>0</v>
      </c>
      <c r="J108" s="2253">
        <f t="shared" si="7"/>
        <v>0</v>
      </c>
      <c r="K108" s="2256">
        <f>+'3'!F129</f>
        <v>749538.60432134732</v>
      </c>
      <c r="L108" s="2255">
        <v>756744.95179294387</v>
      </c>
      <c r="M108" s="2253">
        <f t="shared" si="8"/>
        <v>-7206.3474715965567</v>
      </c>
      <c r="N108" s="2256">
        <f>+'3'!G129</f>
        <v>26454.303681929905</v>
      </c>
      <c r="O108" s="2255">
        <v>26708.645357398018</v>
      </c>
      <c r="P108" s="2253">
        <f t="shared" si="9"/>
        <v>-254.34167546811295</v>
      </c>
      <c r="Q108" s="2257"/>
      <c r="R108" s="2258"/>
      <c r="S108" s="2258"/>
      <c r="T108" s="2259"/>
      <c r="U108" s="2259"/>
    </row>
    <row r="109" spans="1:21" x14ac:dyDescent="0.2">
      <c r="A109" s="2222" t="s">
        <v>415</v>
      </c>
      <c r="B109" s="144">
        <f>+'3'!G92</f>
        <v>23378.510708135142</v>
      </c>
      <c r="C109" s="2255">
        <v>22899.729976469189</v>
      </c>
      <c r="D109" s="2253">
        <f t="shared" si="5"/>
        <v>478.78073166595277</v>
      </c>
      <c r="E109" s="2254">
        <f>+'3'!H92</f>
        <v>1268284.2059163318</v>
      </c>
      <c r="F109" s="2255">
        <v>1242310.3512234534</v>
      </c>
      <c r="G109" s="2253">
        <f t="shared" si="6"/>
        <v>25973.854692878434</v>
      </c>
      <c r="H109" s="2254">
        <f>+'3'!I92</f>
        <v>0</v>
      </c>
      <c r="I109" s="2255">
        <v>0</v>
      </c>
      <c r="J109" s="2253">
        <f t="shared" si="7"/>
        <v>0</v>
      </c>
      <c r="K109" s="2256">
        <f>+'3'!F130</f>
        <v>630707.63133372681</v>
      </c>
      <c r="L109" s="2255">
        <v>609629.00310732296</v>
      </c>
      <c r="M109" s="2253">
        <f t="shared" si="8"/>
        <v>21078.628226403845</v>
      </c>
      <c r="N109" s="2256">
        <f>+'3'!G130</f>
        <v>22260.26934119036</v>
      </c>
      <c r="O109" s="2255">
        <v>21516.317756729044</v>
      </c>
      <c r="P109" s="2253">
        <f t="shared" si="9"/>
        <v>743.95158446131609</v>
      </c>
      <c r="Q109" s="2257"/>
      <c r="R109" s="2258"/>
      <c r="S109" s="2258"/>
      <c r="T109" s="2259"/>
      <c r="U109" s="2259"/>
    </row>
    <row r="110" spans="1:21" x14ac:dyDescent="0.2">
      <c r="A110" s="2222" t="s">
        <v>213</v>
      </c>
      <c r="B110" s="144">
        <f>+'3'!G93</f>
        <v>52145.182267458433</v>
      </c>
      <c r="C110" s="2255">
        <v>50760.322740825031</v>
      </c>
      <c r="D110" s="2253">
        <f t="shared" si="5"/>
        <v>1384.8595266334014</v>
      </c>
      <c r="E110" s="2254">
        <f>+'3'!H93</f>
        <v>2828876.138009618</v>
      </c>
      <c r="F110" s="2255">
        <v>2753747.508689756</v>
      </c>
      <c r="G110" s="2253">
        <f t="shared" si="6"/>
        <v>75128.629319861997</v>
      </c>
      <c r="H110" s="2254">
        <f>+'3'!I93</f>
        <v>0</v>
      </c>
      <c r="I110" s="2255">
        <v>0</v>
      </c>
      <c r="J110" s="2253">
        <f t="shared" si="7"/>
        <v>0</v>
      </c>
      <c r="K110" s="2256">
        <f>+'3'!F131</f>
        <v>1315943.9211672312</v>
      </c>
      <c r="L110" s="2255">
        <v>1296962.6902803129</v>
      </c>
      <c r="M110" s="2253">
        <f t="shared" si="8"/>
        <v>18981.23088691826</v>
      </c>
      <c r="N110" s="2256">
        <f>+'3'!G131</f>
        <v>46445.079570608155</v>
      </c>
      <c r="O110" s="2255">
        <v>45775.153774599275</v>
      </c>
      <c r="P110" s="2253">
        <f t="shared" si="9"/>
        <v>669.92579600887984</v>
      </c>
      <c r="Q110" s="2257"/>
      <c r="R110" s="2258"/>
      <c r="S110" s="2258"/>
      <c r="T110" s="2259"/>
      <c r="U110" s="2259"/>
    </row>
    <row r="111" spans="1:21" x14ac:dyDescent="0.2">
      <c r="A111" s="2222" t="s">
        <v>91</v>
      </c>
      <c r="B111" s="144">
        <f>+'3'!G94</f>
        <v>5220.7200000000012</v>
      </c>
      <c r="C111" s="2255">
        <v>5220.7200000000012</v>
      </c>
      <c r="D111" s="2253">
        <f t="shared" si="5"/>
        <v>0</v>
      </c>
      <c r="E111" s="2254">
        <f>+'3'!H94</f>
        <v>283224.06</v>
      </c>
      <c r="F111" s="2255">
        <v>283224.06</v>
      </c>
      <c r="G111" s="2253">
        <f t="shared" si="6"/>
        <v>0</v>
      </c>
      <c r="H111" s="2254">
        <f>+'3'!I94</f>
        <v>0</v>
      </c>
      <c r="I111" s="2255">
        <v>0</v>
      </c>
      <c r="J111" s="2253">
        <f t="shared" si="7"/>
        <v>0</v>
      </c>
      <c r="K111" s="2256">
        <f>+'3'!F132</f>
        <v>488284.6335</v>
      </c>
      <c r="L111" s="2255">
        <v>488284.6335</v>
      </c>
      <c r="M111" s="2253">
        <f t="shared" si="8"/>
        <v>0</v>
      </c>
      <c r="N111" s="2256">
        <f>+'3'!G132</f>
        <v>17233.5753</v>
      </c>
      <c r="O111" s="2255">
        <v>17233.5753</v>
      </c>
      <c r="P111" s="2253">
        <f t="shared" si="9"/>
        <v>0</v>
      </c>
      <c r="Q111" s="2257"/>
      <c r="R111" s="2258"/>
      <c r="S111" s="2258"/>
      <c r="T111" s="2259"/>
      <c r="U111" s="2259"/>
    </row>
    <row r="112" spans="1:21" x14ac:dyDescent="0.2">
      <c r="A112" s="2222" t="s">
        <v>168</v>
      </c>
      <c r="B112" s="144">
        <f>+'3'!G95</f>
        <v>9411.0637274113888</v>
      </c>
      <c r="C112" s="2255">
        <v>9411.0637274113888</v>
      </c>
      <c r="D112" s="2253">
        <f t="shared" si="5"/>
        <v>0</v>
      </c>
      <c r="E112" s="2254">
        <f>+'3'!H95</f>
        <v>510550.20721206779</v>
      </c>
      <c r="F112" s="2255">
        <v>510550.20721206779</v>
      </c>
      <c r="G112" s="2253">
        <f t="shared" si="6"/>
        <v>0</v>
      </c>
      <c r="H112" s="2254">
        <f>+'3'!I95</f>
        <v>0</v>
      </c>
      <c r="I112" s="2255">
        <v>0</v>
      </c>
      <c r="J112" s="2253">
        <f t="shared" si="7"/>
        <v>0</v>
      </c>
      <c r="K112" s="2256">
        <f>+'3'!F133</f>
        <v>317896.46549024025</v>
      </c>
      <c r="L112" s="2255">
        <v>317896.46549024025</v>
      </c>
      <c r="M112" s="2253">
        <f t="shared" si="8"/>
        <v>0</v>
      </c>
      <c r="N112" s="2256">
        <f>+'3'!G133</f>
        <v>11219.875252596716</v>
      </c>
      <c r="O112" s="2255">
        <v>11219.875252596716</v>
      </c>
      <c r="P112" s="2253">
        <f t="shared" si="9"/>
        <v>0</v>
      </c>
      <c r="Q112" s="2257"/>
      <c r="R112" s="2258"/>
      <c r="S112" s="2258"/>
      <c r="T112" s="2259"/>
      <c r="U112" s="2259"/>
    </row>
    <row r="113" spans="1:21" x14ac:dyDescent="0.2">
      <c r="A113" s="2222" t="s">
        <v>181</v>
      </c>
      <c r="B113" s="144">
        <f>+'3'!G96</f>
        <v>5290.8884272428122</v>
      </c>
      <c r="C113" s="2255">
        <v>5209.3729150310282</v>
      </c>
      <c r="D113" s="2253">
        <f t="shared" si="5"/>
        <v>81.515512211783971</v>
      </c>
      <c r="E113" s="2254">
        <f>+'3'!H96</f>
        <v>287030.69717792264</v>
      </c>
      <c r="F113" s="2255">
        <v>282608.48064043315</v>
      </c>
      <c r="G113" s="2253">
        <f t="shared" si="6"/>
        <v>4422.2165374894976</v>
      </c>
      <c r="H113" s="2254">
        <f>+'3'!I96</f>
        <v>0</v>
      </c>
      <c r="I113" s="2255">
        <v>0</v>
      </c>
      <c r="J113" s="2253">
        <f t="shared" si="7"/>
        <v>0</v>
      </c>
      <c r="K113" s="2256">
        <f>+'3'!F134</f>
        <v>152313.44945887814</v>
      </c>
      <c r="L113" s="2255">
        <v>151205.65944373317</v>
      </c>
      <c r="M113" s="2253">
        <f t="shared" si="8"/>
        <v>1107.7900151449721</v>
      </c>
      <c r="N113" s="2256">
        <f>+'3'!G134</f>
        <v>5375.7688044309925</v>
      </c>
      <c r="O113" s="2255">
        <v>5336.6703333082296</v>
      </c>
      <c r="P113" s="2253">
        <f t="shared" si="9"/>
        <v>39.09847112276293</v>
      </c>
      <c r="Q113" s="2257"/>
      <c r="R113" s="2258"/>
      <c r="S113" s="2258"/>
      <c r="T113" s="2259"/>
      <c r="U113" s="2259"/>
    </row>
    <row r="114" spans="1:21" x14ac:dyDescent="0.2">
      <c r="A114" s="2222" t="s">
        <v>197</v>
      </c>
      <c r="B114" s="144">
        <f>+'3'!G97</f>
        <v>10033.189821187672</v>
      </c>
      <c r="C114" s="2255">
        <v>10033.189821187672</v>
      </c>
      <c r="D114" s="2253">
        <f t="shared" si="5"/>
        <v>0</v>
      </c>
      <c r="E114" s="2254">
        <f>+'3'!H97</f>
        <v>544300.5477994309</v>
      </c>
      <c r="F114" s="2255">
        <v>544300.5477994309</v>
      </c>
      <c r="G114" s="2253">
        <f t="shared" si="6"/>
        <v>0</v>
      </c>
      <c r="H114" s="2254">
        <f>+'3'!I97</f>
        <v>0</v>
      </c>
      <c r="I114" s="2255">
        <v>0</v>
      </c>
      <c r="J114" s="2253">
        <f t="shared" si="7"/>
        <v>0</v>
      </c>
      <c r="K114" s="2256">
        <f>+'3'!F135</f>
        <v>299579.21496436838</v>
      </c>
      <c r="L114" s="2255">
        <v>299579.21496436838</v>
      </c>
      <c r="M114" s="2253">
        <f t="shared" si="8"/>
        <v>0</v>
      </c>
      <c r="N114" s="2256">
        <f>+'3'!G135</f>
        <v>10573.384057565941</v>
      </c>
      <c r="O114" s="2255">
        <v>10573.384057565941</v>
      </c>
      <c r="P114" s="2253">
        <f t="shared" si="9"/>
        <v>0</v>
      </c>
      <c r="Q114" s="2257"/>
      <c r="R114" s="2258"/>
      <c r="S114" s="2258"/>
      <c r="T114" s="2259"/>
      <c r="U114" s="2259"/>
    </row>
    <row r="115" spans="1:21" x14ac:dyDescent="0.2">
      <c r="A115" s="2222" t="s">
        <v>206</v>
      </c>
      <c r="B115" s="144">
        <f>+'3'!G98</f>
        <v>3176.4444901826387</v>
      </c>
      <c r="C115" s="2255">
        <v>3176.3995812107655</v>
      </c>
      <c r="D115" s="2253">
        <f t="shared" si="5"/>
        <v>4.4908971873155679E-2</v>
      </c>
      <c r="E115" s="2254">
        <f>+'3'!H98</f>
        <v>172322.11359240813</v>
      </c>
      <c r="F115" s="2255">
        <v>172319.677280684</v>
      </c>
      <c r="G115" s="2253">
        <f t="shared" si="6"/>
        <v>2.4363117241300642</v>
      </c>
      <c r="H115" s="2254">
        <f>+'3'!I98</f>
        <v>0</v>
      </c>
      <c r="I115" s="2255">
        <v>0</v>
      </c>
      <c r="J115" s="2253">
        <f t="shared" si="7"/>
        <v>0</v>
      </c>
      <c r="K115" s="2256">
        <f>+'3'!F136</f>
        <v>63977.539347978251</v>
      </c>
      <c r="L115" s="2255">
        <v>63976.923814382528</v>
      </c>
      <c r="M115" s="2253">
        <f t="shared" si="8"/>
        <v>0.61553359572280897</v>
      </c>
      <c r="N115" s="2256">
        <f>+'3'!G136</f>
        <v>2258.0308005168795</v>
      </c>
      <c r="O115" s="2255">
        <v>2258.0090758017363</v>
      </c>
      <c r="P115" s="2253">
        <f t="shared" si="9"/>
        <v>2.1724715143136564E-2</v>
      </c>
      <c r="Q115" s="2257"/>
      <c r="R115" s="2258"/>
      <c r="S115" s="2258"/>
      <c r="T115" s="2259"/>
      <c r="U115" s="2259"/>
    </row>
    <row r="116" spans="1:21" x14ac:dyDescent="0.2">
      <c r="A116" s="2222" t="s">
        <v>295</v>
      </c>
      <c r="B116" s="144">
        <f>+'3'!G99</f>
        <v>71666.278369842068</v>
      </c>
      <c r="C116" s="2255">
        <v>69925.646532003913</v>
      </c>
      <c r="D116" s="2253">
        <f t="shared" si="5"/>
        <v>1740.6318378381548</v>
      </c>
      <c r="E116" s="2254">
        <f>+'3'!H99</f>
        <v>3887895.601563931</v>
      </c>
      <c r="F116" s="2255">
        <v>3793466.3243612107</v>
      </c>
      <c r="G116" s="2253">
        <f t="shared" si="6"/>
        <v>94429.277202720288</v>
      </c>
      <c r="H116" s="2254">
        <f>+'3'!I99</f>
        <v>0</v>
      </c>
      <c r="I116" s="2255">
        <v>0</v>
      </c>
      <c r="J116" s="2253">
        <f t="shared" si="7"/>
        <v>0</v>
      </c>
      <c r="K116" s="2256">
        <f>+'3'!F137</f>
        <v>2763348.7206287803</v>
      </c>
      <c r="L116" s="2255">
        <v>2663992.7942585205</v>
      </c>
      <c r="M116" s="2253">
        <f t="shared" si="8"/>
        <v>99355.92637025984</v>
      </c>
      <c r="N116" s="2256">
        <f>+'3'!G137</f>
        <v>97529.954845721659</v>
      </c>
      <c r="O116" s="2255">
        <v>94023.27509147719</v>
      </c>
      <c r="P116" s="2253">
        <f t="shared" si="9"/>
        <v>3506.6797542444692</v>
      </c>
      <c r="Q116" s="2257"/>
      <c r="R116" s="2258"/>
      <c r="S116" s="2258"/>
      <c r="T116" s="2259"/>
      <c r="U116" s="2259"/>
    </row>
    <row r="117" spans="1:21" x14ac:dyDescent="0.2">
      <c r="A117" s="2222" t="s">
        <v>251</v>
      </c>
      <c r="B117" s="144">
        <f>+'3'!G100</f>
        <v>794.02627854565503</v>
      </c>
      <c r="C117" s="2255">
        <v>794.02627854565503</v>
      </c>
      <c r="D117" s="2253">
        <f t="shared" si="5"/>
        <v>0</v>
      </c>
      <c r="E117" s="2254">
        <f>+'3'!H100</f>
        <v>43075.925611101789</v>
      </c>
      <c r="F117" s="2255">
        <v>43075.925611101789</v>
      </c>
      <c r="G117" s="2253">
        <f t="shared" si="6"/>
        <v>0</v>
      </c>
      <c r="H117" s="2254">
        <f>+'3'!I100</f>
        <v>0</v>
      </c>
      <c r="I117" s="2255">
        <v>0</v>
      </c>
      <c r="J117" s="2253">
        <f t="shared" si="7"/>
        <v>0</v>
      </c>
      <c r="K117" s="2256">
        <f>+'3'!F138</f>
        <v>24771.68022443162</v>
      </c>
      <c r="L117" s="2255">
        <v>24771.68022443162</v>
      </c>
      <c r="M117" s="2253">
        <f t="shared" si="8"/>
        <v>0</v>
      </c>
      <c r="N117" s="2256">
        <f>+'3'!G138</f>
        <v>874.29459615641008</v>
      </c>
      <c r="O117" s="2255">
        <v>874.29459615641008</v>
      </c>
      <c r="P117" s="2253">
        <f t="shared" si="9"/>
        <v>0</v>
      </c>
      <c r="Q117" s="2257"/>
      <c r="R117" s="2258"/>
      <c r="S117" s="2258"/>
      <c r="T117" s="2259"/>
      <c r="U117" s="2259"/>
    </row>
    <row r="118" spans="1:21" x14ac:dyDescent="0.2">
      <c r="A118" s="2222" t="s">
        <v>262</v>
      </c>
      <c r="B118" s="144">
        <f>+'3'!G101</f>
        <v>69022.649412144252</v>
      </c>
      <c r="C118" s="2255">
        <v>67096.061701102662</v>
      </c>
      <c r="D118" s="2253">
        <f t="shared" si="5"/>
        <v>1926.5877110415895</v>
      </c>
      <c r="E118" s="2254">
        <f>+'3'!H101</f>
        <v>3744478.7306088242</v>
      </c>
      <c r="F118" s="2255">
        <v>3639961.347284819</v>
      </c>
      <c r="G118" s="2253">
        <f t="shared" si="6"/>
        <v>104517.38332400518</v>
      </c>
      <c r="H118" s="2254">
        <f>+'3'!I101</f>
        <v>0</v>
      </c>
      <c r="I118" s="2255">
        <v>0</v>
      </c>
      <c r="J118" s="2253">
        <f t="shared" si="7"/>
        <v>0</v>
      </c>
      <c r="K118" s="2256">
        <f>+'3'!F139</f>
        <v>2636378.3801407372</v>
      </c>
      <c r="L118" s="2255">
        <v>2609339.5938262739</v>
      </c>
      <c r="M118" s="2253">
        <f t="shared" si="8"/>
        <v>27038.786314463243</v>
      </c>
      <c r="N118" s="2256">
        <f>+'3'!G139</f>
        <v>93048.648710849549</v>
      </c>
      <c r="O118" s="2255">
        <v>92094.338605633195</v>
      </c>
      <c r="P118" s="2253">
        <f t="shared" si="9"/>
        <v>954.31010521635471</v>
      </c>
      <c r="Q118" s="2257"/>
      <c r="R118" s="2258"/>
      <c r="S118" s="2258"/>
      <c r="T118" s="2259"/>
      <c r="U118" s="2259"/>
    </row>
    <row r="119" spans="1:21" x14ac:dyDescent="0.2">
      <c r="A119" s="2222" t="s">
        <v>343</v>
      </c>
      <c r="B119" s="144">
        <f>+'3'!G102</f>
        <v>0</v>
      </c>
      <c r="C119" s="2255">
        <v>0</v>
      </c>
      <c r="D119" s="2253">
        <f t="shared" si="5"/>
        <v>0</v>
      </c>
      <c r="E119" s="2254">
        <f>+'3'!H102</f>
        <v>0</v>
      </c>
      <c r="F119" s="2255">
        <v>0</v>
      </c>
      <c r="G119" s="2253">
        <f t="shared" si="6"/>
        <v>0</v>
      </c>
      <c r="H119" s="2254">
        <f>+'3'!I102</f>
        <v>0</v>
      </c>
      <c r="I119" s="2255">
        <v>0</v>
      </c>
      <c r="J119" s="2253">
        <f t="shared" si="7"/>
        <v>0</v>
      </c>
      <c r="K119" s="2256">
        <f>+'3'!F140</f>
        <v>0</v>
      </c>
      <c r="L119" s="2255">
        <v>0</v>
      </c>
      <c r="M119" s="2253">
        <f t="shared" si="8"/>
        <v>0</v>
      </c>
      <c r="N119" s="2256">
        <f>+'3'!G140</f>
        <v>0</v>
      </c>
      <c r="O119" s="2255">
        <v>0</v>
      </c>
      <c r="P119" s="2253">
        <f t="shared" si="9"/>
        <v>0</v>
      </c>
      <c r="Q119" s="2257"/>
      <c r="R119" s="2258"/>
      <c r="S119" s="2258"/>
      <c r="T119" s="2259"/>
      <c r="U119" s="2259"/>
    </row>
    <row r="120" spans="1:21" x14ac:dyDescent="0.2">
      <c r="A120" s="2225" t="s">
        <v>137</v>
      </c>
      <c r="B120" s="144">
        <f>+'3'!G103</f>
        <v>2190.4990840659325</v>
      </c>
      <c r="C120" s="2255">
        <v>2249.6409007026105</v>
      </c>
      <c r="D120" s="2253">
        <f t="shared" si="5"/>
        <v>-59.141816636677959</v>
      </c>
      <c r="E120" s="2254">
        <f>+'3'!H103</f>
        <v>118834.57531057684</v>
      </c>
      <c r="F120" s="2255">
        <v>122043.01886311652</v>
      </c>
      <c r="G120" s="2253">
        <f t="shared" si="6"/>
        <v>-3208.4435525396839</v>
      </c>
      <c r="H120" s="2254">
        <f>+'3'!I103</f>
        <v>0</v>
      </c>
      <c r="I120" s="2255">
        <v>0</v>
      </c>
      <c r="J120" s="2253">
        <f t="shared" si="7"/>
        <v>0</v>
      </c>
      <c r="K120" s="2256">
        <f>+'3'!F141</f>
        <v>127279.25307097865</v>
      </c>
      <c r="L120" s="2255">
        <v>128089.86559525509</v>
      </c>
      <c r="M120" s="2253">
        <f t="shared" si="8"/>
        <v>-810.61252427643922</v>
      </c>
      <c r="N120" s="2256">
        <f>+'3'!G141</f>
        <v>4492.2089319168936</v>
      </c>
      <c r="O120" s="2255">
        <v>4520.8187857148851</v>
      </c>
      <c r="P120" s="2253">
        <f t="shared" si="9"/>
        <v>-28.609853797991491</v>
      </c>
      <c r="Q120" s="2257"/>
      <c r="R120" s="2258"/>
      <c r="S120" s="2258"/>
      <c r="T120" s="2259"/>
      <c r="U120" s="2259"/>
    </row>
    <row r="121" spans="1:21" x14ac:dyDescent="0.2">
      <c r="A121" s="2225" t="s">
        <v>293</v>
      </c>
      <c r="B121" s="144">
        <f>+'3'!G104</f>
        <v>9921.9612810504659</v>
      </c>
      <c r="C121" s="2255">
        <v>9911.9371993435143</v>
      </c>
      <c r="D121" s="2253">
        <f t="shared" si="5"/>
        <v>10.02408170695162</v>
      </c>
      <c r="E121" s="2254">
        <f>+'3'!H104</f>
        <v>538266.39949698746</v>
      </c>
      <c r="F121" s="2255">
        <v>537722.59306438547</v>
      </c>
      <c r="G121" s="2253">
        <f t="shared" si="6"/>
        <v>543.80643260199577</v>
      </c>
      <c r="H121" s="2254">
        <f>+'3'!I104</f>
        <v>0</v>
      </c>
      <c r="I121" s="2255">
        <v>0</v>
      </c>
      <c r="J121" s="2253">
        <f t="shared" si="7"/>
        <v>0</v>
      </c>
      <c r="K121" s="2256">
        <f>+'3'!F142</f>
        <v>140005.36494839788</v>
      </c>
      <c r="L121" s="2255">
        <v>140331.07889850199</v>
      </c>
      <c r="M121" s="2253">
        <f t="shared" si="8"/>
        <v>-325.71395010410924</v>
      </c>
      <c r="N121" s="2256">
        <f>+'3'!G142</f>
        <v>4941.3658217081602</v>
      </c>
      <c r="O121" s="2255">
        <v>4952.861608182423</v>
      </c>
      <c r="P121" s="2253">
        <f t="shared" si="9"/>
        <v>-11.495786474262786</v>
      </c>
      <c r="Q121" s="2257"/>
      <c r="R121" s="2258"/>
      <c r="S121" s="2258"/>
      <c r="T121" s="2259"/>
      <c r="U121" s="2259"/>
    </row>
    <row r="122" spans="1:21" x14ac:dyDescent="0.2">
      <c r="A122" s="2225" t="s">
        <v>344</v>
      </c>
      <c r="B122" s="144">
        <f>+'3'!G105</f>
        <v>0</v>
      </c>
      <c r="C122" s="2255">
        <v>0</v>
      </c>
      <c r="D122" s="2253">
        <f t="shared" si="5"/>
        <v>0</v>
      </c>
      <c r="E122" s="2254">
        <f>+'3'!H105</f>
        <v>0</v>
      </c>
      <c r="F122" s="2255">
        <v>0</v>
      </c>
      <c r="G122" s="2253">
        <f t="shared" si="6"/>
        <v>0</v>
      </c>
      <c r="H122" s="2254">
        <f>+'3'!I105</f>
        <v>0</v>
      </c>
      <c r="I122" s="2255">
        <v>0</v>
      </c>
      <c r="J122" s="2253">
        <f t="shared" si="7"/>
        <v>0</v>
      </c>
      <c r="K122" s="2256">
        <f>+'3'!F143</f>
        <v>0</v>
      </c>
      <c r="L122" s="2255">
        <v>0</v>
      </c>
      <c r="M122" s="2253">
        <f t="shared" si="8"/>
        <v>0</v>
      </c>
      <c r="N122" s="2256">
        <f>+'3'!G143</f>
        <v>0</v>
      </c>
      <c r="O122" s="2255">
        <v>0</v>
      </c>
      <c r="P122" s="2253">
        <f t="shared" si="9"/>
        <v>0</v>
      </c>
      <c r="Q122" s="2257"/>
      <c r="R122" s="2258"/>
      <c r="S122" s="2258"/>
      <c r="T122" s="2259"/>
      <c r="U122" s="2259"/>
    </row>
    <row r="123" spans="1:21" x14ac:dyDescent="0.2">
      <c r="A123" s="2225" t="s">
        <v>323</v>
      </c>
      <c r="B123" s="144">
        <f>+'3'!G106</f>
        <v>17876.741598071945</v>
      </c>
      <c r="C123" s="2255">
        <v>17879.488392229505</v>
      </c>
      <c r="D123" s="2253">
        <f t="shared" si="5"/>
        <v>-2.7467941575596342</v>
      </c>
      <c r="E123" s="2254">
        <f>+'3'!H106</f>
        <v>969813.23169540276</v>
      </c>
      <c r="F123" s="2255">
        <v>969962.24527845008</v>
      </c>
      <c r="G123" s="2253">
        <f t="shared" si="6"/>
        <v>-149.01358304731548</v>
      </c>
      <c r="H123" s="2254">
        <f>+'3'!I106</f>
        <v>0</v>
      </c>
      <c r="I123" s="2255">
        <v>0</v>
      </c>
      <c r="J123" s="2253">
        <f t="shared" si="7"/>
        <v>0</v>
      </c>
      <c r="K123" s="2256">
        <f>+'3'!F144</f>
        <v>747421.69603834907</v>
      </c>
      <c r="L123" s="2255">
        <v>747459.34428577102</v>
      </c>
      <c r="M123" s="2253">
        <f t="shared" si="8"/>
        <v>-37.648247421951964</v>
      </c>
      <c r="N123" s="2256">
        <f>+'3'!G144</f>
        <v>26379.589271941732</v>
      </c>
      <c r="O123" s="2255">
        <v>26380.918033615446</v>
      </c>
      <c r="P123" s="2253">
        <f t="shared" si="9"/>
        <v>-1.3287616737143253</v>
      </c>
      <c r="Q123" s="2257"/>
      <c r="R123" s="2258"/>
      <c r="S123" s="2258"/>
      <c r="T123" s="2259"/>
      <c r="U123" s="2259"/>
    </row>
    <row r="124" spans="1:21" x14ac:dyDescent="0.2">
      <c r="A124" s="2225" t="s">
        <v>345</v>
      </c>
      <c r="B124" s="144">
        <f>+'3'!G107</f>
        <v>0</v>
      </c>
      <c r="C124" s="2255">
        <v>0</v>
      </c>
      <c r="D124" s="2253">
        <f t="shared" si="5"/>
        <v>0</v>
      </c>
      <c r="E124" s="2254">
        <f>+'3'!H107</f>
        <v>0</v>
      </c>
      <c r="F124" s="2255">
        <v>0</v>
      </c>
      <c r="G124" s="2253">
        <f t="shared" si="6"/>
        <v>0</v>
      </c>
      <c r="H124" s="2254">
        <f>+'3'!I107</f>
        <v>0</v>
      </c>
      <c r="I124" s="2255">
        <v>0</v>
      </c>
      <c r="J124" s="2253">
        <f t="shared" si="7"/>
        <v>0</v>
      </c>
      <c r="K124" s="2256">
        <f>+'3'!F145</f>
        <v>0</v>
      </c>
      <c r="L124" s="2255">
        <v>0</v>
      </c>
      <c r="M124" s="2253">
        <f t="shared" si="8"/>
        <v>0</v>
      </c>
      <c r="N124" s="2256">
        <f>+'3'!G145</f>
        <v>0</v>
      </c>
      <c r="O124" s="2255">
        <v>0</v>
      </c>
      <c r="P124" s="2253">
        <f t="shared" si="9"/>
        <v>0</v>
      </c>
      <c r="Q124" s="2257"/>
      <c r="R124" s="2258"/>
      <c r="S124" s="2258"/>
      <c r="T124" s="2259"/>
      <c r="U124" s="2259"/>
    </row>
    <row r="125" spans="1:21" x14ac:dyDescent="0.2">
      <c r="A125" s="2225" t="s">
        <v>346</v>
      </c>
      <c r="B125" s="144">
        <f>+'3'!G108</f>
        <v>0</v>
      </c>
      <c r="C125" s="2255">
        <v>0</v>
      </c>
      <c r="D125" s="2253">
        <f t="shared" si="5"/>
        <v>0</v>
      </c>
      <c r="E125" s="2254">
        <f>+'3'!H108</f>
        <v>0</v>
      </c>
      <c r="F125" s="2255">
        <v>0</v>
      </c>
      <c r="G125" s="2253">
        <f t="shared" si="6"/>
        <v>0</v>
      </c>
      <c r="H125" s="2254">
        <f>+'3'!I108</f>
        <v>0</v>
      </c>
      <c r="I125" s="2255">
        <v>0</v>
      </c>
      <c r="J125" s="2253">
        <f t="shared" si="7"/>
        <v>0</v>
      </c>
      <c r="K125" s="2256">
        <f>+'3'!F146</f>
        <v>0</v>
      </c>
      <c r="L125" s="2255">
        <v>0</v>
      </c>
      <c r="M125" s="2253">
        <f t="shared" si="8"/>
        <v>0</v>
      </c>
      <c r="N125" s="2256">
        <f>+'3'!G146</f>
        <v>0</v>
      </c>
      <c r="O125" s="2255">
        <v>0</v>
      </c>
      <c r="P125" s="2253">
        <f t="shared" si="9"/>
        <v>0</v>
      </c>
      <c r="Q125" s="2257"/>
      <c r="R125" s="2258"/>
      <c r="S125" s="2258"/>
      <c r="T125" s="2259"/>
      <c r="U125" s="2259"/>
    </row>
    <row r="126" spans="1:21" x14ac:dyDescent="0.2">
      <c r="A126" s="2225" t="s">
        <v>347</v>
      </c>
      <c r="B126" s="144">
        <f>+'3'!G109</f>
        <v>0</v>
      </c>
      <c r="C126" s="2255">
        <v>0</v>
      </c>
      <c r="D126" s="2253">
        <f t="shared" si="5"/>
        <v>0</v>
      </c>
      <c r="E126" s="2254">
        <f>+'3'!H109</f>
        <v>0</v>
      </c>
      <c r="F126" s="2255">
        <v>0</v>
      </c>
      <c r="G126" s="2253">
        <f t="shared" si="6"/>
        <v>0</v>
      </c>
      <c r="H126" s="2254">
        <f>+'3'!I109</f>
        <v>0</v>
      </c>
      <c r="I126" s="2255">
        <v>0</v>
      </c>
      <c r="J126" s="2253">
        <f t="shared" si="7"/>
        <v>0</v>
      </c>
      <c r="K126" s="2256">
        <f>+'3'!F147</f>
        <v>0</v>
      </c>
      <c r="L126" s="2255">
        <v>0</v>
      </c>
      <c r="M126" s="2253">
        <f t="shared" si="8"/>
        <v>0</v>
      </c>
      <c r="N126" s="2256">
        <f>+'3'!G147</f>
        <v>0</v>
      </c>
      <c r="O126" s="2255">
        <v>0</v>
      </c>
      <c r="P126" s="2253">
        <f t="shared" si="9"/>
        <v>0</v>
      </c>
      <c r="Q126" s="2257"/>
      <c r="R126" s="2258"/>
      <c r="S126" s="2258"/>
      <c r="T126" s="2259"/>
      <c r="U126" s="2259"/>
    </row>
    <row r="127" spans="1:21" x14ac:dyDescent="0.2">
      <c r="A127" s="2225" t="s">
        <v>348</v>
      </c>
      <c r="B127" s="144">
        <f>+'3'!G110</f>
        <v>0</v>
      </c>
      <c r="C127" s="2255">
        <v>0</v>
      </c>
      <c r="D127" s="2253">
        <f t="shared" si="5"/>
        <v>0</v>
      </c>
      <c r="E127" s="2254">
        <f>+'3'!H110</f>
        <v>0</v>
      </c>
      <c r="F127" s="2255">
        <v>0</v>
      </c>
      <c r="G127" s="2253">
        <f t="shared" si="6"/>
        <v>0</v>
      </c>
      <c r="H127" s="2254">
        <f>+'3'!I110</f>
        <v>0</v>
      </c>
      <c r="I127" s="2255">
        <v>0</v>
      </c>
      <c r="J127" s="2253">
        <f t="shared" si="7"/>
        <v>0</v>
      </c>
      <c r="K127" s="2256">
        <f>+'3'!F148</f>
        <v>0</v>
      </c>
      <c r="L127" s="2255">
        <v>0</v>
      </c>
      <c r="M127" s="2253">
        <f t="shared" si="8"/>
        <v>0</v>
      </c>
      <c r="N127" s="2256">
        <f>+'3'!G148</f>
        <v>0</v>
      </c>
      <c r="O127" s="2255">
        <v>0</v>
      </c>
      <c r="P127" s="2253">
        <f t="shared" si="9"/>
        <v>0</v>
      </c>
      <c r="Q127" s="2257"/>
      <c r="R127" s="2258"/>
      <c r="S127" s="2258"/>
      <c r="T127" s="2259"/>
      <c r="U127" s="2259"/>
    </row>
    <row r="128" spans="1:21" x14ac:dyDescent="0.2">
      <c r="A128" s="2225" t="s">
        <v>331</v>
      </c>
      <c r="B128" s="144">
        <f>+'3'!G111</f>
        <v>502.11641166378354</v>
      </c>
      <c r="C128" s="2255">
        <v>502.11641166378354</v>
      </c>
      <c r="D128" s="2253">
        <f t="shared" si="5"/>
        <v>0</v>
      </c>
      <c r="E128" s="2254">
        <f>+'3'!H111</f>
        <v>27239.815332760256</v>
      </c>
      <c r="F128" s="2255">
        <v>27239.815332760256</v>
      </c>
      <c r="G128" s="2253">
        <f t="shared" si="6"/>
        <v>0</v>
      </c>
      <c r="H128" s="2254">
        <f>+'3'!I111</f>
        <v>0</v>
      </c>
      <c r="I128" s="2255">
        <v>0</v>
      </c>
      <c r="J128" s="2253">
        <f t="shared" si="7"/>
        <v>0</v>
      </c>
      <c r="K128" s="2256">
        <f>+'3'!F149</f>
        <v>21766.746445625013</v>
      </c>
      <c r="L128" s="2255">
        <v>21766.746445625013</v>
      </c>
      <c r="M128" s="2253">
        <f t="shared" si="8"/>
        <v>0</v>
      </c>
      <c r="N128" s="2256">
        <f>+'3'!G149</f>
        <v>768.23810984558872</v>
      </c>
      <c r="O128" s="2255">
        <v>768.23810984558872</v>
      </c>
      <c r="P128" s="2253">
        <f t="shared" si="9"/>
        <v>0</v>
      </c>
      <c r="Q128" s="2257"/>
      <c r="R128" s="2258"/>
      <c r="S128" s="2258"/>
      <c r="T128" s="2259"/>
      <c r="U128" s="2259"/>
    </row>
    <row r="129" spans="1:21" x14ac:dyDescent="0.2">
      <c r="A129" s="2225" t="s">
        <v>349</v>
      </c>
      <c r="B129" s="144">
        <f>+'3'!G112</f>
        <v>1.8373725758356574</v>
      </c>
      <c r="C129" s="2255">
        <v>1.7114137766731219</v>
      </c>
      <c r="D129" s="2253">
        <f t="shared" si="5"/>
        <v>0.1259587991625355</v>
      </c>
      <c r="E129" s="2254">
        <f>+'3'!H112</f>
        <v>99.677462239084392</v>
      </c>
      <c r="F129" s="2255">
        <v>92.844197384516846</v>
      </c>
      <c r="G129" s="2253">
        <f t="shared" si="6"/>
        <v>6.8332648545675454</v>
      </c>
      <c r="H129" s="2254">
        <f>+'3'!I112</f>
        <v>0</v>
      </c>
      <c r="I129" s="2255">
        <v>0</v>
      </c>
      <c r="J129" s="2253">
        <f t="shared" si="7"/>
        <v>0</v>
      </c>
      <c r="K129" s="2256">
        <f>+'3'!F150</f>
        <v>25.183487867547477</v>
      </c>
      <c r="L129" s="2255">
        <v>23.457065076525975</v>
      </c>
      <c r="M129" s="2253">
        <f t="shared" si="8"/>
        <v>1.726422791021502</v>
      </c>
      <c r="N129" s="2256">
        <f>+'3'!G150</f>
        <v>0.88882898356049922</v>
      </c>
      <c r="O129" s="2255">
        <v>0.82789641446562268</v>
      </c>
      <c r="P129" s="2253">
        <f t="shared" si="9"/>
        <v>6.0932569094876543E-2</v>
      </c>
      <c r="Q129" s="2257"/>
      <c r="R129" s="2258"/>
      <c r="S129" s="2258"/>
      <c r="T129" s="2259"/>
      <c r="U129" s="2259"/>
    </row>
    <row r="130" spans="1:21" x14ac:dyDescent="0.2">
      <c r="A130" s="2225" t="s">
        <v>1355</v>
      </c>
      <c r="B130" s="144">
        <f>+'3'!G113</f>
        <v>0.32605340921367443</v>
      </c>
      <c r="C130" s="2255">
        <v>0.30370122195044252</v>
      </c>
      <c r="D130" s="2253">
        <f t="shared" si="5"/>
        <v>2.2352187263231904E-2</v>
      </c>
      <c r="E130" s="2254">
        <f>+'3'!H113</f>
        <v>17.688397449841833</v>
      </c>
      <c r="F130" s="2255">
        <v>16.475791290811504</v>
      </c>
      <c r="G130" s="2253">
        <f t="shared" si="6"/>
        <v>1.2126061590303294</v>
      </c>
      <c r="H130" s="2254">
        <f>+'3'!I113</f>
        <v>0</v>
      </c>
      <c r="I130" s="2255">
        <v>0</v>
      </c>
      <c r="J130" s="2253">
        <f t="shared" si="7"/>
        <v>0</v>
      </c>
      <c r="K130" s="2256">
        <f>+'3'!F151</f>
        <v>4.4689695400349247</v>
      </c>
      <c r="L130" s="2255">
        <v>4.1626048733582524</v>
      </c>
      <c r="M130" s="2253">
        <f t="shared" si="8"/>
        <v>0.30636466667667239</v>
      </c>
      <c r="N130" s="2256">
        <f>+'3'!G151</f>
        <v>0.15772833670711497</v>
      </c>
      <c r="O130" s="2255">
        <v>0.14691546611852654</v>
      </c>
      <c r="P130" s="2253">
        <f t="shared" si="9"/>
        <v>1.081287058858843E-2</v>
      </c>
      <c r="Q130" s="2257"/>
      <c r="R130" s="2258"/>
      <c r="S130" s="2258"/>
      <c r="T130" s="2259"/>
      <c r="U130" s="2259"/>
    </row>
    <row r="131" spans="1:21" x14ac:dyDescent="0.2">
      <c r="A131" s="2225" t="s">
        <v>1423</v>
      </c>
      <c r="B131" s="144">
        <f>+'3'!G114</f>
        <v>2.9917744381179432</v>
      </c>
      <c r="C131" s="2255">
        <v>2.7866770503880138</v>
      </c>
      <c r="D131" s="2253">
        <f t="shared" si="5"/>
        <v>0.20509738772992936</v>
      </c>
      <c r="E131" s="2254">
        <f>+'3'!H114</f>
        <v>162.30376326789838</v>
      </c>
      <c r="F131" s="2255">
        <v>151.17722998354972</v>
      </c>
      <c r="G131" s="2253">
        <f t="shared" si="6"/>
        <v>11.126533284348653</v>
      </c>
      <c r="H131" s="2254">
        <f>+'3'!I114</f>
        <v>0</v>
      </c>
      <c r="I131" s="2255">
        <v>0</v>
      </c>
      <c r="J131" s="2253">
        <f t="shared" si="7"/>
        <v>0</v>
      </c>
      <c r="K131" s="2256">
        <f>+'3'!F152</f>
        <v>41.006008392454049</v>
      </c>
      <c r="L131" s="2255">
        <v>38.194892321880708</v>
      </c>
      <c r="M131" s="2253">
        <f t="shared" si="8"/>
        <v>2.8111160705733411</v>
      </c>
      <c r="N131" s="2256">
        <f>+'3'!G152</f>
        <v>1.4472708844395548</v>
      </c>
      <c r="O131" s="2255">
        <v>1.3480550231252015</v>
      </c>
      <c r="P131" s="2253">
        <f t="shared" si="9"/>
        <v>9.9215861314353226E-2</v>
      </c>
      <c r="Q131" s="2257"/>
      <c r="R131" s="2258"/>
      <c r="S131" s="2258"/>
      <c r="T131" s="2259"/>
      <c r="U131" s="2259"/>
    </row>
    <row r="132" spans="1:21" x14ac:dyDescent="0.2">
      <c r="A132" s="2225" t="s">
        <v>1641</v>
      </c>
      <c r="B132" s="144">
        <f>+'3'!G115</f>
        <v>40.366060287818776</v>
      </c>
      <c r="C132" s="2255">
        <v>37.598815066220922</v>
      </c>
      <c r="D132" s="2253">
        <f t="shared" si="5"/>
        <v>2.7672452215978538</v>
      </c>
      <c r="E132" s="2254">
        <f>+'3'!H115</f>
        <v>2189.8587706141684</v>
      </c>
      <c r="F132" s="2255">
        <v>2039.7357173424846</v>
      </c>
      <c r="G132" s="2253">
        <f t="shared" si="6"/>
        <v>150.12305327168383</v>
      </c>
      <c r="H132" s="2254">
        <f>+'3'!I115</f>
        <v>0</v>
      </c>
      <c r="I132" s="2255">
        <v>0</v>
      </c>
      <c r="J132" s="2253">
        <f t="shared" si="7"/>
        <v>0</v>
      </c>
      <c r="K132" s="2256">
        <f>+'3'!F153</f>
        <v>553.26731381991613</v>
      </c>
      <c r="L132" s="2255">
        <v>515.33875900139049</v>
      </c>
      <c r="M132" s="2253">
        <f t="shared" si="8"/>
        <v>37.92855481852564</v>
      </c>
      <c r="N132" s="2256">
        <f>+'3'!G153</f>
        <v>19.527081664232334</v>
      </c>
      <c r="O132" s="2255">
        <v>18.188426788284371</v>
      </c>
      <c r="P132" s="2253">
        <f t="shared" si="9"/>
        <v>1.3386548759479631</v>
      </c>
      <c r="Q132" s="158"/>
      <c r="R132" s="158"/>
      <c r="S132" s="158"/>
      <c r="T132" s="158"/>
      <c r="U132" s="158"/>
    </row>
    <row r="133" spans="1:21" x14ac:dyDescent="0.2">
      <c r="A133" s="2226" t="s">
        <v>1657</v>
      </c>
      <c r="B133" s="144">
        <f>+'3'!G116</f>
        <v>0</v>
      </c>
      <c r="C133" s="2255">
        <v>0</v>
      </c>
      <c r="D133" s="2253">
        <f t="shared" si="5"/>
        <v>0</v>
      </c>
      <c r="E133" s="2254">
        <f>+'3'!H116</f>
        <v>0</v>
      </c>
      <c r="F133" s="2255">
        <v>0</v>
      </c>
      <c r="G133" s="2253">
        <f t="shared" si="6"/>
        <v>0</v>
      </c>
      <c r="H133" s="2254">
        <f>+'3'!I116</f>
        <v>0</v>
      </c>
      <c r="I133" s="2255">
        <v>0</v>
      </c>
      <c r="J133" s="2253">
        <f t="shared" si="7"/>
        <v>0</v>
      </c>
      <c r="K133" s="2256">
        <f>+'3'!F154</f>
        <v>0</v>
      </c>
      <c r="L133" s="2255">
        <v>0</v>
      </c>
      <c r="M133" s="2253">
        <f t="shared" si="8"/>
        <v>0</v>
      </c>
      <c r="N133" s="2256">
        <f>+'3'!G154</f>
        <v>0</v>
      </c>
      <c r="O133" s="2255">
        <v>0</v>
      </c>
      <c r="P133" s="2253">
        <f t="shared" si="9"/>
        <v>0</v>
      </c>
      <c r="Q133" s="158"/>
      <c r="R133" s="158"/>
      <c r="S133" s="158"/>
      <c r="T133" s="158"/>
      <c r="U133" s="158"/>
    </row>
    <row r="134" spans="1:21" x14ac:dyDescent="0.2">
      <c r="A134" s="2226" t="s">
        <v>1658</v>
      </c>
      <c r="B134" s="144">
        <f>+'3'!G117</f>
        <v>0</v>
      </c>
      <c r="C134" s="2255">
        <v>0</v>
      </c>
      <c r="D134" s="2253">
        <f t="shared" si="5"/>
        <v>0</v>
      </c>
      <c r="E134" s="2254">
        <f>+'3'!H117</f>
        <v>0</v>
      </c>
      <c r="F134" s="2255">
        <v>0</v>
      </c>
      <c r="G134" s="2253">
        <f t="shared" si="6"/>
        <v>0</v>
      </c>
      <c r="H134" s="2254">
        <f>+'3'!I117</f>
        <v>0</v>
      </c>
      <c r="I134" s="2255">
        <v>0</v>
      </c>
      <c r="J134" s="2253">
        <f t="shared" si="7"/>
        <v>0</v>
      </c>
      <c r="K134" s="2256">
        <f>+'3'!F155</f>
        <v>0</v>
      </c>
      <c r="L134" s="2255">
        <v>0</v>
      </c>
      <c r="M134" s="2253">
        <f t="shared" si="8"/>
        <v>0</v>
      </c>
      <c r="N134" s="2256">
        <f>+'3'!G155</f>
        <v>0</v>
      </c>
      <c r="O134" s="2255">
        <v>0</v>
      </c>
      <c r="P134" s="2253">
        <f t="shared" si="9"/>
        <v>0</v>
      </c>
      <c r="Q134" s="158"/>
      <c r="R134" s="158"/>
      <c r="S134" s="158"/>
      <c r="T134" s="158"/>
      <c r="U134" s="158"/>
    </row>
    <row r="135" spans="1:21" s="158" customFormat="1" x14ac:dyDescent="0.2">
      <c r="A135" s="2226" t="s">
        <v>1659</v>
      </c>
      <c r="B135" s="144">
        <f>+'3'!G118</f>
        <v>0</v>
      </c>
      <c r="C135" s="2255">
        <v>0</v>
      </c>
      <c r="D135" s="2253">
        <f t="shared" si="5"/>
        <v>0</v>
      </c>
      <c r="E135" s="2254">
        <f>+'3'!H118</f>
        <v>0</v>
      </c>
      <c r="F135" s="2255">
        <v>0</v>
      </c>
      <c r="G135" s="2253">
        <f t="shared" si="6"/>
        <v>0</v>
      </c>
      <c r="H135" s="2254">
        <f>+'3'!I118</f>
        <v>0</v>
      </c>
      <c r="I135" s="2255">
        <v>0</v>
      </c>
      <c r="J135" s="2253">
        <f t="shared" si="7"/>
        <v>0</v>
      </c>
      <c r="K135" s="2256">
        <f>+'3'!F156</f>
        <v>0</v>
      </c>
      <c r="L135" s="2255">
        <v>0</v>
      </c>
      <c r="M135" s="2253">
        <f t="shared" si="8"/>
        <v>0</v>
      </c>
      <c r="N135" s="2256">
        <f>+'3'!G156</f>
        <v>0</v>
      </c>
      <c r="O135" s="2255">
        <v>0</v>
      </c>
      <c r="P135" s="2253">
        <f t="shared" si="9"/>
        <v>0</v>
      </c>
    </row>
    <row r="136" spans="1:21" x14ac:dyDescent="0.2">
      <c r="A136" s="2226" t="s">
        <v>1684</v>
      </c>
      <c r="B136" s="144">
        <f>+'3'!G119</f>
        <v>0</v>
      </c>
      <c r="C136" s="2255">
        <v>0</v>
      </c>
      <c r="D136" s="2253">
        <f t="shared" si="5"/>
        <v>0</v>
      </c>
      <c r="E136" s="2254">
        <f>+'3'!H119</f>
        <v>0</v>
      </c>
      <c r="F136" s="2255">
        <v>0</v>
      </c>
      <c r="G136" s="2253">
        <f t="shared" si="6"/>
        <v>0</v>
      </c>
      <c r="H136" s="2254">
        <f>+'3'!I119</f>
        <v>0</v>
      </c>
      <c r="I136" s="2255">
        <v>0</v>
      </c>
      <c r="J136" s="2253">
        <f t="shared" si="7"/>
        <v>0</v>
      </c>
      <c r="K136" s="2256">
        <f>+'3'!F157</f>
        <v>0</v>
      </c>
      <c r="L136" s="2255">
        <v>0</v>
      </c>
      <c r="M136" s="2253">
        <f t="shared" si="8"/>
        <v>0</v>
      </c>
      <c r="N136" s="2256">
        <f>+'3'!G157</f>
        <v>0</v>
      </c>
      <c r="O136" s="2255">
        <v>0</v>
      </c>
      <c r="P136" s="2253">
        <f t="shared" si="9"/>
        <v>0</v>
      </c>
      <c r="Q136" s="158"/>
      <c r="R136" s="158"/>
      <c r="S136" s="158"/>
      <c r="T136" s="158"/>
      <c r="U136" s="158"/>
    </row>
    <row r="137" spans="1:21" x14ac:dyDescent="0.2">
      <c r="A137" s="2227" t="s">
        <v>1832</v>
      </c>
      <c r="B137" s="2263">
        <f>+'3'!G120</f>
        <v>0</v>
      </c>
      <c r="C137" s="2264">
        <v>0</v>
      </c>
      <c r="D137" s="2262">
        <f t="shared" si="5"/>
        <v>0</v>
      </c>
      <c r="E137" s="2263">
        <f>+'3'!H120</f>
        <v>0</v>
      </c>
      <c r="F137" s="2264">
        <v>0</v>
      </c>
      <c r="G137" s="2262">
        <f t="shared" si="6"/>
        <v>0</v>
      </c>
      <c r="H137" s="2263">
        <f>+'3'!I120</f>
        <v>0</v>
      </c>
      <c r="I137" s="2264">
        <v>0</v>
      </c>
      <c r="J137" s="2262">
        <f t="shared" si="7"/>
        <v>0</v>
      </c>
      <c r="K137" s="2265">
        <f>+'3'!F158</f>
        <v>0</v>
      </c>
      <c r="L137" s="2264">
        <v>0</v>
      </c>
      <c r="M137" s="2262">
        <f t="shared" si="8"/>
        <v>0</v>
      </c>
      <c r="N137" s="2265">
        <f>+'3'!G158</f>
        <v>0</v>
      </c>
      <c r="O137" s="2264">
        <v>0</v>
      </c>
      <c r="P137" s="2262">
        <f t="shared" si="9"/>
        <v>0</v>
      </c>
      <c r="Q137" s="158"/>
      <c r="R137" s="158"/>
      <c r="S137" s="158"/>
      <c r="T137" s="158"/>
      <c r="U137" s="158"/>
    </row>
    <row r="138" spans="1:21" x14ac:dyDescent="0.2">
      <c r="A138" s="2248" t="s">
        <v>737</v>
      </c>
      <c r="B138" s="144">
        <f t="shared" ref="B138:P138" si="10">SUM(B105:B136)</f>
        <v>405807.30256372888</v>
      </c>
      <c r="C138" s="2266">
        <f t="shared" si="10"/>
        <v>399156.42793200683</v>
      </c>
      <c r="D138" s="2253">
        <f t="shared" si="10"/>
        <v>6650.8746317220448</v>
      </c>
      <c r="E138" s="144">
        <f t="shared" si="10"/>
        <v>22015046.164082278</v>
      </c>
      <c r="F138" s="2266">
        <f t="shared" si="10"/>
        <v>21654236.215311363</v>
      </c>
      <c r="G138" s="2253">
        <f t="shared" si="10"/>
        <v>360809.94877091964</v>
      </c>
      <c r="H138" s="144">
        <f t="shared" si="10"/>
        <v>0</v>
      </c>
      <c r="I138" s="2266">
        <f>SUM(I105:I137)</f>
        <v>0</v>
      </c>
      <c r="J138" s="2253">
        <f t="shared" si="10"/>
        <v>0</v>
      </c>
      <c r="K138" s="144">
        <f t="shared" si="10"/>
        <v>13475847.343089795</v>
      </c>
      <c r="L138" s="2266">
        <f t="shared" si="10"/>
        <v>13272876.324396845</v>
      </c>
      <c r="M138" s="2253">
        <f t="shared" si="10"/>
        <v>202971.01869295174</v>
      </c>
      <c r="N138" s="144">
        <f t="shared" si="10"/>
        <v>475618.14152081643</v>
      </c>
      <c r="O138" s="2266">
        <f t="shared" si="10"/>
        <v>468454.45850812388</v>
      </c>
      <c r="P138" s="2253">
        <f t="shared" si="10"/>
        <v>7163.6830126924306</v>
      </c>
      <c r="Q138" s="2267"/>
      <c r="R138" s="2267"/>
      <c r="S138" s="2267"/>
      <c r="T138" s="2267"/>
      <c r="U138" s="2267"/>
    </row>
    <row r="139" spans="1:21" ht="13.5" thickBot="1" x14ac:dyDescent="0.25">
      <c r="A139" s="2268"/>
      <c r="B139" s="2269"/>
      <c r="C139" s="2270"/>
      <c r="D139" s="2271"/>
      <c r="E139" s="2272"/>
      <c r="F139" s="2270"/>
      <c r="G139" s="2271"/>
      <c r="H139" s="2272"/>
      <c r="I139" s="2270"/>
      <c r="J139" s="2271"/>
      <c r="K139" s="2273"/>
      <c r="L139" s="2274"/>
      <c r="M139" s="2275"/>
      <c r="N139" s="2273"/>
      <c r="O139" s="2274"/>
      <c r="P139" s="2275"/>
      <c r="Q139" s="1488"/>
      <c r="R139" s="1488"/>
      <c r="S139" s="1488"/>
      <c r="T139" s="1488"/>
    </row>
    <row r="140" spans="1:21" x14ac:dyDescent="0.2">
      <c r="C140" s="19"/>
      <c r="D140" s="2276"/>
      <c r="K140" s="2277"/>
      <c r="L140" s="2277"/>
      <c r="M140" s="2277"/>
      <c r="Q140" s="1488"/>
      <c r="R140" s="2278"/>
      <c r="S140" s="2278"/>
      <c r="T140" s="1488"/>
    </row>
    <row r="141" spans="1:21" ht="13.5" thickBot="1" x14ac:dyDescent="0.25">
      <c r="K141" s="2277"/>
      <c r="L141" s="2277"/>
      <c r="M141" s="2277"/>
      <c r="Q141" s="1488"/>
      <c r="R141" s="1488"/>
      <c r="S141" s="1488"/>
      <c r="T141" s="1488"/>
    </row>
    <row r="142" spans="1:21" x14ac:dyDescent="0.2">
      <c r="A142" s="1160"/>
      <c r="B142" s="2412" t="s">
        <v>1907</v>
      </c>
      <c r="C142" s="2412"/>
      <c r="D142" s="2413"/>
      <c r="E142" s="2412" t="s">
        <v>1908</v>
      </c>
      <c r="F142" s="2412"/>
      <c r="G142" s="2413"/>
      <c r="H142" s="2422" t="s">
        <v>484</v>
      </c>
      <c r="I142" s="2423"/>
      <c r="J142" s="2424"/>
      <c r="K142" s="2423" t="s">
        <v>485</v>
      </c>
      <c r="L142" s="2423"/>
      <c r="M142" s="2425"/>
      <c r="N142" s="2423" t="s">
        <v>486</v>
      </c>
      <c r="O142" s="2423"/>
      <c r="P142" s="2425"/>
      <c r="Q142" s="1488"/>
      <c r="R142" s="1488"/>
      <c r="S142" s="1488"/>
      <c r="T142" s="1488"/>
    </row>
    <row r="143" spans="1:21" ht="13.5" thickBot="1" x14ac:dyDescent="0.25">
      <c r="A143" s="2238" t="s">
        <v>0</v>
      </c>
      <c r="B143" s="2240"/>
      <c r="C143" s="2240"/>
      <c r="D143" s="2241"/>
      <c r="E143" s="2421"/>
      <c r="F143" s="2419"/>
      <c r="G143" s="2420"/>
      <c r="H143" s="2421"/>
      <c r="I143" s="2419"/>
      <c r="J143" s="2420"/>
      <c r="K143" s="2421"/>
      <c r="L143" s="2419"/>
      <c r="M143" s="2420"/>
      <c r="N143" s="2279"/>
      <c r="O143" s="2160"/>
      <c r="P143" s="2161"/>
      <c r="Q143" s="1488"/>
      <c r="R143" s="1488"/>
      <c r="S143" s="1488"/>
      <c r="T143" s="1488"/>
    </row>
    <row r="144" spans="1:21" x14ac:dyDescent="0.2">
      <c r="A144" s="2243"/>
      <c r="B144" s="2244"/>
      <c r="C144" s="2244" t="str">
        <f>+F144</f>
        <v xml:space="preserve">  febrero 2013-revision 1</v>
      </c>
      <c r="D144" s="2245"/>
      <c r="E144" s="2246"/>
      <c r="F144" s="2244" t="str">
        <f>+I103</f>
        <v xml:space="preserve">  febrero 2013-revision 1</v>
      </c>
      <c r="G144" s="2245"/>
      <c r="H144" s="2246"/>
      <c r="I144" s="2244" t="str">
        <f>+F144</f>
        <v xml:space="preserve">  febrero 2013-revision 1</v>
      </c>
      <c r="J144" s="2245"/>
      <c r="K144" s="2246"/>
      <c r="L144" s="2244" t="str">
        <f>+I144</f>
        <v xml:space="preserve">  febrero 2013-revision 1</v>
      </c>
      <c r="M144" s="2245"/>
      <c r="N144" s="2246"/>
      <c r="O144" s="2244" t="str">
        <f>+I144</f>
        <v xml:space="preserve">  febrero 2013-revision 1</v>
      </c>
      <c r="P144" s="2245"/>
      <c r="Q144" s="1488"/>
      <c r="R144" s="1488"/>
      <c r="S144" s="1488"/>
      <c r="T144" s="1488"/>
    </row>
    <row r="145" spans="1:20" x14ac:dyDescent="0.2">
      <c r="A145" s="2248"/>
      <c r="B145" s="2249" t="s">
        <v>1674</v>
      </c>
      <c r="C145" s="2250" t="s">
        <v>1905</v>
      </c>
      <c r="D145" s="2251" t="s">
        <v>1906</v>
      </c>
      <c r="E145" s="2249" t="s">
        <v>1674</v>
      </c>
      <c r="F145" s="2250" t="s">
        <v>1905</v>
      </c>
      <c r="G145" s="2251" t="s">
        <v>1906</v>
      </c>
      <c r="H145" s="2249" t="s">
        <v>1674</v>
      </c>
      <c r="I145" s="2250" t="s">
        <v>1905</v>
      </c>
      <c r="J145" s="2251" t="s">
        <v>1906</v>
      </c>
      <c r="K145" s="2249" t="s">
        <v>1674</v>
      </c>
      <c r="L145" s="2250" t="s">
        <v>1905</v>
      </c>
      <c r="M145" s="2251" t="s">
        <v>1906</v>
      </c>
      <c r="N145" s="2249" t="s">
        <v>1674</v>
      </c>
      <c r="O145" s="2250" t="s">
        <v>1905</v>
      </c>
      <c r="P145" s="2251" t="s">
        <v>1906</v>
      </c>
      <c r="Q145" s="1488"/>
      <c r="R145" s="1488"/>
      <c r="S145" s="1488"/>
      <c r="T145" s="1488"/>
    </row>
    <row r="146" spans="1:20" x14ac:dyDescent="0.2">
      <c r="A146" s="2222" t="s">
        <v>12</v>
      </c>
      <c r="B146" s="2280">
        <f>+'3'!H126</f>
        <v>25883.872212191749</v>
      </c>
      <c r="C146" s="2284">
        <v>24641.263469009766</v>
      </c>
      <c r="D146" s="2253">
        <f>+B146-C146</f>
        <v>1242.6087431819833</v>
      </c>
      <c r="E146" s="2254">
        <f>+'3'!I126</f>
        <v>25883.872212191749</v>
      </c>
      <c r="F146" s="2255">
        <v>24641.263469009766</v>
      </c>
      <c r="G146" s="2253">
        <f>+E146-F146</f>
        <v>1242.6087431819833</v>
      </c>
      <c r="H146" s="2254">
        <f>+'3'!K88</f>
        <v>7566.0223454706811</v>
      </c>
      <c r="I146" s="2255">
        <v>7084.3910496637118</v>
      </c>
      <c r="J146" s="2253">
        <f>+H146-I146</f>
        <v>481.63129580696932</v>
      </c>
      <c r="K146" s="2254">
        <f>+'3'!L88</f>
        <v>5044.0148969804568</v>
      </c>
      <c r="L146" s="2255">
        <v>4722.9273664424745</v>
      </c>
      <c r="M146" s="2253">
        <f>+K146-L146</f>
        <v>321.08753053798227</v>
      </c>
      <c r="N146" s="2256">
        <f>+'3'!M88</f>
        <v>5044.0148969804568</v>
      </c>
      <c r="O146" s="2255">
        <v>4722.9273664424745</v>
      </c>
      <c r="P146" s="2253">
        <f>+N146-O146</f>
        <v>321.08753053798227</v>
      </c>
      <c r="Q146" s="1488"/>
      <c r="R146" s="1488"/>
      <c r="S146" s="1488"/>
      <c r="T146" s="1488"/>
    </row>
    <row r="147" spans="1:20" x14ac:dyDescent="0.2">
      <c r="A147" s="2222" t="s">
        <v>39</v>
      </c>
      <c r="B147" s="2280">
        <f>+'3'!H127</f>
        <v>175285.35203863558</v>
      </c>
      <c r="C147" s="2285">
        <v>173440.03670549628</v>
      </c>
      <c r="D147" s="2253">
        <f t="shared" ref="D147:D178" si="11">+B147-C147</f>
        <v>1845.3153331392969</v>
      </c>
      <c r="E147" s="2254">
        <f>+'3'!I127</f>
        <v>175285.35203863558</v>
      </c>
      <c r="F147" s="2255">
        <v>173440.03670549628</v>
      </c>
      <c r="G147" s="2253">
        <f t="shared" ref="G147:G178" si="12">+E147-F147</f>
        <v>1845.3153331392969</v>
      </c>
      <c r="H147" s="2254">
        <f>+'3'!K89</f>
        <v>27873.406628649271</v>
      </c>
      <c r="I147" s="2255">
        <v>27750.174480377038</v>
      </c>
      <c r="J147" s="2253">
        <f t="shared" ref="J147:J178" si="13">+H147-I147</f>
        <v>123.23214827223273</v>
      </c>
      <c r="K147" s="2254">
        <f>+'3'!L89</f>
        <v>18582.271085766184</v>
      </c>
      <c r="L147" s="2255">
        <v>18500.116320251353</v>
      </c>
      <c r="M147" s="2253">
        <f t="shared" ref="M147:M178" si="14">+K147-L147</f>
        <v>82.154765514831524</v>
      </c>
      <c r="N147" s="2256">
        <f>+'3'!M89</f>
        <v>18582.271085766184</v>
      </c>
      <c r="O147" s="2255">
        <v>18500.116320251353</v>
      </c>
      <c r="P147" s="2253">
        <f t="shared" ref="P147:P178" si="15">+N147-O147</f>
        <v>82.154765514831524</v>
      </c>
      <c r="Q147" s="1488"/>
      <c r="R147" s="1488"/>
      <c r="S147" s="1488"/>
      <c r="T147" s="1488"/>
    </row>
    <row r="148" spans="1:20" x14ac:dyDescent="0.2">
      <c r="A148" s="2222" t="s">
        <v>98</v>
      </c>
      <c r="B148" s="2280">
        <f>+'3'!H128</f>
        <v>10313.842777109652</v>
      </c>
      <c r="C148" s="2285">
        <v>10313.842777109652</v>
      </c>
      <c r="D148" s="2253">
        <f t="shared" si="11"/>
        <v>0</v>
      </c>
      <c r="E148" s="2254">
        <f>+'3'!I128</f>
        <v>10313.842777109652</v>
      </c>
      <c r="F148" s="2255">
        <v>10313.842777109652</v>
      </c>
      <c r="G148" s="2253">
        <f t="shared" si="12"/>
        <v>0</v>
      </c>
      <c r="H148" s="2254">
        <f>+'3'!K90</f>
        <v>3096.4160772719215</v>
      </c>
      <c r="I148" s="2255">
        <v>3096.4160772719215</v>
      </c>
      <c r="J148" s="2253">
        <f t="shared" si="13"/>
        <v>0</v>
      </c>
      <c r="K148" s="2254">
        <f>+'3'!L90</f>
        <v>2064.2773848479487</v>
      </c>
      <c r="L148" s="2255">
        <v>2064.2773848479487</v>
      </c>
      <c r="M148" s="2253">
        <f t="shared" si="14"/>
        <v>0</v>
      </c>
      <c r="N148" s="2256">
        <f>+'3'!M90</f>
        <v>2064.2773848479487</v>
      </c>
      <c r="O148" s="2255">
        <v>2064.2773848479487</v>
      </c>
      <c r="P148" s="2253">
        <f t="shared" si="15"/>
        <v>0</v>
      </c>
      <c r="Q148" s="1488"/>
      <c r="R148" s="1488"/>
      <c r="S148" s="1488"/>
      <c r="T148" s="1488"/>
    </row>
    <row r="149" spans="1:20" x14ac:dyDescent="0.2">
      <c r="A149" s="2222" t="s">
        <v>130</v>
      </c>
      <c r="B149" s="2280">
        <f>+'3'!H129</f>
        <v>52908.60736385981</v>
      </c>
      <c r="C149" s="2285">
        <v>53417.290714796036</v>
      </c>
      <c r="D149" s="2253">
        <f t="shared" si="11"/>
        <v>-508.68335093622591</v>
      </c>
      <c r="E149" s="2254">
        <f>+'3'!I129</f>
        <v>52908.60736385981</v>
      </c>
      <c r="F149" s="2255">
        <v>53417.290714796036</v>
      </c>
      <c r="G149" s="2253">
        <f t="shared" si="12"/>
        <v>-508.68335093622591</v>
      </c>
      <c r="H149" s="2254">
        <f>+'3'!K91</f>
        <v>8388.4709833640009</v>
      </c>
      <c r="I149" s="2255">
        <v>8585.6350728741672</v>
      </c>
      <c r="J149" s="2253">
        <f t="shared" si="13"/>
        <v>-197.16408951016638</v>
      </c>
      <c r="K149" s="2254">
        <f>+'3'!L91</f>
        <v>5592.3139889093391</v>
      </c>
      <c r="L149" s="2255">
        <v>5723.7567152494476</v>
      </c>
      <c r="M149" s="2253">
        <f t="shared" si="14"/>
        <v>-131.44272634010849</v>
      </c>
      <c r="N149" s="2256">
        <f>+'3'!M91</f>
        <v>5592.3139889093391</v>
      </c>
      <c r="O149" s="2255">
        <v>5723.7567152494476</v>
      </c>
      <c r="P149" s="2253">
        <f t="shared" si="15"/>
        <v>-131.44272634010849</v>
      </c>
      <c r="Q149" s="1488"/>
      <c r="R149" s="1488"/>
      <c r="S149" s="1488"/>
      <c r="T149" s="1488"/>
    </row>
    <row r="150" spans="1:20" x14ac:dyDescent="0.2">
      <c r="A150" s="2222" t="s">
        <v>415</v>
      </c>
      <c r="B150" s="2280">
        <f>+'3'!H130</f>
        <v>44520.53868238072</v>
      </c>
      <c r="C150" s="2285">
        <v>43032.635513458088</v>
      </c>
      <c r="D150" s="2253">
        <f t="shared" si="11"/>
        <v>1487.9031689226322</v>
      </c>
      <c r="E150" s="2254">
        <f>+'3'!I130</f>
        <v>44520.53868238072</v>
      </c>
      <c r="F150" s="2255">
        <v>43032.635513458088</v>
      </c>
      <c r="G150" s="2253">
        <f t="shared" si="12"/>
        <v>1487.9031689226322</v>
      </c>
      <c r="H150" s="2254">
        <f>+'3'!K92</f>
        <v>8766.9415155506795</v>
      </c>
      <c r="I150" s="2255">
        <v>8587.3987411759445</v>
      </c>
      <c r="J150" s="2253">
        <f t="shared" si="13"/>
        <v>179.54277437473502</v>
      </c>
      <c r="K150" s="2254">
        <f>+'3'!L92</f>
        <v>5844.6276770337854</v>
      </c>
      <c r="L150" s="2255">
        <v>5724.9324941172972</v>
      </c>
      <c r="M150" s="2253">
        <f t="shared" si="14"/>
        <v>119.69518291648819</v>
      </c>
      <c r="N150" s="2256">
        <f>+'3'!M92</f>
        <v>5844.6276770337854</v>
      </c>
      <c r="O150" s="2255">
        <v>5724.9324941172972</v>
      </c>
      <c r="P150" s="2253">
        <f t="shared" si="15"/>
        <v>119.69518291648819</v>
      </c>
      <c r="Q150" s="1488"/>
      <c r="R150" s="1488"/>
      <c r="S150" s="1488"/>
      <c r="T150" s="1488"/>
    </row>
    <row r="151" spans="1:20" x14ac:dyDescent="0.2">
      <c r="A151" s="2222" t="s">
        <v>213</v>
      </c>
      <c r="B151" s="2280">
        <f>+'3'!H131</f>
        <v>92890.159141216311</v>
      </c>
      <c r="C151" s="2285">
        <v>91550.307549198551</v>
      </c>
      <c r="D151" s="2253">
        <f t="shared" si="11"/>
        <v>1339.8515920177597</v>
      </c>
      <c r="E151" s="2254">
        <f>+'3'!I131</f>
        <v>92890.159141216311</v>
      </c>
      <c r="F151" s="2255">
        <v>91550.307549198551</v>
      </c>
      <c r="G151" s="2253">
        <f t="shared" si="12"/>
        <v>1339.8515920177597</v>
      </c>
      <c r="H151" s="2254">
        <f>+'3'!K93</f>
        <v>19554.443350296904</v>
      </c>
      <c r="I151" s="2255">
        <v>19035.121027809386</v>
      </c>
      <c r="J151" s="2253">
        <f t="shared" si="13"/>
        <v>519.32232248751825</v>
      </c>
      <c r="K151" s="2254">
        <f>+'3'!L93</f>
        <v>13036.295566864608</v>
      </c>
      <c r="L151" s="2255">
        <v>12690.080685206258</v>
      </c>
      <c r="M151" s="2253">
        <f t="shared" si="14"/>
        <v>346.21488165835035</v>
      </c>
      <c r="N151" s="2256">
        <f>+'3'!M93</f>
        <v>13036.295566864608</v>
      </c>
      <c r="O151" s="2255">
        <v>12690.080685206258</v>
      </c>
      <c r="P151" s="2253">
        <f t="shared" si="15"/>
        <v>346.21488165835035</v>
      </c>
      <c r="Q151" s="1488"/>
      <c r="R151" s="1488"/>
      <c r="S151" s="1488"/>
      <c r="T151" s="1488"/>
    </row>
    <row r="152" spans="1:20" x14ac:dyDescent="0.2">
      <c r="A152" s="2222" t="s">
        <v>91</v>
      </c>
      <c r="B152" s="2280">
        <f>+'3'!H132</f>
        <v>34467.150600000001</v>
      </c>
      <c r="C152" s="2285">
        <v>34467.150600000001</v>
      </c>
      <c r="D152" s="2253">
        <f t="shared" si="11"/>
        <v>0</v>
      </c>
      <c r="E152" s="2254">
        <f>+'3'!I132</f>
        <v>34467.150600000001</v>
      </c>
      <c r="F152" s="2255">
        <v>34467.150600000001</v>
      </c>
      <c r="G152" s="2253">
        <f t="shared" si="12"/>
        <v>0</v>
      </c>
      <c r="H152" s="2254">
        <f>+'3'!K94</f>
        <v>1957.77</v>
      </c>
      <c r="I152" s="2255">
        <v>1957.77</v>
      </c>
      <c r="J152" s="2253">
        <f t="shared" si="13"/>
        <v>0</v>
      </c>
      <c r="K152" s="2254">
        <f>+'3'!L94</f>
        <v>1305.1800000000003</v>
      </c>
      <c r="L152" s="2255">
        <v>1305.1800000000003</v>
      </c>
      <c r="M152" s="2253">
        <f t="shared" si="14"/>
        <v>0</v>
      </c>
      <c r="N152" s="2256">
        <f>+'3'!M94</f>
        <v>1305.1800000000003</v>
      </c>
      <c r="O152" s="2255">
        <v>1305.1800000000003</v>
      </c>
      <c r="P152" s="2253">
        <f t="shared" si="15"/>
        <v>0</v>
      </c>
      <c r="Q152" s="1488"/>
      <c r="R152" s="1488"/>
      <c r="S152" s="1488"/>
      <c r="T152" s="1488"/>
    </row>
    <row r="153" spans="1:20" x14ac:dyDescent="0.2">
      <c r="A153" s="2222" t="s">
        <v>168</v>
      </c>
      <c r="B153" s="2280">
        <f>+'3'!H133</f>
        <v>22439.750505193431</v>
      </c>
      <c r="C153" s="2285">
        <v>22439.750505193431</v>
      </c>
      <c r="D153" s="2253">
        <f t="shared" si="11"/>
        <v>0</v>
      </c>
      <c r="E153" s="2254">
        <f>+'3'!I133</f>
        <v>22439.750505193431</v>
      </c>
      <c r="F153" s="2255">
        <v>22439.750505193431</v>
      </c>
      <c r="G153" s="2253">
        <f t="shared" si="12"/>
        <v>0</v>
      </c>
      <c r="H153" s="2254">
        <f>+'3'!K95</f>
        <v>3529.1488977792701</v>
      </c>
      <c r="I153" s="2255">
        <v>3529.1488977792701</v>
      </c>
      <c r="J153" s="2253">
        <f t="shared" si="13"/>
        <v>0</v>
      </c>
      <c r="K153" s="2254">
        <f>+'3'!L95</f>
        <v>2352.7659318528472</v>
      </c>
      <c r="L153" s="2255">
        <v>2352.7659318528472</v>
      </c>
      <c r="M153" s="2253">
        <f t="shared" si="14"/>
        <v>0</v>
      </c>
      <c r="N153" s="2256">
        <f>+'3'!M95</f>
        <v>2352.7659318528472</v>
      </c>
      <c r="O153" s="2255">
        <v>2352.7659318528472</v>
      </c>
      <c r="P153" s="2253">
        <f t="shared" si="15"/>
        <v>0</v>
      </c>
      <c r="Q153" s="1488"/>
      <c r="R153" s="1488"/>
      <c r="S153" s="1488"/>
      <c r="T153" s="1488"/>
    </row>
    <row r="154" spans="1:20" x14ac:dyDescent="0.2">
      <c r="A154" s="2222" t="s">
        <v>181</v>
      </c>
      <c r="B154" s="2280">
        <f>+'3'!H134</f>
        <v>10751.537608861985</v>
      </c>
      <c r="C154" s="2285">
        <v>10673.340666616459</v>
      </c>
      <c r="D154" s="2253">
        <f t="shared" si="11"/>
        <v>78.196942245525861</v>
      </c>
      <c r="E154" s="2254">
        <f>+'3'!I134</f>
        <v>10751.537608861985</v>
      </c>
      <c r="F154" s="2255">
        <v>10673.340666616459</v>
      </c>
      <c r="G154" s="2253">
        <f t="shared" si="12"/>
        <v>78.196942245525861</v>
      </c>
      <c r="H154" s="2254">
        <f>+'3'!K96</f>
        <v>1984.0831602160549</v>
      </c>
      <c r="I154" s="2255">
        <v>1953.5148431366351</v>
      </c>
      <c r="J154" s="2253">
        <f t="shared" si="13"/>
        <v>30.568317079419785</v>
      </c>
      <c r="K154" s="2254">
        <f>+'3'!L96</f>
        <v>1322.7221068107031</v>
      </c>
      <c r="L154" s="2255">
        <v>1302.3432287577571</v>
      </c>
      <c r="M154" s="2253">
        <f t="shared" si="14"/>
        <v>20.378878052945993</v>
      </c>
      <c r="N154" s="2256">
        <f>+'3'!M96</f>
        <v>1322.7221068107031</v>
      </c>
      <c r="O154" s="2255">
        <v>1302.3432287577571</v>
      </c>
      <c r="P154" s="2253">
        <f t="shared" si="15"/>
        <v>20.378878052945993</v>
      </c>
      <c r="Q154" s="1488"/>
      <c r="R154" s="1488"/>
      <c r="S154" s="1488"/>
      <c r="T154" s="1488"/>
    </row>
    <row r="155" spans="1:20" x14ac:dyDescent="0.2">
      <c r="A155" s="2222" t="s">
        <v>197</v>
      </c>
      <c r="B155" s="2280">
        <f>+'3'!H135</f>
        <v>21146.768115131883</v>
      </c>
      <c r="C155" s="2285">
        <v>21146.768115131883</v>
      </c>
      <c r="D155" s="2253">
        <f t="shared" si="11"/>
        <v>0</v>
      </c>
      <c r="E155" s="2254">
        <f>+'3'!I135</f>
        <v>21146.768115131883</v>
      </c>
      <c r="F155" s="2255">
        <v>21146.768115131883</v>
      </c>
      <c r="G155" s="2253">
        <f t="shared" si="12"/>
        <v>0</v>
      </c>
      <c r="H155" s="2254">
        <f>+'3'!K97</f>
        <v>3762.4461829453771</v>
      </c>
      <c r="I155" s="2255">
        <v>3762.4461829453771</v>
      </c>
      <c r="J155" s="2253">
        <f t="shared" si="13"/>
        <v>0</v>
      </c>
      <c r="K155" s="2254">
        <f>+'3'!L97</f>
        <v>2508.2974552969181</v>
      </c>
      <c r="L155" s="2255">
        <v>2508.2974552969181</v>
      </c>
      <c r="M155" s="2253">
        <f t="shared" si="14"/>
        <v>0</v>
      </c>
      <c r="N155" s="2256">
        <f>+'3'!M97</f>
        <v>2508.2974552969181</v>
      </c>
      <c r="O155" s="2255">
        <v>2508.2974552969181</v>
      </c>
      <c r="P155" s="2253">
        <f t="shared" si="15"/>
        <v>0</v>
      </c>
      <c r="Q155" s="1488"/>
      <c r="R155" s="1488"/>
      <c r="S155" s="1488"/>
      <c r="T155" s="1488"/>
    </row>
    <row r="156" spans="1:20" x14ac:dyDescent="0.2">
      <c r="A156" s="2222" t="s">
        <v>206</v>
      </c>
      <c r="B156" s="2280">
        <f>+'3'!H136</f>
        <v>4516.061601033759</v>
      </c>
      <c r="C156" s="2285">
        <v>4516.0181516034727</v>
      </c>
      <c r="D156" s="2253">
        <f t="shared" si="11"/>
        <v>4.3449430286273127E-2</v>
      </c>
      <c r="E156" s="2254">
        <f>+'3'!I136</f>
        <v>4516.061601033759</v>
      </c>
      <c r="F156" s="2255">
        <v>4516.0181516034727</v>
      </c>
      <c r="G156" s="2253">
        <f t="shared" si="12"/>
        <v>4.3449430286273127E-2</v>
      </c>
      <c r="H156" s="2254">
        <f>+'3'!K98</f>
        <v>1191.1666838184892</v>
      </c>
      <c r="I156" s="2255">
        <v>1191.1498429540368</v>
      </c>
      <c r="J156" s="2253">
        <f t="shared" si="13"/>
        <v>1.6840864452433379E-2</v>
      </c>
      <c r="K156" s="2254">
        <f>+'3'!L98</f>
        <v>794.11112254565967</v>
      </c>
      <c r="L156" s="2255">
        <v>794.09989530269138</v>
      </c>
      <c r="M156" s="2253">
        <f t="shared" si="14"/>
        <v>1.122724296828892E-2</v>
      </c>
      <c r="N156" s="2256">
        <f>+'3'!M98</f>
        <v>794.11112254565967</v>
      </c>
      <c r="O156" s="2255">
        <v>794.09989530269138</v>
      </c>
      <c r="P156" s="2253">
        <f t="shared" si="15"/>
        <v>1.122724296828892E-2</v>
      </c>
      <c r="Q156" s="1488"/>
      <c r="R156" s="1488"/>
      <c r="S156" s="1488"/>
      <c r="T156" s="1488"/>
    </row>
    <row r="157" spans="1:20" x14ac:dyDescent="0.2">
      <c r="A157" s="2222" t="s">
        <v>295</v>
      </c>
      <c r="B157" s="2280">
        <f>+'3'!H137</f>
        <v>195059.90969144332</v>
      </c>
      <c r="C157" s="2285">
        <v>188046.55018295438</v>
      </c>
      <c r="D157" s="2253">
        <f t="shared" si="11"/>
        <v>7013.3595084889384</v>
      </c>
      <c r="E157" s="2254">
        <f>+'3'!I137</f>
        <v>195059.90969144332</v>
      </c>
      <c r="F157" s="2255">
        <v>188046.55018295438</v>
      </c>
      <c r="G157" s="2253">
        <f t="shared" si="12"/>
        <v>7013.3595084889384</v>
      </c>
      <c r="H157" s="2254">
        <f>+'3'!K99</f>
        <v>26874.854388690754</v>
      </c>
      <c r="I157" s="2255">
        <v>26222.117449501449</v>
      </c>
      <c r="J157" s="2253">
        <f t="shared" si="13"/>
        <v>652.73693918930439</v>
      </c>
      <c r="K157" s="2254">
        <f>+'3'!L99</f>
        <v>17916.569592460517</v>
      </c>
      <c r="L157" s="2255">
        <v>17481.411633000978</v>
      </c>
      <c r="M157" s="2253">
        <f t="shared" si="14"/>
        <v>435.15795945953869</v>
      </c>
      <c r="N157" s="2256">
        <f>+'3'!M99</f>
        <v>17916.569592460517</v>
      </c>
      <c r="O157" s="2255">
        <v>17481.411633000978</v>
      </c>
      <c r="P157" s="2253">
        <f t="shared" si="15"/>
        <v>435.15795945953869</v>
      </c>
      <c r="Q157" s="1488"/>
      <c r="R157" s="1488"/>
      <c r="S157" s="1488"/>
      <c r="T157" s="1488"/>
    </row>
    <row r="158" spans="1:20" x14ac:dyDescent="0.2">
      <c r="A158" s="2222" t="s">
        <v>251</v>
      </c>
      <c r="B158" s="2280">
        <f>+'3'!H138</f>
        <v>1748.5891923128202</v>
      </c>
      <c r="C158" s="2285">
        <v>1748.5891923128202</v>
      </c>
      <c r="D158" s="2253">
        <f t="shared" si="11"/>
        <v>0</v>
      </c>
      <c r="E158" s="2254">
        <f>+'3'!I138</f>
        <v>1748.5891923128202</v>
      </c>
      <c r="F158" s="2255">
        <v>1748.5891923128202</v>
      </c>
      <c r="G158" s="2253">
        <f t="shared" si="12"/>
        <v>0</v>
      </c>
      <c r="H158" s="2254">
        <f>+'3'!K100</f>
        <v>297.75985445462055</v>
      </c>
      <c r="I158" s="2255">
        <v>297.75985445462055</v>
      </c>
      <c r="J158" s="2253">
        <f t="shared" si="13"/>
        <v>0</v>
      </c>
      <c r="K158" s="2254">
        <f>+'3'!L100</f>
        <v>198.50656963641376</v>
      </c>
      <c r="L158" s="2255">
        <v>198.50656963641376</v>
      </c>
      <c r="M158" s="2253">
        <f t="shared" si="14"/>
        <v>0</v>
      </c>
      <c r="N158" s="2256">
        <f>+'3'!M100</f>
        <v>198.50656963641376</v>
      </c>
      <c r="O158" s="2255">
        <v>198.50656963641376</v>
      </c>
      <c r="P158" s="2253">
        <f t="shared" si="15"/>
        <v>0</v>
      </c>
      <c r="Q158" s="1488"/>
      <c r="R158" s="1488"/>
      <c r="S158" s="1488"/>
      <c r="T158" s="1488"/>
    </row>
    <row r="159" spans="1:20" x14ac:dyDescent="0.2">
      <c r="A159" s="2222" t="s">
        <v>262</v>
      </c>
      <c r="B159" s="2280">
        <f>+'3'!H139</f>
        <v>186097.2974216991</v>
      </c>
      <c r="C159" s="2285">
        <v>184188.67721126639</v>
      </c>
      <c r="D159" s="2253">
        <f t="shared" si="11"/>
        <v>1908.6202104327094</v>
      </c>
      <c r="E159" s="2254">
        <f>+'3'!I139</f>
        <v>186097.2974216991</v>
      </c>
      <c r="F159" s="2255">
        <v>184188.67721126639</v>
      </c>
      <c r="G159" s="2253">
        <f t="shared" si="12"/>
        <v>1908.6202104327094</v>
      </c>
      <c r="H159" s="2254">
        <f>+'3'!K101</f>
        <v>25883.493529554085</v>
      </c>
      <c r="I159" s="2255">
        <v>25161.023137913493</v>
      </c>
      <c r="J159" s="2253">
        <f t="shared" si="13"/>
        <v>722.47039164059242</v>
      </c>
      <c r="K159" s="2254">
        <f>+'3'!L101</f>
        <v>17255.662353036063</v>
      </c>
      <c r="L159" s="2255">
        <v>16774.015425275666</v>
      </c>
      <c r="M159" s="2253">
        <f t="shared" si="14"/>
        <v>481.64692776039738</v>
      </c>
      <c r="N159" s="2256">
        <f>+'3'!M101</f>
        <v>17255.662353036063</v>
      </c>
      <c r="O159" s="2255">
        <v>16774.015425275666</v>
      </c>
      <c r="P159" s="2253">
        <f t="shared" si="15"/>
        <v>481.64692776039738</v>
      </c>
      <c r="Q159" s="1488"/>
      <c r="R159" s="1488"/>
      <c r="S159" s="1488"/>
      <c r="T159" s="1488"/>
    </row>
    <row r="160" spans="1:20" x14ac:dyDescent="0.2">
      <c r="A160" s="2222" t="s">
        <v>343</v>
      </c>
      <c r="B160" s="2280">
        <f>+'3'!H140</f>
        <v>0</v>
      </c>
      <c r="C160" s="2285">
        <v>0</v>
      </c>
      <c r="D160" s="2253">
        <f t="shared" si="11"/>
        <v>0</v>
      </c>
      <c r="E160" s="2254">
        <f>+'3'!I140</f>
        <v>0</v>
      </c>
      <c r="F160" s="2255">
        <v>0</v>
      </c>
      <c r="G160" s="2253">
        <f t="shared" si="12"/>
        <v>0</v>
      </c>
      <c r="H160" s="2254">
        <f>+'3'!K102</f>
        <v>0</v>
      </c>
      <c r="I160" s="2255">
        <v>0</v>
      </c>
      <c r="J160" s="2253">
        <f t="shared" si="13"/>
        <v>0</v>
      </c>
      <c r="K160" s="2254">
        <f>+'3'!L102</f>
        <v>0</v>
      </c>
      <c r="L160" s="2255">
        <v>0</v>
      </c>
      <c r="M160" s="2253">
        <f t="shared" si="14"/>
        <v>0</v>
      </c>
      <c r="N160" s="2256">
        <f>+'3'!M102</f>
        <v>0</v>
      </c>
      <c r="O160" s="2255">
        <v>0</v>
      </c>
      <c r="P160" s="2253">
        <f t="shared" si="15"/>
        <v>0</v>
      </c>
      <c r="Q160" s="1488"/>
      <c r="R160" s="1488"/>
      <c r="S160" s="1488"/>
      <c r="T160" s="1488"/>
    </row>
    <row r="161" spans="1:20" x14ac:dyDescent="0.2">
      <c r="A161" s="2225" t="s">
        <v>137</v>
      </c>
      <c r="B161" s="2280">
        <f>+'3'!H141</f>
        <v>8984.4178638337871</v>
      </c>
      <c r="C161" s="2285">
        <v>9041.6375714297701</v>
      </c>
      <c r="D161" s="2253">
        <f t="shared" si="11"/>
        <v>-57.219707595982982</v>
      </c>
      <c r="E161" s="2254">
        <f>+'3'!I141</f>
        <v>8984.4178638337871</v>
      </c>
      <c r="F161" s="2255">
        <v>9041.6375714297701</v>
      </c>
      <c r="G161" s="2253">
        <f t="shared" si="12"/>
        <v>-57.219707595982982</v>
      </c>
      <c r="H161" s="2254">
        <f>+'3'!K103</f>
        <v>821.4371565247244</v>
      </c>
      <c r="I161" s="2255">
        <v>843.61533776347858</v>
      </c>
      <c r="J161" s="2253">
        <f t="shared" si="13"/>
        <v>-22.178181238754178</v>
      </c>
      <c r="K161" s="2254">
        <f>+'3'!L103</f>
        <v>547.62477101648312</v>
      </c>
      <c r="L161" s="2255">
        <v>562.41022517565261</v>
      </c>
      <c r="M161" s="2253">
        <f t="shared" si="14"/>
        <v>-14.78545415916949</v>
      </c>
      <c r="N161" s="2256">
        <f>+'3'!M103</f>
        <v>547.62477101648312</v>
      </c>
      <c r="O161" s="2255">
        <v>562.41022517565261</v>
      </c>
      <c r="P161" s="2253">
        <f t="shared" si="15"/>
        <v>-14.78545415916949</v>
      </c>
      <c r="Q161" s="1488"/>
      <c r="R161" s="1488"/>
      <c r="S161" s="1488"/>
      <c r="T161" s="1488"/>
    </row>
    <row r="162" spans="1:20" x14ac:dyDescent="0.2">
      <c r="A162" s="2225" t="s">
        <v>293</v>
      </c>
      <c r="B162" s="2280">
        <f>+'3'!H142</f>
        <v>9882.7316434163204</v>
      </c>
      <c r="C162" s="2285">
        <v>9905.7232163648459</v>
      </c>
      <c r="D162" s="2253">
        <f t="shared" si="11"/>
        <v>-22.991572948525572</v>
      </c>
      <c r="E162" s="2254">
        <f>+'3'!I142</f>
        <v>9882.7316434163204</v>
      </c>
      <c r="F162" s="2255">
        <v>9905.7232163648459</v>
      </c>
      <c r="G162" s="2253">
        <f t="shared" si="12"/>
        <v>-22.991572948525572</v>
      </c>
      <c r="H162" s="2254">
        <f>+'3'!K104</f>
        <v>3720.7354803939234</v>
      </c>
      <c r="I162" s="2255">
        <v>3716.9764497538167</v>
      </c>
      <c r="J162" s="2253">
        <f t="shared" si="13"/>
        <v>3.75903064010663</v>
      </c>
      <c r="K162" s="2254">
        <f>+'3'!L104</f>
        <v>2480.4903202626165</v>
      </c>
      <c r="L162" s="2255">
        <v>2477.9842998358786</v>
      </c>
      <c r="M162" s="2253">
        <f t="shared" si="14"/>
        <v>2.5060204267379049</v>
      </c>
      <c r="N162" s="2256">
        <f>+'3'!M104</f>
        <v>2480.4903202626165</v>
      </c>
      <c r="O162" s="2255">
        <v>2477.9842998358786</v>
      </c>
      <c r="P162" s="2253">
        <f t="shared" si="15"/>
        <v>2.5060204267379049</v>
      </c>
      <c r="Q162" s="1488"/>
      <c r="R162" s="1488"/>
      <c r="S162" s="1488"/>
      <c r="T162" s="1488"/>
    </row>
    <row r="163" spans="1:20" x14ac:dyDescent="0.2">
      <c r="A163" s="2225" t="s">
        <v>344</v>
      </c>
      <c r="B163" s="2280">
        <f>+'3'!H143</f>
        <v>0</v>
      </c>
      <c r="C163" s="2285">
        <v>0</v>
      </c>
      <c r="D163" s="2253">
        <f t="shared" si="11"/>
        <v>0</v>
      </c>
      <c r="E163" s="2254">
        <f>+'3'!I143</f>
        <v>0</v>
      </c>
      <c r="F163" s="2255">
        <v>0</v>
      </c>
      <c r="G163" s="2253">
        <f t="shared" si="12"/>
        <v>0</v>
      </c>
      <c r="H163" s="2254">
        <f>+'3'!K105</f>
        <v>0</v>
      </c>
      <c r="I163" s="2255">
        <v>0</v>
      </c>
      <c r="J163" s="2253">
        <f t="shared" si="13"/>
        <v>0</v>
      </c>
      <c r="K163" s="2254">
        <f>+'3'!L105</f>
        <v>0</v>
      </c>
      <c r="L163" s="2255">
        <v>0</v>
      </c>
      <c r="M163" s="2253">
        <f t="shared" si="14"/>
        <v>0</v>
      </c>
      <c r="N163" s="2256">
        <f>+'3'!M105</f>
        <v>0</v>
      </c>
      <c r="O163" s="2255">
        <v>0</v>
      </c>
      <c r="P163" s="2253">
        <f t="shared" si="15"/>
        <v>0</v>
      </c>
      <c r="Q163" s="1488"/>
      <c r="R163" s="1488"/>
      <c r="S163" s="1488"/>
      <c r="T163" s="1488"/>
    </row>
    <row r="164" spans="1:20" x14ac:dyDescent="0.2">
      <c r="A164" s="2225" t="s">
        <v>323</v>
      </c>
      <c r="B164" s="2280">
        <f>+'3'!H144</f>
        <v>52759.178543883463</v>
      </c>
      <c r="C164" s="2285">
        <v>52761.836067230892</v>
      </c>
      <c r="D164" s="2253">
        <f t="shared" si="11"/>
        <v>-2.6575233474286506</v>
      </c>
      <c r="E164" s="2254">
        <f>+'3'!I144</f>
        <v>52759.178543883463</v>
      </c>
      <c r="F164" s="2255">
        <v>52761.836067230892</v>
      </c>
      <c r="G164" s="2253">
        <f t="shared" si="12"/>
        <v>-2.6575233474286506</v>
      </c>
      <c r="H164" s="2254">
        <f>+'3'!K106</f>
        <v>6703.7780992769785</v>
      </c>
      <c r="I164" s="2255">
        <v>6704.8081470860598</v>
      </c>
      <c r="J164" s="2253">
        <f t="shared" si="13"/>
        <v>-1.0300478090812248</v>
      </c>
      <c r="K164" s="2254">
        <f>+'3'!L106</f>
        <v>4469.1853995179863</v>
      </c>
      <c r="L164" s="2255">
        <v>4469.8720980573762</v>
      </c>
      <c r="M164" s="2253">
        <f t="shared" si="14"/>
        <v>-0.68669853938990855</v>
      </c>
      <c r="N164" s="2256">
        <f>+'3'!M106</f>
        <v>4469.1853995179863</v>
      </c>
      <c r="O164" s="2255">
        <v>4469.8720980573762</v>
      </c>
      <c r="P164" s="2253">
        <f t="shared" si="15"/>
        <v>-0.68669853938990855</v>
      </c>
      <c r="Q164" s="1488"/>
      <c r="R164" s="1488"/>
      <c r="S164" s="1488"/>
      <c r="T164" s="1488"/>
    </row>
    <row r="165" spans="1:20" x14ac:dyDescent="0.2">
      <c r="A165" s="2225" t="s">
        <v>345</v>
      </c>
      <c r="B165" s="2280">
        <f>+'3'!H145</f>
        <v>0</v>
      </c>
      <c r="C165" s="2285">
        <v>0</v>
      </c>
      <c r="D165" s="2253">
        <f t="shared" si="11"/>
        <v>0</v>
      </c>
      <c r="E165" s="2254">
        <f>+'3'!I145</f>
        <v>0</v>
      </c>
      <c r="F165" s="2255">
        <v>0</v>
      </c>
      <c r="G165" s="2253">
        <f t="shared" si="12"/>
        <v>0</v>
      </c>
      <c r="H165" s="2254">
        <f>+'3'!K107</f>
        <v>0</v>
      </c>
      <c r="I165" s="2255">
        <v>0</v>
      </c>
      <c r="J165" s="2253">
        <f t="shared" si="13"/>
        <v>0</v>
      </c>
      <c r="K165" s="2254">
        <f>+'3'!L107</f>
        <v>0</v>
      </c>
      <c r="L165" s="2255">
        <v>0</v>
      </c>
      <c r="M165" s="2253">
        <f t="shared" si="14"/>
        <v>0</v>
      </c>
      <c r="N165" s="2256">
        <f>+'3'!M107</f>
        <v>0</v>
      </c>
      <c r="O165" s="2255">
        <v>0</v>
      </c>
      <c r="P165" s="2253">
        <f t="shared" si="15"/>
        <v>0</v>
      </c>
      <c r="Q165" s="1488"/>
      <c r="R165" s="1488"/>
      <c r="S165" s="1488"/>
      <c r="T165" s="1488"/>
    </row>
    <row r="166" spans="1:20" x14ac:dyDescent="0.2">
      <c r="A166" s="2225" t="s">
        <v>346</v>
      </c>
      <c r="B166" s="2280">
        <f>+'3'!H146</f>
        <v>0</v>
      </c>
      <c r="C166" s="2285">
        <v>0</v>
      </c>
      <c r="D166" s="2253">
        <f t="shared" si="11"/>
        <v>0</v>
      </c>
      <c r="E166" s="2254">
        <f>+'3'!I146</f>
        <v>0</v>
      </c>
      <c r="F166" s="2255">
        <v>0</v>
      </c>
      <c r="G166" s="2253">
        <f t="shared" si="12"/>
        <v>0</v>
      </c>
      <c r="H166" s="2254">
        <f>+'3'!K108</f>
        <v>0</v>
      </c>
      <c r="I166" s="2255">
        <v>0</v>
      </c>
      <c r="J166" s="2253">
        <f t="shared" si="13"/>
        <v>0</v>
      </c>
      <c r="K166" s="2254">
        <f>+'3'!L108</f>
        <v>0</v>
      </c>
      <c r="L166" s="2255">
        <v>0</v>
      </c>
      <c r="M166" s="2253">
        <f t="shared" si="14"/>
        <v>0</v>
      </c>
      <c r="N166" s="2256">
        <f>+'3'!M108</f>
        <v>0</v>
      </c>
      <c r="O166" s="2255">
        <v>0</v>
      </c>
      <c r="P166" s="2253">
        <f t="shared" si="15"/>
        <v>0</v>
      </c>
      <c r="Q166" s="1488"/>
      <c r="R166" s="1488"/>
      <c r="S166" s="1488"/>
      <c r="T166" s="1488"/>
    </row>
    <row r="167" spans="1:20" x14ac:dyDescent="0.2">
      <c r="A167" s="2225" t="s">
        <v>347</v>
      </c>
      <c r="B167" s="2280">
        <f>+'3'!H147</f>
        <v>0</v>
      </c>
      <c r="C167" s="2285">
        <v>0</v>
      </c>
      <c r="D167" s="2253">
        <f t="shared" si="11"/>
        <v>0</v>
      </c>
      <c r="E167" s="2254">
        <f>+'3'!I147</f>
        <v>0</v>
      </c>
      <c r="F167" s="2255">
        <v>0</v>
      </c>
      <c r="G167" s="2253">
        <f t="shared" si="12"/>
        <v>0</v>
      </c>
      <c r="H167" s="2254">
        <f>+'3'!K109</f>
        <v>0</v>
      </c>
      <c r="I167" s="2255">
        <v>0</v>
      </c>
      <c r="J167" s="2253">
        <f t="shared" si="13"/>
        <v>0</v>
      </c>
      <c r="K167" s="2254">
        <f>+'3'!L109</f>
        <v>0</v>
      </c>
      <c r="L167" s="2255">
        <v>0</v>
      </c>
      <c r="M167" s="2253">
        <f t="shared" si="14"/>
        <v>0</v>
      </c>
      <c r="N167" s="2256">
        <f>+'3'!M109</f>
        <v>0</v>
      </c>
      <c r="O167" s="2255">
        <v>0</v>
      </c>
      <c r="P167" s="2253">
        <f t="shared" si="15"/>
        <v>0</v>
      </c>
      <c r="Q167" s="1488"/>
      <c r="R167" s="1488"/>
      <c r="S167" s="1488"/>
      <c r="T167" s="1488"/>
    </row>
    <row r="168" spans="1:20" x14ac:dyDescent="0.2">
      <c r="A168" s="2225" t="s">
        <v>348</v>
      </c>
      <c r="B168" s="2280">
        <f>+'3'!H148</f>
        <v>0</v>
      </c>
      <c r="C168" s="2285">
        <v>0</v>
      </c>
      <c r="D168" s="2253">
        <f t="shared" si="11"/>
        <v>0</v>
      </c>
      <c r="E168" s="2254">
        <f>+'3'!I148</f>
        <v>0</v>
      </c>
      <c r="F168" s="2255">
        <v>0</v>
      </c>
      <c r="G168" s="2253">
        <f t="shared" si="12"/>
        <v>0</v>
      </c>
      <c r="H168" s="2254">
        <f>+'3'!K110</f>
        <v>0</v>
      </c>
      <c r="I168" s="2255">
        <v>0</v>
      </c>
      <c r="J168" s="2253">
        <f t="shared" si="13"/>
        <v>0</v>
      </c>
      <c r="K168" s="2254">
        <f>+'3'!L110</f>
        <v>0</v>
      </c>
      <c r="L168" s="2255">
        <v>0</v>
      </c>
      <c r="M168" s="2253">
        <f t="shared" si="14"/>
        <v>0</v>
      </c>
      <c r="N168" s="2256">
        <f>+'3'!M110</f>
        <v>0</v>
      </c>
      <c r="O168" s="2255">
        <v>0</v>
      </c>
      <c r="P168" s="2253">
        <f t="shared" si="15"/>
        <v>0</v>
      </c>
      <c r="Q168" s="1488"/>
      <c r="R168" s="1488"/>
      <c r="S168" s="1488"/>
      <c r="T168" s="1488"/>
    </row>
    <row r="169" spans="1:20" x14ac:dyDescent="0.2">
      <c r="A169" s="2225" t="s">
        <v>331</v>
      </c>
      <c r="B169" s="2280">
        <f>+'3'!H149</f>
        <v>1536.4762196911774</v>
      </c>
      <c r="C169" s="2285">
        <v>1536.4762196911774</v>
      </c>
      <c r="D169" s="2253">
        <f t="shared" si="11"/>
        <v>0</v>
      </c>
      <c r="E169" s="2254">
        <f>+'3'!I149</f>
        <v>1536.4762196911774</v>
      </c>
      <c r="F169" s="2255">
        <v>1536.4762196911774</v>
      </c>
      <c r="G169" s="2253">
        <f t="shared" si="12"/>
        <v>0</v>
      </c>
      <c r="H169" s="2254">
        <f>+'3'!K111</f>
        <v>188.2936543739188</v>
      </c>
      <c r="I169" s="2255">
        <v>188.2936543739188</v>
      </c>
      <c r="J169" s="2253">
        <f t="shared" si="13"/>
        <v>0</v>
      </c>
      <c r="K169" s="2254">
        <f>+'3'!L111</f>
        <v>125.52910291594588</v>
      </c>
      <c r="L169" s="2255">
        <v>125.52910291594588</v>
      </c>
      <c r="M169" s="2253">
        <f t="shared" si="14"/>
        <v>0</v>
      </c>
      <c r="N169" s="2256">
        <f>+'3'!M111</f>
        <v>125.52910291594588</v>
      </c>
      <c r="O169" s="2255">
        <v>125.52910291594588</v>
      </c>
      <c r="P169" s="2253">
        <f t="shared" si="15"/>
        <v>0</v>
      </c>
      <c r="Q169" s="1488"/>
      <c r="R169" s="1488"/>
      <c r="S169" s="1488"/>
      <c r="T169" s="1488"/>
    </row>
    <row r="170" spans="1:20" x14ac:dyDescent="0.2">
      <c r="A170" s="2225" t="s">
        <v>349</v>
      </c>
      <c r="B170" s="2280">
        <f>+'3'!H150</f>
        <v>1.7776579671209984</v>
      </c>
      <c r="C170" s="2285">
        <v>1.6557928289312454</v>
      </c>
      <c r="D170" s="2253">
        <f t="shared" si="11"/>
        <v>0.12186513818975309</v>
      </c>
      <c r="E170" s="2254">
        <f>+'3'!I150</f>
        <v>1.7776579671209984</v>
      </c>
      <c r="F170" s="2255">
        <v>1.6557928289312454</v>
      </c>
      <c r="G170" s="2253">
        <f t="shared" si="12"/>
        <v>0.12186513818975309</v>
      </c>
      <c r="H170" s="2254">
        <f>+'3'!K112</f>
        <v>0.68901471593837138</v>
      </c>
      <c r="I170" s="2255">
        <v>0.64178016625242063</v>
      </c>
      <c r="J170" s="2253">
        <f t="shared" si="13"/>
        <v>4.7234549685950755E-2</v>
      </c>
      <c r="K170" s="2254">
        <f>+'3'!L112</f>
        <v>0.45934314395891435</v>
      </c>
      <c r="L170" s="2255">
        <v>0.42785344416828047</v>
      </c>
      <c r="M170" s="2253">
        <f t="shared" si="14"/>
        <v>3.1489699790633874E-2</v>
      </c>
      <c r="N170" s="2256">
        <f>+'3'!M112</f>
        <v>0.45934314395891435</v>
      </c>
      <c r="O170" s="2255">
        <v>0.42785344416828047</v>
      </c>
      <c r="P170" s="2253">
        <f t="shared" si="15"/>
        <v>3.1489699790633874E-2</v>
      </c>
      <c r="Q170" s="1488"/>
      <c r="R170" s="1488"/>
      <c r="S170" s="1488"/>
      <c r="T170" s="1488"/>
    </row>
    <row r="171" spans="1:20" x14ac:dyDescent="0.2">
      <c r="A171" s="2225" t="s">
        <v>1355</v>
      </c>
      <c r="B171" s="2280">
        <f>+'3'!H151</f>
        <v>0.31545667341422995</v>
      </c>
      <c r="C171" s="2285">
        <v>0.29383093223705309</v>
      </c>
      <c r="D171" s="2253">
        <f t="shared" si="11"/>
        <v>2.162574117717686E-2</v>
      </c>
      <c r="E171" s="2254">
        <f>+'3'!I151</f>
        <v>0.31545667341422995</v>
      </c>
      <c r="F171" s="2255">
        <v>0.29383093223705309</v>
      </c>
      <c r="G171" s="2253">
        <f t="shared" si="12"/>
        <v>2.162574117717686E-2</v>
      </c>
      <c r="H171" s="2254">
        <f>+'3'!K113</f>
        <v>0.12227002845512787</v>
      </c>
      <c r="I171" s="2255">
        <v>0.11388795823141593</v>
      </c>
      <c r="J171" s="2253">
        <f t="shared" si="13"/>
        <v>8.3820702237119432E-3</v>
      </c>
      <c r="K171" s="2254">
        <f>+'3'!L113</f>
        <v>8.1513352303418607E-2</v>
      </c>
      <c r="L171" s="2255">
        <v>7.5925305487610631E-2</v>
      </c>
      <c r="M171" s="2253">
        <f t="shared" si="14"/>
        <v>5.588046815807976E-3</v>
      </c>
      <c r="N171" s="2256">
        <f>+'3'!M113</f>
        <v>8.1513352303418607E-2</v>
      </c>
      <c r="O171" s="2255">
        <v>7.5925305487610631E-2</v>
      </c>
      <c r="P171" s="2253">
        <f t="shared" si="15"/>
        <v>5.588046815807976E-3</v>
      </c>
      <c r="Q171" s="1488"/>
      <c r="R171" s="1488"/>
      <c r="S171" s="1488"/>
      <c r="T171" s="1488"/>
    </row>
    <row r="172" spans="1:20" x14ac:dyDescent="0.2">
      <c r="A172" s="2225" t="s">
        <v>1423</v>
      </c>
      <c r="B172" s="2280">
        <f>+'3'!H152</f>
        <v>2.8945417688791095</v>
      </c>
      <c r="C172" s="2285">
        <v>2.6961100462504031</v>
      </c>
      <c r="D172" s="2253">
        <f t="shared" si="11"/>
        <v>0.19843172262870645</v>
      </c>
      <c r="E172" s="2254">
        <f>+'3'!I152</f>
        <v>2.8945417688791095</v>
      </c>
      <c r="F172" s="2255">
        <v>2.6961100462504031</v>
      </c>
      <c r="G172" s="2253">
        <f t="shared" si="12"/>
        <v>0.19843172262870645</v>
      </c>
      <c r="H172" s="2254">
        <f>+'3'!K114</f>
        <v>1.1219154142942285</v>
      </c>
      <c r="I172" s="2255">
        <v>1.0450038938955051</v>
      </c>
      <c r="J172" s="2253">
        <f t="shared" si="13"/>
        <v>7.6911520398723399E-2</v>
      </c>
      <c r="K172" s="2254">
        <f>+'3'!L114</f>
        <v>0.7479436095294858</v>
      </c>
      <c r="L172" s="2255">
        <v>0.69666926259700346</v>
      </c>
      <c r="M172" s="2253">
        <f t="shared" si="14"/>
        <v>5.127434693248234E-2</v>
      </c>
      <c r="N172" s="2256">
        <f>+'3'!M114</f>
        <v>0.7479436095294858</v>
      </c>
      <c r="O172" s="2255">
        <v>0.69666926259700346</v>
      </c>
      <c r="P172" s="2253">
        <f t="shared" si="15"/>
        <v>5.127434693248234E-2</v>
      </c>
      <c r="Q172" s="1488"/>
      <c r="R172" s="1488"/>
      <c r="S172" s="1488"/>
      <c r="T172" s="1488"/>
    </row>
    <row r="173" spans="1:20" x14ac:dyDescent="0.2">
      <c r="A173" s="2225" t="s">
        <v>1641</v>
      </c>
      <c r="B173" s="2280">
        <f>+'3'!H153</f>
        <v>39.054163328464668</v>
      </c>
      <c r="C173" s="2285">
        <v>36.376853576568742</v>
      </c>
      <c r="D173" s="2253">
        <f t="shared" si="11"/>
        <v>2.6773097518959261</v>
      </c>
      <c r="E173" s="2254">
        <f>+'3'!I153</f>
        <v>39.054163328464668</v>
      </c>
      <c r="F173" s="2255">
        <v>36.376853576568742</v>
      </c>
      <c r="G173" s="2253">
        <f t="shared" si="12"/>
        <v>2.6773097518959261</v>
      </c>
      <c r="H173" s="2254">
        <f>+'3'!K115</f>
        <v>15.137272607932038</v>
      </c>
      <c r="I173" s="2255">
        <v>14.099555649832842</v>
      </c>
      <c r="J173" s="2253">
        <f t="shared" si="13"/>
        <v>1.0377169580991961</v>
      </c>
      <c r="K173" s="2254">
        <f>+'3'!L115</f>
        <v>10.091515071954694</v>
      </c>
      <c r="L173" s="2255">
        <v>9.3997037665552305</v>
      </c>
      <c r="M173" s="2253">
        <f t="shared" si="14"/>
        <v>0.69181130539946345</v>
      </c>
      <c r="N173" s="2256">
        <f>+'3'!M115</f>
        <v>10.091515071954694</v>
      </c>
      <c r="O173" s="2255">
        <v>9.3997037665552305</v>
      </c>
      <c r="P173" s="2253">
        <f t="shared" si="15"/>
        <v>0.69181130539946345</v>
      </c>
      <c r="Q173" s="1488"/>
      <c r="R173" s="1488"/>
      <c r="S173" s="1488"/>
      <c r="T173" s="1488"/>
    </row>
    <row r="174" spans="1:20" x14ac:dyDescent="0.2">
      <c r="A174" s="2226" t="s">
        <v>1657</v>
      </c>
      <c r="B174" s="2280">
        <f>+'3'!H154</f>
        <v>0</v>
      </c>
      <c r="C174" s="2285">
        <v>0</v>
      </c>
      <c r="D174" s="2253">
        <f t="shared" si="11"/>
        <v>0</v>
      </c>
      <c r="E174" s="2254">
        <f>+'3'!I154</f>
        <v>0</v>
      </c>
      <c r="F174" s="2255">
        <v>0</v>
      </c>
      <c r="G174" s="2253">
        <f t="shared" si="12"/>
        <v>0</v>
      </c>
      <c r="H174" s="2254">
        <f>+'3'!K116</f>
        <v>0</v>
      </c>
      <c r="I174" s="2255">
        <v>0</v>
      </c>
      <c r="J174" s="2253">
        <f t="shared" si="13"/>
        <v>0</v>
      </c>
      <c r="K174" s="2254">
        <f>+'3'!L116</f>
        <v>0</v>
      </c>
      <c r="L174" s="2255">
        <v>0</v>
      </c>
      <c r="M174" s="2253">
        <f t="shared" si="14"/>
        <v>0</v>
      </c>
      <c r="N174" s="2256">
        <f>+'3'!M116</f>
        <v>0</v>
      </c>
      <c r="O174" s="2255">
        <v>0</v>
      </c>
      <c r="P174" s="2253">
        <f t="shared" si="15"/>
        <v>0</v>
      </c>
      <c r="Q174" s="1488"/>
      <c r="R174" s="1488"/>
      <c r="S174" s="1488"/>
      <c r="T174" s="1488"/>
    </row>
    <row r="175" spans="1:20" x14ac:dyDescent="0.2">
      <c r="A175" s="2226" t="s">
        <v>1658</v>
      </c>
      <c r="B175" s="2280">
        <f>+'3'!H155</f>
        <v>0</v>
      </c>
      <c r="C175" s="2285">
        <v>0</v>
      </c>
      <c r="D175" s="2253">
        <f t="shared" si="11"/>
        <v>0</v>
      </c>
      <c r="E175" s="2254">
        <f>+'3'!I155</f>
        <v>0</v>
      </c>
      <c r="F175" s="2255">
        <v>0</v>
      </c>
      <c r="G175" s="2253">
        <f t="shared" si="12"/>
        <v>0</v>
      </c>
      <c r="H175" s="2254">
        <f>+'3'!K117</f>
        <v>0</v>
      </c>
      <c r="I175" s="2255">
        <v>0</v>
      </c>
      <c r="J175" s="2253">
        <f t="shared" si="13"/>
        <v>0</v>
      </c>
      <c r="K175" s="2254">
        <f>+'3'!L117</f>
        <v>0</v>
      </c>
      <c r="L175" s="2255">
        <v>0</v>
      </c>
      <c r="M175" s="2253">
        <f t="shared" si="14"/>
        <v>0</v>
      </c>
      <c r="N175" s="2256">
        <f>+'3'!M117</f>
        <v>0</v>
      </c>
      <c r="O175" s="2255">
        <v>0</v>
      </c>
      <c r="P175" s="2253">
        <f t="shared" si="15"/>
        <v>0</v>
      </c>
      <c r="Q175" s="1488"/>
      <c r="R175" s="1488"/>
      <c r="S175" s="1488"/>
      <c r="T175" s="1488"/>
    </row>
    <row r="176" spans="1:20" s="158" customFormat="1" x14ac:dyDescent="0.2">
      <c r="A176" s="2226" t="s">
        <v>1659</v>
      </c>
      <c r="B176" s="2280">
        <f>+'3'!H156</f>
        <v>0</v>
      </c>
      <c r="C176" s="2285">
        <v>0</v>
      </c>
      <c r="D176" s="2253">
        <f t="shared" si="11"/>
        <v>0</v>
      </c>
      <c r="E176" s="2254">
        <f>+'3'!I156</f>
        <v>0</v>
      </c>
      <c r="F176" s="2255">
        <v>0</v>
      </c>
      <c r="G176" s="2253">
        <f t="shared" si="12"/>
        <v>0</v>
      </c>
      <c r="H176" s="2254">
        <f>+'3'!K118</f>
        <v>0</v>
      </c>
      <c r="I176" s="2255">
        <v>0</v>
      </c>
      <c r="J176" s="2253">
        <f t="shared" si="13"/>
        <v>0</v>
      </c>
      <c r="K176" s="2254">
        <f>+'3'!L118</f>
        <v>0</v>
      </c>
      <c r="L176" s="2255">
        <v>0</v>
      </c>
      <c r="M176" s="2253">
        <f t="shared" si="14"/>
        <v>0</v>
      </c>
      <c r="N176" s="2256">
        <f>+'3'!M118</f>
        <v>0</v>
      </c>
      <c r="O176" s="2255">
        <v>0</v>
      </c>
      <c r="P176" s="2253">
        <f t="shared" si="15"/>
        <v>0</v>
      </c>
    </row>
    <row r="177" spans="1:20" x14ac:dyDescent="0.2">
      <c r="A177" s="2226" t="s">
        <v>1684</v>
      </c>
      <c r="B177" s="2280">
        <f>+'3'!H157</f>
        <v>0</v>
      </c>
      <c r="C177" s="2255">
        <v>0</v>
      </c>
      <c r="D177" s="2253">
        <f t="shared" si="11"/>
        <v>0</v>
      </c>
      <c r="E177" s="2254">
        <f>+'3'!I157</f>
        <v>0</v>
      </c>
      <c r="F177" s="2255">
        <v>0</v>
      </c>
      <c r="G177" s="2253">
        <f t="shared" si="12"/>
        <v>0</v>
      </c>
      <c r="H177" s="2254">
        <f>+'3'!K119</f>
        <v>0</v>
      </c>
      <c r="I177" s="2255">
        <v>0</v>
      </c>
      <c r="J177" s="2253">
        <f t="shared" si="13"/>
        <v>0</v>
      </c>
      <c r="K177" s="2254">
        <f>+'3'!L119</f>
        <v>0</v>
      </c>
      <c r="L177" s="2255">
        <v>0</v>
      </c>
      <c r="M177" s="2253">
        <f t="shared" si="14"/>
        <v>0</v>
      </c>
      <c r="N177" s="2256">
        <f>+'3'!M119</f>
        <v>0</v>
      </c>
      <c r="O177" s="2255">
        <v>0</v>
      </c>
      <c r="P177" s="2253">
        <f t="shared" si="15"/>
        <v>0</v>
      </c>
      <c r="Q177" s="1488"/>
      <c r="R177" s="1488"/>
      <c r="S177" s="1488"/>
      <c r="T177" s="1488"/>
    </row>
    <row r="178" spans="1:20" x14ac:dyDescent="0.2">
      <c r="A178" s="2227" t="s">
        <v>1832</v>
      </c>
      <c r="B178" s="2265">
        <f>+'3'!H158</f>
        <v>0</v>
      </c>
      <c r="C178" s="2264">
        <v>0</v>
      </c>
      <c r="D178" s="2262">
        <f t="shared" si="11"/>
        <v>0</v>
      </c>
      <c r="E178" s="2263">
        <f>+'3'!I158</f>
        <v>0</v>
      </c>
      <c r="F178" s="2264">
        <v>0</v>
      </c>
      <c r="G178" s="2262">
        <f t="shared" si="12"/>
        <v>0</v>
      </c>
      <c r="H178" s="2263">
        <f>+'3'!K120</f>
        <v>0</v>
      </c>
      <c r="I178" s="2264">
        <v>0</v>
      </c>
      <c r="J178" s="2262">
        <f t="shared" si="13"/>
        <v>0</v>
      </c>
      <c r="K178" s="2263">
        <f>+'3'!L120</f>
        <v>0</v>
      </c>
      <c r="L178" s="2264">
        <v>0</v>
      </c>
      <c r="M178" s="2262">
        <f t="shared" si="14"/>
        <v>0</v>
      </c>
      <c r="N178" s="2265">
        <f>+'3'!M120</f>
        <v>0</v>
      </c>
      <c r="O178" s="2264">
        <v>0</v>
      </c>
      <c r="P178" s="2262">
        <f t="shared" si="15"/>
        <v>0</v>
      </c>
      <c r="Q178" s="1488"/>
      <c r="R178" s="1488"/>
      <c r="S178" s="1488"/>
      <c r="T178" s="1488"/>
    </row>
    <row r="179" spans="1:20" x14ac:dyDescent="0.2">
      <c r="A179" s="2248" t="s">
        <v>737</v>
      </c>
      <c r="B179" s="144">
        <f t="shared" ref="B179:P179" si="16">SUM(B146:B177)</f>
        <v>951236.28304163285</v>
      </c>
      <c r="C179" s="2266">
        <f t="shared" si="16"/>
        <v>936908.91701624775</v>
      </c>
      <c r="D179" s="2253">
        <f t="shared" si="16"/>
        <v>14327.366025384861</v>
      </c>
      <c r="E179" s="144">
        <f t="shared" si="16"/>
        <v>951236.28304163285</v>
      </c>
      <c r="F179" s="2266">
        <f t="shared" si="16"/>
        <v>936908.91701624775</v>
      </c>
      <c r="G179" s="2253">
        <f t="shared" si="16"/>
        <v>14327.366025384861</v>
      </c>
      <c r="H179" s="144">
        <f t="shared" si="16"/>
        <v>152177.73846139826</v>
      </c>
      <c r="I179" s="2266">
        <f t="shared" si="16"/>
        <v>149683.66047450251</v>
      </c>
      <c r="J179" s="2253">
        <f t="shared" si="16"/>
        <v>2494.077986895737</v>
      </c>
      <c r="K179" s="144">
        <f t="shared" si="16"/>
        <v>101451.82564093222</v>
      </c>
      <c r="L179" s="2266">
        <f t="shared" si="16"/>
        <v>99789.106983001708</v>
      </c>
      <c r="M179" s="2253">
        <f t="shared" si="16"/>
        <v>1662.7186579305112</v>
      </c>
      <c r="N179" s="144">
        <f t="shared" si="16"/>
        <v>101451.82564093222</v>
      </c>
      <c r="O179" s="2266">
        <f t="shared" si="16"/>
        <v>99789.106983001708</v>
      </c>
      <c r="P179" s="2253">
        <f t="shared" si="16"/>
        <v>1662.7186579305112</v>
      </c>
      <c r="Q179" s="1488"/>
      <c r="R179" s="1488"/>
      <c r="S179" s="1488"/>
      <c r="T179" s="1488"/>
    </row>
    <row r="180" spans="1:20" ht="13.5" thickBot="1" x14ac:dyDescent="0.25">
      <c r="A180" s="2268"/>
      <c r="B180" s="2281"/>
      <c r="C180" s="2274"/>
      <c r="D180" s="2275"/>
      <c r="E180" s="2272"/>
      <c r="F180" s="2270"/>
      <c r="G180" s="2271"/>
      <c r="H180" s="2272"/>
      <c r="I180" s="2270"/>
      <c r="J180" s="2271"/>
      <c r="K180" s="2272"/>
      <c r="L180" s="2270"/>
      <c r="M180" s="2271"/>
      <c r="N180" s="2273"/>
      <c r="O180" s="2274"/>
      <c r="P180" s="2275"/>
      <c r="Q180" s="1488"/>
      <c r="R180" s="1488"/>
      <c r="S180" s="1488"/>
      <c r="T180" s="1488"/>
    </row>
    <row r="181" spans="1:20" x14ac:dyDescent="0.2">
      <c r="K181" s="2277"/>
      <c r="L181" s="2277"/>
      <c r="M181" s="2277"/>
      <c r="Q181" s="1488"/>
      <c r="R181" s="1488"/>
      <c r="S181" s="1488"/>
      <c r="T181" s="1488"/>
    </row>
    <row r="182" spans="1:20" ht="13.5" thickBot="1" x14ac:dyDescent="0.25">
      <c r="K182" s="2277"/>
      <c r="L182" s="2277"/>
      <c r="M182" s="2277"/>
      <c r="Q182" s="1488"/>
      <c r="R182" s="1488"/>
      <c r="S182" s="1488"/>
      <c r="T182" s="1488"/>
    </row>
    <row r="183" spans="1:20" x14ac:dyDescent="0.2">
      <c r="A183" s="1160"/>
      <c r="B183" s="2422" t="s">
        <v>487</v>
      </c>
      <c r="C183" s="2423"/>
      <c r="D183" s="2424"/>
      <c r="E183" s="2423" t="s">
        <v>489</v>
      </c>
      <c r="F183" s="2423"/>
      <c r="G183" s="2424"/>
      <c r="H183" s="2426" t="s">
        <v>490</v>
      </c>
      <c r="I183" s="2423"/>
      <c r="J183" s="2424"/>
      <c r="K183" s="2423" t="s">
        <v>491</v>
      </c>
      <c r="L183" s="2423"/>
      <c r="M183" s="2425"/>
      <c r="N183" s="2422" t="s">
        <v>488</v>
      </c>
      <c r="O183" s="2423"/>
      <c r="P183" s="2425"/>
      <c r="Q183" s="1488"/>
      <c r="R183" s="1488"/>
      <c r="S183" s="1488"/>
      <c r="T183" s="1488"/>
    </row>
    <row r="184" spans="1:20" ht="13.5" thickBot="1" x14ac:dyDescent="0.25">
      <c r="A184" s="2238" t="s">
        <v>0</v>
      </c>
      <c r="B184" s="2419"/>
      <c r="C184" s="2419"/>
      <c r="D184" s="2420"/>
      <c r="E184" s="2421"/>
      <c r="F184" s="2419"/>
      <c r="G184" s="2420"/>
      <c r="H184" s="2421"/>
      <c r="I184" s="2419"/>
      <c r="J184" s="2420"/>
      <c r="K184" s="2279"/>
      <c r="L184" s="2160"/>
      <c r="M184" s="2161"/>
      <c r="N184" s="2421"/>
      <c r="O184" s="2419"/>
      <c r="P184" s="2420"/>
      <c r="Q184" s="1488"/>
      <c r="R184" s="1488"/>
      <c r="S184" s="1488"/>
      <c r="T184" s="1488"/>
    </row>
    <row r="185" spans="1:20" x14ac:dyDescent="0.2">
      <c r="A185" s="2243"/>
      <c r="B185" s="2244"/>
      <c r="C185" s="2244" t="str">
        <f>+I144</f>
        <v xml:space="preserve">  febrero 2013-revision 1</v>
      </c>
      <c r="D185" s="2245"/>
      <c r="E185" s="2246"/>
      <c r="F185" s="2244" t="str">
        <f>+O144</f>
        <v xml:space="preserve">  febrero 2013-revision 1</v>
      </c>
      <c r="G185" s="2245"/>
      <c r="H185" s="2246"/>
      <c r="I185" s="2244" t="str">
        <f>+F185</f>
        <v xml:space="preserve">  febrero 2013-revision 1</v>
      </c>
      <c r="J185" s="2245"/>
      <c r="K185" s="2246"/>
      <c r="L185" s="2244" t="str">
        <f>+I185</f>
        <v xml:space="preserve">  febrero 2013-revision 1</v>
      </c>
      <c r="M185" s="2245"/>
      <c r="N185" s="2246"/>
      <c r="O185" s="2244" t="str">
        <f>+F185</f>
        <v xml:space="preserve">  febrero 2013-revision 1</v>
      </c>
      <c r="P185" s="2245"/>
      <c r="Q185" s="1488"/>
      <c r="R185" s="1488"/>
      <c r="S185" s="1488"/>
      <c r="T185" s="1488"/>
    </row>
    <row r="186" spans="1:20" x14ac:dyDescent="0.2">
      <c r="A186" s="2248"/>
      <c r="B186" s="2249" t="s">
        <v>1674</v>
      </c>
      <c r="C186" s="2250" t="s">
        <v>1905</v>
      </c>
      <c r="D186" s="2251" t="s">
        <v>1906</v>
      </c>
      <c r="E186" s="2249" t="s">
        <v>1674</v>
      </c>
      <c r="F186" s="2250" t="s">
        <v>1905</v>
      </c>
      <c r="G186" s="2251" t="s">
        <v>1906</v>
      </c>
      <c r="H186" s="2249" t="s">
        <v>1674</v>
      </c>
      <c r="I186" s="2250" t="s">
        <v>1905</v>
      </c>
      <c r="J186" s="2251" t="s">
        <v>1906</v>
      </c>
      <c r="K186" s="2249" t="s">
        <v>1674</v>
      </c>
      <c r="L186" s="2250" t="s">
        <v>1905</v>
      </c>
      <c r="M186" s="2251" t="s">
        <v>1906</v>
      </c>
      <c r="N186" s="2249" t="s">
        <v>1674</v>
      </c>
      <c r="O186" s="2250" t="s">
        <v>1905</v>
      </c>
      <c r="P186" s="2251" t="s">
        <v>1906</v>
      </c>
      <c r="Q186" s="1488"/>
      <c r="R186" s="1488"/>
      <c r="S186" s="1488"/>
      <c r="T186" s="1488"/>
    </row>
    <row r="187" spans="1:20" x14ac:dyDescent="0.2">
      <c r="A187" s="2222" t="s">
        <v>12</v>
      </c>
      <c r="B187" s="144">
        <f>+'3'!N88</f>
        <v>22698.067036412041</v>
      </c>
      <c r="C187" s="2255">
        <v>21253.173148991133</v>
      </c>
      <c r="D187" s="2253">
        <f>+B187-C187</f>
        <v>1444.8938874209089</v>
      </c>
      <c r="E187" s="2254">
        <f>+'3'!O88</f>
        <v>25220.074484902278</v>
      </c>
      <c r="F187" s="2255">
        <v>23614.636832212385</v>
      </c>
      <c r="G187" s="2253">
        <f>+E187-F187</f>
        <v>1605.4376526898923</v>
      </c>
      <c r="H187" s="2254">
        <f>+'3'!P88</f>
        <v>12610.037242451139</v>
      </c>
      <c r="I187" s="2255">
        <v>11807.318416106193</v>
      </c>
      <c r="J187" s="2253">
        <f>+H187-I187</f>
        <v>802.71882634494614</v>
      </c>
      <c r="K187" s="2254">
        <f>+'3'!Q88</f>
        <v>32786.096830372946</v>
      </c>
      <c r="L187" s="2255">
        <v>30699.027881876082</v>
      </c>
      <c r="M187" s="2253">
        <f>+K187-L187</f>
        <v>2087.0689484968643</v>
      </c>
      <c r="N187" s="2254">
        <f>+'3'!R88</f>
        <v>0</v>
      </c>
      <c r="O187" s="2255">
        <v>0</v>
      </c>
      <c r="P187" s="2253">
        <f>+N187-O187</f>
        <v>0</v>
      </c>
      <c r="Q187" s="1488"/>
      <c r="R187" s="1488"/>
      <c r="S187" s="1488"/>
      <c r="T187" s="1488"/>
    </row>
    <row r="188" spans="1:20" x14ac:dyDescent="0.2">
      <c r="A188" s="2222" t="s">
        <v>39</v>
      </c>
      <c r="B188" s="144">
        <f>+'3'!N89</f>
        <v>83620.219885947838</v>
      </c>
      <c r="C188" s="2255">
        <v>83250.523441131096</v>
      </c>
      <c r="D188" s="2253">
        <f t="shared" ref="D188:D219" si="17">+B188-C188</f>
        <v>369.69644481674186</v>
      </c>
      <c r="E188" s="2254">
        <f>+'3'!O89</f>
        <v>92911.355428830939</v>
      </c>
      <c r="F188" s="2255">
        <v>92500.58160125681</v>
      </c>
      <c r="G188" s="2253">
        <f t="shared" ref="G188:G219" si="18">+E188-F188</f>
        <v>410.77382757412852</v>
      </c>
      <c r="H188" s="2254">
        <f>+'3'!P89</f>
        <v>46455.677714415469</v>
      </c>
      <c r="I188" s="2255">
        <v>46250.290800628405</v>
      </c>
      <c r="J188" s="2253">
        <f t="shared" ref="J188:J219" si="19">+H188-I188</f>
        <v>205.38691378706426</v>
      </c>
      <c r="K188" s="2254">
        <f>+'3'!Q89</f>
        <v>120784.76205748021</v>
      </c>
      <c r="L188" s="2255">
        <v>120250.75608163381</v>
      </c>
      <c r="M188" s="2253">
        <f t="shared" ref="M188:M219" si="20">+K188-L188</f>
        <v>534.00597584640491</v>
      </c>
      <c r="N188" s="2254">
        <f>+'3'!R89</f>
        <v>0</v>
      </c>
      <c r="O188" s="2255">
        <v>0</v>
      </c>
      <c r="P188" s="2253">
        <f t="shared" ref="P188:P219" si="21">+N188-O188</f>
        <v>0</v>
      </c>
      <c r="Q188" s="1488"/>
      <c r="R188" s="1488"/>
      <c r="S188" s="1488"/>
      <c r="T188" s="1488"/>
    </row>
    <row r="189" spans="1:20" x14ac:dyDescent="0.2">
      <c r="A189" s="2222" t="s">
        <v>98</v>
      </c>
      <c r="B189" s="144">
        <f>+'3'!N90</f>
        <v>9289.2482318157672</v>
      </c>
      <c r="C189" s="2255">
        <v>9289.2482318157672</v>
      </c>
      <c r="D189" s="2253">
        <f t="shared" si="17"/>
        <v>0</v>
      </c>
      <c r="E189" s="2254">
        <f>+'3'!O90</f>
        <v>10321.386924239743</v>
      </c>
      <c r="F189" s="2255">
        <v>10321.386924239743</v>
      </c>
      <c r="G189" s="2253">
        <f t="shared" si="18"/>
        <v>0</v>
      </c>
      <c r="H189" s="2254">
        <f>+'3'!P90</f>
        <v>5160.6934621198716</v>
      </c>
      <c r="I189" s="2255">
        <v>5160.6934621198716</v>
      </c>
      <c r="J189" s="2253">
        <f t="shared" si="19"/>
        <v>0</v>
      </c>
      <c r="K189" s="2254">
        <f>+'3'!Q90</f>
        <v>13417.803001511664</v>
      </c>
      <c r="L189" s="2255">
        <v>13417.803001511664</v>
      </c>
      <c r="M189" s="2253">
        <f t="shared" si="20"/>
        <v>0</v>
      </c>
      <c r="N189" s="2254">
        <f>+'3'!R90</f>
        <v>0</v>
      </c>
      <c r="O189" s="2255">
        <v>0</v>
      </c>
      <c r="P189" s="2253">
        <f t="shared" si="21"/>
        <v>0</v>
      </c>
      <c r="Q189" s="1488"/>
      <c r="R189" s="1488"/>
      <c r="S189" s="1488"/>
      <c r="T189" s="1488"/>
    </row>
    <row r="190" spans="1:20" x14ac:dyDescent="0.2">
      <c r="A190" s="2222" t="s">
        <v>130</v>
      </c>
      <c r="B190" s="144">
        <f>+'3'!N91</f>
        <v>25165.412950092006</v>
      </c>
      <c r="C190" s="2255">
        <v>25756.905218622491</v>
      </c>
      <c r="D190" s="2253">
        <f t="shared" si="17"/>
        <v>-591.49226853048458</v>
      </c>
      <c r="E190" s="2254">
        <f>+'3'!O91</f>
        <v>27961.569944546674</v>
      </c>
      <c r="F190" s="2255">
        <v>28618.783576247224</v>
      </c>
      <c r="G190" s="2253">
        <f t="shared" si="18"/>
        <v>-657.21363170054974</v>
      </c>
      <c r="H190" s="2254">
        <f>+'3'!P91</f>
        <v>13980.784972273337</v>
      </c>
      <c r="I190" s="2255">
        <v>14309.391788123612</v>
      </c>
      <c r="J190" s="2253">
        <f t="shared" si="19"/>
        <v>-328.60681585027487</v>
      </c>
      <c r="K190" s="2254">
        <f>+'3'!Q91</f>
        <v>36350.040927910704</v>
      </c>
      <c r="L190" s="2255">
        <v>37204.418649121399</v>
      </c>
      <c r="M190" s="2253">
        <f t="shared" si="20"/>
        <v>-854.37772121069429</v>
      </c>
      <c r="N190" s="2254">
        <f>+'3'!R91</f>
        <v>0</v>
      </c>
      <c r="O190" s="2255">
        <v>0</v>
      </c>
      <c r="P190" s="2253">
        <f t="shared" si="21"/>
        <v>0</v>
      </c>
      <c r="Q190" s="1488"/>
      <c r="R190" s="1488"/>
      <c r="S190" s="1488"/>
      <c r="T190" s="1488"/>
    </row>
    <row r="191" spans="1:20" x14ac:dyDescent="0.2">
      <c r="A191" s="2222" t="s">
        <v>415</v>
      </c>
      <c r="B191" s="144">
        <f>+'3'!N92</f>
        <v>26300.824546652042</v>
      </c>
      <c r="C191" s="2255">
        <v>25762.196223527822</v>
      </c>
      <c r="D191" s="2253">
        <f t="shared" si="17"/>
        <v>538.62832312421961</v>
      </c>
      <c r="E191" s="2254">
        <f>+'3'!O92</f>
        <v>29223.138385168928</v>
      </c>
      <c r="F191" s="2255">
        <v>28624.662470586489</v>
      </c>
      <c r="G191" s="2253">
        <f t="shared" si="18"/>
        <v>598.47591458243915</v>
      </c>
      <c r="H191" s="2254">
        <f>+'3'!P92</f>
        <v>14611.569192584464</v>
      </c>
      <c r="I191" s="2255">
        <v>14312.331235293244</v>
      </c>
      <c r="J191" s="2253">
        <f t="shared" si="19"/>
        <v>299.23795729121957</v>
      </c>
      <c r="K191" s="2254">
        <f>+'3'!Q92</f>
        <v>37990.079900719626</v>
      </c>
      <c r="L191" s="2255">
        <v>37212.061211762433</v>
      </c>
      <c r="M191" s="2253">
        <f t="shared" si="20"/>
        <v>778.01868895719235</v>
      </c>
      <c r="N191" s="2254">
        <f>+'3'!R92</f>
        <v>0</v>
      </c>
      <c r="O191" s="2255">
        <v>0</v>
      </c>
      <c r="P191" s="2253">
        <f t="shared" si="21"/>
        <v>0</v>
      </c>
      <c r="Q191" s="1488"/>
      <c r="R191" s="1488"/>
      <c r="S191" s="1488"/>
      <c r="T191" s="1488"/>
    </row>
    <row r="192" spans="1:20" x14ac:dyDescent="0.2">
      <c r="A192" s="2222" t="s">
        <v>213</v>
      </c>
      <c r="B192" s="144">
        <f>+'3'!N93</f>
        <v>58663.330050890727</v>
      </c>
      <c r="C192" s="2255">
        <v>57105.36308342815</v>
      </c>
      <c r="D192" s="2253">
        <f t="shared" si="17"/>
        <v>1557.9669674625766</v>
      </c>
      <c r="E192" s="2254">
        <f>+'3'!O93</f>
        <v>65181.477834323021</v>
      </c>
      <c r="F192" s="2255">
        <v>63450.403426031306</v>
      </c>
      <c r="G192" s="2253">
        <f t="shared" si="18"/>
        <v>1731.0744082917154</v>
      </c>
      <c r="H192" s="2254">
        <f>+'3'!P93</f>
        <v>32590.73891716151</v>
      </c>
      <c r="I192" s="2255">
        <v>31725.201713015653</v>
      </c>
      <c r="J192" s="2253">
        <f t="shared" si="19"/>
        <v>865.53720414585769</v>
      </c>
      <c r="K192" s="2254">
        <f>+'3'!Q93</f>
        <v>84735.921184619903</v>
      </c>
      <c r="L192" s="2255">
        <v>82485.52445384067</v>
      </c>
      <c r="M192" s="2253">
        <f t="shared" si="20"/>
        <v>2250.3967307792336</v>
      </c>
      <c r="N192" s="2254">
        <f>+'3'!R93</f>
        <v>0</v>
      </c>
      <c r="O192" s="2255">
        <v>0</v>
      </c>
      <c r="P192" s="2253">
        <f t="shared" si="21"/>
        <v>0</v>
      </c>
      <c r="Q192" s="1488"/>
      <c r="R192" s="1488"/>
      <c r="S192" s="1488"/>
      <c r="T192" s="1488"/>
    </row>
    <row r="193" spans="1:20" x14ac:dyDescent="0.2">
      <c r="A193" s="2222" t="s">
        <v>91</v>
      </c>
      <c r="B193" s="144">
        <f>+'3'!N94</f>
        <v>5873.3099999999995</v>
      </c>
      <c r="C193" s="2255">
        <v>5873.3099999999995</v>
      </c>
      <c r="D193" s="2253">
        <f t="shared" si="17"/>
        <v>0</v>
      </c>
      <c r="E193" s="2254">
        <f>+'3'!O94</f>
        <v>6525.9000000000015</v>
      </c>
      <c r="F193" s="2255">
        <v>6525.9000000000015</v>
      </c>
      <c r="G193" s="2253">
        <f t="shared" si="18"/>
        <v>0</v>
      </c>
      <c r="H193" s="2254">
        <f>+'3'!P94</f>
        <v>3262.9500000000007</v>
      </c>
      <c r="I193" s="2255">
        <v>3262.9500000000007</v>
      </c>
      <c r="J193" s="2253">
        <f t="shared" si="19"/>
        <v>0</v>
      </c>
      <c r="K193" s="2254">
        <f>+'3'!Q94</f>
        <v>8483.67</v>
      </c>
      <c r="L193" s="2255">
        <v>8483.67</v>
      </c>
      <c r="M193" s="2253">
        <f t="shared" si="20"/>
        <v>0</v>
      </c>
      <c r="N193" s="2254">
        <f>+'3'!R94</f>
        <v>0</v>
      </c>
      <c r="O193" s="2255">
        <v>0</v>
      </c>
      <c r="P193" s="2253">
        <f t="shared" si="21"/>
        <v>0</v>
      </c>
      <c r="Q193" s="1488"/>
      <c r="R193" s="1488"/>
      <c r="S193" s="1488"/>
      <c r="T193" s="1488"/>
    </row>
    <row r="194" spans="1:20" x14ac:dyDescent="0.2">
      <c r="A194" s="2222" t="s">
        <v>168</v>
      </c>
      <c r="B194" s="144">
        <f>+'3'!N95</f>
        <v>10587.44669333781</v>
      </c>
      <c r="C194" s="2255">
        <v>10587.44669333781</v>
      </c>
      <c r="D194" s="2253">
        <f t="shared" si="17"/>
        <v>0</v>
      </c>
      <c r="E194" s="2254">
        <f>+'3'!O95</f>
        <v>11763.829659264238</v>
      </c>
      <c r="F194" s="2255">
        <v>11763.829659264238</v>
      </c>
      <c r="G194" s="2253">
        <f t="shared" si="18"/>
        <v>0</v>
      </c>
      <c r="H194" s="2254">
        <f>+'3'!P95</f>
        <v>5881.9148296321191</v>
      </c>
      <c r="I194" s="2255">
        <v>5881.9148296321191</v>
      </c>
      <c r="J194" s="2253">
        <f t="shared" si="19"/>
        <v>0</v>
      </c>
      <c r="K194" s="2254">
        <f>+'3'!Q95</f>
        <v>15292.978557043507</v>
      </c>
      <c r="L194" s="2255">
        <v>15292.978557043507</v>
      </c>
      <c r="M194" s="2253">
        <f t="shared" si="20"/>
        <v>0</v>
      </c>
      <c r="N194" s="2254">
        <f>+'3'!R95</f>
        <v>0</v>
      </c>
      <c r="O194" s="2255">
        <v>0</v>
      </c>
      <c r="P194" s="2253">
        <f t="shared" si="21"/>
        <v>0</v>
      </c>
      <c r="Q194" s="1488"/>
      <c r="R194" s="1488"/>
      <c r="S194" s="1488"/>
      <c r="T194" s="1488"/>
    </row>
    <row r="195" spans="1:20" x14ac:dyDescent="0.2">
      <c r="A195" s="2222" t="s">
        <v>181</v>
      </c>
      <c r="B195" s="144">
        <f>+'3'!N96</f>
        <v>5952.2494806481645</v>
      </c>
      <c r="C195" s="2255">
        <v>5860.5445294099045</v>
      </c>
      <c r="D195" s="2253">
        <f t="shared" si="17"/>
        <v>91.704951238260037</v>
      </c>
      <c r="E195" s="2254">
        <f>+'3'!O96</f>
        <v>6613.6105340535123</v>
      </c>
      <c r="F195" s="2255">
        <v>6511.7161437887871</v>
      </c>
      <c r="G195" s="2253">
        <f t="shared" si="18"/>
        <v>101.89439026472519</v>
      </c>
      <c r="H195" s="2254">
        <f>+'3'!P96</f>
        <v>3306.8052670267562</v>
      </c>
      <c r="I195" s="2255">
        <v>3255.8580718943936</v>
      </c>
      <c r="J195" s="2253">
        <f t="shared" si="19"/>
        <v>50.947195132362594</v>
      </c>
      <c r="K195" s="2254">
        <f>+'3'!Q96</f>
        <v>8597.6936942695702</v>
      </c>
      <c r="L195" s="2255">
        <v>8465.2309869254223</v>
      </c>
      <c r="M195" s="2253">
        <f t="shared" si="20"/>
        <v>132.46270734414793</v>
      </c>
      <c r="N195" s="2254">
        <f>+'3'!R96</f>
        <v>0</v>
      </c>
      <c r="O195" s="2255">
        <v>0</v>
      </c>
      <c r="P195" s="2253">
        <f t="shared" si="21"/>
        <v>0</v>
      </c>
      <c r="Q195" s="1488"/>
      <c r="R195" s="1488"/>
      <c r="S195" s="1488"/>
      <c r="T195" s="1488"/>
    </row>
    <row r="196" spans="1:20" x14ac:dyDescent="0.2">
      <c r="A196" s="2222" t="s">
        <v>197</v>
      </c>
      <c r="B196" s="144">
        <f>+'3'!N97</f>
        <v>11287.338548836125</v>
      </c>
      <c r="C196" s="2255">
        <v>11287.338548836125</v>
      </c>
      <c r="D196" s="2253">
        <f t="shared" si="17"/>
        <v>0</v>
      </c>
      <c r="E196" s="2254">
        <f>+'3'!O97</f>
        <v>12541.487276484591</v>
      </c>
      <c r="F196" s="2255">
        <v>12541.487276484591</v>
      </c>
      <c r="G196" s="2253">
        <f t="shared" si="18"/>
        <v>0</v>
      </c>
      <c r="H196" s="2254">
        <f>+'3'!P97</f>
        <v>6270.7436382422957</v>
      </c>
      <c r="I196" s="2255">
        <v>6270.7436382422957</v>
      </c>
      <c r="J196" s="2253">
        <f t="shared" si="19"/>
        <v>0</v>
      </c>
      <c r="K196" s="2254">
        <f>+'3'!Q97</f>
        <v>16303.933459429965</v>
      </c>
      <c r="L196" s="2255">
        <v>16303.933459429965</v>
      </c>
      <c r="M196" s="2253">
        <f t="shared" si="20"/>
        <v>0</v>
      </c>
      <c r="N196" s="2254">
        <f>+'3'!R97</f>
        <v>0</v>
      </c>
      <c r="O196" s="2255">
        <v>0</v>
      </c>
      <c r="P196" s="2253">
        <f t="shared" si="21"/>
        <v>0</v>
      </c>
      <c r="Q196" s="1488"/>
      <c r="R196" s="1488"/>
      <c r="S196" s="1488"/>
      <c r="T196" s="1488"/>
    </row>
    <row r="197" spans="1:20" x14ac:dyDescent="0.2">
      <c r="A197" s="2222" t="s">
        <v>206</v>
      </c>
      <c r="B197" s="144">
        <f>+'3'!N98</f>
        <v>3573.5000514554672</v>
      </c>
      <c r="C197" s="2255">
        <v>3573.4495288621101</v>
      </c>
      <c r="D197" s="2253">
        <f t="shared" si="17"/>
        <v>5.0522593357072765E-2</v>
      </c>
      <c r="E197" s="2254">
        <f>+'3'!O98</f>
        <v>3970.5556127282975</v>
      </c>
      <c r="F197" s="2255">
        <v>3970.4994765134566</v>
      </c>
      <c r="G197" s="2253">
        <f t="shared" si="18"/>
        <v>5.6136214840989851E-2</v>
      </c>
      <c r="H197" s="2254">
        <f>+'3'!P98</f>
        <v>1985.2778063641488</v>
      </c>
      <c r="I197" s="2255">
        <v>1985.2497382567283</v>
      </c>
      <c r="J197" s="2253">
        <f t="shared" si="19"/>
        <v>2.8068107420494925E-2</v>
      </c>
      <c r="K197" s="2254">
        <f>+'3'!Q98</f>
        <v>5161.7222965467854</v>
      </c>
      <c r="L197" s="2255">
        <v>5161.6493194674922</v>
      </c>
      <c r="M197" s="2253">
        <f t="shared" si="20"/>
        <v>7.2977079293195857E-2</v>
      </c>
      <c r="N197" s="2254">
        <f>+'3'!R98</f>
        <v>0</v>
      </c>
      <c r="O197" s="2255">
        <v>0</v>
      </c>
      <c r="P197" s="2253">
        <f t="shared" si="21"/>
        <v>0</v>
      </c>
      <c r="Q197" s="1488"/>
      <c r="R197" s="1488"/>
      <c r="S197" s="1488"/>
      <c r="T197" s="1488"/>
    </row>
    <row r="198" spans="1:20" x14ac:dyDescent="0.2">
      <c r="A198" s="2222" t="s">
        <v>295</v>
      </c>
      <c r="B198" s="144">
        <f>+'3'!N99</f>
        <v>80624.563166072287</v>
      </c>
      <c r="C198" s="2255">
        <v>78666.352348504341</v>
      </c>
      <c r="D198" s="2253">
        <f t="shared" si="17"/>
        <v>1958.2108175679459</v>
      </c>
      <c r="E198" s="2254">
        <f>+'3'!O99</f>
        <v>89582.847962302592</v>
      </c>
      <c r="F198" s="2255">
        <v>87407.058165004812</v>
      </c>
      <c r="G198" s="2253">
        <f t="shared" si="18"/>
        <v>2175.7897972977808</v>
      </c>
      <c r="H198" s="2254">
        <f>+'3'!P99</f>
        <v>44791.423981151296</v>
      </c>
      <c r="I198" s="2255">
        <v>43703.529082502406</v>
      </c>
      <c r="J198" s="2253">
        <f t="shared" si="19"/>
        <v>1087.8948986488904</v>
      </c>
      <c r="K198" s="2254">
        <f>+'3'!Q99</f>
        <v>116457.70235099332</v>
      </c>
      <c r="L198" s="2255">
        <v>113629.17561450631</v>
      </c>
      <c r="M198" s="2253">
        <f t="shared" si="20"/>
        <v>2828.5267364870087</v>
      </c>
      <c r="N198" s="2254">
        <f>+'3'!R99</f>
        <v>0</v>
      </c>
      <c r="O198" s="2255">
        <v>0</v>
      </c>
      <c r="P198" s="2253">
        <f t="shared" si="21"/>
        <v>0</v>
      </c>
      <c r="Q198" s="1488"/>
      <c r="R198" s="1488"/>
      <c r="S198" s="1488"/>
      <c r="T198" s="1488"/>
    </row>
    <row r="199" spans="1:20" x14ac:dyDescent="0.2">
      <c r="A199" s="2222" t="s">
        <v>251</v>
      </c>
      <c r="B199" s="144">
        <f>+'3'!N100</f>
        <v>893.27956336386183</v>
      </c>
      <c r="C199" s="2255">
        <v>893.27956336386183</v>
      </c>
      <c r="D199" s="2253">
        <f t="shared" si="17"/>
        <v>0</v>
      </c>
      <c r="E199" s="2254">
        <f>+'3'!O100</f>
        <v>992.53284818206907</v>
      </c>
      <c r="F199" s="2255">
        <v>992.53284818206907</v>
      </c>
      <c r="G199" s="2253">
        <f t="shared" si="18"/>
        <v>0</v>
      </c>
      <c r="H199" s="2254">
        <f>+'3'!P100</f>
        <v>496.26642409103454</v>
      </c>
      <c r="I199" s="2255">
        <v>496.26642409103454</v>
      </c>
      <c r="J199" s="2253">
        <f t="shared" si="19"/>
        <v>0</v>
      </c>
      <c r="K199" s="2254">
        <f>+'3'!Q100</f>
        <v>1290.2927026366899</v>
      </c>
      <c r="L199" s="2255">
        <v>1290.2927026366899</v>
      </c>
      <c r="M199" s="2253">
        <f t="shared" si="20"/>
        <v>0</v>
      </c>
      <c r="N199" s="2254">
        <f>+'3'!R100</f>
        <v>0</v>
      </c>
      <c r="O199" s="2255">
        <v>0</v>
      </c>
      <c r="P199" s="2253">
        <f t="shared" si="21"/>
        <v>0</v>
      </c>
      <c r="Q199" s="1488"/>
      <c r="R199" s="1488"/>
      <c r="S199" s="1488"/>
      <c r="T199" s="1488"/>
    </row>
    <row r="200" spans="1:20" x14ac:dyDescent="0.2">
      <c r="A200" s="2222" t="s">
        <v>262</v>
      </c>
      <c r="B200" s="144">
        <f>+'3'!N101</f>
        <v>77650.48058866222</v>
      </c>
      <c r="C200" s="2255">
        <v>75483.069413740464</v>
      </c>
      <c r="D200" s="2253">
        <f t="shared" si="17"/>
        <v>2167.4111749217554</v>
      </c>
      <c r="E200" s="2254">
        <f>+'3'!O101</f>
        <v>86278.311765180333</v>
      </c>
      <c r="F200" s="2255">
        <v>83870.077126378368</v>
      </c>
      <c r="G200" s="2253">
        <f t="shared" si="18"/>
        <v>2408.234638801965</v>
      </c>
      <c r="H200" s="2254">
        <f>+'3'!P101</f>
        <v>43139.155882590167</v>
      </c>
      <c r="I200" s="2255">
        <v>41935.038563189184</v>
      </c>
      <c r="J200" s="2253">
        <f t="shared" si="19"/>
        <v>1204.1173194009825</v>
      </c>
      <c r="K200" s="2254">
        <f>+'3'!Q101</f>
        <v>112161.8052947344</v>
      </c>
      <c r="L200" s="2255">
        <v>109031.10026429182</v>
      </c>
      <c r="M200" s="2253">
        <f t="shared" si="20"/>
        <v>3130.7050304425793</v>
      </c>
      <c r="N200" s="2254">
        <f>+'3'!R101</f>
        <v>0</v>
      </c>
      <c r="O200" s="2255">
        <v>0</v>
      </c>
      <c r="P200" s="2253">
        <f t="shared" si="21"/>
        <v>0</v>
      </c>
      <c r="Q200" s="1488"/>
      <c r="R200" s="1488"/>
      <c r="S200" s="1488"/>
      <c r="T200" s="1488"/>
    </row>
    <row r="201" spans="1:20" x14ac:dyDescent="0.2">
      <c r="A201" s="2222" t="s">
        <v>343</v>
      </c>
      <c r="B201" s="144">
        <f>+'3'!N102</f>
        <v>0</v>
      </c>
      <c r="C201" s="2255">
        <v>0</v>
      </c>
      <c r="D201" s="2253">
        <f t="shared" si="17"/>
        <v>0</v>
      </c>
      <c r="E201" s="2254">
        <f>+'3'!O102</f>
        <v>0</v>
      </c>
      <c r="F201" s="2255">
        <v>0</v>
      </c>
      <c r="G201" s="2253">
        <f t="shared" si="18"/>
        <v>0</v>
      </c>
      <c r="H201" s="2254">
        <f>+'3'!P102</f>
        <v>0</v>
      </c>
      <c r="I201" s="2255">
        <v>0</v>
      </c>
      <c r="J201" s="2253">
        <f t="shared" si="19"/>
        <v>0</v>
      </c>
      <c r="K201" s="2254">
        <f>+'3'!Q102</f>
        <v>0</v>
      </c>
      <c r="L201" s="2255">
        <v>0</v>
      </c>
      <c r="M201" s="2253">
        <f t="shared" si="20"/>
        <v>0</v>
      </c>
      <c r="N201" s="2254">
        <f>+'3'!R102</f>
        <v>0</v>
      </c>
      <c r="O201" s="2255">
        <v>0</v>
      </c>
      <c r="P201" s="2253">
        <f t="shared" si="21"/>
        <v>0</v>
      </c>
      <c r="Q201" s="1488"/>
      <c r="R201" s="1488"/>
      <c r="S201" s="1488"/>
      <c r="T201" s="1488"/>
    </row>
    <row r="202" spans="1:20" x14ac:dyDescent="0.2">
      <c r="A202" s="2225" t="s">
        <v>137</v>
      </c>
      <c r="B202" s="144">
        <f>+'3'!N103</f>
        <v>2464.3114695741724</v>
      </c>
      <c r="C202" s="2255">
        <v>2530.8460132904374</v>
      </c>
      <c r="D202" s="2253">
        <f t="shared" si="17"/>
        <v>-66.534543716265034</v>
      </c>
      <c r="E202" s="2254">
        <f>+'3'!O103</f>
        <v>2738.123855082415</v>
      </c>
      <c r="F202" s="2255">
        <v>2812.0511258782626</v>
      </c>
      <c r="G202" s="2253">
        <f t="shared" si="18"/>
        <v>-73.927270795847562</v>
      </c>
      <c r="H202" s="2254">
        <f>+'3'!P103</f>
        <v>1369.0619275412075</v>
      </c>
      <c r="I202" s="2255">
        <v>1406.0255629391313</v>
      </c>
      <c r="J202" s="2253">
        <f t="shared" si="19"/>
        <v>-36.963635397923781</v>
      </c>
      <c r="K202" s="2254">
        <f>+'3'!Q103</f>
        <v>3559.5610116071402</v>
      </c>
      <c r="L202" s="2255">
        <v>3655.6664636417395</v>
      </c>
      <c r="M202" s="2253">
        <f t="shared" si="20"/>
        <v>-96.105452034599239</v>
      </c>
      <c r="N202" s="2254">
        <f>+'3'!R103</f>
        <v>0</v>
      </c>
      <c r="O202" s="2255">
        <v>0</v>
      </c>
      <c r="P202" s="2253">
        <f t="shared" si="21"/>
        <v>0</v>
      </c>
      <c r="Q202" s="1488"/>
      <c r="R202" s="1488"/>
      <c r="S202" s="1488"/>
      <c r="T202" s="1488"/>
    </row>
    <row r="203" spans="1:20" x14ac:dyDescent="0.2">
      <c r="A203" s="2225" t="s">
        <v>293</v>
      </c>
      <c r="B203" s="144">
        <f>+'3'!N104</f>
        <v>11162.206441181768</v>
      </c>
      <c r="C203" s="2255">
        <v>11150.929349261449</v>
      </c>
      <c r="D203" s="2253">
        <f t="shared" si="17"/>
        <v>11.277091920319435</v>
      </c>
      <c r="E203" s="2254">
        <f>+'3'!O104</f>
        <v>12402.45160131308</v>
      </c>
      <c r="F203" s="2255">
        <v>12389.921499179391</v>
      </c>
      <c r="G203" s="2253">
        <f t="shared" si="18"/>
        <v>12.53010213368907</v>
      </c>
      <c r="H203" s="2254">
        <f>+'3'!P104</f>
        <v>6201.2258006565398</v>
      </c>
      <c r="I203" s="2255">
        <v>6194.9607495896953</v>
      </c>
      <c r="J203" s="2253">
        <f t="shared" si="19"/>
        <v>6.2650510668445349</v>
      </c>
      <c r="K203" s="2254">
        <f>+'3'!Q104</f>
        <v>16123.187081707001</v>
      </c>
      <c r="L203" s="2255">
        <v>16106.897948933207</v>
      </c>
      <c r="M203" s="2253">
        <f t="shared" si="20"/>
        <v>16.289132773794336</v>
      </c>
      <c r="N203" s="2254">
        <f>+'3'!R104</f>
        <v>0</v>
      </c>
      <c r="O203" s="2255">
        <v>0</v>
      </c>
      <c r="P203" s="2253">
        <f t="shared" si="21"/>
        <v>0</v>
      </c>
      <c r="Q203" s="1488"/>
      <c r="R203" s="1488"/>
      <c r="S203" s="1488"/>
      <c r="T203" s="1488"/>
    </row>
    <row r="204" spans="1:20" x14ac:dyDescent="0.2">
      <c r="A204" s="2225" t="s">
        <v>344</v>
      </c>
      <c r="B204" s="144">
        <f>+'3'!N105</f>
        <v>0</v>
      </c>
      <c r="C204" s="2255">
        <v>0</v>
      </c>
      <c r="D204" s="2253">
        <f t="shared" si="17"/>
        <v>0</v>
      </c>
      <c r="E204" s="2254">
        <f>+'3'!O105</f>
        <v>0</v>
      </c>
      <c r="F204" s="2255">
        <v>0</v>
      </c>
      <c r="G204" s="2253">
        <f t="shared" si="18"/>
        <v>0</v>
      </c>
      <c r="H204" s="2254">
        <f>+'3'!P105</f>
        <v>0</v>
      </c>
      <c r="I204" s="2255">
        <v>0</v>
      </c>
      <c r="J204" s="2253">
        <f t="shared" si="19"/>
        <v>0</v>
      </c>
      <c r="K204" s="2254">
        <f>+'3'!Q105</f>
        <v>0</v>
      </c>
      <c r="L204" s="2255">
        <v>0</v>
      </c>
      <c r="M204" s="2253">
        <f t="shared" si="20"/>
        <v>0</v>
      </c>
      <c r="N204" s="2254">
        <f>+'3'!R105</f>
        <v>0</v>
      </c>
      <c r="O204" s="2255">
        <v>0</v>
      </c>
      <c r="P204" s="2253">
        <f t="shared" si="21"/>
        <v>0</v>
      </c>
      <c r="Q204" s="1488"/>
      <c r="R204" s="1488"/>
      <c r="S204" s="1488"/>
      <c r="T204" s="1488"/>
    </row>
    <row r="205" spans="1:20" x14ac:dyDescent="0.2">
      <c r="A205" s="2225" t="s">
        <v>323</v>
      </c>
      <c r="B205" s="144">
        <f>+'3'!N106</f>
        <v>20111.334297830916</v>
      </c>
      <c r="C205" s="2255">
        <v>20114.424441258168</v>
      </c>
      <c r="D205" s="2253">
        <f t="shared" si="17"/>
        <v>-3.0901434272527695</v>
      </c>
      <c r="E205" s="2254">
        <f>+'3'!O106</f>
        <v>22345.926997589933</v>
      </c>
      <c r="F205" s="2255">
        <v>22349.360490286876</v>
      </c>
      <c r="G205" s="2253">
        <f t="shared" si="18"/>
        <v>-3.4334926969422668</v>
      </c>
      <c r="H205" s="2254">
        <f>+'3'!P106</f>
        <v>11172.963498794967</v>
      </c>
      <c r="I205" s="2255">
        <v>11174.680245143438</v>
      </c>
      <c r="J205" s="2253">
        <f t="shared" si="19"/>
        <v>-1.7167463484711334</v>
      </c>
      <c r="K205" s="2254">
        <f>+'3'!Q106</f>
        <v>29049.70509686691</v>
      </c>
      <c r="L205" s="2255">
        <v>29054.168637372935</v>
      </c>
      <c r="M205" s="2253">
        <f t="shared" si="20"/>
        <v>-4.4635405060253106</v>
      </c>
      <c r="N205" s="2254">
        <f>+'3'!R106</f>
        <v>0</v>
      </c>
      <c r="O205" s="2255">
        <v>0</v>
      </c>
      <c r="P205" s="2253">
        <f t="shared" si="21"/>
        <v>0</v>
      </c>
      <c r="Q205" s="1488"/>
      <c r="R205" s="1488"/>
      <c r="S205" s="1488"/>
      <c r="T205" s="1488"/>
    </row>
    <row r="206" spans="1:20" x14ac:dyDescent="0.2">
      <c r="A206" s="2225" t="s">
        <v>345</v>
      </c>
      <c r="B206" s="144">
        <f>+'3'!N107</f>
        <v>0</v>
      </c>
      <c r="C206" s="2255">
        <v>0</v>
      </c>
      <c r="D206" s="2253">
        <f t="shared" si="17"/>
        <v>0</v>
      </c>
      <c r="E206" s="2254">
        <f>+'3'!O107</f>
        <v>0</v>
      </c>
      <c r="F206" s="2255">
        <v>0</v>
      </c>
      <c r="G206" s="2253">
        <f t="shared" si="18"/>
        <v>0</v>
      </c>
      <c r="H206" s="2254">
        <f>+'3'!P107</f>
        <v>0</v>
      </c>
      <c r="I206" s="2255">
        <v>0</v>
      </c>
      <c r="J206" s="2253">
        <f t="shared" si="19"/>
        <v>0</v>
      </c>
      <c r="K206" s="2254">
        <f>+'3'!Q107</f>
        <v>0</v>
      </c>
      <c r="L206" s="2255">
        <v>0</v>
      </c>
      <c r="M206" s="2253">
        <f t="shared" si="20"/>
        <v>0</v>
      </c>
      <c r="N206" s="2254">
        <f>+'3'!R107</f>
        <v>0</v>
      </c>
      <c r="O206" s="2255">
        <v>0</v>
      </c>
      <c r="P206" s="2253">
        <f t="shared" si="21"/>
        <v>0</v>
      </c>
      <c r="Q206" s="1488"/>
      <c r="R206" s="1488"/>
      <c r="S206" s="1488"/>
      <c r="T206" s="1488"/>
    </row>
    <row r="207" spans="1:20" x14ac:dyDescent="0.2">
      <c r="A207" s="2225" t="s">
        <v>346</v>
      </c>
      <c r="B207" s="144">
        <f>+'3'!N108</f>
        <v>0</v>
      </c>
      <c r="C207" s="2255">
        <v>0</v>
      </c>
      <c r="D207" s="2253">
        <f t="shared" si="17"/>
        <v>0</v>
      </c>
      <c r="E207" s="2254">
        <f>+'3'!O108</f>
        <v>0</v>
      </c>
      <c r="F207" s="2255">
        <v>0</v>
      </c>
      <c r="G207" s="2253">
        <f t="shared" si="18"/>
        <v>0</v>
      </c>
      <c r="H207" s="2254">
        <f>+'3'!P108</f>
        <v>0</v>
      </c>
      <c r="I207" s="2255">
        <v>0</v>
      </c>
      <c r="J207" s="2253">
        <f t="shared" si="19"/>
        <v>0</v>
      </c>
      <c r="K207" s="2254">
        <f>+'3'!Q108</f>
        <v>0</v>
      </c>
      <c r="L207" s="2255">
        <v>0</v>
      </c>
      <c r="M207" s="2253">
        <f t="shared" si="20"/>
        <v>0</v>
      </c>
      <c r="N207" s="2254">
        <f>+'3'!R108</f>
        <v>0</v>
      </c>
      <c r="O207" s="2255">
        <v>0</v>
      </c>
      <c r="P207" s="2253">
        <f t="shared" si="21"/>
        <v>0</v>
      </c>
      <c r="Q207" s="1488"/>
      <c r="R207" s="1488"/>
      <c r="S207" s="1488"/>
      <c r="T207" s="1488"/>
    </row>
    <row r="208" spans="1:20" x14ac:dyDescent="0.2">
      <c r="A208" s="2225" t="s">
        <v>347</v>
      </c>
      <c r="B208" s="144">
        <f>+'3'!N109</f>
        <v>0</v>
      </c>
      <c r="C208" s="2255">
        <v>0</v>
      </c>
      <c r="D208" s="2253">
        <f t="shared" si="17"/>
        <v>0</v>
      </c>
      <c r="E208" s="2254">
        <f>+'3'!O109</f>
        <v>0</v>
      </c>
      <c r="F208" s="2255">
        <v>0</v>
      </c>
      <c r="G208" s="2253">
        <f t="shared" si="18"/>
        <v>0</v>
      </c>
      <c r="H208" s="2254">
        <f>+'3'!P109</f>
        <v>0</v>
      </c>
      <c r="I208" s="2255">
        <v>0</v>
      </c>
      <c r="J208" s="2253">
        <f t="shared" si="19"/>
        <v>0</v>
      </c>
      <c r="K208" s="2254">
        <f>+'3'!Q109</f>
        <v>0</v>
      </c>
      <c r="L208" s="2255">
        <v>0</v>
      </c>
      <c r="M208" s="2253">
        <f t="shared" si="20"/>
        <v>0</v>
      </c>
      <c r="N208" s="2254">
        <f>+'3'!R109</f>
        <v>0</v>
      </c>
      <c r="O208" s="2255">
        <v>0</v>
      </c>
      <c r="P208" s="2253">
        <f t="shared" si="21"/>
        <v>0</v>
      </c>
      <c r="Q208" s="1488"/>
      <c r="R208" s="1488"/>
      <c r="S208" s="1488"/>
      <c r="T208" s="1488"/>
    </row>
    <row r="209" spans="1:20" x14ac:dyDescent="0.2">
      <c r="A209" s="2225" t="s">
        <v>348</v>
      </c>
      <c r="B209" s="144">
        <f>+'3'!N110</f>
        <v>0</v>
      </c>
      <c r="C209" s="2255">
        <v>0</v>
      </c>
      <c r="D209" s="2253">
        <f t="shared" si="17"/>
        <v>0</v>
      </c>
      <c r="E209" s="2254">
        <f>+'3'!O110</f>
        <v>0</v>
      </c>
      <c r="F209" s="2255">
        <v>0</v>
      </c>
      <c r="G209" s="2253">
        <f t="shared" si="18"/>
        <v>0</v>
      </c>
      <c r="H209" s="2254">
        <f>+'3'!P110</f>
        <v>0</v>
      </c>
      <c r="I209" s="2255">
        <v>0</v>
      </c>
      <c r="J209" s="2253">
        <f t="shared" si="19"/>
        <v>0</v>
      </c>
      <c r="K209" s="2254">
        <f>+'3'!Q110</f>
        <v>0</v>
      </c>
      <c r="L209" s="2255">
        <v>0</v>
      </c>
      <c r="M209" s="2253">
        <f t="shared" si="20"/>
        <v>0</v>
      </c>
      <c r="N209" s="2254">
        <f>+'3'!R110</f>
        <v>0</v>
      </c>
      <c r="O209" s="2255">
        <v>0</v>
      </c>
      <c r="P209" s="2253">
        <f t="shared" si="21"/>
        <v>0</v>
      </c>
      <c r="Q209" s="1488"/>
      <c r="R209" s="1488"/>
      <c r="S209" s="1488"/>
      <c r="T209" s="1488"/>
    </row>
    <row r="210" spans="1:20" x14ac:dyDescent="0.2">
      <c r="A210" s="2225" t="s">
        <v>331</v>
      </c>
      <c r="B210" s="144">
        <f>+'3'!N111</f>
        <v>564.88096312175639</v>
      </c>
      <c r="C210" s="2255">
        <v>564.88096312175639</v>
      </c>
      <c r="D210" s="2253">
        <f t="shared" si="17"/>
        <v>0</v>
      </c>
      <c r="E210" s="2254">
        <f>+'3'!O111</f>
        <v>627.64551457972948</v>
      </c>
      <c r="F210" s="2255">
        <v>627.64551457972948</v>
      </c>
      <c r="G210" s="2253">
        <f t="shared" si="18"/>
        <v>0</v>
      </c>
      <c r="H210" s="2254">
        <f>+'3'!P111</f>
        <v>313.82275728986474</v>
      </c>
      <c r="I210" s="2255">
        <v>313.82275728986474</v>
      </c>
      <c r="J210" s="2253">
        <f t="shared" si="19"/>
        <v>0</v>
      </c>
      <c r="K210" s="2254">
        <f>+'3'!Q111</f>
        <v>815.93916895364816</v>
      </c>
      <c r="L210" s="2255">
        <v>815.93916895364816</v>
      </c>
      <c r="M210" s="2253">
        <f t="shared" si="20"/>
        <v>0</v>
      </c>
      <c r="N210" s="2254">
        <f>+'3'!R111</f>
        <v>0</v>
      </c>
      <c r="O210" s="2255">
        <v>0</v>
      </c>
      <c r="P210" s="2253">
        <f t="shared" si="21"/>
        <v>0</v>
      </c>
      <c r="Q210" s="1488"/>
      <c r="R210" s="1488"/>
      <c r="S210" s="1488"/>
      <c r="T210" s="1488"/>
    </row>
    <row r="211" spans="1:20" x14ac:dyDescent="0.2">
      <c r="A211" s="2225" t="s">
        <v>349</v>
      </c>
      <c r="B211" s="144">
        <f>+'3'!N112</f>
        <v>2.067044147815114</v>
      </c>
      <c r="C211" s="2255">
        <v>1.9253404987572618</v>
      </c>
      <c r="D211" s="2253">
        <f t="shared" si="17"/>
        <v>0.14170364905785227</v>
      </c>
      <c r="E211" s="2254">
        <f>+'3'!O112</f>
        <v>2.2967157197945718</v>
      </c>
      <c r="F211" s="2255">
        <v>2.1392672208414028</v>
      </c>
      <c r="G211" s="2253">
        <f t="shared" si="18"/>
        <v>0.15744849895316904</v>
      </c>
      <c r="H211" s="2254">
        <f>+'3'!P112</f>
        <v>1.1483578598972859</v>
      </c>
      <c r="I211" s="2255">
        <v>1.0696336104207014</v>
      </c>
      <c r="J211" s="2253">
        <f t="shared" si="19"/>
        <v>7.8724249476584518E-2</v>
      </c>
      <c r="K211" s="2254">
        <f>+'3'!Q112</f>
        <v>2.9857304357329428</v>
      </c>
      <c r="L211" s="2255">
        <v>2.7810473870938228</v>
      </c>
      <c r="M211" s="2253">
        <f t="shared" si="20"/>
        <v>0.20468304863912001</v>
      </c>
      <c r="N211" s="2254">
        <f>+'3'!R112</f>
        <v>0</v>
      </c>
      <c r="O211" s="2255">
        <v>0</v>
      </c>
      <c r="P211" s="2253">
        <f t="shared" si="21"/>
        <v>0</v>
      </c>
      <c r="Q211" s="1488"/>
      <c r="R211" s="1488"/>
      <c r="S211" s="1488"/>
      <c r="T211" s="1488"/>
    </row>
    <row r="212" spans="1:20" x14ac:dyDescent="0.2">
      <c r="A212" s="2225" t="s">
        <v>1355</v>
      </c>
      <c r="B212" s="144">
        <f>+'3'!N113</f>
        <v>0.36681008536538362</v>
      </c>
      <c r="C212" s="2255">
        <v>0.3416638746942478</v>
      </c>
      <c r="D212" s="2253">
        <f t="shared" si="17"/>
        <v>2.5146210671135816E-2</v>
      </c>
      <c r="E212" s="2254">
        <f>+'3'!O113</f>
        <v>0.40756676151709303</v>
      </c>
      <c r="F212" s="2255">
        <v>0.3796265274380532</v>
      </c>
      <c r="G212" s="2253">
        <f t="shared" si="18"/>
        <v>2.7940234079039838E-2</v>
      </c>
      <c r="H212" s="2254">
        <f>+'3'!P113</f>
        <v>0.20378338075854652</v>
      </c>
      <c r="I212" s="2255">
        <v>0.1898132637190266</v>
      </c>
      <c r="J212" s="2253">
        <f t="shared" si="19"/>
        <v>1.3970117039519919E-2</v>
      </c>
      <c r="K212" s="2254">
        <f>+'3'!Q113</f>
        <v>0.52983678997222083</v>
      </c>
      <c r="L212" s="2255">
        <v>0.49351448566946909</v>
      </c>
      <c r="M212" s="2253">
        <f t="shared" si="20"/>
        <v>3.632230430275174E-2</v>
      </c>
      <c r="N212" s="2254">
        <f>+'3'!R113</f>
        <v>0</v>
      </c>
      <c r="O212" s="2255">
        <v>0</v>
      </c>
      <c r="P212" s="2253">
        <f t="shared" si="21"/>
        <v>0</v>
      </c>
      <c r="Q212" s="1488"/>
      <c r="R212" s="1488"/>
      <c r="S212" s="1488"/>
      <c r="T212" s="1488"/>
    </row>
    <row r="213" spans="1:20" x14ac:dyDescent="0.2">
      <c r="A213" s="2225" t="s">
        <v>1423</v>
      </c>
      <c r="B213" s="144">
        <f>+'3'!N114</f>
        <v>3.3657462428826852</v>
      </c>
      <c r="C213" s="2255">
        <v>3.1350116816865148</v>
      </c>
      <c r="D213" s="2253">
        <f t="shared" si="17"/>
        <v>0.23073456119617042</v>
      </c>
      <c r="E213" s="2254">
        <f>+'3'!O114</f>
        <v>3.739718047647429</v>
      </c>
      <c r="F213" s="2255">
        <v>3.4833463129850175</v>
      </c>
      <c r="G213" s="2253">
        <f t="shared" si="18"/>
        <v>0.25637173466241148</v>
      </c>
      <c r="H213" s="2254">
        <f>+'3'!P114</f>
        <v>1.8698590238237145</v>
      </c>
      <c r="I213" s="2255">
        <v>1.7416731564925088</v>
      </c>
      <c r="J213" s="2253">
        <f t="shared" si="19"/>
        <v>0.12818586733120574</v>
      </c>
      <c r="K213" s="2254">
        <f>+'3'!Q114</f>
        <v>4.8616334619416568</v>
      </c>
      <c r="L213" s="2255">
        <v>4.5283502068805221</v>
      </c>
      <c r="M213" s="2253">
        <f t="shared" si="20"/>
        <v>0.33328325506113465</v>
      </c>
      <c r="N213" s="2254">
        <f>+'3'!R114</f>
        <v>0</v>
      </c>
      <c r="O213" s="2255">
        <v>0</v>
      </c>
      <c r="P213" s="2253">
        <f t="shared" si="21"/>
        <v>0</v>
      </c>
      <c r="Q213" s="1488"/>
      <c r="R213" s="1488"/>
      <c r="S213" s="1488"/>
      <c r="T213" s="1488"/>
    </row>
    <row r="214" spans="1:20" x14ac:dyDescent="0.2">
      <c r="A214" s="2225" t="s">
        <v>1641</v>
      </c>
      <c r="B214" s="144">
        <f>+'3'!N115</f>
        <v>45.411817823796113</v>
      </c>
      <c r="C214" s="2255">
        <v>42.298666949498525</v>
      </c>
      <c r="D214" s="2253">
        <f t="shared" si="17"/>
        <v>3.1131508742975882</v>
      </c>
      <c r="E214" s="2254">
        <f>+'3'!O115</f>
        <v>50.457575359773472</v>
      </c>
      <c r="F214" s="2255">
        <v>46.998518832776156</v>
      </c>
      <c r="G214" s="2253">
        <f t="shared" si="18"/>
        <v>3.4590565269973155</v>
      </c>
      <c r="H214" s="2254">
        <f>+'3'!P115</f>
        <v>25.228787679886736</v>
      </c>
      <c r="I214" s="2255">
        <v>23.499259416388078</v>
      </c>
      <c r="J214" s="2253">
        <f t="shared" si="19"/>
        <v>1.7295282634986577</v>
      </c>
      <c r="K214" s="2254">
        <f>+'3'!Q115</f>
        <v>65.594847967705505</v>
      </c>
      <c r="L214" s="2255">
        <v>61.098074482608993</v>
      </c>
      <c r="M214" s="2253">
        <f t="shared" si="20"/>
        <v>4.4967734850965115</v>
      </c>
      <c r="N214" s="2254">
        <f>+'3'!R115</f>
        <v>0</v>
      </c>
      <c r="O214" s="2255">
        <v>0</v>
      </c>
      <c r="P214" s="2253">
        <f t="shared" si="21"/>
        <v>0</v>
      </c>
      <c r="Q214" s="1488"/>
      <c r="R214" s="1488"/>
      <c r="S214" s="1488"/>
      <c r="T214" s="1488"/>
    </row>
    <row r="215" spans="1:20" x14ac:dyDescent="0.2">
      <c r="A215" s="2226" t="s">
        <v>1657</v>
      </c>
      <c r="B215" s="144">
        <f>+'3'!N116</f>
        <v>0</v>
      </c>
      <c r="C215" s="2255">
        <v>0</v>
      </c>
      <c r="D215" s="2253">
        <f t="shared" si="17"/>
        <v>0</v>
      </c>
      <c r="E215" s="2254">
        <f>+'3'!O116</f>
        <v>0</v>
      </c>
      <c r="F215" s="2255">
        <v>0</v>
      </c>
      <c r="G215" s="2253">
        <f t="shared" si="18"/>
        <v>0</v>
      </c>
      <c r="H215" s="2254">
        <f>+'3'!P116</f>
        <v>0</v>
      </c>
      <c r="I215" s="2255">
        <v>0</v>
      </c>
      <c r="J215" s="2253">
        <f t="shared" si="19"/>
        <v>0</v>
      </c>
      <c r="K215" s="2254">
        <f>+'3'!Q116</f>
        <v>0</v>
      </c>
      <c r="L215" s="2255">
        <v>0</v>
      </c>
      <c r="M215" s="2253">
        <f t="shared" si="20"/>
        <v>0</v>
      </c>
      <c r="N215" s="2254">
        <f>+'3'!R116</f>
        <v>0</v>
      </c>
      <c r="O215" s="2255">
        <v>0</v>
      </c>
      <c r="P215" s="2253">
        <f t="shared" si="21"/>
        <v>0</v>
      </c>
      <c r="Q215" s="1488"/>
      <c r="R215" s="1488"/>
      <c r="S215" s="1488"/>
      <c r="T215" s="1488"/>
    </row>
    <row r="216" spans="1:20" x14ac:dyDescent="0.2">
      <c r="A216" s="2226" t="s">
        <v>1658</v>
      </c>
      <c r="B216" s="144">
        <f>+'3'!N117</f>
        <v>0</v>
      </c>
      <c r="C216" s="2255">
        <v>0</v>
      </c>
      <c r="D216" s="2253">
        <f t="shared" si="17"/>
        <v>0</v>
      </c>
      <c r="E216" s="2254">
        <f>+'3'!O117</f>
        <v>0</v>
      </c>
      <c r="F216" s="2255">
        <v>0</v>
      </c>
      <c r="G216" s="2253">
        <f t="shared" si="18"/>
        <v>0</v>
      </c>
      <c r="H216" s="2254">
        <f>+'3'!P117</f>
        <v>0</v>
      </c>
      <c r="I216" s="2255">
        <v>0</v>
      </c>
      <c r="J216" s="2253">
        <f t="shared" si="19"/>
        <v>0</v>
      </c>
      <c r="K216" s="2254">
        <f>+'3'!Q117</f>
        <v>0</v>
      </c>
      <c r="L216" s="2255">
        <v>0</v>
      </c>
      <c r="M216" s="2253">
        <f t="shared" si="20"/>
        <v>0</v>
      </c>
      <c r="N216" s="2254">
        <f>+'3'!R117</f>
        <v>0</v>
      </c>
      <c r="O216" s="2255">
        <v>0</v>
      </c>
      <c r="P216" s="2253">
        <f t="shared" si="21"/>
        <v>0</v>
      </c>
      <c r="Q216" s="1488"/>
      <c r="R216" s="1488"/>
      <c r="S216" s="1488"/>
      <c r="T216" s="1488"/>
    </row>
    <row r="217" spans="1:20" s="158" customFormat="1" x14ac:dyDescent="0.2">
      <c r="A217" s="2226" t="s">
        <v>1659</v>
      </c>
      <c r="B217" s="144">
        <f>+'3'!N118</f>
        <v>0</v>
      </c>
      <c r="C217" s="2255">
        <v>0</v>
      </c>
      <c r="D217" s="2253">
        <f t="shared" si="17"/>
        <v>0</v>
      </c>
      <c r="E217" s="2254">
        <f>+'3'!O118</f>
        <v>0</v>
      </c>
      <c r="F217" s="2255">
        <v>0</v>
      </c>
      <c r="G217" s="2253">
        <f t="shared" si="18"/>
        <v>0</v>
      </c>
      <c r="H217" s="2254">
        <f>+'3'!P118</f>
        <v>0</v>
      </c>
      <c r="I217" s="2255">
        <v>0</v>
      </c>
      <c r="J217" s="2253">
        <f t="shared" si="19"/>
        <v>0</v>
      </c>
      <c r="K217" s="2254">
        <f>+'3'!Q118</f>
        <v>0</v>
      </c>
      <c r="L217" s="2255">
        <v>0</v>
      </c>
      <c r="M217" s="2253">
        <f t="shared" si="20"/>
        <v>0</v>
      </c>
      <c r="N217" s="2254">
        <f>+'3'!R118</f>
        <v>0</v>
      </c>
      <c r="O217" s="2255">
        <v>0</v>
      </c>
      <c r="P217" s="2253">
        <f t="shared" si="21"/>
        <v>0</v>
      </c>
    </row>
    <row r="218" spans="1:20" x14ac:dyDescent="0.2">
      <c r="A218" s="2226" t="s">
        <v>1684</v>
      </c>
      <c r="B218" s="144">
        <f>+'3'!N119</f>
        <v>0</v>
      </c>
      <c r="C218" s="2252">
        <v>0</v>
      </c>
      <c r="D218" s="2253">
        <f t="shared" si="17"/>
        <v>0</v>
      </c>
      <c r="E218" s="2254">
        <f>+'3'!O119</f>
        <v>0</v>
      </c>
      <c r="F218" s="2255">
        <v>0</v>
      </c>
      <c r="G218" s="2253">
        <f t="shared" si="18"/>
        <v>0</v>
      </c>
      <c r="H218" s="2254">
        <f>+'3'!P119</f>
        <v>0</v>
      </c>
      <c r="I218" s="2255">
        <v>0</v>
      </c>
      <c r="J218" s="2253">
        <f t="shared" si="19"/>
        <v>0</v>
      </c>
      <c r="K218" s="2254">
        <f>+'3'!Q119</f>
        <v>0</v>
      </c>
      <c r="L218" s="2255">
        <v>0</v>
      </c>
      <c r="M218" s="2253">
        <f t="shared" si="20"/>
        <v>0</v>
      </c>
      <c r="N218" s="2254">
        <f>+'3'!R119</f>
        <v>0</v>
      </c>
      <c r="O218" s="2255">
        <v>0</v>
      </c>
      <c r="P218" s="2253">
        <f t="shared" si="21"/>
        <v>0</v>
      </c>
      <c r="Q218" s="1488"/>
      <c r="R218" s="1488"/>
      <c r="S218" s="1488"/>
      <c r="T218" s="1488"/>
    </row>
    <row r="219" spans="1:20" x14ac:dyDescent="0.2">
      <c r="A219" s="2227" t="s">
        <v>1832</v>
      </c>
      <c r="B219" s="2263">
        <f>+'3'!N120</f>
        <v>0</v>
      </c>
      <c r="C219" s="2261">
        <v>0</v>
      </c>
      <c r="D219" s="2262">
        <f t="shared" si="17"/>
        <v>0</v>
      </c>
      <c r="E219" s="2263">
        <f>+'3'!O120</f>
        <v>0</v>
      </c>
      <c r="F219" s="2264">
        <v>0</v>
      </c>
      <c r="G219" s="2262">
        <f t="shared" si="18"/>
        <v>0</v>
      </c>
      <c r="H219" s="2263">
        <f>+'3'!P120</f>
        <v>0</v>
      </c>
      <c r="I219" s="2264">
        <v>0</v>
      </c>
      <c r="J219" s="2262">
        <f t="shared" si="19"/>
        <v>0</v>
      </c>
      <c r="K219" s="2263">
        <f>+'3'!Q120</f>
        <v>0</v>
      </c>
      <c r="L219" s="2264">
        <v>0</v>
      </c>
      <c r="M219" s="2262">
        <f t="shared" si="20"/>
        <v>0</v>
      </c>
      <c r="N219" s="2263">
        <f>+'3'!R120</f>
        <v>0</v>
      </c>
      <c r="O219" s="2264">
        <v>0</v>
      </c>
      <c r="P219" s="2262">
        <f t="shared" si="21"/>
        <v>0</v>
      </c>
      <c r="Q219" s="1488"/>
      <c r="R219" s="1488"/>
      <c r="S219" s="1488"/>
      <c r="T219" s="1488"/>
    </row>
    <row r="220" spans="1:20" x14ac:dyDescent="0.2">
      <c r="A220" s="2248" t="s">
        <v>737</v>
      </c>
      <c r="B220" s="144">
        <f t="shared" ref="B220:P220" si="22">SUM(B187:B218)</f>
        <v>456533.21538419486</v>
      </c>
      <c r="C220" s="2266">
        <f t="shared" si="22"/>
        <v>449050.98142350762</v>
      </c>
      <c r="D220" s="2253">
        <f t="shared" si="22"/>
        <v>7482.2339606873047</v>
      </c>
      <c r="E220" s="144">
        <f t="shared" si="22"/>
        <v>507259.12820466113</v>
      </c>
      <c r="F220" s="2266">
        <f t="shared" si="22"/>
        <v>498945.53491500858</v>
      </c>
      <c r="G220" s="2253">
        <f t="shared" si="22"/>
        <v>8313.5932896525264</v>
      </c>
      <c r="H220" s="144">
        <f t="shared" si="22"/>
        <v>253629.56410233057</v>
      </c>
      <c r="I220" s="2266">
        <f t="shared" si="22"/>
        <v>249472.76745750429</v>
      </c>
      <c r="J220" s="2253">
        <f t="shared" si="22"/>
        <v>4156.7966448262632</v>
      </c>
      <c r="K220" s="144">
        <f t="shared" si="22"/>
        <v>659436.86666605948</v>
      </c>
      <c r="L220" s="2266">
        <f t="shared" si="22"/>
        <v>648629.19538951095</v>
      </c>
      <c r="M220" s="2253">
        <f t="shared" si="22"/>
        <v>10807.671276548299</v>
      </c>
      <c r="N220" s="144">
        <f t="shared" si="22"/>
        <v>0</v>
      </c>
      <c r="O220" s="2266">
        <f t="shared" si="22"/>
        <v>0</v>
      </c>
      <c r="P220" s="2253">
        <f t="shared" si="22"/>
        <v>0</v>
      </c>
      <c r="Q220" s="1488"/>
      <c r="R220" s="1488"/>
      <c r="S220" s="1488"/>
      <c r="T220" s="1488"/>
    </row>
    <row r="221" spans="1:20" ht="13.5" thickBot="1" x14ac:dyDescent="0.25">
      <c r="A221" s="2268"/>
      <c r="B221" s="2269"/>
      <c r="C221" s="2270"/>
      <c r="D221" s="2271"/>
      <c r="E221" s="2272"/>
      <c r="F221" s="2270"/>
      <c r="G221" s="2271"/>
      <c r="H221" s="2272"/>
      <c r="I221" s="2270"/>
      <c r="J221" s="2271"/>
      <c r="K221" s="2272"/>
      <c r="L221" s="2270"/>
      <c r="M221" s="2271"/>
      <c r="N221" s="2272"/>
      <c r="O221" s="2270"/>
      <c r="P221" s="2271"/>
      <c r="Q221" s="1488"/>
      <c r="R221" s="1488"/>
      <c r="S221" s="1488"/>
      <c r="T221" s="1488"/>
    </row>
    <row r="222" spans="1:20" x14ac:dyDescent="0.2">
      <c r="Q222" s="1488"/>
      <c r="R222" s="1488"/>
      <c r="S222" s="1488"/>
      <c r="T222" s="1488"/>
    </row>
    <row r="223" spans="1:20" ht="13.5" thickBot="1" x14ac:dyDescent="0.25">
      <c r="Q223" s="1488"/>
      <c r="R223" s="1488"/>
      <c r="S223" s="1488"/>
      <c r="T223" s="1488"/>
    </row>
    <row r="224" spans="1:20" x14ac:dyDescent="0.2">
      <c r="A224" s="1160"/>
      <c r="B224" s="2426" t="s">
        <v>492</v>
      </c>
      <c r="C224" s="2423"/>
      <c r="D224" s="2424"/>
      <c r="E224" s="2423" t="s">
        <v>1366</v>
      </c>
      <c r="F224" s="2423"/>
      <c r="G224" s="2424"/>
      <c r="H224" s="2426" t="s">
        <v>1367</v>
      </c>
      <c r="I224" s="2423"/>
      <c r="J224" s="2424"/>
      <c r="K224" s="2423" t="s">
        <v>1368</v>
      </c>
      <c r="L224" s="2423"/>
      <c r="M224" s="2425"/>
      <c r="N224" s="2422" t="s">
        <v>1369</v>
      </c>
      <c r="O224" s="2423"/>
      <c r="P224" s="2425"/>
    </row>
    <row r="225" spans="1:20" ht="13.5" thickBot="1" x14ac:dyDescent="0.25">
      <c r="A225" s="2238" t="s">
        <v>0</v>
      </c>
      <c r="B225" s="2419"/>
      <c r="C225" s="2419"/>
      <c r="D225" s="2420"/>
      <c r="E225" s="2421"/>
      <c r="F225" s="2419"/>
      <c r="G225" s="2420"/>
      <c r="H225" s="2421"/>
      <c r="I225" s="2419"/>
      <c r="J225" s="2420"/>
      <c r="K225" s="2279"/>
      <c r="L225" s="2160"/>
      <c r="M225" s="2161"/>
      <c r="N225" s="2421"/>
      <c r="O225" s="2419"/>
      <c r="P225" s="2420"/>
    </row>
    <row r="226" spans="1:20" x14ac:dyDescent="0.2">
      <c r="A226" s="2243"/>
      <c r="B226" s="2244"/>
      <c r="C226" s="2244" t="str">
        <f>+I185</f>
        <v xml:space="preserve">  febrero 2013-revision 1</v>
      </c>
      <c r="D226" s="2245"/>
      <c r="E226" s="2246"/>
      <c r="F226" s="2244" t="str">
        <f>+O185</f>
        <v xml:space="preserve">  febrero 2013-revision 1</v>
      </c>
      <c r="G226" s="2245"/>
      <c r="H226" s="2246"/>
      <c r="I226" s="2244" t="str">
        <f>+F226</f>
        <v xml:space="preserve">  febrero 2013-revision 1</v>
      </c>
      <c r="J226" s="2245"/>
      <c r="K226" s="2246"/>
      <c r="L226" s="2244" t="str">
        <f>+I226</f>
        <v xml:space="preserve">  febrero 2013-revision 1</v>
      </c>
      <c r="M226" s="2245"/>
      <c r="N226" s="2246"/>
      <c r="O226" s="2244" t="str">
        <f>+L226</f>
        <v xml:space="preserve">  febrero 2013-revision 1</v>
      </c>
      <c r="P226" s="2245"/>
    </row>
    <row r="227" spans="1:20" x14ac:dyDescent="0.2">
      <c r="A227" s="2248"/>
      <c r="B227" s="2249" t="s">
        <v>1674</v>
      </c>
      <c r="C227" s="2250" t="s">
        <v>1905</v>
      </c>
      <c r="D227" s="2251" t="s">
        <v>1906</v>
      </c>
      <c r="E227" s="2249" t="s">
        <v>1674</v>
      </c>
      <c r="F227" s="2250" t="s">
        <v>1905</v>
      </c>
      <c r="G227" s="2251" t="s">
        <v>1906</v>
      </c>
      <c r="H227" s="2249" t="s">
        <v>1674</v>
      </c>
      <c r="I227" s="2250" t="s">
        <v>1905</v>
      </c>
      <c r="J227" s="2251" t="s">
        <v>1906</v>
      </c>
      <c r="K227" s="2249" t="s">
        <v>1674</v>
      </c>
      <c r="L227" s="2250" t="s">
        <v>1905</v>
      </c>
      <c r="M227" s="2251" t="s">
        <v>1906</v>
      </c>
      <c r="N227" s="2249" t="s">
        <v>1674</v>
      </c>
      <c r="O227" s="2250" t="s">
        <v>1905</v>
      </c>
      <c r="P227" s="2251" t="s">
        <v>1906</v>
      </c>
      <c r="Q227" s="1488"/>
      <c r="R227" s="1488"/>
      <c r="S227" s="1488"/>
      <c r="T227" s="1488"/>
    </row>
    <row r="228" spans="1:20" x14ac:dyDescent="0.2">
      <c r="A228" s="2222" t="s">
        <v>12</v>
      </c>
      <c r="B228" s="144">
        <f>+'3'!S88</f>
        <v>0</v>
      </c>
      <c r="C228" s="2255">
        <v>0</v>
      </c>
      <c r="D228" s="2253">
        <f>+B228-C228</f>
        <v>0</v>
      </c>
      <c r="E228" s="144">
        <f>+'3'!T88</f>
        <v>35308.104278863175</v>
      </c>
      <c r="F228" s="2255">
        <v>33060.491565097313</v>
      </c>
      <c r="G228" s="2253">
        <f>+E228-F228</f>
        <v>2247.6127137658623</v>
      </c>
      <c r="H228" s="2254">
        <f>+'3'!U88</f>
        <v>22698.067036412041</v>
      </c>
      <c r="I228" s="2255">
        <v>21253.173148991133</v>
      </c>
      <c r="J228" s="2253">
        <f>+H228-I228</f>
        <v>1444.8938874209089</v>
      </c>
      <c r="K228" s="2254">
        <f>+'3'!V88</f>
        <v>17654.052139431587</v>
      </c>
      <c r="L228" s="2255">
        <v>16530.245782548656</v>
      </c>
      <c r="M228" s="2253">
        <f>+K228-L228</f>
        <v>1123.8063568829311</v>
      </c>
      <c r="N228" s="2254">
        <f>+'3'!W88</f>
        <v>10088.029793960914</v>
      </c>
      <c r="O228" s="2255">
        <v>9445.854732884949</v>
      </c>
      <c r="P228" s="2253">
        <f>+N228-O228</f>
        <v>642.17506107596455</v>
      </c>
      <c r="Q228" s="1488"/>
      <c r="R228" s="1488"/>
      <c r="S228" s="1488"/>
      <c r="T228" s="1488"/>
    </row>
    <row r="229" spans="1:20" x14ac:dyDescent="0.2">
      <c r="A229" s="2222" t="s">
        <v>39</v>
      </c>
      <c r="B229" s="144">
        <f>+'3'!S89</f>
        <v>0</v>
      </c>
      <c r="C229" s="2255">
        <v>0</v>
      </c>
      <c r="D229" s="2253">
        <f t="shared" ref="D229:D260" si="23">+B229-C229</f>
        <v>0</v>
      </c>
      <c r="E229" s="144">
        <f>+'3'!T89</f>
        <v>130075.89760036331</v>
      </c>
      <c r="F229" s="2255">
        <v>129500.81424175946</v>
      </c>
      <c r="G229" s="2253">
        <f t="shared" ref="G229:G260" si="24">+E229-F229</f>
        <v>575.08335860384977</v>
      </c>
      <c r="H229" s="2254">
        <f>+'3'!U89</f>
        <v>83620.219885947838</v>
      </c>
      <c r="I229" s="2255">
        <v>83250.523441131096</v>
      </c>
      <c r="J229" s="2253">
        <f t="shared" ref="J229:J260" si="25">+H229-I229</f>
        <v>369.69644481674186</v>
      </c>
      <c r="K229" s="2254">
        <f>+'3'!V89</f>
        <v>65037.948800181657</v>
      </c>
      <c r="L229" s="2255">
        <v>64750.407120879732</v>
      </c>
      <c r="M229" s="2253">
        <f t="shared" ref="M229:M260" si="26">+K229-L229</f>
        <v>287.54167930192489</v>
      </c>
      <c r="N229" s="2254">
        <f>+'3'!W89</f>
        <v>37164.542171532368</v>
      </c>
      <c r="O229" s="2255">
        <v>37000.232640502705</v>
      </c>
      <c r="P229" s="2253">
        <f t="shared" ref="P229:P260" si="27">+N229-O229</f>
        <v>164.30953102966305</v>
      </c>
      <c r="Q229" s="1488"/>
      <c r="R229" s="1488"/>
      <c r="S229" s="1488"/>
      <c r="T229" s="1488"/>
    </row>
    <row r="230" spans="1:20" x14ac:dyDescent="0.2">
      <c r="A230" s="2222" t="s">
        <v>98</v>
      </c>
      <c r="B230" s="144">
        <f>+'3'!S90</f>
        <v>0</v>
      </c>
      <c r="C230" s="2255">
        <v>0</v>
      </c>
      <c r="D230" s="2253">
        <f t="shared" si="23"/>
        <v>0</v>
      </c>
      <c r="E230" s="144">
        <f>+'3'!T90</f>
        <v>14449.94169393564</v>
      </c>
      <c r="F230" s="2255">
        <v>14449.94169393564</v>
      </c>
      <c r="G230" s="2253">
        <f t="shared" si="24"/>
        <v>0</v>
      </c>
      <c r="H230" s="2254">
        <f>+'3'!U90</f>
        <v>9289.2482318157672</v>
      </c>
      <c r="I230" s="2255">
        <v>9289.2482318157672</v>
      </c>
      <c r="J230" s="2253">
        <f t="shared" si="25"/>
        <v>0</v>
      </c>
      <c r="K230" s="2254">
        <f>+'3'!V90</f>
        <v>7224.9708469678199</v>
      </c>
      <c r="L230" s="2255">
        <v>7224.9708469678199</v>
      </c>
      <c r="M230" s="2253">
        <f t="shared" si="26"/>
        <v>0</v>
      </c>
      <c r="N230" s="2254">
        <f>+'3'!W90</f>
        <v>4128.5547696958974</v>
      </c>
      <c r="O230" s="2255">
        <v>4128.5547696958974</v>
      </c>
      <c r="P230" s="2253">
        <f t="shared" si="27"/>
        <v>0</v>
      </c>
      <c r="Q230" s="1488"/>
      <c r="R230" s="1488"/>
      <c r="S230" s="1488"/>
      <c r="T230" s="1488"/>
    </row>
    <row r="231" spans="1:20" x14ac:dyDescent="0.2">
      <c r="A231" s="2222" t="s">
        <v>130</v>
      </c>
      <c r="B231" s="144">
        <f>+'3'!S91</f>
        <v>0</v>
      </c>
      <c r="C231" s="2255">
        <v>0</v>
      </c>
      <c r="D231" s="2253">
        <f t="shared" si="23"/>
        <v>0</v>
      </c>
      <c r="E231" s="144">
        <f>+'3'!T91</f>
        <v>39146.197922365369</v>
      </c>
      <c r="F231" s="2255">
        <v>40066.297006746121</v>
      </c>
      <c r="G231" s="2253">
        <f t="shared" si="24"/>
        <v>-920.09908438075217</v>
      </c>
      <c r="H231" s="2254">
        <f>+'3'!U91</f>
        <v>25165.412950092006</v>
      </c>
      <c r="I231" s="2255">
        <v>25756.905218622491</v>
      </c>
      <c r="J231" s="2253">
        <f t="shared" si="25"/>
        <v>-591.49226853048458</v>
      </c>
      <c r="K231" s="2254">
        <f>+'3'!V91</f>
        <v>19573.098961182684</v>
      </c>
      <c r="L231" s="2255">
        <v>20033.148503373061</v>
      </c>
      <c r="M231" s="2253">
        <f t="shared" si="26"/>
        <v>-460.04954219037609</v>
      </c>
      <c r="N231" s="2254">
        <f>+'3'!W91</f>
        <v>11184.627977818678</v>
      </c>
      <c r="O231" s="2255">
        <v>11447.513430498895</v>
      </c>
      <c r="P231" s="2253">
        <f t="shared" si="27"/>
        <v>-262.88545268021699</v>
      </c>
      <c r="Q231" s="1488"/>
      <c r="R231" s="1488"/>
      <c r="S231" s="1488"/>
      <c r="T231" s="1488"/>
    </row>
    <row r="232" spans="1:20" x14ac:dyDescent="0.2">
      <c r="A232" s="2222" t="s">
        <v>415</v>
      </c>
      <c r="B232" s="144">
        <f>+'3'!S92</f>
        <v>0</v>
      </c>
      <c r="C232" s="2255">
        <v>0</v>
      </c>
      <c r="D232" s="2253">
        <f t="shared" si="23"/>
        <v>0</v>
      </c>
      <c r="E232" s="144">
        <f>+'3'!T92</f>
        <v>40912.393739236519</v>
      </c>
      <c r="F232" s="2255">
        <v>40074.527458821081</v>
      </c>
      <c r="G232" s="2253">
        <f t="shared" si="24"/>
        <v>837.86628041543736</v>
      </c>
      <c r="H232" s="2254">
        <f>+'3'!U92</f>
        <v>26300.824546652042</v>
      </c>
      <c r="I232" s="2255">
        <v>25762.196223527822</v>
      </c>
      <c r="J232" s="2253">
        <f t="shared" si="25"/>
        <v>538.62832312421961</v>
      </c>
      <c r="K232" s="2254">
        <f>+'3'!V92</f>
        <v>20456.196869618259</v>
      </c>
      <c r="L232" s="2255">
        <v>20037.263729410541</v>
      </c>
      <c r="M232" s="2253">
        <f t="shared" si="26"/>
        <v>418.93314020771868</v>
      </c>
      <c r="N232" s="2254">
        <f>+'3'!W92</f>
        <v>11689.255354067571</v>
      </c>
      <c r="O232" s="2255">
        <v>11449.864988234594</v>
      </c>
      <c r="P232" s="2253">
        <f t="shared" si="27"/>
        <v>239.39036583297639</v>
      </c>
      <c r="Q232" s="1488"/>
      <c r="R232" s="1488"/>
      <c r="S232" s="1488"/>
      <c r="T232" s="1488"/>
    </row>
    <row r="233" spans="1:20" x14ac:dyDescent="0.2">
      <c r="A233" s="2222" t="s">
        <v>213</v>
      </c>
      <c r="B233" s="144">
        <f>+'3'!S93</f>
        <v>0</v>
      </c>
      <c r="C233" s="2255">
        <v>0</v>
      </c>
      <c r="D233" s="2253">
        <f t="shared" si="23"/>
        <v>0</v>
      </c>
      <c r="E233" s="144">
        <f>+'3'!T93</f>
        <v>91254.068968052219</v>
      </c>
      <c r="F233" s="2255">
        <v>88830.564796443781</v>
      </c>
      <c r="G233" s="2253">
        <f t="shared" si="24"/>
        <v>2423.5041716084379</v>
      </c>
      <c r="H233" s="2254">
        <f>+'3'!U93</f>
        <v>58663.330050890727</v>
      </c>
      <c r="I233" s="2255">
        <v>57105.36308342815</v>
      </c>
      <c r="J233" s="2253">
        <f t="shared" si="25"/>
        <v>1557.9669674625766</v>
      </c>
      <c r="K233" s="2254">
        <f>+'3'!V93</f>
        <v>45627.03448402611</v>
      </c>
      <c r="L233" s="2255">
        <v>44415.282398221891</v>
      </c>
      <c r="M233" s="2253">
        <f t="shared" si="26"/>
        <v>1211.752085804219</v>
      </c>
      <c r="N233" s="2254">
        <f>+'3'!W93</f>
        <v>26072.591133729216</v>
      </c>
      <c r="O233" s="2255">
        <v>25380.161370412516</v>
      </c>
      <c r="P233" s="2253">
        <f t="shared" si="27"/>
        <v>692.4297633167007</v>
      </c>
      <c r="Q233" s="1488"/>
      <c r="R233" s="1488"/>
      <c r="S233" s="1488"/>
      <c r="T233" s="1488"/>
    </row>
    <row r="234" spans="1:20" x14ac:dyDescent="0.2">
      <c r="A234" s="2222" t="s">
        <v>91</v>
      </c>
      <c r="B234" s="144">
        <f>+'3'!S94</f>
        <v>0</v>
      </c>
      <c r="C234" s="2255">
        <v>0</v>
      </c>
      <c r="D234" s="2253">
        <f t="shared" si="23"/>
        <v>0</v>
      </c>
      <c r="E234" s="144">
        <f>+'3'!T94</f>
        <v>9136.26</v>
      </c>
      <c r="F234" s="2255">
        <v>9136.26</v>
      </c>
      <c r="G234" s="2253">
        <f t="shared" si="24"/>
        <v>0</v>
      </c>
      <c r="H234" s="2254">
        <f>+'3'!U94</f>
        <v>5873.3099999999995</v>
      </c>
      <c r="I234" s="2255">
        <v>5873.3099999999995</v>
      </c>
      <c r="J234" s="2253">
        <f t="shared" si="25"/>
        <v>0</v>
      </c>
      <c r="K234" s="2254">
        <f>+'3'!V94</f>
        <v>4568.13</v>
      </c>
      <c r="L234" s="2255">
        <v>4568.13</v>
      </c>
      <c r="M234" s="2253">
        <f t="shared" si="26"/>
        <v>0</v>
      </c>
      <c r="N234" s="2254">
        <f>+'3'!W94</f>
        <v>2610.3600000000006</v>
      </c>
      <c r="O234" s="2255">
        <v>2610.3600000000006</v>
      </c>
      <c r="P234" s="2253">
        <f t="shared" si="27"/>
        <v>0</v>
      </c>
      <c r="Q234" s="1488"/>
      <c r="R234" s="1488"/>
      <c r="S234" s="1488"/>
      <c r="T234" s="1488"/>
    </row>
    <row r="235" spans="1:20" x14ac:dyDescent="0.2">
      <c r="A235" s="2222" t="s">
        <v>168</v>
      </c>
      <c r="B235" s="144">
        <f>+'3'!S95</f>
        <v>0</v>
      </c>
      <c r="C235" s="2255">
        <v>0</v>
      </c>
      <c r="D235" s="2253">
        <f t="shared" si="23"/>
        <v>0</v>
      </c>
      <c r="E235" s="144">
        <f>+'3'!T95</f>
        <v>16469.361522969928</v>
      </c>
      <c r="F235" s="2255">
        <v>16469.361522969928</v>
      </c>
      <c r="G235" s="2253">
        <f t="shared" si="24"/>
        <v>0</v>
      </c>
      <c r="H235" s="2254">
        <f>+'3'!U95</f>
        <v>10587.44669333781</v>
      </c>
      <c r="I235" s="2255">
        <v>10587.44669333781</v>
      </c>
      <c r="J235" s="2253">
        <f t="shared" si="25"/>
        <v>0</v>
      </c>
      <c r="K235" s="2254">
        <f>+'3'!V95</f>
        <v>8234.680761484964</v>
      </c>
      <c r="L235" s="2255">
        <v>8234.680761484964</v>
      </c>
      <c r="M235" s="2253">
        <f t="shared" si="26"/>
        <v>0</v>
      </c>
      <c r="N235" s="2254">
        <f>+'3'!W95</f>
        <v>4705.5318637056944</v>
      </c>
      <c r="O235" s="2255">
        <v>4705.5318637056944</v>
      </c>
      <c r="P235" s="2253">
        <f t="shared" si="27"/>
        <v>0</v>
      </c>
      <c r="Q235" s="1488"/>
      <c r="R235" s="1488"/>
      <c r="S235" s="1488"/>
      <c r="T235" s="1488"/>
    </row>
    <row r="236" spans="1:20" x14ac:dyDescent="0.2">
      <c r="A236" s="2222" t="s">
        <v>181</v>
      </c>
      <c r="B236" s="144">
        <f>+'3'!S96</f>
        <v>0</v>
      </c>
      <c r="C236" s="2255">
        <v>0</v>
      </c>
      <c r="D236" s="2253">
        <f t="shared" si="23"/>
        <v>0</v>
      </c>
      <c r="E236" s="144">
        <f>+'3'!T96</f>
        <v>9259.0547476749216</v>
      </c>
      <c r="F236" s="2255">
        <v>9116.4026013042985</v>
      </c>
      <c r="G236" s="2253">
        <f t="shared" si="24"/>
        <v>142.65214637062309</v>
      </c>
      <c r="H236" s="2254">
        <f>+'3'!U96</f>
        <v>5952.2494806481645</v>
      </c>
      <c r="I236" s="2255">
        <v>5860.5445294099045</v>
      </c>
      <c r="J236" s="2253">
        <f t="shared" si="25"/>
        <v>91.704951238260037</v>
      </c>
      <c r="K236" s="2254">
        <f>+'3'!V96</f>
        <v>4629.5273738374608</v>
      </c>
      <c r="L236" s="2255">
        <v>4558.2013006521493</v>
      </c>
      <c r="M236" s="2253">
        <f t="shared" si="26"/>
        <v>71.326073185311543</v>
      </c>
      <c r="N236" s="2254">
        <f>+'3'!W96</f>
        <v>2645.4442136214061</v>
      </c>
      <c r="O236" s="2255">
        <v>2604.6864575155141</v>
      </c>
      <c r="P236" s="2253">
        <f t="shared" si="27"/>
        <v>40.757756105891985</v>
      </c>
      <c r="Q236" s="1488"/>
      <c r="R236" s="1488"/>
      <c r="S236" s="1488"/>
      <c r="T236" s="1488"/>
    </row>
    <row r="237" spans="1:20" x14ac:dyDescent="0.2">
      <c r="A237" s="2222" t="s">
        <v>197</v>
      </c>
      <c r="B237" s="144">
        <f>+'3'!S97</f>
        <v>0</v>
      </c>
      <c r="C237" s="2255">
        <v>0</v>
      </c>
      <c r="D237" s="2253">
        <f t="shared" si="23"/>
        <v>0</v>
      </c>
      <c r="E237" s="144">
        <f>+'3'!T97</f>
        <v>17558.082187078424</v>
      </c>
      <c r="F237" s="2255">
        <v>17558.082187078424</v>
      </c>
      <c r="G237" s="2253">
        <f t="shared" si="24"/>
        <v>0</v>
      </c>
      <c r="H237" s="2254">
        <f>+'3'!U97</f>
        <v>11287.338548836125</v>
      </c>
      <c r="I237" s="2255">
        <v>11287.338548836125</v>
      </c>
      <c r="J237" s="2253">
        <f t="shared" si="25"/>
        <v>0</v>
      </c>
      <c r="K237" s="2254">
        <f>+'3'!V97</f>
        <v>8779.0410935392119</v>
      </c>
      <c r="L237" s="2255">
        <v>8779.0410935392119</v>
      </c>
      <c r="M237" s="2253">
        <f t="shared" si="26"/>
        <v>0</v>
      </c>
      <c r="N237" s="2254">
        <f>+'3'!W97</f>
        <v>5016.5949105938362</v>
      </c>
      <c r="O237" s="2255">
        <v>5016.5949105938362</v>
      </c>
      <c r="P237" s="2253">
        <f t="shared" si="27"/>
        <v>0</v>
      </c>
      <c r="Q237" s="1488"/>
      <c r="R237" s="1488"/>
      <c r="S237" s="1488"/>
      <c r="T237" s="1488"/>
    </row>
    <row r="238" spans="1:20" x14ac:dyDescent="0.2">
      <c r="A238" s="2222" t="s">
        <v>206</v>
      </c>
      <c r="B238" s="144">
        <f>+'3'!S98</f>
        <v>0</v>
      </c>
      <c r="C238" s="2255">
        <v>0</v>
      </c>
      <c r="D238" s="2253">
        <f t="shared" si="23"/>
        <v>0</v>
      </c>
      <c r="E238" s="144">
        <f>+'3'!T98</f>
        <v>5558.7778578196157</v>
      </c>
      <c r="F238" s="2255">
        <v>5558.6992671188382</v>
      </c>
      <c r="G238" s="2253">
        <f t="shared" si="24"/>
        <v>7.859070077756769E-2</v>
      </c>
      <c r="H238" s="2254">
        <f>+'3'!U98</f>
        <v>3573.5000514554672</v>
      </c>
      <c r="I238" s="2255">
        <v>3573.4495288621101</v>
      </c>
      <c r="J238" s="2253">
        <f t="shared" si="25"/>
        <v>5.0522593357072765E-2</v>
      </c>
      <c r="K238" s="2254">
        <f>+'3'!V98</f>
        <v>2779.3889289098079</v>
      </c>
      <c r="L238" s="2255">
        <v>2779.3496335594191</v>
      </c>
      <c r="M238" s="2253">
        <f t="shared" si="26"/>
        <v>3.9295350388783845E-2</v>
      </c>
      <c r="N238" s="2254">
        <f>+'3'!W98</f>
        <v>1588.2222450913193</v>
      </c>
      <c r="O238" s="2255">
        <v>1588.1997906053828</v>
      </c>
      <c r="P238" s="2253">
        <f t="shared" si="27"/>
        <v>2.2454485936577839E-2</v>
      </c>
      <c r="Q238" s="1488"/>
      <c r="R238" s="1488"/>
      <c r="S238" s="1488"/>
      <c r="T238" s="1488"/>
    </row>
    <row r="239" spans="1:20" x14ac:dyDescent="0.2">
      <c r="A239" s="2222" t="s">
        <v>295</v>
      </c>
      <c r="B239" s="144">
        <f>+'3'!S99</f>
        <v>0</v>
      </c>
      <c r="C239" s="2255">
        <v>0</v>
      </c>
      <c r="D239" s="2253">
        <f t="shared" si="23"/>
        <v>0</v>
      </c>
      <c r="E239" s="144">
        <f>+'3'!T99</f>
        <v>125415.98714722354</v>
      </c>
      <c r="F239" s="2255">
        <v>122369.88143100675</v>
      </c>
      <c r="G239" s="2253">
        <f t="shared" si="24"/>
        <v>3046.1057162167854</v>
      </c>
      <c r="H239" s="2254">
        <f>+'3'!U99</f>
        <v>80624.563166072287</v>
      </c>
      <c r="I239" s="2255">
        <v>78666.352348504341</v>
      </c>
      <c r="J239" s="2253">
        <f t="shared" si="25"/>
        <v>1958.2108175679459</v>
      </c>
      <c r="K239" s="2254">
        <f>+'3'!V99</f>
        <v>62707.99357361177</v>
      </c>
      <c r="L239" s="2255">
        <v>61184.940715503377</v>
      </c>
      <c r="M239" s="2253">
        <f t="shared" si="26"/>
        <v>1523.0528581083927</v>
      </c>
      <c r="N239" s="2254">
        <f>+'3'!W99</f>
        <v>35833.139184921034</v>
      </c>
      <c r="O239" s="2255">
        <v>34962.823266001957</v>
      </c>
      <c r="P239" s="2253">
        <f t="shared" si="27"/>
        <v>870.31591891907738</v>
      </c>
      <c r="Q239" s="1488"/>
      <c r="R239" s="1488"/>
      <c r="S239" s="1488"/>
      <c r="T239" s="1488"/>
    </row>
    <row r="240" spans="1:20" x14ac:dyDescent="0.2">
      <c r="A240" s="2222" t="s">
        <v>251</v>
      </c>
      <c r="B240" s="144">
        <f>+'3'!S100</f>
        <v>0</v>
      </c>
      <c r="C240" s="2255">
        <v>0</v>
      </c>
      <c r="D240" s="2253">
        <f t="shared" si="23"/>
        <v>0</v>
      </c>
      <c r="E240" s="144">
        <f>+'3'!T100</f>
        <v>1389.5459874548962</v>
      </c>
      <c r="F240" s="2255">
        <v>1389.5459874548962</v>
      </c>
      <c r="G240" s="2253">
        <f t="shared" si="24"/>
        <v>0</v>
      </c>
      <c r="H240" s="2254">
        <f>+'3'!U100</f>
        <v>893.27956336386183</v>
      </c>
      <c r="I240" s="2255">
        <v>893.27956336386183</v>
      </c>
      <c r="J240" s="2253">
        <f t="shared" si="25"/>
        <v>0</v>
      </c>
      <c r="K240" s="2254">
        <f>+'3'!V100</f>
        <v>694.77299372744812</v>
      </c>
      <c r="L240" s="2255">
        <v>694.77299372744812</v>
      </c>
      <c r="M240" s="2253">
        <f t="shared" si="26"/>
        <v>0</v>
      </c>
      <c r="N240" s="2254">
        <f>+'3'!W100</f>
        <v>397.01313927282752</v>
      </c>
      <c r="O240" s="2255">
        <v>397.01313927282752</v>
      </c>
      <c r="P240" s="2253">
        <f t="shared" si="27"/>
        <v>0</v>
      </c>
      <c r="Q240" s="1488"/>
      <c r="R240" s="1488"/>
      <c r="S240" s="1488"/>
      <c r="T240" s="1488"/>
    </row>
    <row r="241" spans="1:20" x14ac:dyDescent="0.2">
      <c r="A241" s="2222" t="s">
        <v>262</v>
      </c>
      <c r="B241" s="144">
        <f>+'3'!S101</f>
        <v>0</v>
      </c>
      <c r="C241" s="2255">
        <v>0</v>
      </c>
      <c r="D241" s="2253">
        <f t="shared" si="23"/>
        <v>0</v>
      </c>
      <c r="E241" s="144">
        <f>+'3'!T101</f>
        <v>120789.63647125247</v>
      </c>
      <c r="F241" s="2255">
        <v>117418.10797692968</v>
      </c>
      <c r="G241" s="2253">
        <f t="shared" si="24"/>
        <v>3371.5284943227889</v>
      </c>
      <c r="H241" s="2254">
        <f>+'3'!U101</f>
        <v>77650.48058866222</v>
      </c>
      <c r="I241" s="2255">
        <v>75483.069413740464</v>
      </c>
      <c r="J241" s="2253">
        <f t="shared" si="25"/>
        <v>2167.4111749217554</v>
      </c>
      <c r="K241" s="2254">
        <f>+'3'!V101</f>
        <v>60394.818235626233</v>
      </c>
      <c r="L241" s="2255">
        <v>58709.053988464839</v>
      </c>
      <c r="M241" s="2253">
        <f t="shared" si="26"/>
        <v>1685.7642471613945</v>
      </c>
      <c r="N241" s="2254">
        <f>+'3'!W101</f>
        <v>34511.324706072126</v>
      </c>
      <c r="O241" s="2255">
        <v>33548.030850551331</v>
      </c>
      <c r="P241" s="2253">
        <f t="shared" si="27"/>
        <v>963.29385552079475</v>
      </c>
      <c r="Q241" s="1488"/>
      <c r="R241" s="1488"/>
      <c r="S241" s="1488"/>
      <c r="T241" s="1488"/>
    </row>
    <row r="242" spans="1:20" x14ac:dyDescent="0.2">
      <c r="A242" s="2222" t="s">
        <v>343</v>
      </c>
      <c r="B242" s="144">
        <f>+'3'!S102</f>
        <v>0</v>
      </c>
      <c r="C242" s="2255">
        <v>0</v>
      </c>
      <c r="D242" s="2253">
        <f t="shared" si="23"/>
        <v>0</v>
      </c>
      <c r="E242" s="144">
        <f>+'3'!T102</f>
        <v>0</v>
      </c>
      <c r="F242" s="2255">
        <v>0</v>
      </c>
      <c r="G242" s="2253">
        <f t="shared" si="24"/>
        <v>0</v>
      </c>
      <c r="H242" s="2254">
        <f>+'3'!U102</f>
        <v>0</v>
      </c>
      <c r="I242" s="2255">
        <v>0</v>
      </c>
      <c r="J242" s="2253">
        <f t="shared" si="25"/>
        <v>0</v>
      </c>
      <c r="K242" s="2254">
        <f>+'3'!V102</f>
        <v>0</v>
      </c>
      <c r="L242" s="2255">
        <v>0</v>
      </c>
      <c r="M242" s="2253">
        <f t="shared" si="26"/>
        <v>0</v>
      </c>
      <c r="N242" s="2254">
        <f>+'3'!W102</f>
        <v>0</v>
      </c>
      <c r="O242" s="2255">
        <v>0</v>
      </c>
      <c r="P242" s="2253">
        <f t="shared" si="27"/>
        <v>0</v>
      </c>
      <c r="Q242" s="1488"/>
      <c r="R242" s="1488"/>
      <c r="S242" s="1488"/>
      <c r="T242" s="1488"/>
    </row>
    <row r="243" spans="1:20" x14ac:dyDescent="0.2">
      <c r="A243" s="2225" t="s">
        <v>137</v>
      </c>
      <c r="B243" s="144">
        <f>+'3'!S103</f>
        <v>0</v>
      </c>
      <c r="C243" s="2255">
        <v>0</v>
      </c>
      <c r="D243" s="2253">
        <f t="shared" si="23"/>
        <v>0</v>
      </c>
      <c r="E243" s="144">
        <f>+'3'!T103</f>
        <v>3833.3733971153811</v>
      </c>
      <c r="F243" s="2255">
        <v>3936.8715762295674</v>
      </c>
      <c r="G243" s="2253">
        <f t="shared" si="24"/>
        <v>-103.49817911418631</v>
      </c>
      <c r="H243" s="2254">
        <f>+'3'!U103</f>
        <v>2464.3114695741724</v>
      </c>
      <c r="I243" s="2255">
        <v>2530.8460132904374</v>
      </c>
      <c r="J243" s="2253">
        <f t="shared" si="25"/>
        <v>-66.534543716265034</v>
      </c>
      <c r="K243" s="2254">
        <f>+'3'!V103</f>
        <v>1916.6866985576905</v>
      </c>
      <c r="L243" s="2255">
        <v>1968.4357881147837</v>
      </c>
      <c r="M243" s="2253">
        <f t="shared" si="26"/>
        <v>-51.749089557093157</v>
      </c>
      <c r="N243" s="2254">
        <f>+'3'!W103</f>
        <v>1095.2495420329662</v>
      </c>
      <c r="O243" s="2255">
        <v>1124.8204503513052</v>
      </c>
      <c r="P243" s="2253">
        <f t="shared" si="27"/>
        <v>-29.570908318338979</v>
      </c>
      <c r="Q243" s="1488"/>
      <c r="R243" s="1488"/>
      <c r="S243" s="1488"/>
      <c r="T243" s="1488"/>
    </row>
    <row r="244" spans="1:20" x14ac:dyDescent="0.2">
      <c r="A244" s="2225" t="s">
        <v>293</v>
      </c>
      <c r="B244" s="144">
        <f>+'3'!S104</f>
        <v>0</v>
      </c>
      <c r="C244" s="2255">
        <v>0</v>
      </c>
      <c r="D244" s="2253">
        <f t="shared" si="23"/>
        <v>0</v>
      </c>
      <c r="E244" s="144">
        <f>+'3'!T104</f>
        <v>17363.432241838302</v>
      </c>
      <c r="F244" s="2255">
        <v>17345.890098851138</v>
      </c>
      <c r="G244" s="2253">
        <f t="shared" si="24"/>
        <v>17.54214298716397</v>
      </c>
      <c r="H244" s="2254">
        <f>+'3'!U104</f>
        <v>11162.206441181768</v>
      </c>
      <c r="I244" s="2255">
        <v>11150.929349261449</v>
      </c>
      <c r="J244" s="2253">
        <f t="shared" si="25"/>
        <v>11.277091920319435</v>
      </c>
      <c r="K244" s="2254">
        <f>+'3'!V104</f>
        <v>8681.7161209191509</v>
      </c>
      <c r="L244" s="2255">
        <v>8672.9450494255689</v>
      </c>
      <c r="M244" s="2253">
        <f t="shared" si="26"/>
        <v>8.7710714935819851</v>
      </c>
      <c r="N244" s="2254">
        <f>+'3'!W104</f>
        <v>4960.980640525233</v>
      </c>
      <c r="O244" s="2255">
        <v>4955.9685996717571</v>
      </c>
      <c r="P244" s="2253">
        <f t="shared" si="27"/>
        <v>5.0120408534758099</v>
      </c>
      <c r="Q244" s="1488"/>
      <c r="R244" s="1488"/>
      <c r="S244" s="1488"/>
      <c r="T244" s="1488"/>
    </row>
    <row r="245" spans="1:20" x14ac:dyDescent="0.2">
      <c r="A245" s="2225" t="s">
        <v>344</v>
      </c>
      <c r="B245" s="144">
        <f>+'3'!S105</f>
        <v>0</v>
      </c>
      <c r="C245" s="2255">
        <v>0</v>
      </c>
      <c r="D245" s="2253">
        <f t="shared" si="23"/>
        <v>0</v>
      </c>
      <c r="E245" s="144">
        <f>+'3'!T105</f>
        <v>0</v>
      </c>
      <c r="F245" s="2255">
        <v>0</v>
      </c>
      <c r="G245" s="2253">
        <f t="shared" si="24"/>
        <v>0</v>
      </c>
      <c r="H245" s="2254">
        <f>+'3'!U105</f>
        <v>0</v>
      </c>
      <c r="I245" s="2255">
        <v>0</v>
      </c>
      <c r="J245" s="2253">
        <f t="shared" si="25"/>
        <v>0</v>
      </c>
      <c r="K245" s="2254">
        <f>+'3'!V105</f>
        <v>0</v>
      </c>
      <c r="L245" s="2255">
        <v>0</v>
      </c>
      <c r="M245" s="2253">
        <f t="shared" si="26"/>
        <v>0</v>
      </c>
      <c r="N245" s="2254">
        <f>+'3'!W105</f>
        <v>0</v>
      </c>
      <c r="O245" s="2255">
        <v>0</v>
      </c>
      <c r="P245" s="2253">
        <f t="shared" si="27"/>
        <v>0</v>
      </c>
      <c r="Q245" s="1488"/>
      <c r="R245" s="1488"/>
      <c r="S245" s="1488"/>
      <c r="T245" s="1488"/>
    </row>
    <row r="246" spans="1:20" x14ac:dyDescent="0.2">
      <c r="A246" s="2225" t="s">
        <v>323</v>
      </c>
      <c r="B246" s="144">
        <f>+'3'!S106</f>
        <v>0</v>
      </c>
      <c r="C246" s="2255">
        <v>0</v>
      </c>
      <c r="D246" s="2253">
        <f t="shared" si="23"/>
        <v>0</v>
      </c>
      <c r="E246" s="144">
        <f>+'3'!T106</f>
        <v>31284.297796625902</v>
      </c>
      <c r="F246" s="2255">
        <v>31289.104686401624</v>
      </c>
      <c r="G246" s="2253">
        <f t="shared" si="24"/>
        <v>-4.8068897757220839</v>
      </c>
      <c r="H246" s="2254">
        <f>+'3'!U106</f>
        <v>20111.334297830916</v>
      </c>
      <c r="I246" s="2255">
        <v>20114.424441258168</v>
      </c>
      <c r="J246" s="2253">
        <f t="shared" si="25"/>
        <v>-3.0901434272527695</v>
      </c>
      <c r="K246" s="2254">
        <f>+'3'!V106</f>
        <v>15642.148898312951</v>
      </c>
      <c r="L246" s="2255">
        <v>15644.552343200812</v>
      </c>
      <c r="M246" s="2253">
        <f t="shared" si="26"/>
        <v>-2.4034448878610419</v>
      </c>
      <c r="N246" s="2254">
        <f>+'3'!W106</f>
        <v>8938.3707990359726</v>
      </c>
      <c r="O246" s="2255">
        <v>8939.7441961147524</v>
      </c>
      <c r="P246" s="2253">
        <f t="shared" si="27"/>
        <v>-1.3733970787798171</v>
      </c>
      <c r="Q246" s="1488"/>
      <c r="R246" s="1488"/>
      <c r="S246" s="1488"/>
      <c r="T246" s="1488"/>
    </row>
    <row r="247" spans="1:20" x14ac:dyDescent="0.2">
      <c r="A247" s="2225" t="s">
        <v>345</v>
      </c>
      <c r="B247" s="144">
        <f>+'3'!S107</f>
        <v>0</v>
      </c>
      <c r="C247" s="2255">
        <v>0</v>
      </c>
      <c r="D247" s="2253">
        <f t="shared" si="23"/>
        <v>0</v>
      </c>
      <c r="E247" s="144">
        <f>+'3'!T107</f>
        <v>0</v>
      </c>
      <c r="F247" s="2255">
        <v>0</v>
      </c>
      <c r="G247" s="2253">
        <f t="shared" si="24"/>
        <v>0</v>
      </c>
      <c r="H247" s="2254">
        <f>+'3'!U107</f>
        <v>0</v>
      </c>
      <c r="I247" s="2255">
        <v>0</v>
      </c>
      <c r="J247" s="2253">
        <f t="shared" si="25"/>
        <v>0</v>
      </c>
      <c r="K247" s="2254">
        <f>+'3'!V107</f>
        <v>0</v>
      </c>
      <c r="L247" s="2255">
        <v>0</v>
      </c>
      <c r="M247" s="2253">
        <f t="shared" si="26"/>
        <v>0</v>
      </c>
      <c r="N247" s="2254">
        <f>+'3'!W107</f>
        <v>0</v>
      </c>
      <c r="O247" s="2255">
        <v>0</v>
      </c>
      <c r="P247" s="2253">
        <f t="shared" si="27"/>
        <v>0</v>
      </c>
      <c r="Q247" s="1488"/>
      <c r="R247" s="1488"/>
      <c r="S247" s="1488"/>
      <c r="T247" s="1488"/>
    </row>
    <row r="248" spans="1:20" x14ac:dyDescent="0.2">
      <c r="A248" s="2225" t="s">
        <v>346</v>
      </c>
      <c r="B248" s="144">
        <f>+'3'!S108</f>
        <v>0</v>
      </c>
      <c r="C248" s="2255">
        <v>0</v>
      </c>
      <c r="D248" s="2253">
        <f t="shared" si="23"/>
        <v>0</v>
      </c>
      <c r="E248" s="144">
        <f>+'3'!T108</f>
        <v>0</v>
      </c>
      <c r="F248" s="2255">
        <v>0</v>
      </c>
      <c r="G248" s="2253">
        <f t="shared" si="24"/>
        <v>0</v>
      </c>
      <c r="H248" s="2254">
        <f>+'3'!U108</f>
        <v>0</v>
      </c>
      <c r="I248" s="2255">
        <v>0</v>
      </c>
      <c r="J248" s="2253">
        <f t="shared" si="25"/>
        <v>0</v>
      </c>
      <c r="K248" s="2254">
        <f>+'3'!V108</f>
        <v>0</v>
      </c>
      <c r="L248" s="2255">
        <v>0</v>
      </c>
      <c r="M248" s="2253">
        <f t="shared" si="26"/>
        <v>0</v>
      </c>
      <c r="N248" s="2254">
        <f>+'3'!W108</f>
        <v>0</v>
      </c>
      <c r="O248" s="2255">
        <v>0</v>
      </c>
      <c r="P248" s="2253">
        <f t="shared" si="27"/>
        <v>0</v>
      </c>
      <c r="Q248" s="1488"/>
      <c r="R248" s="1488"/>
      <c r="S248" s="1488"/>
      <c r="T248" s="1488"/>
    </row>
    <row r="249" spans="1:20" x14ac:dyDescent="0.2">
      <c r="A249" s="2225" t="s">
        <v>347</v>
      </c>
      <c r="B249" s="144">
        <f>+'3'!S109</f>
        <v>0</v>
      </c>
      <c r="C249" s="2255">
        <v>0</v>
      </c>
      <c r="D249" s="2253">
        <f t="shared" si="23"/>
        <v>0</v>
      </c>
      <c r="E249" s="144">
        <f>+'3'!T109</f>
        <v>0</v>
      </c>
      <c r="F249" s="2255">
        <v>0</v>
      </c>
      <c r="G249" s="2253">
        <f t="shared" si="24"/>
        <v>0</v>
      </c>
      <c r="H249" s="2254">
        <f>+'3'!U109</f>
        <v>0</v>
      </c>
      <c r="I249" s="2255">
        <v>0</v>
      </c>
      <c r="J249" s="2253">
        <f t="shared" si="25"/>
        <v>0</v>
      </c>
      <c r="K249" s="2254">
        <f>+'3'!V109</f>
        <v>0</v>
      </c>
      <c r="L249" s="2255">
        <v>0</v>
      </c>
      <c r="M249" s="2253">
        <f t="shared" si="26"/>
        <v>0</v>
      </c>
      <c r="N249" s="2254">
        <f>+'3'!W109</f>
        <v>0</v>
      </c>
      <c r="O249" s="2255">
        <v>0</v>
      </c>
      <c r="P249" s="2253">
        <f t="shared" si="27"/>
        <v>0</v>
      </c>
      <c r="Q249" s="1488"/>
      <c r="R249" s="1488"/>
      <c r="S249" s="1488"/>
      <c r="T249" s="1488"/>
    </row>
    <row r="250" spans="1:20" x14ac:dyDescent="0.2">
      <c r="A250" s="2225" t="s">
        <v>348</v>
      </c>
      <c r="B250" s="144">
        <f>+'3'!S110</f>
        <v>0</v>
      </c>
      <c r="C250" s="2255">
        <v>0</v>
      </c>
      <c r="D250" s="2253">
        <f t="shared" si="23"/>
        <v>0</v>
      </c>
      <c r="E250" s="144">
        <f>+'3'!T110</f>
        <v>0</v>
      </c>
      <c r="F250" s="2255">
        <v>0</v>
      </c>
      <c r="G250" s="2253">
        <f t="shared" si="24"/>
        <v>0</v>
      </c>
      <c r="H250" s="2254">
        <f>+'3'!U110</f>
        <v>0</v>
      </c>
      <c r="I250" s="2255">
        <v>0</v>
      </c>
      <c r="J250" s="2253">
        <f t="shared" si="25"/>
        <v>0</v>
      </c>
      <c r="K250" s="2254">
        <f>+'3'!V110</f>
        <v>0</v>
      </c>
      <c r="L250" s="2255">
        <v>0</v>
      </c>
      <c r="M250" s="2253">
        <f t="shared" si="26"/>
        <v>0</v>
      </c>
      <c r="N250" s="2254">
        <f>+'3'!W110</f>
        <v>0</v>
      </c>
      <c r="O250" s="2255">
        <v>0</v>
      </c>
      <c r="P250" s="2253">
        <f t="shared" si="27"/>
        <v>0</v>
      </c>
      <c r="Q250" s="1488"/>
      <c r="R250" s="1488"/>
      <c r="S250" s="1488"/>
      <c r="T250" s="1488"/>
    </row>
    <row r="251" spans="1:20" x14ac:dyDescent="0.2">
      <c r="A251" s="2225" t="s">
        <v>331</v>
      </c>
      <c r="B251" s="144">
        <f>+'3'!S111</f>
        <v>0</v>
      </c>
      <c r="C251" s="2255">
        <v>0</v>
      </c>
      <c r="D251" s="2253">
        <f t="shared" si="23"/>
        <v>0</v>
      </c>
      <c r="E251" s="144">
        <f>+'3'!T111</f>
        <v>878.70372041162113</v>
      </c>
      <c r="F251" s="2255">
        <v>878.70372041162113</v>
      </c>
      <c r="G251" s="2253">
        <f t="shared" si="24"/>
        <v>0</v>
      </c>
      <c r="H251" s="2254">
        <f>+'3'!U111</f>
        <v>564.88096312175639</v>
      </c>
      <c r="I251" s="2255">
        <v>564.88096312175639</v>
      </c>
      <c r="J251" s="2253">
        <f t="shared" si="25"/>
        <v>0</v>
      </c>
      <c r="K251" s="2254">
        <f>+'3'!V111</f>
        <v>439.35186020581057</v>
      </c>
      <c r="L251" s="2255">
        <v>439.35186020581057</v>
      </c>
      <c r="M251" s="2253">
        <f t="shared" si="26"/>
        <v>0</v>
      </c>
      <c r="N251" s="2254">
        <f>+'3'!W111</f>
        <v>251.05820583189177</v>
      </c>
      <c r="O251" s="2255">
        <v>251.05820583189177</v>
      </c>
      <c r="P251" s="2253">
        <f t="shared" si="27"/>
        <v>0</v>
      </c>
      <c r="Q251" s="1488"/>
      <c r="R251" s="1488"/>
      <c r="S251" s="1488"/>
      <c r="T251" s="1488"/>
    </row>
    <row r="252" spans="1:20" x14ac:dyDescent="0.2">
      <c r="A252" s="2225" t="s">
        <v>349</v>
      </c>
      <c r="B252" s="144">
        <f>+'3'!S112</f>
        <v>0</v>
      </c>
      <c r="C252" s="2255">
        <v>0</v>
      </c>
      <c r="D252" s="2253">
        <f t="shared" si="23"/>
        <v>0</v>
      </c>
      <c r="E252" s="144">
        <f>+'3'!T112</f>
        <v>3.2154020077124001</v>
      </c>
      <c r="F252" s="2255">
        <v>2.9949741091779636</v>
      </c>
      <c r="G252" s="2253">
        <f t="shared" si="24"/>
        <v>0.22042789853443656</v>
      </c>
      <c r="H252" s="2254">
        <f>+'3'!U112</f>
        <v>2.067044147815114</v>
      </c>
      <c r="I252" s="2255">
        <v>1.9253404987572618</v>
      </c>
      <c r="J252" s="2253">
        <f t="shared" si="25"/>
        <v>0.14170364905785227</v>
      </c>
      <c r="K252" s="2254">
        <f>+'3'!V112</f>
        <v>1.6077010038562001</v>
      </c>
      <c r="L252" s="2255">
        <v>1.4974870545889818</v>
      </c>
      <c r="M252" s="2253">
        <f t="shared" si="26"/>
        <v>0.11021394926721828</v>
      </c>
      <c r="N252" s="2254">
        <f>+'3'!W112</f>
        <v>0.91868628791782869</v>
      </c>
      <c r="O252" s="2255">
        <v>0.85570688833656094</v>
      </c>
      <c r="P252" s="2253">
        <f t="shared" si="27"/>
        <v>6.2979399581267748E-2</v>
      </c>
      <c r="Q252" s="1488"/>
      <c r="R252" s="1488"/>
      <c r="S252" s="1488"/>
      <c r="T252" s="1488"/>
    </row>
    <row r="253" spans="1:20" x14ac:dyDescent="0.2">
      <c r="A253" s="2225" t="s">
        <v>1355</v>
      </c>
      <c r="B253" s="144">
        <f>+'3'!S113</f>
        <v>0</v>
      </c>
      <c r="C253" s="2255">
        <v>0</v>
      </c>
      <c r="D253" s="2253">
        <f t="shared" si="23"/>
        <v>0</v>
      </c>
      <c r="E253" s="144">
        <f>+'3'!T113</f>
        <v>0.57059346612393025</v>
      </c>
      <c r="F253" s="2255">
        <v>0.53147713841327449</v>
      </c>
      <c r="G253" s="2253">
        <f t="shared" si="24"/>
        <v>3.9116327710655763E-2</v>
      </c>
      <c r="H253" s="2254">
        <f>+'3'!U113</f>
        <v>0.36681008536538362</v>
      </c>
      <c r="I253" s="2255">
        <v>0.3416638746942478</v>
      </c>
      <c r="J253" s="2253">
        <f t="shared" si="25"/>
        <v>2.5146210671135816E-2</v>
      </c>
      <c r="K253" s="2254">
        <f>+'3'!V113</f>
        <v>0.28529673306196512</v>
      </c>
      <c r="L253" s="2255">
        <v>0.26573856920663724</v>
      </c>
      <c r="M253" s="2253">
        <f t="shared" si="26"/>
        <v>1.9558163855327881E-2</v>
      </c>
      <c r="N253" s="2254">
        <f>+'3'!W113</f>
        <v>0.16302670460683721</v>
      </c>
      <c r="O253" s="2255">
        <v>0.15185061097522126</v>
      </c>
      <c r="P253" s="2253">
        <f t="shared" si="27"/>
        <v>1.1176093631615952E-2</v>
      </c>
      <c r="Q253" s="1488"/>
      <c r="R253" s="1488"/>
      <c r="S253" s="1488"/>
      <c r="T253" s="1488"/>
    </row>
    <row r="254" spans="1:20" x14ac:dyDescent="0.2">
      <c r="A254" s="2225" t="s">
        <v>1423</v>
      </c>
      <c r="B254" s="144">
        <f>+'3'!S114</f>
        <v>0</v>
      </c>
      <c r="C254" s="2255">
        <v>0</v>
      </c>
      <c r="D254" s="2253">
        <f t="shared" si="23"/>
        <v>0</v>
      </c>
      <c r="E254" s="144">
        <f>+'3'!T114</f>
        <v>5.2356052667064006</v>
      </c>
      <c r="F254" s="2255">
        <v>4.876684838179024</v>
      </c>
      <c r="G254" s="2253">
        <f t="shared" si="24"/>
        <v>0.3589204285273766</v>
      </c>
      <c r="H254" s="2254">
        <f>+'3'!U114</f>
        <v>3.3657462428826852</v>
      </c>
      <c r="I254" s="2255">
        <v>3.1350116816865148</v>
      </c>
      <c r="J254" s="2253">
        <f t="shared" si="25"/>
        <v>0.23073456119617042</v>
      </c>
      <c r="K254" s="2254">
        <f>+'3'!V114</f>
        <v>2.6178026333532003</v>
      </c>
      <c r="L254" s="2255">
        <v>2.438342419089512</v>
      </c>
      <c r="M254" s="2253">
        <f t="shared" si="26"/>
        <v>0.1794602142636883</v>
      </c>
      <c r="N254" s="2254">
        <f>+'3'!W114</f>
        <v>1.4958872190589716</v>
      </c>
      <c r="O254" s="2255">
        <v>1.3933385251940069</v>
      </c>
      <c r="P254" s="2253">
        <f t="shared" si="27"/>
        <v>0.10254869386496468</v>
      </c>
      <c r="Q254" s="1488"/>
      <c r="R254" s="1488"/>
      <c r="S254" s="1488"/>
      <c r="T254" s="1488"/>
    </row>
    <row r="255" spans="1:20" x14ac:dyDescent="0.2">
      <c r="A255" s="2225" t="s">
        <v>1641</v>
      </c>
      <c r="B255" s="144">
        <f>+'3'!S115</f>
        <v>0</v>
      </c>
      <c r="C255" s="2255">
        <v>0</v>
      </c>
      <c r="D255" s="2253">
        <f t="shared" si="23"/>
        <v>0</v>
      </c>
      <c r="E255" s="144">
        <f>+'3'!T115</f>
        <v>70.640605503682863</v>
      </c>
      <c r="F255" s="2255">
        <v>65.79792636588661</v>
      </c>
      <c r="G255" s="2253">
        <f t="shared" si="24"/>
        <v>4.842679137796253</v>
      </c>
      <c r="H255" s="2254">
        <f>+'3'!U115</f>
        <v>45.411817823796113</v>
      </c>
      <c r="I255" s="2255">
        <v>42.298666949498525</v>
      </c>
      <c r="J255" s="2253">
        <f t="shared" si="25"/>
        <v>3.1131508742975882</v>
      </c>
      <c r="K255" s="2254">
        <f>+'3'!V115</f>
        <v>35.320302751841432</v>
      </c>
      <c r="L255" s="2255">
        <v>32.898963182943305</v>
      </c>
      <c r="M255" s="2253">
        <f t="shared" si="26"/>
        <v>2.4213395688981265</v>
      </c>
      <c r="N255" s="2254">
        <f>+'3'!W115</f>
        <v>20.183030143909388</v>
      </c>
      <c r="O255" s="2255">
        <v>18.799407533110461</v>
      </c>
      <c r="P255" s="2253">
        <f t="shared" si="27"/>
        <v>1.3836226107989269</v>
      </c>
      <c r="Q255" s="1488"/>
      <c r="R255" s="1488"/>
      <c r="S255" s="1488"/>
      <c r="T255" s="1488"/>
    </row>
    <row r="256" spans="1:20" x14ac:dyDescent="0.2">
      <c r="A256" s="2226" t="s">
        <v>1657</v>
      </c>
      <c r="B256" s="144">
        <f>+'3'!S116</f>
        <v>0</v>
      </c>
      <c r="C256" s="2255">
        <v>0</v>
      </c>
      <c r="D256" s="2253">
        <f t="shared" si="23"/>
        <v>0</v>
      </c>
      <c r="E256" s="144">
        <f>+'3'!T116</f>
        <v>0</v>
      </c>
      <c r="F256" s="2255">
        <v>0</v>
      </c>
      <c r="G256" s="2253">
        <f t="shared" si="24"/>
        <v>0</v>
      </c>
      <c r="H256" s="2254">
        <f>+'3'!U116</f>
        <v>0</v>
      </c>
      <c r="I256" s="2255">
        <v>0</v>
      </c>
      <c r="J256" s="2253">
        <f t="shared" si="25"/>
        <v>0</v>
      </c>
      <c r="K256" s="2254">
        <f>+'3'!V116</f>
        <v>0</v>
      </c>
      <c r="L256" s="2255">
        <v>0</v>
      </c>
      <c r="M256" s="2253">
        <f t="shared" si="26"/>
        <v>0</v>
      </c>
      <c r="N256" s="2254">
        <f>+'3'!W116</f>
        <v>0</v>
      </c>
      <c r="O256" s="2255">
        <v>0</v>
      </c>
      <c r="P256" s="2253">
        <f t="shared" si="27"/>
        <v>0</v>
      </c>
      <c r="Q256" s="1488"/>
      <c r="R256" s="1488"/>
      <c r="S256" s="1488"/>
      <c r="T256" s="1488"/>
    </row>
    <row r="257" spans="1:20" x14ac:dyDescent="0.2">
      <c r="A257" s="2226" t="s">
        <v>1658</v>
      </c>
      <c r="B257" s="144">
        <f>+'3'!S117</f>
        <v>0</v>
      </c>
      <c r="C257" s="2255">
        <v>0</v>
      </c>
      <c r="D257" s="2253">
        <f t="shared" si="23"/>
        <v>0</v>
      </c>
      <c r="E257" s="144">
        <f>+'3'!T117</f>
        <v>0</v>
      </c>
      <c r="F257" s="2255">
        <v>0</v>
      </c>
      <c r="G257" s="2253">
        <f t="shared" si="24"/>
        <v>0</v>
      </c>
      <c r="H257" s="2254">
        <f>+'3'!U117</f>
        <v>0</v>
      </c>
      <c r="I257" s="2255">
        <v>0</v>
      </c>
      <c r="J257" s="2253">
        <f t="shared" si="25"/>
        <v>0</v>
      </c>
      <c r="K257" s="2254">
        <f>+'3'!V117</f>
        <v>0</v>
      </c>
      <c r="L257" s="2255">
        <v>0</v>
      </c>
      <c r="M257" s="2253">
        <f t="shared" si="26"/>
        <v>0</v>
      </c>
      <c r="N257" s="2254">
        <f>+'3'!W117</f>
        <v>0</v>
      </c>
      <c r="O257" s="2255">
        <v>0</v>
      </c>
      <c r="P257" s="2253">
        <f t="shared" si="27"/>
        <v>0</v>
      </c>
      <c r="Q257" s="1488"/>
      <c r="R257" s="1488"/>
      <c r="S257" s="1488"/>
      <c r="T257" s="1488"/>
    </row>
    <row r="258" spans="1:20" s="158" customFormat="1" x14ac:dyDescent="0.2">
      <c r="A258" s="2226" t="s">
        <v>1659</v>
      </c>
      <c r="B258" s="144">
        <f>+'3'!S118</f>
        <v>0</v>
      </c>
      <c r="C258" s="2255">
        <v>0</v>
      </c>
      <c r="D258" s="2253">
        <f t="shared" si="23"/>
        <v>0</v>
      </c>
      <c r="E258" s="144">
        <f>+'3'!T118</f>
        <v>0</v>
      </c>
      <c r="F258" s="2255">
        <v>0</v>
      </c>
      <c r="G258" s="2253">
        <f t="shared" si="24"/>
        <v>0</v>
      </c>
      <c r="H258" s="2254">
        <f>+'3'!U118</f>
        <v>0</v>
      </c>
      <c r="I258" s="2255">
        <v>0</v>
      </c>
      <c r="J258" s="2253">
        <f t="shared" si="25"/>
        <v>0</v>
      </c>
      <c r="K258" s="2254">
        <f>+'3'!V118</f>
        <v>0</v>
      </c>
      <c r="L258" s="2255">
        <v>0</v>
      </c>
      <c r="M258" s="2253">
        <f t="shared" si="26"/>
        <v>0</v>
      </c>
      <c r="N258" s="2254">
        <f>+'3'!W118</f>
        <v>0</v>
      </c>
      <c r="O258" s="2255">
        <v>0</v>
      </c>
      <c r="P258" s="2253">
        <f t="shared" si="27"/>
        <v>0</v>
      </c>
    </row>
    <row r="259" spans="1:20" x14ac:dyDescent="0.2">
      <c r="A259" s="2226" t="s">
        <v>1684</v>
      </c>
      <c r="B259" s="144">
        <f>+'3'!S119</f>
        <v>0</v>
      </c>
      <c r="C259" s="2255">
        <v>0</v>
      </c>
      <c r="D259" s="2253">
        <f t="shared" si="23"/>
        <v>0</v>
      </c>
      <c r="E259" s="144">
        <f>+'3'!T119</f>
        <v>0</v>
      </c>
      <c r="F259" s="2255">
        <v>0</v>
      </c>
      <c r="G259" s="2253">
        <f t="shared" si="24"/>
        <v>0</v>
      </c>
      <c r="H259" s="2254">
        <f>+'3'!U119</f>
        <v>0</v>
      </c>
      <c r="I259" s="2255">
        <v>0</v>
      </c>
      <c r="J259" s="2253">
        <f t="shared" si="25"/>
        <v>0</v>
      </c>
      <c r="K259" s="2254">
        <f>+'3'!V119</f>
        <v>0</v>
      </c>
      <c r="L259" s="2255">
        <v>0</v>
      </c>
      <c r="M259" s="2253">
        <f t="shared" si="26"/>
        <v>0</v>
      </c>
      <c r="N259" s="2254">
        <f>+'3'!W119</f>
        <v>0</v>
      </c>
      <c r="O259" s="2255">
        <v>0</v>
      </c>
      <c r="P259" s="2253">
        <f t="shared" si="27"/>
        <v>0</v>
      </c>
      <c r="Q259" s="1488"/>
      <c r="R259" s="1488"/>
      <c r="S259" s="1488"/>
      <c r="T259" s="1488"/>
    </row>
    <row r="260" spans="1:20" x14ac:dyDescent="0.2">
      <c r="A260" s="2227" t="s">
        <v>1832</v>
      </c>
      <c r="B260" s="2263">
        <f>+'3'!S120</f>
        <v>0</v>
      </c>
      <c r="C260" s="2264"/>
      <c r="D260" s="2262">
        <f t="shared" si="23"/>
        <v>0</v>
      </c>
      <c r="E260" s="2260">
        <f>+'3'!T120</f>
        <v>0</v>
      </c>
      <c r="F260" s="2264">
        <v>0</v>
      </c>
      <c r="G260" s="2262">
        <f t="shared" si="24"/>
        <v>0</v>
      </c>
      <c r="H260" s="2263">
        <f>+'3'!U120</f>
        <v>0</v>
      </c>
      <c r="I260" s="2264">
        <v>0</v>
      </c>
      <c r="J260" s="2262">
        <f t="shared" si="25"/>
        <v>0</v>
      </c>
      <c r="K260" s="2263">
        <f>+'3'!V120</f>
        <v>0</v>
      </c>
      <c r="L260" s="2264">
        <v>0</v>
      </c>
      <c r="M260" s="2262">
        <f t="shared" si="26"/>
        <v>0</v>
      </c>
      <c r="N260" s="2263">
        <f>+'3'!W120</f>
        <v>0</v>
      </c>
      <c r="O260" s="2264">
        <v>0</v>
      </c>
      <c r="P260" s="2262">
        <f t="shared" si="27"/>
        <v>0</v>
      </c>
      <c r="Q260" s="1488"/>
      <c r="R260" s="1488"/>
      <c r="S260" s="1488"/>
      <c r="T260" s="1488"/>
    </row>
    <row r="261" spans="1:20" x14ac:dyDescent="0.2">
      <c r="A261" s="2248" t="s">
        <v>737</v>
      </c>
      <c r="B261" s="144">
        <f t="shared" ref="B261:P261" si="28">SUM(B228:B259)</f>
        <v>0</v>
      </c>
      <c r="C261" s="2266">
        <f t="shared" si="28"/>
        <v>0</v>
      </c>
      <c r="D261" s="2253">
        <f t="shared" si="28"/>
        <v>0</v>
      </c>
      <c r="E261" s="144">
        <f t="shared" si="28"/>
        <v>710162.77948652545</v>
      </c>
      <c r="F261" s="2266">
        <f t="shared" si="28"/>
        <v>698523.74888101185</v>
      </c>
      <c r="G261" s="2253">
        <f t="shared" si="28"/>
        <v>11639.030605513633</v>
      </c>
      <c r="H261" s="144">
        <f t="shared" si="28"/>
        <v>456533.21538419486</v>
      </c>
      <c r="I261" s="2266">
        <f t="shared" si="28"/>
        <v>449050.98142350762</v>
      </c>
      <c r="J261" s="2253">
        <f t="shared" si="28"/>
        <v>7482.2339606873047</v>
      </c>
      <c r="K261" s="144">
        <f t="shared" si="28"/>
        <v>355081.38974326273</v>
      </c>
      <c r="L261" s="2266">
        <f t="shared" si="28"/>
        <v>349261.87444050593</v>
      </c>
      <c r="M261" s="2253">
        <f t="shared" si="28"/>
        <v>5819.5153027568167</v>
      </c>
      <c r="N261" s="144">
        <f t="shared" si="28"/>
        <v>202903.65128186444</v>
      </c>
      <c r="O261" s="2266">
        <f t="shared" si="28"/>
        <v>199578.21396600342</v>
      </c>
      <c r="P261" s="2253">
        <f t="shared" si="28"/>
        <v>3325.4373158610224</v>
      </c>
      <c r="Q261" s="1488"/>
      <c r="R261" s="1488"/>
      <c r="S261" s="1488"/>
      <c r="T261" s="1488"/>
    </row>
    <row r="262" spans="1:20" ht="13.5" thickBot="1" x14ac:dyDescent="0.25">
      <c r="A262" s="2268"/>
      <c r="B262" s="2269"/>
      <c r="C262" s="2270"/>
      <c r="D262" s="2271"/>
      <c r="E262" s="2269"/>
      <c r="F262" s="2270"/>
      <c r="G262" s="2271"/>
      <c r="H262" s="2272"/>
      <c r="I262" s="2270"/>
      <c r="J262" s="2271"/>
      <c r="K262" s="2272"/>
      <c r="L262" s="2270"/>
      <c r="M262" s="2271"/>
      <c r="N262" s="2272"/>
      <c r="O262" s="2270"/>
      <c r="P262" s="2271"/>
      <c r="Q262" s="1488"/>
      <c r="R262" s="1488"/>
      <c r="S262" s="1488"/>
      <c r="T262" s="1488"/>
    </row>
    <row r="264" spans="1:20" ht="13.5" thickBot="1" x14ac:dyDescent="0.25"/>
    <row r="265" spans="1:20" x14ac:dyDescent="0.2">
      <c r="A265" s="1160"/>
      <c r="B265" s="2426" t="s">
        <v>1912</v>
      </c>
      <c r="C265" s="2423"/>
      <c r="D265" s="2424"/>
      <c r="E265" s="2423" t="s">
        <v>1913</v>
      </c>
      <c r="F265" s="2423"/>
      <c r="G265" s="2424"/>
      <c r="H265" s="2426" t="s">
        <v>1914</v>
      </c>
      <c r="I265" s="2423"/>
      <c r="J265" s="2424"/>
      <c r="K265" s="2423" t="s">
        <v>1915</v>
      </c>
      <c r="L265" s="2423"/>
      <c r="M265" s="2425"/>
      <c r="N265" s="2422" t="s">
        <v>1916</v>
      </c>
      <c r="O265" s="2423"/>
      <c r="P265" s="2425"/>
    </row>
    <row r="266" spans="1:20" ht="13.5" thickBot="1" x14ac:dyDescent="0.25">
      <c r="A266" s="2238" t="s">
        <v>0</v>
      </c>
      <c r="B266" s="2419"/>
      <c r="C266" s="2419"/>
      <c r="D266" s="2420"/>
      <c r="E266" s="2421"/>
      <c r="F266" s="2419"/>
      <c r="G266" s="2420"/>
      <c r="H266" s="2421"/>
      <c r="I266" s="2419"/>
      <c r="J266" s="2420"/>
      <c r="K266" s="2279"/>
      <c r="L266" s="2160"/>
      <c r="M266" s="2161"/>
      <c r="N266" s="2421"/>
      <c r="O266" s="2419"/>
      <c r="P266" s="2420"/>
    </row>
    <row r="267" spans="1:20" x14ac:dyDescent="0.2">
      <c r="A267" s="2243"/>
      <c r="B267" s="2244"/>
      <c r="C267" s="2244" t="str">
        <f>+I226</f>
        <v xml:space="preserve">  febrero 2013-revision 1</v>
      </c>
      <c r="D267" s="2245"/>
      <c r="E267" s="2246"/>
      <c r="F267" s="2244" t="str">
        <f>+O226</f>
        <v xml:space="preserve">  febrero 2013-revision 1</v>
      </c>
      <c r="G267" s="2245"/>
      <c r="H267" s="2246"/>
      <c r="I267" s="2244" t="str">
        <f>+F267</f>
        <v xml:space="preserve">  febrero 2013-revision 1</v>
      </c>
      <c r="J267" s="2245"/>
      <c r="K267" s="2246"/>
      <c r="L267" s="2244" t="str">
        <f>+I267</f>
        <v xml:space="preserve">  febrero 2013-revision 1</v>
      </c>
      <c r="M267" s="2245"/>
      <c r="N267" s="2246"/>
      <c r="O267" s="2244" t="str">
        <f>+L267</f>
        <v xml:space="preserve">  febrero 2013-revision 1</v>
      </c>
      <c r="P267" s="2245"/>
    </row>
    <row r="268" spans="1:20" x14ac:dyDescent="0.2">
      <c r="A268" s="2248"/>
      <c r="B268" s="2249" t="s">
        <v>1674</v>
      </c>
      <c r="C268" s="2250" t="s">
        <v>1905</v>
      </c>
      <c r="D268" s="2251" t="s">
        <v>1906</v>
      </c>
      <c r="E268" s="2249" t="s">
        <v>1674</v>
      </c>
      <c r="F268" s="2250" t="s">
        <v>1905</v>
      </c>
      <c r="G268" s="2251" t="s">
        <v>1906</v>
      </c>
      <c r="H268" s="2249" t="s">
        <v>1674</v>
      </c>
      <c r="I268" s="2250" t="s">
        <v>1905</v>
      </c>
      <c r="J268" s="2251" t="s">
        <v>1906</v>
      </c>
      <c r="K268" s="2249" t="s">
        <v>1674</v>
      </c>
      <c r="L268" s="2250" t="s">
        <v>1905</v>
      </c>
      <c r="M268" s="2251" t="s">
        <v>1906</v>
      </c>
      <c r="N268" s="2249" t="s">
        <v>1674</v>
      </c>
      <c r="O268" s="2250" t="s">
        <v>1905</v>
      </c>
      <c r="P268" s="2251" t="s">
        <v>1906</v>
      </c>
    </row>
    <row r="269" spans="1:20" x14ac:dyDescent="0.2">
      <c r="A269" s="2222" t="s">
        <v>12</v>
      </c>
      <c r="B269" s="144">
        <f>+'3'!J126</f>
        <v>2769.9777292321046</v>
      </c>
      <c r="C269" s="2255">
        <v>2593.6488866553773</v>
      </c>
      <c r="D269" s="2253">
        <f>+B269-C269</f>
        <v>176.32884257672731</v>
      </c>
      <c r="E269" s="144">
        <f>+'3'!K126</f>
        <v>1384.9888646160523</v>
      </c>
      <c r="F269" s="2255">
        <v>1296.8244433276886</v>
      </c>
      <c r="G269" s="2253">
        <f>+E269-F269</f>
        <v>88.164421288363656</v>
      </c>
      <c r="H269" s="2254">
        <f>+'3'!L126</f>
        <v>7617.4387553882871</v>
      </c>
      <c r="I269" s="2255">
        <v>7132.5344383022866</v>
      </c>
      <c r="J269" s="2253">
        <f>+H269-I269</f>
        <v>484.90431708600045</v>
      </c>
      <c r="K269" s="2254">
        <f>+'3'!M126</f>
        <v>43800.272843482649</v>
      </c>
      <c r="L269" s="2255">
        <v>41012.073020238153</v>
      </c>
      <c r="M269" s="2253">
        <f>+K269-L269</f>
        <v>2788.1998232444967</v>
      </c>
      <c r="N269" s="2254">
        <f>+'3'!N126</f>
        <v>39991.553465788507</v>
      </c>
      <c r="O269" s="2255">
        <v>37445.805801087008</v>
      </c>
      <c r="P269" s="2253">
        <f>+N269-O269</f>
        <v>2545.7476647014992</v>
      </c>
    </row>
    <row r="270" spans="1:20" x14ac:dyDescent="0.2">
      <c r="A270" s="2222" t="s">
        <v>39</v>
      </c>
      <c r="B270" s="144">
        <f>+'3'!J127</f>
        <v>10204.663966583343</v>
      </c>
      <c r="C270" s="2255">
        <v>10159.547749547075</v>
      </c>
      <c r="D270" s="2253">
        <f t="shared" ref="D270:D301" si="29">+B270-C270</f>
        <v>45.116217036267699</v>
      </c>
      <c r="E270" s="144">
        <f>+'3'!K127</f>
        <v>5102.3319832916713</v>
      </c>
      <c r="F270" s="2255">
        <v>5079.7738747735375</v>
      </c>
      <c r="G270" s="2253">
        <f t="shared" ref="G270:G301" si="30">+E270-F270</f>
        <v>22.558108518133849</v>
      </c>
      <c r="H270" s="2254">
        <f>+'3'!L127</f>
        <v>28062.825908104191</v>
      </c>
      <c r="I270" s="2255">
        <v>27938.756311254456</v>
      </c>
      <c r="J270" s="2253">
        <f t="shared" ref="J270:J301" si="31">+H270-I270</f>
        <v>124.06959684973481</v>
      </c>
      <c r="K270" s="2254">
        <f>+'3'!M127</f>
        <v>161361.24897159913</v>
      </c>
      <c r="L270" s="2255">
        <v>160647.84878971314</v>
      </c>
      <c r="M270" s="2253">
        <f t="shared" ref="M270:M301" si="32">+K270-L270</f>
        <v>713.40018188598333</v>
      </c>
      <c r="N270" s="2254">
        <f>+'3'!N127</f>
        <v>147329.83601754703</v>
      </c>
      <c r="O270" s="2255">
        <v>146678.47063408591</v>
      </c>
      <c r="P270" s="2253">
        <f t="shared" ref="P270:P301" si="33">+N270-O270</f>
        <v>651.36538346111774</v>
      </c>
    </row>
    <row r="271" spans="1:20" x14ac:dyDescent="0.2">
      <c r="A271" s="2222" t="s">
        <v>98</v>
      </c>
      <c r="B271" s="144">
        <f>+'3'!J128</f>
        <v>1133.6212322468218</v>
      </c>
      <c r="C271" s="2255">
        <v>1133.6212322468218</v>
      </c>
      <c r="D271" s="2253">
        <f t="shared" si="29"/>
        <v>0</v>
      </c>
      <c r="E271" s="144">
        <f>+'3'!K128</f>
        <v>566.81061612341091</v>
      </c>
      <c r="F271" s="2255">
        <v>566.81061612341091</v>
      </c>
      <c r="G271" s="2253">
        <f t="shared" si="30"/>
        <v>0</v>
      </c>
      <c r="H271" s="2254">
        <f>+'3'!L128</f>
        <v>3117.4583886787595</v>
      </c>
      <c r="I271" s="2255">
        <v>3117.4583886787595</v>
      </c>
      <c r="J271" s="2253">
        <f t="shared" si="31"/>
        <v>0</v>
      </c>
      <c r="K271" s="2254">
        <f>+'3'!M128</f>
        <v>17925.385734902869</v>
      </c>
      <c r="L271" s="2255">
        <v>17925.385734902869</v>
      </c>
      <c r="M271" s="2253">
        <f t="shared" si="32"/>
        <v>0</v>
      </c>
      <c r="N271" s="2254">
        <f>+'3'!N128</f>
        <v>16366.65654056349</v>
      </c>
      <c r="O271" s="2255">
        <v>16366.65654056349</v>
      </c>
      <c r="P271" s="2253">
        <f t="shared" si="33"/>
        <v>0</v>
      </c>
    </row>
    <row r="272" spans="1:20" x14ac:dyDescent="0.2">
      <c r="A272" s="2222" t="s">
        <v>130</v>
      </c>
      <c r="B272" s="144">
        <f>+'3'!J129</f>
        <v>3071.0823660384694</v>
      </c>
      <c r="C272" s="2255">
        <v>3143.2656232389218</v>
      </c>
      <c r="D272" s="2253">
        <f t="shared" si="29"/>
        <v>-72.183257200452317</v>
      </c>
      <c r="E272" s="144">
        <f>+'3'!K129</f>
        <v>1535.5411830192347</v>
      </c>
      <c r="F272" s="2255">
        <v>1571.6328116194609</v>
      </c>
      <c r="G272" s="2253">
        <f t="shared" si="30"/>
        <v>-36.091628600226159</v>
      </c>
      <c r="H272" s="2254">
        <f>+'3'!L129</f>
        <v>8445.4765066057917</v>
      </c>
      <c r="I272" s="2255">
        <v>8643.9804639070335</v>
      </c>
      <c r="J272" s="2253">
        <f t="shared" si="31"/>
        <v>-198.50395730124183</v>
      </c>
      <c r="K272" s="2254">
        <f>+'3'!M129</f>
        <v>48561.489912983299</v>
      </c>
      <c r="L272" s="2255">
        <v>49702.887667465446</v>
      </c>
      <c r="M272" s="2253">
        <f t="shared" si="32"/>
        <v>-1141.3977544821464</v>
      </c>
      <c r="N272" s="2254">
        <f>+'3'!N129</f>
        <v>44338.751659680405</v>
      </c>
      <c r="O272" s="2255">
        <v>45380.897435511935</v>
      </c>
      <c r="P272" s="2253">
        <f t="shared" si="33"/>
        <v>-1042.14577583153</v>
      </c>
    </row>
    <row r="273" spans="1:16" x14ac:dyDescent="0.2">
      <c r="A273" s="2222" t="s">
        <v>415</v>
      </c>
      <c r="B273" s="144">
        <f>+'3'!J130</f>
        <v>3209.6432765749414</v>
      </c>
      <c r="C273" s="2255">
        <v>3143.9113154791244</v>
      </c>
      <c r="D273" s="2253">
        <f t="shared" si="29"/>
        <v>65.731961095817041</v>
      </c>
      <c r="E273" s="144">
        <f>+'3'!K130</f>
        <v>1604.8216382874707</v>
      </c>
      <c r="F273" s="2255">
        <v>1571.9556577395622</v>
      </c>
      <c r="G273" s="2253">
        <f t="shared" si="30"/>
        <v>32.865980547908521</v>
      </c>
      <c r="H273" s="2254">
        <f>+'3'!L130</f>
        <v>8826.5190105810889</v>
      </c>
      <c r="I273" s="2255">
        <v>8645.756117567591</v>
      </c>
      <c r="J273" s="2253">
        <f t="shared" si="31"/>
        <v>180.76289301349789</v>
      </c>
      <c r="K273" s="2254">
        <f>+'3'!M130</f>
        <v>50752.484310841261</v>
      </c>
      <c r="L273" s="2255">
        <v>49713.097676013655</v>
      </c>
      <c r="M273" s="2253">
        <f t="shared" si="32"/>
        <v>1039.386634827606</v>
      </c>
      <c r="N273" s="2254">
        <f>+'3'!N130</f>
        <v>46339.224805550715</v>
      </c>
      <c r="O273" s="2255">
        <v>45390.219617229865</v>
      </c>
      <c r="P273" s="2253">
        <f t="shared" si="33"/>
        <v>949.00518832085072</v>
      </c>
    </row>
    <row r="274" spans="1:16" x14ac:dyDescent="0.2">
      <c r="A274" s="2222" t="s">
        <v>213</v>
      </c>
      <c r="B274" s="144">
        <f>+'3'!J131</f>
        <v>7159.0288945259072</v>
      </c>
      <c r="C274" s="2255">
        <v>6968.9010833855264</v>
      </c>
      <c r="D274" s="2253">
        <f t="shared" si="29"/>
        <v>190.1278111403808</v>
      </c>
      <c r="E274" s="144">
        <f>+'3'!K131</f>
        <v>3579.5144472629536</v>
      </c>
      <c r="F274" s="2255">
        <v>3484.4505416927632</v>
      </c>
      <c r="G274" s="2253">
        <f t="shared" si="30"/>
        <v>95.0639055701904</v>
      </c>
      <c r="H274" s="2254">
        <f>+'3'!L131</f>
        <v>19687.329459946242</v>
      </c>
      <c r="I274" s="2255">
        <v>19164.477979310195</v>
      </c>
      <c r="J274" s="2253">
        <f t="shared" si="31"/>
        <v>522.8514806360472</v>
      </c>
      <c r="K274" s="2254">
        <f>+'3'!M131</f>
        <v>113202.1443946909</v>
      </c>
      <c r="L274" s="2255">
        <v>110195.74838103363</v>
      </c>
      <c r="M274" s="2253">
        <f t="shared" si="32"/>
        <v>3006.3960136572714</v>
      </c>
      <c r="N274" s="2254">
        <f>+'3'!N131</f>
        <v>103358.47966471779</v>
      </c>
      <c r="O274" s="2255">
        <v>100613.50939137854</v>
      </c>
      <c r="P274" s="2253">
        <f t="shared" si="33"/>
        <v>2744.9702733392478</v>
      </c>
    </row>
    <row r="275" spans="1:16" x14ac:dyDescent="0.2">
      <c r="A275" s="2222" t="s">
        <v>91</v>
      </c>
      <c r="B275" s="144">
        <f>+'3'!J132</f>
        <v>716.75433290322576</v>
      </c>
      <c r="C275" s="2255">
        <v>716.75433290322576</v>
      </c>
      <c r="D275" s="2253">
        <f t="shared" si="29"/>
        <v>0</v>
      </c>
      <c r="E275" s="144">
        <f>+'3'!K132</f>
        <v>358.37716645161288</v>
      </c>
      <c r="F275" s="2255">
        <v>358.37716645161288</v>
      </c>
      <c r="G275" s="2253">
        <f t="shared" si="30"/>
        <v>0</v>
      </c>
      <c r="H275" s="2254">
        <f>+'3'!L132</f>
        <v>1971.0744154838708</v>
      </c>
      <c r="I275" s="2255">
        <v>1971.0744154838708</v>
      </c>
      <c r="J275" s="2253">
        <f t="shared" si="31"/>
        <v>0</v>
      </c>
      <c r="K275" s="2254">
        <f>+'3'!M132</f>
        <v>11333.677889032258</v>
      </c>
      <c r="L275" s="2255">
        <v>11333.677889032258</v>
      </c>
      <c r="M275" s="2253">
        <f t="shared" si="32"/>
        <v>0</v>
      </c>
      <c r="N275" s="2254">
        <f>+'3'!N132</f>
        <v>10348.140681290322</v>
      </c>
      <c r="O275" s="2255">
        <v>10348.140681290322</v>
      </c>
      <c r="P275" s="2253">
        <f t="shared" si="33"/>
        <v>0</v>
      </c>
    </row>
    <row r="276" spans="1:16" x14ac:dyDescent="0.2">
      <c r="A276" s="2222" t="s">
        <v>168</v>
      </c>
      <c r="B276" s="144">
        <f>+'3'!J133</f>
        <v>1292.0479749633182</v>
      </c>
      <c r="C276" s="2255">
        <v>1292.0479749633182</v>
      </c>
      <c r="D276" s="2253">
        <f t="shared" si="29"/>
        <v>0</v>
      </c>
      <c r="E276" s="144">
        <f>+'3'!K133</f>
        <v>646.02398748165911</v>
      </c>
      <c r="F276" s="2255">
        <v>646.02398748165911</v>
      </c>
      <c r="G276" s="2253">
        <f t="shared" si="30"/>
        <v>0</v>
      </c>
      <c r="H276" s="2254">
        <f>+'3'!L133</f>
        <v>3553.1319311491247</v>
      </c>
      <c r="I276" s="2255">
        <v>3553.1319311491247</v>
      </c>
      <c r="J276" s="2253">
        <f t="shared" si="31"/>
        <v>0</v>
      </c>
      <c r="K276" s="2254">
        <f>+'3'!M133</f>
        <v>20430.508604107468</v>
      </c>
      <c r="L276" s="2255">
        <v>20430.508604107468</v>
      </c>
      <c r="M276" s="2253">
        <f t="shared" si="32"/>
        <v>0</v>
      </c>
      <c r="N276" s="2254">
        <f>+'3'!N133</f>
        <v>18653.942638532906</v>
      </c>
      <c r="O276" s="2255">
        <v>18653.942638532906</v>
      </c>
      <c r="P276" s="2253">
        <f t="shared" si="33"/>
        <v>0</v>
      </c>
    </row>
    <row r="277" spans="1:16" x14ac:dyDescent="0.2">
      <c r="A277" s="2222" t="s">
        <v>181</v>
      </c>
      <c r="B277" s="144">
        <f>+'3'!J134</f>
        <v>726.3877789143678</v>
      </c>
      <c r="C277" s="2255">
        <v>715.19648794748559</v>
      </c>
      <c r="D277" s="2253">
        <f t="shared" si="29"/>
        <v>11.191290966882207</v>
      </c>
      <c r="E277" s="144">
        <f>+'3'!K134</f>
        <v>363.1938894571839</v>
      </c>
      <c r="F277" s="2255">
        <v>357.5982439737428</v>
      </c>
      <c r="G277" s="2253">
        <f t="shared" si="30"/>
        <v>5.5956454834411034</v>
      </c>
      <c r="H277" s="2254">
        <f>+'3'!L134</f>
        <v>1997.5663920145112</v>
      </c>
      <c r="I277" s="2255">
        <v>1966.790341855585</v>
      </c>
      <c r="J277" s="2253">
        <f t="shared" si="31"/>
        <v>30.776050158926182</v>
      </c>
      <c r="K277" s="2254">
        <f>+'3'!M134</f>
        <v>11486.006754083441</v>
      </c>
      <c r="L277" s="2255">
        <v>11309.044465669615</v>
      </c>
      <c r="M277" s="2253">
        <f t="shared" si="32"/>
        <v>176.96228841382617</v>
      </c>
      <c r="N277" s="2254">
        <f>+'3'!N134</f>
        <v>10487.223558076184</v>
      </c>
      <c r="O277" s="2255">
        <v>10325.649294741823</v>
      </c>
      <c r="P277" s="2253">
        <f t="shared" si="33"/>
        <v>161.5742633343616</v>
      </c>
    </row>
    <row r="278" spans="1:16" x14ac:dyDescent="0.2">
      <c r="A278" s="2222" t="s">
        <v>197</v>
      </c>
      <c r="B278" s="144">
        <f>+'3'!J135</f>
        <v>1377.4598670637013</v>
      </c>
      <c r="C278" s="2255">
        <v>1377.4598670637013</v>
      </c>
      <c r="D278" s="2253">
        <f t="shared" si="29"/>
        <v>0</v>
      </c>
      <c r="E278" s="144">
        <f>+'3'!K135</f>
        <v>688.72993353185063</v>
      </c>
      <c r="F278" s="2255">
        <v>688.72993353185063</v>
      </c>
      <c r="G278" s="2253">
        <f t="shared" si="30"/>
        <v>0</v>
      </c>
      <c r="H278" s="2254">
        <f>+'3'!L135</f>
        <v>3788.014634425178</v>
      </c>
      <c r="I278" s="2255">
        <v>3788.014634425178</v>
      </c>
      <c r="J278" s="2253">
        <f t="shared" si="31"/>
        <v>0</v>
      </c>
      <c r="K278" s="2254">
        <f>+'3'!M135</f>
        <v>21781.084147944774</v>
      </c>
      <c r="L278" s="2255">
        <v>21781.084147944774</v>
      </c>
      <c r="M278" s="2253">
        <f t="shared" si="32"/>
        <v>0</v>
      </c>
      <c r="N278" s="2254">
        <f>+'3'!N135</f>
        <v>19887.076830732185</v>
      </c>
      <c r="O278" s="2255">
        <v>19887.076830732185</v>
      </c>
      <c r="P278" s="2253">
        <f t="shared" si="33"/>
        <v>0</v>
      </c>
    </row>
    <row r="279" spans="1:16" x14ac:dyDescent="0.2">
      <c r="A279" s="2222" t="s">
        <v>206</v>
      </c>
      <c r="B279" s="144">
        <f>+'3'!J136</f>
        <v>436.09508871668737</v>
      </c>
      <c r="C279" s="2255">
        <v>436.08892314945217</v>
      </c>
      <c r="D279" s="2253">
        <f t="shared" si="29"/>
        <v>6.1655672352003421E-3</v>
      </c>
      <c r="E279" s="144">
        <f>+'3'!K136</f>
        <v>218.04754435834369</v>
      </c>
      <c r="F279" s="2255">
        <v>218.04446157472609</v>
      </c>
      <c r="G279" s="2253">
        <f t="shared" si="30"/>
        <v>3.0827836176001711E-3</v>
      </c>
      <c r="H279" s="2254">
        <f>+'3'!L136</f>
        <v>1199.2614939708901</v>
      </c>
      <c r="I279" s="2255">
        <v>1199.2445386609934</v>
      </c>
      <c r="J279" s="2253">
        <f t="shared" si="31"/>
        <v>1.6955309896729887E-2</v>
      </c>
      <c r="K279" s="2254">
        <f>+'3'!M136</f>
        <v>6895.7535903326188</v>
      </c>
      <c r="L279" s="2255">
        <v>6895.6560973007117</v>
      </c>
      <c r="M279" s="2253">
        <f t="shared" si="32"/>
        <v>9.7493031907106342E-2</v>
      </c>
      <c r="N279" s="2254">
        <f>+'3'!N136</f>
        <v>6296.1228433471742</v>
      </c>
      <c r="O279" s="2255">
        <v>6296.0338279702155</v>
      </c>
      <c r="P279" s="2253">
        <f t="shared" si="33"/>
        <v>8.9015376958741399E-2</v>
      </c>
    </row>
    <row r="280" spans="1:16" x14ac:dyDescent="0.2">
      <c r="A280" s="2222" t="s">
        <v>295</v>
      </c>
      <c r="B280" s="144">
        <f>+'3'!J137</f>
        <v>9839.0864755499369</v>
      </c>
      <c r="C280" s="2255">
        <v>9600.1145690389876</v>
      </c>
      <c r="D280" s="2253">
        <f t="shared" si="29"/>
        <v>238.97190651094934</v>
      </c>
      <c r="E280" s="144">
        <f>+'3'!K137</f>
        <v>4919.5432377749685</v>
      </c>
      <c r="F280" s="2255">
        <v>4800.0572845194938</v>
      </c>
      <c r="G280" s="2253">
        <f t="shared" si="30"/>
        <v>119.48595325547467</v>
      </c>
      <c r="H280" s="2254">
        <f>+'3'!L137</f>
        <v>27057.487807762322</v>
      </c>
      <c r="I280" s="2255">
        <v>26400.315064857212</v>
      </c>
      <c r="J280" s="2253">
        <f t="shared" si="31"/>
        <v>657.17274290510977</v>
      </c>
      <c r="K280" s="2254">
        <f>+'3'!M137</f>
        <v>155580.55489463336</v>
      </c>
      <c r="L280" s="2255">
        <v>151801.81162292897</v>
      </c>
      <c r="M280" s="2253">
        <f t="shared" si="32"/>
        <v>3778.7432717043848</v>
      </c>
      <c r="N280" s="2254">
        <f>+'3'!N137</f>
        <v>142051.81099075222</v>
      </c>
      <c r="O280" s="2255">
        <v>138601.65409050038</v>
      </c>
      <c r="P280" s="2253">
        <f t="shared" si="33"/>
        <v>3450.1569002518372</v>
      </c>
    </row>
    <row r="281" spans="1:16" x14ac:dyDescent="0.2">
      <c r="A281" s="2222" t="s">
        <v>251</v>
      </c>
      <c r="B281" s="144">
        <f>+'3'!J138</f>
        <v>109.0121239190422</v>
      </c>
      <c r="C281" s="2255">
        <v>109.0121239190422</v>
      </c>
      <c r="D281" s="2253">
        <f t="shared" si="29"/>
        <v>0</v>
      </c>
      <c r="E281" s="144">
        <f>+'3'!K138</f>
        <v>54.506061959521098</v>
      </c>
      <c r="F281" s="2255">
        <v>54.506061959521098</v>
      </c>
      <c r="G281" s="2253">
        <f t="shared" si="30"/>
        <v>0</v>
      </c>
      <c r="H281" s="2254">
        <f>+'3'!L138</f>
        <v>299.78334077736599</v>
      </c>
      <c r="I281" s="2255">
        <v>299.78334077736599</v>
      </c>
      <c r="J281" s="2253">
        <f t="shared" si="31"/>
        <v>0</v>
      </c>
      <c r="K281" s="2254">
        <f>+'3'!M138</f>
        <v>1723.7542094698547</v>
      </c>
      <c r="L281" s="2255">
        <v>1723.7542094698547</v>
      </c>
      <c r="M281" s="2253">
        <f t="shared" si="32"/>
        <v>0</v>
      </c>
      <c r="N281" s="2254">
        <f>+'3'!N138</f>
        <v>1573.8625390811717</v>
      </c>
      <c r="O281" s="2255">
        <v>1573.8625390811717</v>
      </c>
      <c r="P281" s="2253">
        <f t="shared" si="33"/>
        <v>0</v>
      </c>
    </row>
    <row r="282" spans="1:16" x14ac:dyDescent="0.2">
      <c r="A282" s="2222" t="s">
        <v>262</v>
      </c>
      <c r="B282" s="144">
        <f>+'3'!J139</f>
        <v>9476.1418031640605</v>
      </c>
      <c r="C282" s="2255">
        <v>9211.6399548352565</v>
      </c>
      <c r="D282" s="2253">
        <f t="shared" si="29"/>
        <v>264.50184832880404</v>
      </c>
      <c r="E282" s="144">
        <f>+'3'!K139</f>
        <v>4738.0709015820303</v>
      </c>
      <c r="F282" s="2255">
        <v>4605.8199774176283</v>
      </c>
      <c r="G282" s="2253">
        <f t="shared" si="30"/>
        <v>132.25092416440202</v>
      </c>
      <c r="H282" s="2254">
        <f>+'3'!L139</f>
        <v>26059.389958701166</v>
      </c>
      <c r="I282" s="2255">
        <v>25332.009875796954</v>
      </c>
      <c r="J282" s="2253">
        <f t="shared" si="31"/>
        <v>727.38008290421203</v>
      </c>
      <c r="K282" s="2254">
        <f>+'3'!M139</f>
        <v>149841.49226253171</v>
      </c>
      <c r="L282" s="2255">
        <v>145659.05678583251</v>
      </c>
      <c r="M282" s="2253">
        <f t="shared" si="32"/>
        <v>4182.4354766992037</v>
      </c>
      <c r="N282" s="2254">
        <f>+'3'!N139</f>
        <v>136811.79728318113</v>
      </c>
      <c r="O282" s="2255">
        <v>132993.05184793402</v>
      </c>
      <c r="P282" s="2253">
        <f t="shared" si="33"/>
        <v>3818.7454352471104</v>
      </c>
    </row>
    <row r="283" spans="1:16" x14ac:dyDescent="0.2">
      <c r="A283" s="2222" t="s">
        <v>343</v>
      </c>
      <c r="B283" s="144">
        <f>+'3'!J140</f>
        <v>0</v>
      </c>
      <c r="C283" s="2255">
        <v>0</v>
      </c>
      <c r="D283" s="2253">
        <f t="shared" si="29"/>
        <v>0</v>
      </c>
      <c r="E283" s="144">
        <f>+'3'!K140</f>
        <v>0</v>
      </c>
      <c r="F283" s="2255">
        <v>0</v>
      </c>
      <c r="G283" s="2253">
        <f t="shared" si="30"/>
        <v>0</v>
      </c>
      <c r="H283" s="2254">
        <f>+'3'!L140</f>
        <v>0</v>
      </c>
      <c r="I283" s="2255">
        <v>0</v>
      </c>
      <c r="J283" s="2253">
        <f t="shared" si="31"/>
        <v>0</v>
      </c>
      <c r="K283" s="2254">
        <f>+'3'!M140</f>
        <v>0</v>
      </c>
      <c r="L283" s="2255">
        <v>0</v>
      </c>
      <c r="M283" s="2253">
        <f t="shared" si="32"/>
        <v>0</v>
      </c>
      <c r="N283" s="2254">
        <f>+'3'!N140</f>
        <v>0</v>
      </c>
      <c r="O283" s="2255">
        <v>0</v>
      </c>
      <c r="P283" s="2253">
        <f t="shared" si="33"/>
        <v>0</v>
      </c>
    </row>
    <row r="284" spans="1:16" x14ac:dyDescent="0.2">
      <c r="A284" s="2225" t="s">
        <v>137</v>
      </c>
      <c r="B284" s="144">
        <f>+'3'!J141</f>
        <v>300.73432586401964</v>
      </c>
      <c r="C284" s="2255">
        <v>308.85392494807445</v>
      </c>
      <c r="D284" s="2253">
        <f t="shared" si="29"/>
        <v>-8.119599084054812</v>
      </c>
      <c r="E284" s="144">
        <f>+'3'!K141</f>
        <v>150.36716293200982</v>
      </c>
      <c r="F284" s="2255">
        <v>154.42696247403723</v>
      </c>
      <c r="G284" s="2253">
        <f t="shared" si="30"/>
        <v>-4.059799542027406</v>
      </c>
      <c r="H284" s="2254">
        <f>+'3'!L141</f>
        <v>827.01939612605395</v>
      </c>
      <c r="I284" s="2255">
        <v>849.34829360720471</v>
      </c>
      <c r="J284" s="2253">
        <f t="shared" si="31"/>
        <v>-22.328897481150761</v>
      </c>
      <c r="K284" s="2254">
        <f>+'3'!M141</f>
        <v>4755.36152772481</v>
      </c>
      <c r="L284" s="2255">
        <v>4883.7526882414277</v>
      </c>
      <c r="M284" s="2253">
        <f t="shared" si="32"/>
        <v>-128.39116051661767</v>
      </c>
      <c r="N284" s="2254">
        <f>+'3'!N141</f>
        <v>4341.851829661784</v>
      </c>
      <c r="O284" s="2255">
        <v>4459.0785414378252</v>
      </c>
      <c r="P284" s="2253">
        <f t="shared" si="33"/>
        <v>-117.22671177604116</v>
      </c>
    </row>
    <row r="285" spans="1:16" x14ac:dyDescent="0.2">
      <c r="A285" s="2225" t="s">
        <v>293</v>
      </c>
      <c r="B285" s="144">
        <f>+'3'!J142</f>
        <v>1362.1892649080896</v>
      </c>
      <c r="C285" s="2255">
        <v>1360.8130554969678</v>
      </c>
      <c r="D285" s="2253">
        <f t="shared" si="29"/>
        <v>1.376209411121863</v>
      </c>
      <c r="E285" s="144">
        <f>+'3'!K142</f>
        <v>681.09463245404481</v>
      </c>
      <c r="F285" s="2255">
        <v>680.40652774848388</v>
      </c>
      <c r="G285" s="2253">
        <f t="shared" si="30"/>
        <v>0.68810470556093151</v>
      </c>
      <c r="H285" s="2254">
        <f>+'3'!L142</f>
        <v>3746.0204784972461</v>
      </c>
      <c r="I285" s="2255">
        <v>3742.235902616661</v>
      </c>
      <c r="J285" s="2253">
        <f t="shared" si="31"/>
        <v>3.7845758805851801</v>
      </c>
      <c r="K285" s="2254">
        <f>+'3'!M142</f>
        <v>21539.617751359165</v>
      </c>
      <c r="L285" s="2255">
        <v>21517.856440045802</v>
      </c>
      <c r="M285" s="2253">
        <f t="shared" si="32"/>
        <v>21.761311313362967</v>
      </c>
      <c r="N285" s="2254">
        <f>+'3'!N142</f>
        <v>19666.607512110542</v>
      </c>
      <c r="O285" s="2255">
        <v>19646.738488737472</v>
      </c>
      <c r="P285" s="2253">
        <f t="shared" si="33"/>
        <v>19.869023373070377</v>
      </c>
    </row>
    <row r="286" spans="1:16" x14ac:dyDescent="0.2">
      <c r="A286" s="2225" t="s">
        <v>344</v>
      </c>
      <c r="B286" s="144">
        <f>+'3'!J143</f>
        <v>0</v>
      </c>
      <c r="C286" s="2255">
        <v>0</v>
      </c>
      <c r="D286" s="2253">
        <f t="shared" si="29"/>
        <v>0</v>
      </c>
      <c r="E286" s="144">
        <f>+'3'!K143</f>
        <v>0</v>
      </c>
      <c r="F286" s="2255">
        <v>0</v>
      </c>
      <c r="G286" s="2253">
        <f t="shared" si="30"/>
        <v>0</v>
      </c>
      <c r="H286" s="2254">
        <f>+'3'!L143</f>
        <v>0</v>
      </c>
      <c r="I286" s="2255">
        <v>0</v>
      </c>
      <c r="J286" s="2253">
        <f t="shared" si="31"/>
        <v>0</v>
      </c>
      <c r="K286" s="2254">
        <f>+'3'!M143</f>
        <v>0</v>
      </c>
      <c r="L286" s="2255">
        <v>0</v>
      </c>
      <c r="M286" s="2253">
        <f t="shared" si="32"/>
        <v>0</v>
      </c>
      <c r="N286" s="2254">
        <f>+'3'!N143</f>
        <v>0</v>
      </c>
      <c r="O286" s="2255">
        <v>0</v>
      </c>
      <c r="P286" s="2253">
        <f t="shared" si="33"/>
        <v>0</v>
      </c>
    </row>
    <row r="287" spans="1:16" x14ac:dyDescent="0.2">
      <c r="A287" s="2225" t="s">
        <v>323</v>
      </c>
      <c r="B287" s="144">
        <f>+'3'!J144</f>
        <v>2454.3036206901347</v>
      </c>
      <c r="C287" s="2255">
        <v>2454.680728946088</v>
      </c>
      <c r="D287" s="2253">
        <f t="shared" si="29"/>
        <v>-0.37710825595331698</v>
      </c>
      <c r="E287" s="144">
        <f>+'3'!K144</f>
        <v>1227.1518103450674</v>
      </c>
      <c r="F287" s="2255">
        <v>1227.340364473044</v>
      </c>
      <c r="G287" s="2253">
        <f t="shared" si="30"/>
        <v>-0.18855412797665849</v>
      </c>
      <c r="H287" s="2254">
        <f>+'3'!L144</f>
        <v>6749.3349568978701</v>
      </c>
      <c r="I287" s="2255">
        <v>6750.3720046017415</v>
      </c>
      <c r="J287" s="2253">
        <f t="shared" si="31"/>
        <v>-1.0370477038713943</v>
      </c>
      <c r="K287" s="2254">
        <f>+'3'!M144</f>
        <v>38808.676002162756</v>
      </c>
      <c r="L287" s="2255">
        <v>38814.639026460012</v>
      </c>
      <c r="M287" s="2253">
        <f t="shared" si="32"/>
        <v>-5.9630242972561973</v>
      </c>
      <c r="N287" s="2254">
        <f>+'3'!N144</f>
        <v>35434.008523713826</v>
      </c>
      <c r="O287" s="2255">
        <v>35439.453024159142</v>
      </c>
      <c r="P287" s="2253">
        <f t="shared" si="33"/>
        <v>-5.4445004453154979</v>
      </c>
    </row>
    <row r="288" spans="1:16" x14ac:dyDescent="0.2">
      <c r="A288" s="2225" t="s">
        <v>345</v>
      </c>
      <c r="B288" s="144">
        <f>+'3'!J145</f>
        <v>0</v>
      </c>
      <c r="C288" s="2255">
        <v>0</v>
      </c>
      <c r="D288" s="2253">
        <f t="shared" si="29"/>
        <v>0</v>
      </c>
      <c r="E288" s="144">
        <f>+'3'!K145</f>
        <v>0</v>
      </c>
      <c r="F288" s="2255">
        <v>0</v>
      </c>
      <c r="G288" s="2253">
        <f t="shared" si="30"/>
        <v>0</v>
      </c>
      <c r="H288" s="2254">
        <f>+'3'!L145</f>
        <v>0</v>
      </c>
      <c r="I288" s="2255">
        <v>0</v>
      </c>
      <c r="J288" s="2253">
        <f t="shared" si="31"/>
        <v>0</v>
      </c>
      <c r="K288" s="2254">
        <f>+'3'!M145</f>
        <v>0</v>
      </c>
      <c r="L288" s="2255">
        <v>0</v>
      </c>
      <c r="M288" s="2253">
        <f t="shared" si="32"/>
        <v>0</v>
      </c>
      <c r="N288" s="2254">
        <f>+'3'!N145</f>
        <v>0</v>
      </c>
      <c r="O288" s="2255">
        <v>0</v>
      </c>
      <c r="P288" s="2253">
        <f t="shared" si="33"/>
        <v>0</v>
      </c>
    </row>
    <row r="289" spans="1:16" x14ac:dyDescent="0.2">
      <c r="A289" s="2225" t="s">
        <v>346</v>
      </c>
      <c r="B289" s="144">
        <f>+'3'!J146</f>
        <v>0</v>
      </c>
      <c r="C289" s="2255">
        <v>0</v>
      </c>
      <c r="D289" s="2253">
        <f t="shared" si="29"/>
        <v>0</v>
      </c>
      <c r="E289" s="144">
        <f>+'3'!K146</f>
        <v>0</v>
      </c>
      <c r="F289" s="2255">
        <v>0</v>
      </c>
      <c r="G289" s="2253">
        <f t="shared" si="30"/>
        <v>0</v>
      </c>
      <c r="H289" s="2254">
        <f>+'3'!L146</f>
        <v>0</v>
      </c>
      <c r="I289" s="2255">
        <v>0</v>
      </c>
      <c r="J289" s="2253">
        <f t="shared" si="31"/>
        <v>0</v>
      </c>
      <c r="K289" s="2254">
        <f>+'3'!M146</f>
        <v>0</v>
      </c>
      <c r="L289" s="2255">
        <v>0</v>
      </c>
      <c r="M289" s="2253">
        <f t="shared" si="32"/>
        <v>0</v>
      </c>
      <c r="N289" s="2254">
        <f>+'3'!N146</f>
        <v>0</v>
      </c>
      <c r="O289" s="2255">
        <v>0</v>
      </c>
      <c r="P289" s="2253">
        <f t="shared" si="33"/>
        <v>0</v>
      </c>
    </row>
    <row r="290" spans="1:16" x14ac:dyDescent="0.2">
      <c r="A290" s="2225" t="s">
        <v>347</v>
      </c>
      <c r="B290" s="144">
        <f>+'3'!J147</f>
        <v>0</v>
      </c>
      <c r="C290" s="2255">
        <v>0</v>
      </c>
      <c r="D290" s="2253">
        <f t="shared" si="29"/>
        <v>0</v>
      </c>
      <c r="E290" s="144">
        <f>+'3'!K147</f>
        <v>0</v>
      </c>
      <c r="F290" s="2255">
        <v>0</v>
      </c>
      <c r="G290" s="2253">
        <f t="shared" si="30"/>
        <v>0</v>
      </c>
      <c r="H290" s="2254">
        <f>+'3'!L147</f>
        <v>0</v>
      </c>
      <c r="I290" s="2255">
        <v>0</v>
      </c>
      <c r="J290" s="2253">
        <f t="shared" si="31"/>
        <v>0</v>
      </c>
      <c r="K290" s="2254">
        <f>+'3'!M147</f>
        <v>0</v>
      </c>
      <c r="L290" s="2255">
        <v>0</v>
      </c>
      <c r="M290" s="2253">
        <f t="shared" si="32"/>
        <v>0</v>
      </c>
      <c r="N290" s="2254">
        <f>+'3'!N147</f>
        <v>0</v>
      </c>
      <c r="O290" s="2255">
        <v>0</v>
      </c>
      <c r="P290" s="2253">
        <f t="shared" si="33"/>
        <v>0</v>
      </c>
    </row>
    <row r="291" spans="1:16" x14ac:dyDescent="0.2">
      <c r="A291" s="2225" t="s">
        <v>348</v>
      </c>
      <c r="B291" s="144">
        <f>+'3'!J148</f>
        <v>0</v>
      </c>
      <c r="C291" s="2255">
        <v>0</v>
      </c>
      <c r="D291" s="2253">
        <f t="shared" si="29"/>
        <v>0</v>
      </c>
      <c r="E291" s="144">
        <f>+'3'!K148</f>
        <v>0</v>
      </c>
      <c r="F291" s="2255">
        <v>0</v>
      </c>
      <c r="G291" s="2253">
        <f t="shared" si="30"/>
        <v>0</v>
      </c>
      <c r="H291" s="2254">
        <f>+'3'!L148</f>
        <v>0</v>
      </c>
      <c r="I291" s="2255">
        <v>0</v>
      </c>
      <c r="J291" s="2253">
        <f t="shared" si="31"/>
        <v>0</v>
      </c>
      <c r="K291" s="2254">
        <f>+'3'!M148</f>
        <v>0</v>
      </c>
      <c r="L291" s="2255">
        <v>0</v>
      </c>
      <c r="M291" s="2253">
        <f t="shared" si="32"/>
        <v>0</v>
      </c>
      <c r="N291" s="2254">
        <f>+'3'!N148</f>
        <v>0</v>
      </c>
      <c r="O291" s="2255">
        <v>0</v>
      </c>
      <c r="P291" s="2253">
        <f t="shared" si="33"/>
        <v>0</v>
      </c>
    </row>
    <row r="292" spans="1:16" x14ac:dyDescent="0.2">
      <c r="A292" s="2225" t="s">
        <v>331</v>
      </c>
      <c r="B292" s="144">
        <f>+'3'!J149</f>
        <v>68.93572413035686</v>
      </c>
      <c r="C292" s="2255">
        <v>68.93572413035686</v>
      </c>
      <c r="D292" s="2253">
        <f t="shared" si="29"/>
        <v>0</v>
      </c>
      <c r="E292" s="144">
        <f>+'3'!K149</f>
        <v>34.46786206517843</v>
      </c>
      <c r="F292" s="2255">
        <v>34.46786206517843</v>
      </c>
      <c r="G292" s="2253">
        <f t="shared" si="30"/>
        <v>0</v>
      </c>
      <c r="H292" s="2254">
        <f>+'3'!L149</f>
        <v>189.57324135848134</v>
      </c>
      <c r="I292" s="2255">
        <v>189.57324135848134</v>
      </c>
      <c r="J292" s="2253">
        <f t="shared" si="31"/>
        <v>0</v>
      </c>
      <c r="K292" s="2254">
        <f>+'3'!M149</f>
        <v>1090.046137811268</v>
      </c>
      <c r="L292" s="2255">
        <v>1090.046137811268</v>
      </c>
      <c r="M292" s="2253">
        <f t="shared" si="32"/>
        <v>0</v>
      </c>
      <c r="N292" s="2254">
        <f>+'3'!N149</f>
        <v>995.25951713202721</v>
      </c>
      <c r="O292" s="2255">
        <v>995.25951713202721</v>
      </c>
      <c r="P292" s="2253">
        <f t="shared" si="33"/>
        <v>0</v>
      </c>
    </row>
    <row r="293" spans="1:16" x14ac:dyDescent="0.2">
      <c r="A293" s="2225" t="s">
        <v>349</v>
      </c>
      <c r="B293" s="144">
        <f>+'3'!J150</f>
        <v>0.25225347363730832</v>
      </c>
      <c r="C293" s="2255">
        <v>0.23496054946841313</v>
      </c>
      <c r="D293" s="2253">
        <f t="shared" si="29"/>
        <v>1.7292924168895191E-2</v>
      </c>
      <c r="E293" s="144">
        <f>+'3'!K150</f>
        <v>0.12612673681865416</v>
      </c>
      <c r="F293" s="2255">
        <v>0.11748027473420657</v>
      </c>
      <c r="G293" s="2253">
        <f t="shared" si="30"/>
        <v>8.6464620844475953E-3</v>
      </c>
      <c r="H293" s="2254">
        <f>+'3'!L150</f>
        <v>0.69369705250259783</v>
      </c>
      <c r="I293" s="2255">
        <v>0.646141511038136</v>
      </c>
      <c r="J293" s="2253">
        <f t="shared" si="31"/>
        <v>4.7555541464461837E-2</v>
      </c>
      <c r="K293" s="2254">
        <f>+'3'!M150</f>
        <v>3.9887580518899375</v>
      </c>
      <c r="L293" s="2255">
        <v>3.7153136884692826</v>
      </c>
      <c r="M293" s="2253">
        <f t="shared" si="32"/>
        <v>0.27344436342065492</v>
      </c>
      <c r="N293" s="2254">
        <f>+'3'!N150</f>
        <v>3.6419095256386389</v>
      </c>
      <c r="O293" s="2255">
        <v>3.3922429329502144</v>
      </c>
      <c r="P293" s="2253">
        <f t="shared" si="33"/>
        <v>0.2496665926884245</v>
      </c>
    </row>
    <row r="294" spans="1:16" x14ac:dyDescent="0.2">
      <c r="A294" s="2225" t="s">
        <v>1355</v>
      </c>
      <c r="B294" s="144">
        <f>+'3'!J151</f>
        <v>4.4763977729464458E-2</v>
      </c>
      <c r="C294" s="2255">
        <v>4.1695238729712376E-2</v>
      </c>
      <c r="D294" s="2253">
        <f t="shared" si="29"/>
        <v>3.0687389997520811E-3</v>
      </c>
      <c r="E294" s="144">
        <f>+'3'!K151</f>
        <v>2.2381988864732229E-2</v>
      </c>
      <c r="F294" s="2255">
        <v>2.0847619364856188E-2</v>
      </c>
      <c r="G294" s="2253">
        <f t="shared" si="30"/>
        <v>1.5343694998760406E-3</v>
      </c>
      <c r="H294" s="2254">
        <f>+'3'!L151</f>
        <v>0.12310093875602725</v>
      </c>
      <c r="I294" s="2255">
        <v>0.11466190650670902</v>
      </c>
      <c r="J294" s="2253">
        <f t="shared" si="31"/>
        <v>8.4390322493182318E-3</v>
      </c>
      <c r="K294" s="2254">
        <f>+'3'!M151</f>
        <v>0.70783039784715673</v>
      </c>
      <c r="L294" s="2255">
        <v>0.65930596241357686</v>
      </c>
      <c r="M294" s="2253">
        <f t="shared" si="32"/>
        <v>4.8524435433579871E-2</v>
      </c>
      <c r="N294" s="2254">
        <f>+'3'!N151</f>
        <v>0.64627992846914317</v>
      </c>
      <c r="O294" s="2255">
        <v>0.6019750091602224</v>
      </c>
      <c r="P294" s="2253">
        <f t="shared" si="33"/>
        <v>4.4304919308920776E-2</v>
      </c>
    </row>
    <row r="295" spans="1:16" x14ac:dyDescent="0.2">
      <c r="A295" s="2225" t="s">
        <v>1423</v>
      </c>
      <c r="B295" s="144">
        <f>+'3'!J152</f>
        <v>0.41074167769774084</v>
      </c>
      <c r="C295" s="2255">
        <v>0.38258379117585123</v>
      </c>
      <c r="D295" s="2253">
        <f t="shared" si="29"/>
        <v>2.8157886521889608E-2</v>
      </c>
      <c r="E295" s="144">
        <f>+'3'!K152</f>
        <v>0.20537083884887042</v>
      </c>
      <c r="F295" s="2255">
        <v>0.19129189558792561</v>
      </c>
      <c r="G295" s="2253">
        <f t="shared" si="30"/>
        <v>1.4078943260944804E-2</v>
      </c>
      <c r="H295" s="2254">
        <f>+'3'!L152</f>
        <v>1.1295396136687872</v>
      </c>
      <c r="I295" s="2255">
        <v>1.0521054257335909</v>
      </c>
      <c r="J295" s="2253">
        <f t="shared" si="31"/>
        <v>7.7434187935196297E-2</v>
      </c>
      <c r="K295" s="2254">
        <f>+'3'!M152</f>
        <v>6.4948527785955275</v>
      </c>
      <c r="L295" s="2255">
        <v>6.0496061979681475</v>
      </c>
      <c r="M295" s="2253">
        <f t="shared" si="32"/>
        <v>0.44524658062737998</v>
      </c>
      <c r="N295" s="2254">
        <f>+'3'!N152</f>
        <v>5.9300829717611334</v>
      </c>
      <c r="O295" s="2255">
        <v>5.5235534851013526</v>
      </c>
      <c r="P295" s="2253">
        <f t="shared" si="33"/>
        <v>0.40652948665978084</v>
      </c>
    </row>
    <row r="296" spans="1:16" x14ac:dyDescent="0.2">
      <c r="A296" s="2225" t="s">
        <v>1641</v>
      </c>
      <c r="B296" s="144">
        <f>+'3'!J153</f>
        <v>5.5418694382244107</v>
      </c>
      <c r="C296" s="2255">
        <v>5.1619534490914925</v>
      </c>
      <c r="D296" s="2253">
        <f t="shared" si="29"/>
        <v>0.37991598913291824</v>
      </c>
      <c r="E296" s="144">
        <f>+'3'!K153</f>
        <v>2.7709347191122053</v>
      </c>
      <c r="F296" s="2255">
        <v>2.5809767245457462</v>
      </c>
      <c r="G296" s="2253">
        <f t="shared" si="30"/>
        <v>0.18995799456645912</v>
      </c>
      <c r="H296" s="2254">
        <f>+'3'!L153</f>
        <v>15.240140955117127</v>
      </c>
      <c r="I296" s="2255">
        <v>14.195371985001602</v>
      </c>
      <c r="J296" s="2253">
        <f t="shared" si="31"/>
        <v>1.0447689701155252</v>
      </c>
      <c r="K296" s="2254">
        <f>+'3'!M153</f>
        <v>87.630810491923484</v>
      </c>
      <c r="L296" s="2255">
        <v>81.623388913759214</v>
      </c>
      <c r="M296" s="2253">
        <f t="shared" si="32"/>
        <v>6.0074215781642692</v>
      </c>
      <c r="N296" s="2254">
        <f>+'3'!N153</f>
        <v>80.010740014364927</v>
      </c>
      <c r="O296" s="2255">
        <v>74.525702921258414</v>
      </c>
      <c r="P296" s="2253">
        <f t="shared" si="33"/>
        <v>5.4850370931065129</v>
      </c>
    </row>
    <row r="297" spans="1:16" x14ac:dyDescent="0.2">
      <c r="A297" s="2226" t="s">
        <v>1657</v>
      </c>
      <c r="B297" s="144">
        <f>+'3'!J154</f>
        <v>0</v>
      </c>
      <c r="C297" s="2255">
        <v>0</v>
      </c>
      <c r="D297" s="2253">
        <f t="shared" si="29"/>
        <v>0</v>
      </c>
      <c r="E297" s="144">
        <f>+'3'!K154</f>
        <v>0</v>
      </c>
      <c r="F297" s="2255">
        <v>0</v>
      </c>
      <c r="G297" s="2253">
        <f t="shared" si="30"/>
        <v>0</v>
      </c>
      <c r="H297" s="2254">
        <f>+'3'!L154</f>
        <v>0</v>
      </c>
      <c r="I297" s="2255">
        <v>0</v>
      </c>
      <c r="J297" s="2253">
        <f t="shared" si="31"/>
        <v>0</v>
      </c>
      <c r="K297" s="2254">
        <f>+'3'!M154</f>
        <v>0</v>
      </c>
      <c r="L297" s="2255">
        <v>0</v>
      </c>
      <c r="M297" s="2253">
        <f t="shared" si="32"/>
        <v>0</v>
      </c>
      <c r="N297" s="2254">
        <f>+'3'!N154</f>
        <v>0</v>
      </c>
      <c r="O297" s="2255">
        <v>0</v>
      </c>
      <c r="P297" s="2253">
        <f t="shared" si="33"/>
        <v>0</v>
      </c>
    </row>
    <row r="298" spans="1:16" x14ac:dyDescent="0.2">
      <c r="A298" s="2226" t="s">
        <v>1658</v>
      </c>
      <c r="B298" s="144">
        <f>+'3'!J155</f>
        <v>0</v>
      </c>
      <c r="C298" s="2255">
        <v>0</v>
      </c>
      <c r="D298" s="2253">
        <f t="shared" si="29"/>
        <v>0</v>
      </c>
      <c r="E298" s="144">
        <f>+'3'!K155</f>
        <v>0</v>
      </c>
      <c r="F298" s="2255">
        <v>0</v>
      </c>
      <c r="G298" s="2253">
        <f t="shared" si="30"/>
        <v>0</v>
      </c>
      <c r="H298" s="2254">
        <f>+'3'!L155</f>
        <v>0</v>
      </c>
      <c r="I298" s="2255">
        <v>0</v>
      </c>
      <c r="J298" s="2253">
        <f t="shared" si="31"/>
        <v>0</v>
      </c>
      <c r="K298" s="2254">
        <f>+'3'!M155</f>
        <v>0</v>
      </c>
      <c r="L298" s="2255">
        <v>0</v>
      </c>
      <c r="M298" s="2253">
        <f t="shared" si="32"/>
        <v>0</v>
      </c>
      <c r="N298" s="2254">
        <f>+'3'!N155</f>
        <v>0</v>
      </c>
      <c r="O298" s="2255">
        <v>0</v>
      </c>
      <c r="P298" s="2253">
        <f t="shared" si="33"/>
        <v>0</v>
      </c>
    </row>
    <row r="299" spans="1:16" x14ac:dyDescent="0.2">
      <c r="A299" s="2226" t="s">
        <v>1659</v>
      </c>
      <c r="B299" s="144">
        <f>+'3'!J156</f>
        <v>0</v>
      </c>
      <c r="C299" s="2255">
        <v>0</v>
      </c>
      <c r="D299" s="2253">
        <f t="shared" si="29"/>
        <v>0</v>
      </c>
      <c r="E299" s="144">
        <f>+'3'!K156</f>
        <v>0</v>
      </c>
      <c r="F299" s="2255">
        <v>0</v>
      </c>
      <c r="G299" s="2253">
        <f t="shared" si="30"/>
        <v>0</v>
      </c>
      <c r="H299" s="2254">
        <f>+'3'!L156</f>
        <v>0</v>
      </c>
      <c r="I299" s="2255">
        <v>0</v>
      </c>
      <c r="J299" s="2253">
        <f t="shared" si="31"/>
        <v>0</v>
      </c>
      <c r="K299" s="2254">
        <f>+'3'!M156</f>
        <v>0</v>
      </c>
      <c r="L299" s="2255">
        <v>0</v>
      </c>
      <c r="M299" s="2253">
        <f t="shared" si="32"/>
        <v>0</v>
      </c>
      <c r="N299" s="2254">
        <f>+'3'!N156</f>
        <v>0</v>
      </c>
      <c r="O299" s="2255">
        <v>0</v>
      </c>
      <c r="P299" s="2253">
        <f t="shared" si="33"/>
        <v>0</v>
      </c>
    </row>
    <row r="300" spans="1:16" x14ac:dyDescent="0.2">
      <c r="A300" s="2226" t="s">
        <v>1684</v>
      </c>
      <c r="B300" s="144">
        <f>+'3'!J157</f>
        <v>0</v>
      </c>
      <c r="C300" s="2255">
        <v>0</v>
      </c>
      <c r="D300" s="2253">
        <f t="shared" si="29"/>
        <v>0</v>
      </c>
      <c r="E300" s="144">
        <f>+'3'!K157</f>
        <v>0</v>
      </c>
      <c r="F300" s="2255">
        <v>0</v>
      </c>
      <c r="G300" s="2253">
        <f t="shared" si="30"/>
        <v>0</v>
      </c>
      <c r="H300" s="2254">
        <f>+'3'!L157</f>
        <v>0</v>
      </c>
      <c r="I300" s="2255">
        <v>0</v>
      </c>
      <c r="J300" s="2253">
        <f t="shared" si="31"/>
        <v>0</v>
      </c>
      <c r="K300" s="2254">
        <f>+'3'!M157</f>
        <v>0</v>
      </c>
      <c r="L300" s="2255">
        <v>0</v>
      </c>
      <c r="M300" s="2253">
        <f t="shared" si="32"/>
        <v>0</v>
      </c>
      <c r="N300" s="2254">
        <f>+'3'!N157</f>
        <v>0</v>
      </c>
      <c r="O300" s="2255">
        <v>0</v>
      </c>
      <c r="P300" s="2253">
        <f t="shared" si="33"/>
        <v>0</v>
      </c>
    </row>
    <row r="301" spans="1:16" x14ac:dyDescent="0.2">
      <c r="A301" s="2227" t="s">
        <v>1832</v>
      </c>
      <c r="B301" s="2263">
        <f>+'3'!J158</f>
        <v>0</v>
      </c>
      <c r="C301" s="2264">
        <v>0</v>
      </c>
      <c r="D301" s="2262">
        <f t="shared" si="29"/>
        <v>0</v>
      </c>
      <c r="E301" s="2260">
        <f>+'3'!K158</f>
        <v>0</v>
      </c>
      <c r="F301" s="2264">
        <v>0</v>
      </c>
      <c r="G301" s="2262">
        <f t="shared" si="30"/>
        <v>0</v>
      </c>
      <c r="H301" s="2263">
        <f>+'3'!L158</f>
        <v>0</v>
      </c>
      <c r="I301" s="2264">
        <v>0</v>
      </c>
      <c r="J301" s="2262">
        <f t="shared" si="31"/>
        <v>0</v>
      </c>
      <c r="K301" s="2263">
        <f>+'3'!M158</f>
        <v>0</v>
      </c>
      <c r="L301" s="2264">
        <v>0</v>
      </c>
      <c r="M301" s="2262">
        <f t="shared" si="32"/>
        <v>0</v>
      </c>
      <c r="N301" s="2263">
        <f>+'3'!N158</f>
        <v>0</v>
      </c>
      <c r="O301" s="2264">
        <v>0</v>
      </c>
      <c r="P301" s="2262">
        <f t="shared" si="33"/>
        <v>0</v>
      </c>
    </row>
    <row r="302" spans="1:16" x14ac:dyDescent="0.2">
      <c r="A302" s="2248" t="s">
        <v>737</v>
      </c>
      <c r="B302" s="144">
        <f t="shared" ref="B302:P302" si="34">SUM(B269:B300)</f>
        <v>55713.415474555812</v>
      </c>
      <c r="C302" s="2266">
        <f t="shared" si="34"/>
        <v>54800.314750923266</v>
      </c>
      <c r="D302" s="2253">
        <f t="shared" si="34"/>
        <v>913.10072363254858</v>
      </c>
      <c r="E302" s="144">
        <f t="shared" si="34"/>
        <v>27856.707737277906</v>
      </c>
      <c r="F302" s="2266">
        <f t="shared" si="34"/>
        <v>27400.157375461633</v>
      </c>
      <c r="G302" s="2253">
        <f t="shared" si="34"/>
        <v>456.55036181627429</v>
      </c>
      <c r="H302" s="144">
        <f t="shared" si="34"/>
        <v>153211.89255502852</v>
      </c>
      <c r="I302" s="2266">
        <f t="shared" si="34"/>
        <v>150700.86556503898</v>
      </c>
      <c r="J302" s="2253">
        <f t="shared" si="34"/>
        <v>2511.0269899895111</v>
      </c>
      <c r="K302" s="144">
        <f t="shared" si="34"/>
        <v>880968.3821914139</v>
      </c>
      <c r="L302" s="2266">
        <f t="shared" si="34"/>
        <v>866529.9769989741</v>
      </c>
      <c r="M302" s="2253">
        <f t="shared" si="34"/>
        <v>14438.405192439666</v>
      </c>
      <c r="N302" s="144">
        <f t="shared" si="34"/>
        <v>804362.43591389956</v>
      </c>
      <c r="O302" s="2266">
        <f t="shared" si="34"/>
        <v>791179.54421645461</v>
      </c>
      <c r="P302" s="2253">
        <f t="shared" si="34"/>
        <v>13182.891697444929</v>
      </c>
    </row>
    <row r="303" spans="1:16" ht="13.5" thickBot="1" x14ac:dyDescent="0.25">
      <c r="A303" s="2268"/>
      <c r="B303" s="2269"/>
      <c r="C303" s="2270"/>
      <c r="D303" s="2271"/>
      <c r="E303" s="2269"/>
      <c r="F303" s="2270"/>
      <c r="G303" s="2271"/>
      <c r="H303" s="2272"/>
      <c r="I303" s="2270"/>
      <c r="J303" s="2271"/>
      <c r="K303" s="2272"/>
      <c r="L303" s="2270"/>
      <c r="M303" s="2271"/>
      <c r="N303" s="2272"/>
      <c r="O303" s="2270"/>
      <c r="P303" s="2271"/>
    </row>
    <row r="305" spans="1:13" ht="13.5" thickBot="1" x14ac:dyDescent="0.25"/>
    <row r="306" spans="1:13" x14ac:dyDescent="0.2">
      <c r="A306" s="1160"/>
      <c r="B306" s="2426" t="s">
        <v>1917</v>
      </c>
      <c r="C306" s="2423"/>
      <c r="D306" s="2424"/>
      <c r="E306" s="2423" t="s">
        <v>1918</v>
      </c>
      <c r="F306" s="2423"/>
      <c r="G306" s="2424"/>
      <c r="H306" s="2426" t="s">
        <v>1919</v>
      </c>
      <c r="I306" s="2423"/>
      <c r="J306" s="2424"/>
      <c r="K306" s="2423" t="s">
        <v>1920</v>
      </c>
      <c r="L306" s="2423"/>
      <c r="M306" s="2425"/>
    </row>
    <row r="307" spans="1:13" ht="13.5" thickBot="1" x14ac:dyDescent="0.25">
      <c r="A307" s="2238" t="s">
        <v>0</v>
      </c>
      <c r="B307" s="2419"/>
      <c r="C307" s="2419"/>
      <c r="D307" s="2420"/>
      <c r="E307" s="2421"/>
      <c r="F307" s="2419"/>
      <c r="G307" s="2420"/>
      <c r="H307" s="2421"/>
      <c r="I307" s="2419"/>
      <c r="J307" s="2420"/>
      <c r="K307" s="2279"/>
      <c r="L307" s="2160"/>
      <c r="M307" s="2161"/>
    </row>
    <row r="308" spans="1:13" x14ac:dyDescent="0.2">
      <c r="A308" s="2243"/>
      <c r="B308" s="2244"/>
      <c r="C308" s="2244" t="str">
        <f>+I267</f>
        <v xml:space="preserve">  febrero 2013-revision 1</v>
      </c>
      <c r="D308" s="2245"/>
      <c r="E308" s="2246"/>
      <c r="F308" s="2244" t="str">
        <f>+O267</f>
        <v xml:space="preserve">  febrero 2013-revision 1</v>
      </c>
      <c r="G308" s="2245"/>
      <c r="H308" s="2246"/>
      <c r="I308" s="2244" t="str">
        <f>+F308</f>
        <v xml:space="preserve">  febrero 2013-revision 1</v>
      </c>
      <c r="J308" s="2245"/>
      <c r="K308" s="2246"/>
      <c r="L308" s="2244" t="str">
        <f>+I308</f>
        <v xml:space="preserve">  febrero 2013-revision 1</v>
      </c>
      <c r="M308" s="2245"/>
    </row>
    <row r="309" spans="1:13" x14ac:dyDescent="0.2">
      <c r="A309" s="2248"/>
      <c r="B309" s="2249" t="s">
        <v>1674</v>
      </c>
      <c r="C309" s="2250" t="s">
        <v>1905</v>
      </c>
      <c r="D309" s="2251" t="s">
        <v>1906</v>
      </c>
      <c r="E309" s="2249" t="s">
        <v>1674</v>
      </c>
      <c r="F309" s="2250" t="s">
        <v>1905</v>
      </c>
      <c r="G309" s="2251" t="s">
        <v>1906</v>
      </c>
      <c r="H309" s="2249" t="s">
        <v>1674</v>
      </c>
      <c r="I309" s="2250" t="s">
        <v>1905</v>
      </c>
      <c r="J309" s="2251" t="s">
        <v>1906</v>
      </c>
      <c r="K309" s="2249" t="s">
        <v>1674</v>
      </c>
      <c r="L309" s="2250" t="s">
        <v>1905</v>
      </c>
      <c r="M309" s="2251" t="s">
        <v>1906</v>
      </c>
    </row>
    <row r="310" spans="1:13" x14ac:dyDescent="0.2">
      <c r="A310" s="2222" t="s">
        <v>12</v>
      </c>
      <c r="B310" s="144">
        <f>+'3'!O126</f>
        <v>43107.77841117463</v>
      </c>
      <c r="C310" s="2255">
        <v>40363.66079857431</v>
      </c>
      <c r="D310" s="2253">
        <f>+B310-C310</f>
        <v>2744.1176126003193</v>
      </c>
      <c r="E310" s="144">
        <f>+'3'!P126</f>
        <v>3635.5957696171372</v>
      </c>
      <c r="F310" s="2255">
        <v>3404.1641637351827</v>
      </c>
      <c r="G310" s="2253">
        <f>+E310-F310</f>
        <v>231.43160588195451</v>
      </c>
      <c r="H310" s="2254">
        <f>+'3'!Q126</f>
        <v>22159.821833856837</v>
      </c>
      <c r="I310" s="2255">
        <v>20749.191093243018</v>
      </c>
      <c r="J310" s="2253">
        <f>+H310-I310</f>
        <v>1410.6307406138185</v>
      </c>
      <c r="K310" s="2254">
        <f>+'3'!R126</f>
        <v>8656.1804038503269</v>
      </c>
      <c r="L310" s="2255">
        <v>8105.152770798054</v>
      </c>
      <c r="M310" s="2253">
        <f>+K310-L310</f>
        <v>551.0276330522729</v>
      </c>
    </row>
    <row r="311" spans="1:13" x14ac:dyDescent="0.2">
      <c r="A311" s="2222" t="s">
        <v>39</v>
      </c>
      <c r="B311" s="144">
        <f>+'3'!O127</f>
        <v>158810.08297995327</v>
      </c>
      <c r="C311" s="2255">
        <v>158107.96185232635</v>
      </c>
      <c r="D311" s="2253">
        <f t="shared" ref="D311:D342" si="35">+B311-C311</f>
        <v>702.12112762691686</v>
      </c>
      <c r="E311" s="144">
        <f>+'3'!P127</f>
        <v>13393.62145614064</v>
      </c>
      <c r="F311" s="2255">
        <v>13334.406421280537</v>
      </c>
      <c r="G311" s="2253">
        <f t="shared" ref="G311:G342" si="36">+E311-F311</f>
        <v>59.215034860102605</v>
      </c>
      <c r="H311" s="2254">
        <f>+'3'!Q127</f>
        <v>81637.311732666742</v>
      </c>
      <c r="I311" s="2255">
        <v>81276.3819963766</v>
      </c>
      <c r="J311" s="2253">
        <f t="shared" ref="J311:J342" si="37">+H311-I311</f>
        <v>360.92973629014159</v>
      </c>
      <c r="K311" s="2254">
        <f>+'3'!R127</f>
        <v>31889.57489557295</v>
      </c>
      <c r="L311" s="2255">
        <v>31748.586717334612</v>
      </c>
      <c r="M311" s="2253">
        <f t="shared" ref="M311:M342" si="38">+K311-L311</f>
        <v>140.98817823833815</v>
      </c>
    </row>
    <row r="312" spans="1:13" x14ac:dyDescent="0.2">
      <c r="A312" s="2222" t="s">
        <v>98</v>
      </c>
      <c r="B312" s="144">
        <f>+'3'!O128</f>
        <v>17641.980426841164</v>
      </c>
      <c r="C312" s="2255">
        <v>17641.980426841164</v>
      </c>
      <c r="D312" s="2253">
        <f t="shared" si="35"/>
        <v>0</v>
      </c>
      <c r="E312" s="144">
        <f>+'3'!P128</f>
        <v>1487.8778673239535</v>
      </c>
      <c r="F312" s="2255">
        <v>1487.8778673239535</v>
      </c>
      <c r="G312" s="2253">
        <f t="shared" si="36"/>
        <v>0</v>
      </c>
      <c r="H312" s="2254">
        <f>+'3'!Q128</f>
        <v>9068.9698579745746</v>
      </c>
      <c r="I312" s="2255">
        <v>9068.9698579745746</v>
      </c>
      <c r="J312" s="2253">
        <f t="shared" si="37"/>
        <v>0</v>
      </c>
      <c r="K312" s="2254">
        <f>+'3'!R128</f>
        <v>3542.566350771318</v>
      </c>
      <c r="L312" s="2255">
        <v>3542.566350771318</v>
      </c>
      <c r="M312" s="2253">
        <f t="shared" si="38"/>
        <v>0</v>
      </c>
    </row>
    <row r="313" spans="1:13" x14ac:dyDescent="0.2">
      <c r="A313" s="2222" t="s">
        <v>130</v>
      </c>
      <c r="B313" s="144">
        <f>+'3'!O129</f>
        <v>47793.719321473684</v>
      </c>
      <c r="C313" s="2255">
        <v>48917.071261655721</v>
      </c>
      <c r="D313" s="2253">
        <f t="shared" si="35"/>
        <v>-1123.3519401820377</v>
      </c>
      <c r="E313" s="144">
        <f>+'3'!P129</f>
        <v>4030.7956054254914</v>
      </c>
      <c r="F313" s="2255">
        <v>4125.5361305010847</v>
      </c>
      <c r="G313" s="2253">
        <f t="shared" si="36"/>
        <v>-94.740525075593268</v>
      </c>
      <c r="H313" s="2254">
        <f>+'3'!Q129</f>
        <v>24568.658928307756</v>
      </c>
      <c r="I313" s="2255">
        <v>25146.124985911374</v>
      </c>
      <c r="J313" s="2253">
        <f t="shared" si="37"/>
        <v>-577.46605760361854</v>
      </c>
      <c r="K313" s="2254">
        <f>+'3'!R129</f>
        <v>9597.1323938702171</v>
      </c>
      <c r="L313" s="2255">
        <v>9822.7050726216312</v>
      </c>
      <c r="M313" s="2253">
        <f t="shared" si="38"/>
        <v>-225.57267875141406</v>
      </c>
    </row>
    <row r="314" spans="1:13" x14ac:dyDescent="0.2">
      <c r="A314" s="2222" t="s">
        <v>415</v>
      </c>
      <c r="B314" s="144">
        <f>+'3'!O130</f>
        <v>49950.073491697527</v>
      </c>
      <c r="C314" s="2255">
        <v>48927.119847143877</v>
      </c>
      <c r="D314" s="2253">
        <f t="shared" si="35"/>
        <v>1022.9536445536505</v>
      </c>
      <c r="E314" s="144">
        <f>+'3'!P130</f>
        <v>4212.6568005046111</v>
      </c>
      <c r="F314" s="2255">
        <v>4126.383601566351</v>
      </c>
      <c r="G314" s="2253">
        <f t="shared" si="36"/>
        <v>86.273198938260066</v>
      </c>
      <c r="H314" s="2254">
        <f>+'3'!Q130</f>
        <v>25677.146212599531</v>
      </c>
      <c r="I314" s="2255">
        <v>25151.290523832995</v>
      </c>
      <c r="J314" s="2253">
        <f t="shared" si="37"/>
        <v>525.85568876653633</v>
      </c>
      <c r="K314" s="2254">
        <f>+'3'!R130</f>
        <v>10030.135239296693</v>
      </c>
      <c r="L314" s="2255">
        <v>9824.7228608722653</v>
      </c>
      <c r="M314" s="2253">
        <f t="shared" si="38"/>
        <v>205.41237842442752</v>
      </c>
    </row>
    <row r="315" spans="1:13" x14ac:dyDescent="0.2">
      <c r="A315" s="2222" t="s">
        <v>213</v>
      </c>
      <c r="B315" s="144">
        <f>+'3'!O131</f>
        <v>111412.38717105942</v>
      </c>
      <c r="C315" s="2255">
        <v>108453.52311018725</v>
      </c>
      <c r="D315" s="2253">
        <f t="shared" si="35"/>
        <v>2958.8640608721762</v>
      </c>
      <c r="E315" s="144">
        <f>+'3'!P131</f>
        <v>9396.2254240652528</v>
      </c>
      <c r="F315" s="2255">
        <v>9146.682671943503</v>
      </c>
      <c r="G315" s="2253">
        <f t="shared" si="36"/>
        <v>249.5427521217498</v>
      </c>
      <c r="H315" s="2254">
        <f>+'3'!Q131</f>
        <v>57272.231156207257</v>
      </c>
      <c r="I315" s="2255">
        <v>55751.208667084211</v>
      </c>
      <c r="J315" s="2253">
        <f t="shared" si="37"/>
        <v>1521.0224891230464</v>
      </c>
      <c r="K315" s="2254">
        <f>+'3'!R131</f>
        <v>22371.96529539346</v>
      </c>
      <c r="L315" s="2255">
        <v>21777.81588557977</v>
      </c>
      <c r="M315" s="2253">
        <f t="shared" si="38"/>
        <v>594.14940981369</v>
      </c>
    </row>
    <row r="316" spans="1:13" x14ac:dyDescent="0.2">
      <c r="A316" s="2222" t="s">
        <v>91</v>
      </c>
      <c r="B316" s="144">
        <f>+'3'!O132</f>
        <v>11154.489305806452</v>
      </c>
      <c r="C316" s="2255">
        <v>11154.489305806452</v>
      </c>
      <c r="D316" s="2253">
        <f t="shared" si="35"/>
        <v>0</v>
      </c>
      <c r="E316" s="144">
        <f>+'3'!P132</f>
        <v>940.74006193548394</v>
      </c>
      <c r="F316" s="2255">
        <v>940.74006193548394</v>
      </c>
      <c r="G316" s="2253">
        <f t="shared" si="36"/>
        <v>0</v>
      </c>
      <c r="H316" s="2254">
        <f>+'3'!Q132</f>
        <v>5734.0346632258061</v>
      </c>
      <c r="I316" s="2255">
        <v>5734.0346632258061</v>
      </c>
      <c r="J316" s="2253">
        <f t="shared" si="37"/>
        <v>0</v>
      </c>
      <c r="K316" s="2254">
        <f>+'3'!R132</f>
        <v>2239.8572903225809</v>
      </c>
      <c r="L316" s="2255">
        <v>2239.8572903225809</v>
      </c>
      <c r="M316" s="2253">
        <f t="shared" si="38"/>
        <v>0</v>
      </c>
    </row>
    <row r="317" spans="1:13" x14ac:dyDescent="0.2">
      <c r="A317" s="2222" t="s">
        <v>168</v>
      </c>
      <c r="B317" s="144">
        <f>+'3'!O133</f>
        <v>20107.496610366637</v>
      </c>
      <c r="C317" s="2255">
        <v>20107.496610366637</v>
      </c>
      <c r="D317" s="2253">
        <f t="shared" si="35"/>
        <v>0</v>
      </c>
      <c r="E317" s="144">
        <f>+'3'!P133</f>
        <v>1695.8129671393551</v>
      </c>
      <c r="F317" s="2255">
        <v>1695.8129671393551</v>
      </c>
      <c r="G317" s="2253">
        <f t="shared" si="36"/>
        <v>0</v>
      </c>
      <c r="H317" s="2254">
        <f>+'3'!Q133</f>
        <v>10336.383799706546</v>
      </c>
      <c r="I317" s="2255">
        <v>10336.383799706546</v>
      </c>
      <c r="J317" s="2253">
        <f t="shared" si="37"/>
        <v>0</v>
      </c>
      <c r="K317" s="2254">
        <f>+'3'!R133</f>
        <v>4037.6499217603691</v>
      </c>
      <c r="L317" s="2255">
        <v>4037.6499217603691</v>
      </c>
      <c r="M317" s="2253">
        <f t="shared" si="38"/>
        <v>0</v>
      </c>
    </row>
    <row r="318" spans="1:13" x14ac:dyDescent="0.2">
      <c r="A318" s="2222" t="s">
        <v>181</v>
      </c>
      <c r="B318" s="144">
        <f>+'3'!O134</f>
        <v>11304.409809354849</v>
      </c>
      <c r="C318" s="2255">
        <v>11130.245343682744</v>
      </c>
      <c r="D318" s="2253">
        <f t="shared" si="35"/>
        <v>174.16446567210551</v>
      </c>
      <c r="E318" s="144">
        <f>+'3'!P134</f>
        <v>953.38395982510781</v>
      </c>
      <c r="F318" s="2255">
        <v>938.69539043107477</v>
      </c>
      <c r="G318" s="2253">
        <f t="shared" si="36"/>
        <v>14.688569394033038</v>
      </c>
      <c r="H318" s="2254">
        <f>+'3'!Q134</f>
        <v>5811.1022313149424</v>
      </c>
      <c r="I318" s="2255">
        <v>5721.5719035798847</v>
      </c>
      <c r="J318" s="2253">
        <f t="shared" si="37"/>
        <v>89.530327735057654</v>
      </c>
      <c r="K318" s="2254">
        <f>+'3'!R134</f>
        <v>2269.9618091073994</v>
      </c>
      <c r="L318" s="2255">
        <v>2234.9890248358925</v>
      </c>
      <c r="M318" s="2253">
        <f t="shared" si="38"/>
        <v>34.972784271506953</v>
      </c>
    </row>
    <row r="319" spans="1:13" x14ac:dyDescent="0.2">
      <c r="A319" s="2222" t="s">
        <v>197</v>
      </c>
      <c r="B319" s="144">
        <f>+'3'!O135</f>
        <v>21436.719181178851</v>
      </c>
      <c r="C319" s="2255">
        <v>21436.719181178851</v>
      </c>
      <c r="D319" s="2253">
        <f t="shared" si="35"/>
        <v>0</v>
      </c>
      <c r="E319" s="144">
        <f>+'3'!P135</f>
        <v>1807.9160755211078</v>
      </c>
      <c r="F319" s="2255">
        <v>1807.9160755211078</v>
      </c>
      <c r="G319" s="2253">
        <f t="shared" si="36"/>
        <v>0</v>
      </c>
      <c r="H319" s="2254">
        <f>+'3'!Q135</f>
        <v>11019.67893650961</v>
      </c>
      <c r="I319" s="2255">
        <v>11019.67893650961</v>
      </c>
      <c r="J319" s="2253">
        <f t="shared" si="37"/>
        <v>0</v>
      </c>
      <c r="K319" s="2254">
        <f>+'3'!R135</f>
        <v>4304.5620845740659</v>
      </c>
      <c r="L319" s="2255">
        <v>4304.5620845740659</v>
      </c>
      <c r="M319" s="2253">
        <f t="shared" si="38"/>
        <v>0</v>
      </c>
    </row>
    <row r="320" spans="1:13" x14ac:dyDescent="0.2">
      <c r="A320" s="2222" t="s">
        <v>206</v>
      </c>
      <c r="B320" s="144">
        <f>+'3'!O136</f>
        <v>6786.729818153447</v>
      </c>
      <c r="C320" s="2255">
        <v>6786.6338665133489</v>
      </c>
      <c r="D320" s="2253">
        <f t="shared" si="35"/>
        <v>9.5951640098064672E-2</v>
      </c>
      <c r="E320" s="144">
        <f>+'3'!P136</f>
        <v>572.37480394065221</v>
      </c>
      <c r="F320" s="2255">
        <v>572.366711633656</v>
      </c>
      <c r="G320" s="2253">
        <f t="shared" si="36"/>
        <v>8.0923069962182126E-3</v>
      </c>
      <c r="H320" s="2254">
        <f>+'3'!Q136</f>
        <v>3488.760709733499</v>
      </c>
      <c r="I320" s="2255">
        <v>3488.7113851956174</v>
      </c>
      <c r="J320" s="2253">
        <f t="shared" si="37"/>
        <v>4.9324537881602737E-2</v>
      </c>
      <c r="K320" s="2254">
        <f>+'3'!R136</f>
        <v>1362.7971522396481</v>
      </c>
      <c r="L320" s="2255">
        <v>1362.777884842038</v>
      </c>
      <c r="M320" s="2253">
        <f t="shared" si="38"/>
        <v>1.9267397610065018E-2</v>
      </c>
    </row>
    <row r="321" spans="1:13" x14ac:dyDescent="0.2">
      <c r="A321" s="2222" t="s">
        <v>295</v>
      </c>
      <c r="B321" s="144">
        <f>+'3'!O137</f>
        <v>153120.7832757459</v>
      </c>
      <c r="C321" s="2255">
        <v>149401.78298066923</v>
      </c>
      <c r="D321" s="2253">
        <f t="shared" si="35"/>
        <v>3719.0002950766648</v>
      </c>
      <c r="E321" s="144">
        <f>+'3'!P137</f>
        <v>12913.800999159292</v>
      </c>
      <c r="F321" s="2255">
        <v>12600.150371863672</v>
      </c>
      <c r="G321" s="2253">
        <f t="shared" si="36"/>
        <v>313.65062729561942</v>
      </c>
      <c r="H321" s="2254">
        <f>+'3'!Q137</f>
        <v>78712.691804399496</v>
      </c>
      <c r="I321" s="2255">
        <v>76800.916552311901</v>
      </c>
      <c r="J321" s="2253">
        <f t="shared" si="37"/>
        <v>1911.7752520875947</v>
      </c>
      <c r="K321" s="2254">
        <f>+'3'!R137</f>
        <v>30747.145236093551</v>
      </c>
      <c r="L321" s="2255">
        <v>30000.358028246836</v>
      </c>
      <c r="M321" s="2253">
        <f t="shared" si="38"/>
        <v>746.78720784671532</v>
      </c>
    </row>
    <row r="322" spans="1:13" x14ac:dyDescent="0.2">
      <c r="A322" s="2222" t="s">
        <v>251</v>
      </c>
      <c r="B322" s="144">
        <f>+'3'!O138</f>
        <v>1696.5011784900942</v>
      </c>
      <c r="C322" s="2255">
        <v>1696.5011784900942</v>
      </c>
      <c r="D322" s="2253">
        <f t="shared" si="35"/>
        <v>0</v>
      </c>
      <c r="E322" s="144">
        <f>+'3'!P138</f>
        <v>143.07841264374289</v>
      </c>
      <c r="F322" s="2255">
        <v>143.07841264374289</v>
      </c>
      <c r="G322" s="2253">
        <f t="shared" si="36"/>
        <v>0</v>
      </c>
      <c r="H322" s="2254">
        <f>+'3'!Q138</f>
        <v>872.09699135233757</v>
      </c>
      <c r="I322" s="2255">
        <v>872.09699135233757</v>
      </c>
      <c r="J322" s="2253">
        <f t="shared" si="37"/>
        <v>0</v>
      </c>
      <c r="K322" s="2254">
        <f>+'3'!R138</f>
        <v>340.66288724700689</v>
      </c>
      <c r="L322" s="2255">
        <v>340.66288724700689</v>
      </c>
      <c r="M322" s="2253">
        <f t="shared" si="38"/>
        <v>0</v>
      </c>
    </row>
    <row r="323" spans="1:13" x14ac:dyDescent="0.2">
      <c r="A323" s="2222" t="s">
        <v>262</v>
      </c>
      <c r="B323" s="144">
        <f>+'3'!O139</f>
        <v>147472.4568117407</v>
      </c>
      <c r="C323" s="2255">
        <v>143356.14679712369</v>
      </c>
      <c r="D323" s="2253">
        <f t="shared" si="35"/>
        <v>4116.3100146170182</v>
      </c>
      <c r="E323" s="144">
        <f>+'3'!P139</f>
        <v>12437.436116652831</v>
      </c>
      <c r="F323" s="2255">
        <v>12090.277440721275</v>
      </c>
      <c r="G323" s="2253">
        <f t="shared" si="36"/>
        <v>347.15867593155599</v>
      </c>
      <c r="H323" s="2254">
        <f>+'3'!Q139</f>
        <v>75809.134425312484</v>
      </c>
      <c r="I323" s="2255">
        <v>73693.119638682052</v>
      </c>
      <c r="J323" s="2253">
        <f t="shared" si="37"/>
        <v>2116.0147866304324</v>
      </c>
      <c r="K323" s="2254">
        <f>+'3'!R139</f>
        <v>29612.943134887693</v>
      </c>
      <c r="L323" s="2255">
        <v>28786.374858860177</v>
      </c>
      <c r="M323" s="2253">
        <f t="shared" si="38"/>
        <v>826.56827602751582</v>
      </c>
    </row>
    <row r="324" spans="1:13" x14ac:dyDescent="0.2">
      <c r="A324" s="2222" t="s">
        <v>343</v>
      </c>
      <c r="B324" s="144">
        <f>+'3'!O140</f>
        <v>0</v>
      </c>
      <c r="C324" s="2255">
        <v>0</v>
      </c>
      <c r="D324" s="2253">
        <f t="shared" si="35"/>
        <v>0</v>
      </c>
      <c r="E324" s="144">
        <f>+'3'!P140</f>
        <v>0</v>
      </c>
      <c r="F324" s="2255">
        <v>0</v>
      </c>
      <c r="G324" s="2253">
        <f t="shared" si="36"/>
        <v>0</v>
      </c>
      <c r="H324" s="2254">
        <f>+'3'!Q140</f>
        <v>0</v>
      </c>
      <c r="I324" s="2255">
        <v>0</v>
      </c>
      <c r="J324" s="2253">
        <f t="shared" si="37"/>
        <v>0</v>
      </c>
      <c r="K324" s="2254">
        <f>+'3'!R140</f>
        <v>0</v>
      </c>
      <c r="L324" s="2255">
        <v>0</v>
      </c>
      <c r="M324" s="2253">
        <f t="shared" si="38"/>
        <v>0</v>
      </c>
    </row>
    <row r="325" spans="1:13" x14ac:dyDescent="0.2">
      <c r="A325" s="2225" t="s">
        <v>137</v>
      </c>
      <c r="B325" s="144">
        <f>+'3'!O141</f>
        <v>4680.1779462588056</v>
      </c>
      <c r="C325" s="2255">
        <v>4806.5392070044081</v>
      </c>
      <c r="D325" s="2253">
        <f t="shared" si="35"/>
        <v>-126.36126074560252</v>
      </c>
      <c r="E325" s="144">
        <f>+'3'!P141</f>
        <v>394.71380269652576</v>
      </c>
      <c r="F325" s="2255">
        <v>405.37077649434775</v>
      </c>
      <c r="G325" s="2253">
        <f t="shared" si="36"/>
        <v>-10.656973797821991</v>
      </c>
      <c r="H325" s="2254">
        <f>+'3'!Q141</f>
        <v>2405.8746069121571</v>
      </c>
      <c r="I325" s="2255">
        <v>2470.8313995845956</v>
      </c>
      <c r="J325" s="2253">
        <f t="shared" si="37"/>
        <v>-64.956792672438496</v>
      </c>
      <c r="K325" s="2254">
        <f>+'3'!R141</f>
        <v>939.79476832506134</v>
      </c>
      <c r="L325" s="2255">
        <v>965.16851546273267</v>
      </c>
      <c r="M325" s="2253">
        <f t="shared" si="38"/>
        <v>-25.37374713767133</v>
      </c>
    </row>
    <row r="326" spans="1:13" x14ac:dyDescent="0.2">
      <c r="A326" s="2225" t="s">
        <v>293</v>
      </c>
      <c r="B326" s="144">
        <f>+'3'!O142</f>
        <v>21199.070435132144</v>
      </c>
      <c r="C326" s="2255">
        <v>21177.65317617156</v>
      </c>
      <c r="D326" s="2253">
        <f t="shared" si="35"/>
        <v>21.417258960584149</v>
      </c>
      <c r="E326" s="144">
        <f>+'3'!P142</f>
        <v>1787.8734101918676</v>
      </c>
      <c r="F326" s="2255">
        <v>1786.0671353397702</v>
      </c>
      <c r="G326" s="2253">
        <f t="shared" si="36"/>
        <v>1.806274852097431</v>
      </c>
      <c r="H326" s="2254">
        <f>+'3'!Q142</f>
        <v>10897.514119264717</v>
      </c>
      <c r="I326" s="2255">
        <v>10886.504443975742</v>
      </c>
      <c r="J326" s="2253">
        <f t="shared" si="37"/>
        <v>11.009675288974904</v>
      </c>
      <c r="K326" s="2254">
        <f>+'3'!R142</f>
        <v>4256.8414528377798</v>
      </c>
      <c r="L326" s="2255">
        <v>4252.5407984280237</v>
      </c>
      <c r="M326" s="2253">
        <f t="shared" si="38"/>
        <v>4.3006544097561346</v>
      </c>
    </row>
    <row r="327" spans="1:13" x14ac:dyDescent="0.2">
      <c r="A327" s="2225" t="s">
        <v>344</v>
      </c>
      <c r="B327" s="144">
        <f>+'3'!O143</f>
        <v>0</v>
      </c>
      <c r="C327" s="2255">
        <v>0</v>
      </c>
      <c r="D327" s="2253">
        <f t="shared" si="35"/>
        <v>0</v>
      </c>
      <c r="E327" s="144">
        <f>+'3'!P143</f>
        <v>0</v>
      </c>
      <c r="F327" s="2255">
        <v>0</v>
      </c>
      <c r="G327" s="2253">
        <f t="shared" si="36"/>
        <v>0</v>
      </c>
      <c r="H327" s="2254">
        <f>+'3'!Q143</f>
        <v>0</v>
      </c>
      <c r="I327" s="2255">
        <v>0</v>
      </c>
      <c r="J327" s="2253">
        <f t="shared" si="37"/>
        <v>0</v>
      </c>
      <c r="K327" s="2254">
        <f>+'3'!R143</f>
        <v>0</v>
      </c>
      <c r="L327" s="2255">
        <v>0</v>
      </c>
      <c r="M327" s="2253">
        <f t="shared" si="38"/>
        <v>0</v>
      </c>
    </row>
    <row r="328" spans="1:13" x14ac:dyDescent="0.2">
      <c r="A328" s="2225" t="s">
        <v>323</v>
      </c>
      <c r="B328" s="144">
        <f>+'3'!O144</f>
        <v>38195.100096990223</v>
      </c>
      <c r="C328" s="2255">
        <v>38200.968844223491</v>
      </c>
      <c r="D328" s="2253">
        <f t="shared" si="35"/>
        <v>-5.8687472332676407</v>
      </c>
      <c r="E328" s="144">
        <f>+'3'!P144</f>
        <v>3221.2735021558024</v>
      </c>
      <c r="F328" s="2255">
        <v>3221.7684567417405</v>
      </c>
      <c r="G328" s="2253">
        <f t="shared" si="36"/>
        <v>-0.49495458593810326</v>
      </c>
      <c r="H328" s="2254">
        <f>+'3'!Q144</f>
        <v>19634.428965521078</v>
      </c>
      <c r="I328" s="2255">
        <v>19637.445831568704</v>
      </c>
      <c r="J328" s="2253">
        <f t="shared" si="37"/>
        <v>-3.0168660476265359</v>
      </c>
      <c r="K328" s="2254">
        <f>+'3'!R144</f>
        <v>7669.6988146566719</v>
      </c>
      <c r="L328" s="2255">
        <v>7670.8772779565252</v>
      </c>
      <c r="M328" s="2253">
        <f t="shared" si="38"/>
        <v>-1.1784632998533198</v>
      </c>
    </row>
    <row r="329" spans="1:13" x14ac:dyDescent="0.2">
      <c r="A329" s="2225" t="s">
        <v>345</v>
      </c>
      <c r="B329" s="144">
        <f>+'3'!O145</f>
        <v>0</v>
      </c>
      <c r="C329" s="2255">
        <v>0</v>
      </c>
      <c r="D329" s="2253">
        <f t="shared" si="35"/>
        <v>0</v>
      </c>
      <c r="E329" s="144">
        <f>+'3'!P145</f>
        <v>0</v>
      </c>
      <c r="F329" s="2255">
        <v>0</v>
      </c>
      <c r="G329" s="2253">
        <f t="shared" si="36"/>
        <v>0</v>
      </c>
      <c r="H329" s="2254">
        <f>+'3'!Q145</f>
        <v>0</v>
      </c>
      <c r="I329" s="2255">
        <v>0</v>
      </c>
      <c r="J329" s="2253">
        <f t="shared" si="37"/>
        <v>0</v>
      </c>
      <c r="K329" s="2254">
        <f>+'3'!R145</f>
        <v>0</v>
      </c>
      <c r="L329" s="2255">
        <v>0</v>
      </c>
      <c r="M329" s="2253">
        <f t="shared" si="38"/>
        <v>0</v>
      </c>
    </row>
    <row r="330" spans="1:13" x14ac:dyDescent="0.2">
      <c r="A330" s="2225" t="s">
        <v>346</v>
      </c>
      <c r="B330" s="144">
        <f>+'3'!O146</f>
        <v>0</v>
      </c>
      <c r="C330" s="2255">
        <v>0</v>
      </c>
      <c r="D330" s="2253">
        <f t="shared" si="35"/>
        <v>0</v>
      </c>
      <c r="E330" s="144">
        <f>+'3'!P146</f>
        <v>0</v>
      </c>
      <c r="F330" s="2255">
        <v>0</v>
      </c>
      <c r="G330" s="2253">
        <f t="shared" si="36"/>
        <v>0</v>
      </c>
      <c r="H330" s="2254">
        <f>+'3'!Q146</f>
        <v>0</v>
      </c>
      <c r="I330" s="2255">
        <v>0</v>
      </c>
      <c r="J330" s="2253">
        <f t="shared" si="37"/>
        <v>0</v>
      </c>
      <c r="K330" s="2254">
        <f>+'3'!R146</f>
        <v>0</v>
      </c>
      <c r="L330" s="2255">
        <v>0</v>
      </c>
      <c r="M330" s="2253">
        <f t="shared" si="38"/>
        <v>0</v>
      </c>
    </row>
    <row r="331" spans="1:13" x14ac:dyDescent="0.2">
      <c r="A331" s="2225" t="s">
        <v>347</v>
      </c>
      <c r="B331" s="144">
        <f>+'3'!O147</f>
        <v>0</v>
      </c>
      <c r="C331" s="2255">
        <v>0</v>
      </c>
      <c r="D331" s="2253">
        <f t="shared" si="35"/>
        <v>0</v>
      </c>
      <c r="E331" s="144">
        <f>+'3'!P147</f>
        <v>0</v>
      </c>
      <c r="F331" s="2255">
        <v>0</v>
      </c>
      <c r="G331" s="2253">
        <f t="shared" si="36"/>
        <v>0</v>
      </c>
      <c r="H331" s="2254">
        <f>+'3'!Q147</f>
        <v>0</v>
      </c>
      <c r="I331" s="2255">
        <v>0</v>
      </c>
      <c r="J331" s="2253">
        <f t="shared" si="37"/>
        <v>0</v>
      </c>
      <c r="K331" s="2254">
        <f>+'3'!R147</f>
        <v>0</v>
      </c>
      <c r="L331" s="2255">
        <v>0</v>
      </c>
      <c r="M331" s="2253">
        <f t="shared" si="38"/>
        <v>0</v>
      </c>
    </row>
    <row r="332" spans="1:13" x14ac:dyDescent="0.2">
      <c r="A332" s="2225" t="s">
        <v>348</v>
      </c>
      <c r="B332" s="144">
        <f>+'3'!O148</f>
        <v>0</v>
      </c>
      <c r="C332" s="2255">
        <v>0</v>
      </c>
      <c r="D332" s="2253">
        <f t="shared" si="35"/>
        <v>0</v>
      </c>
      <c r="E332" s="144">
        <f>+'3'!P148</f>
        <v>0</v>
      </c>
      <c r="F332" s="2255">
        <v>0</v>
      </c>
      <c r="G332" s="2253">
        <f t="shared" si="36"/>
        <v>0</v>
      </c>
      <c r="H332" s="2254">
        <f>+'3'!Q148</f>
        <v>0</v>
      </c>
      <c r="I332" s="2255">
        <v>0</v>
      </c>
      <c r="J332" s="2253">
        <f t="shared" si="37"/>
        <v>0</v>
      </c>
      <c r="K332" s="2254">
        <f>+'3'!R148</f>
        <v>0</v>
      </c>
      <c r="L332" s="2255">
        <v>0</v>
      </c>
      <c r="M332" s="2253">
        <f t="shared" si="38"/>
        <v>0</v>
      </c>
    </row>
    <row r="333" spans="1:13" x14ac:dyDescent="0.2">
      <c r="A333" s="2225" t="s">
        <v>331</v>
      </c>
      <c r="B333" s="144">
        <f>+'3'!O149</f>
        <v>1072.8122067786785</v>
      </c>
      <c r="C333" s="2255">
        <v>1072.8122067786785</v>
      </c>
      <c r="D333" s="2253">
        <f t="shared" si="35"/>
        <v>0</v>
      </c>
      <c r="E333" s="144">
        <f>+'3'!P149</f>
        <v>90.478137921093378</v>
      </c>
      <c r="F333" s="2255">
        <v>90.478137921093378</v>
      </c>
      <c r="G333" s="2253">
        <f t="shared" si="36"/>
        <v>0</v>
      </c>
      <c r="H333" s="2254">
        <f>+'3'!Q149</f>
        <v>551.48579304285488</v>
      </c>
      <c r="I333" s="2255">
        <v>551.48579304285488</v>
      </c>
      <c r="J333" s="2253">
        <f t="shared" si="37"/>
        <v>0</v>
      </c>
      <c r="K333" s="2254">
        <f>+'3'!R149</f>
        <v>215.42413790736521</v>
      </c>
      <c r="L333" s="2255">
        <v>215.42413790736521</v>
      </c>
      <c r="M333" s="2253">
        <f t="shared" si="38"/>
        <v>0</v>
      </c>
    </row>
    <row r="334" spans="1:13" x14ac:dyDescent="0.2">
      <c r="A334" s="2225" t="s">
        <v>349</v>
      </c>
      <c r="B334" s="144">
        <f>+'3'!O150</f>
        <v>3.9256946834806103</v>
      </c>
      <c r="C334" s="2255">
        <v>3.6565735511021793</v>
      </c>
      <c r="D334" s="2253">
        <f t="shared" si="35"/>
        <v>0.26912113237843105</v>
      </c>
      <c r="E334" s="144">
        <f>+'3'!P150</f>
        <v>0.33108268414896719</v>
      </c>
      <c r="F334" s="2255">
        <v>0.30838572117729224</v>
      </c>
      <c r="G334" s="2253">
        <f t="shared" si="36"/>
        <v>2.269696297167495E-2</v>
      </c>
      <c r="H334" s="2254">
        <f>+'3'!Q150</f>
        <v>2.0180277890984666</v>
      </c>
      <c r="I334" s="2255">
        <v>1.8796843957473051</v>
      </c>
      <c r="J334" s="2253">
        <f t="shared" si="37"/>
        <v>0.13834339335116153</v>
      </c>
      <c r="K334" s="2254">
        <f>+'3'!R150</f>
        <v>0.78829210511658854</v>
      </c>
      <c r="L334" s="2255">
        <v>0.734251717088791</v>
      </c>
      <c r="M334" s="2253">
        <f t="shared" si="38"/>
        <v>5.4040388027797537E-2</v>
      </c>
    </row>
    <row r="335" spans="1:13" x14ac:dyDescent="0.2">
      <c r="A335" s="2225" t="s">
        <v>1355</v>
      </c>
      <c r="B335" s="144">
        <f>+'3'!O151</f>
        <v>0.69663940341479058</v>
      </c>
      <c r="C335" s="2255">
        <v>0.6488821527311488</v>
      </c>
      <c r="D335" s="2253">
        <f t="shared" si="35"/>
        <v>4.7757250683641783E-2</v>
      </c>
      <c r="E335" s="144">
        <f>+'3'!P151</f>
        <v>5.8752720769922107E-2</v>
      </c>
      <c r="F335" s="2255">
        <v>5.4725000832747492E-2</v>
      </c>
      <c r="G335" s="2253">
        <f t="shared" si="36"/>
        <v>4.0277199371746147E-3</v>
      </c>
      <c r="H335" s="2254">
        <f>+'3'!Q151</f>
        <v>0.35811182183571566</v>
      </c>
      <c r="I335" s="2255">
        <v>0.33356190983769901</v>
      </c>
      <c r="J335" s="2253">
        <f t="shared" si="37"/>
        <v>2.4549911998016649E-2</v>
      </c>
      <c r="K335" s="2254">
        <f>+'3'!R151</f>
        <v>0.13988743040457643</v>
      </c>
      <c r="L335" s="2255">
        <v>0.13029762103035117</v>
      </c>
      <c r="M335" s="2253">
        <f t="shared" si="38"/>
        <v>9.5898093742252666E-3</v>
      </c>
    </row>
    <row r="336" spans="1:13" x14ac:dyDescent="0.2">
      <c r="A336" s="2225" t="s">
        <v>1423</v>
      </c>
      <c r="B336" s="144">
        <f>+'3'!O152</f>
        <v>6.3921673591710917</v>
      </c>
      <c r="C336" s="2255">
        <v>5.9539602501741848</v>
      </c>
      <c r="D336" s="2253">
        <f t="shared" si="35"/>
        <v>0.43820710899690685</v>
      </c>
      <c r="E336" s="144">
        <f>+'3'!P152</f>
        <v>0.53909845197828488</v>
      </c>
      <c r="F336" s="2255">
        <v>0.50214122591830479</v>
      </c>
      <c r="G336" s="2253">
        <f t="shared" si="36"/>
        <v>3.6957226059980086E-2</v>
      </c>
      <c r="H336" s="2254">
        <f>+'3'!Q152</f>
        <v>3.2859334215819267</v>
      </c>
      <c r="I336" s="2255">
        <v>3.0606703294068098</v>
      </c>
      <c r="J336" s="2253">
        <f t="shared" si="37"/>
        <v>0.22526309217511686</v>
      </c>
      <c r="K336" s="2254">
        <f>+'3'!R152</f>
        <v>1.2835677428054402</v>
      </c>
      <c r="L336" s="2255">
        <v>1.1955743474245351</v>
      </c>
      <c r="M336" s="2253">
        <f t="shared" si="38"/>
        <v>8.7993395380905115E-2</v>
      </c>
    </row>
    <row r="337" spans="1:13" x14ac:dyDescent="0.2">
      <c r="A337" s="2225" t="s">
        <v>1641</v>
      </c>
      <c r="B337" s="144">
        <f>+'3'!O153</f>
        <v>86.245343132367381</v>
      </c>
      <c r="C337" s="2255">
        <v>80.332900551486347</v>
      </c>
      <c r="D337" s="2253">
        <f t="shared" si="35"/>
        <v>5.9124425808810344</v>
      </c>
      <c r="E337" s="144">
        <f>+'3'!P153</f>
        <v>7.2737036376695388</v>
      </c>
      <c r="F337" s="2255">
        <v>6.775063901932584</v>
      </c>
      <c r="G337" s="2253">
        <f t="shared" si="36"/>
        <v>0.49863973573695475</v>
      </c>
      <c r="H337" s="2254">
        <f>+'3'!Q153</f>
        <v>44.334955505795286</v>
      </c>
      <c r="I337" s="2255">
        <v>41.29562759273194</v>
      </c>
      <c r="J337" s="2253">
        <f t="shared" si="37"/>
        <v>3.0393279130633459</v>
      </c>
      <c r="K337" s="2254">
        <f>+'3'!R153</f>
        <v>17.318341994451284</v>
      </c>
      <c r="L337" s="2255">
        <v>16.131104528410912</v>
      </c>
      <c r="M337" s="2253">
        <f t="shared" si="38"/>
        <v>1.1872374660403722</v>
      </c>
    </row>
    <row r="338" spans="1:13" x14ac:dyDescent="0.2">
      <c r="A338" s="2226" t="s">
        <v>1657</v>
      </c>
      <c r="B338" s="144">
        <f>+'3'!O154</f>
        <v>0</v>
      </c>
      <c r="C338" s="2255">
        <v>0</v>
      </c>
      <c r="D338" s="2253">
        <f t="shared" si="35"/>
        <v>0</v>
      </c>
      <c r="E338" s="144">
        <f>+'3'!P154</f>
        <v>0</v>
      </c>
      <c r="F338" s="2255">
        <v>0</v>
      </c>
      <c r="G338" s="2253">
        <f t="shared" si="36"/>
        <v>0</v>
      </c>
      <c r="H338" s="2254">
        <f>+'3'!Q154</f>
        <v>0</v>
      </c>
      <c r="I338" s="2255">
        <v>0</v>
      </c>
      <c r="J338" s="2253">
        <f t="shared" si="37"/>
        <v>0</v>
      </c>
      <c r="K338" s="2254">
        <f>+'3'!R154</f>
        <v>0</v>
      </c>
      <c r="L338" s="2255">
        <v>0</v>
      </c>
      <c r="M338" s="2253">
        <f t="shared" si="38"/>
        <v>0</v>
      </c>
    </row>
    <row r="339" spans="1:13" x14ac:dyDescent="0.2">
      <c r="A339" s="2226" t="s">
        <v>1658</v>
      </c>
      <c r="B339" s="144">
        <f>+'3'!O155</f>
        <v>0</v>
      </c>
      <c r="C339" s="2255">
        <v>0</v>
      </c>
      <c r="D339" s="2253">
        <f t="shared" si="35"/>
        <v>0</v>
      </c>
      <c r="E339" s="144">
        <f>+'3'!P155</f>
        <v>0</v>
      </c>
      <c r="F339" s="2255">
        <v>0</v>
      </c>
      <c r="G339" s="2253">
        <f t="shared" si="36"/>
        <v>0</v>
      </c>
      <c r="H339" s="2254">
        <f>+'3'!Q155</f>
        <v>0</v>
      </c>
      <c r="I339" s="2255">
        <v>0</v>
      </c>
      <c r="J339" s="2253">
        <f t="shared" si="37"/>
        <v>0</v>
      </c>
      <c r="K339" s="2254">
        <f>+'3'!R155</f>
        <v>0</v>
      </c>
      <c r="L339" s="2255">
        <v>0</v>
      </c>
      <c r="M339" s="2253">
        <f t="shared" si="38"/>
        <v>0</v>
      </c>
    </row>
    <row r="340" spans="1:13" x14ac:dyDescent="0.2">
      <c r="A340" s="2226" t="s">
        <v>1659</v>
      </c>
      <c r="B340" s="144">
        <f>+'3'!O156</f>
        <v>0</v>
      </c>
      <c r="C340" s="2255">
        <v>0</v>
      </c>
      <c r="D340" s="2253">
        <f t="shared" si="35"/>
        <v>0</v>
      </c>
      <c r="E340" s="144">
        <f>+'3'!P156</f>
        <v>0</v>
      </c>
      <c r="F340" s="2255">
        <v>0</v>
      </c>
      <c r="G340" s="2253">
        <f t="shared" si="36"/>
        <v>0</v>
      </c>
      <c r="H340" s="2254">
        <f>+'3'!Q156</f>
        <v>0</v>
      </c>
      <c r="I340" s="2255">
        <v>0</v>
      </c>
      <c r="J340" s="2253">
        <f t="shared" si="37"/>
        <v>0</v>
      </c>
      <c r="K340" s="2254">
        <f>+'3'!R156</f>
        <v>0</v>
      </c>
      <c r="L340" s="2255">
        <v>0</v>
      </c>
      <c r="M340" s="2253">
        <f t="shared" si="38"/>
        <v>0</v>
      </c>
    </row>
    <row r="341" spans="1:13" x14ac:dyDescent="0.2">
      <c r="A341" s="2226" t="s">
        <v>1684</v>
      </c>
      <c r="B341" s="144">
        <f>+'3'!O157</f>
        <v>0</v>
      </c>
      <c r="C341" s="2255">
        <v>0</v>
      </c>
      <c r="D341" s="2253">
        <f t="shared" si="35"/>
        <v>0</v>
      </c>
      <c r="E341" s="144">
        <f>+'3'!P157</f>
        <v>0</v>
      </c>
      <c r="F341" s="2255">
        <v>0</v>
      </c>
      <c r="G341" s="2253">
        <f t="shared" si="36"/>
        <v>0</v>
      </c>
      <c r="H341" s="2254">
        <f>+'3'!Q157</f>
        <v>0</v>
      </c>
      <c r="I341" s="2255">
        <v>0</v>
      </c>
      <c r="J341" s="2253">
        <f t="shared" si="37"/>
        <v>0</v>
      </c>
      <c r="K341" s="2254">
        <f>+'3'!R157</f>
        <v>0</v>
      </c>
      <c r="L341" s="2255">
        <v>0</v>
      </c>
      <c r="M341" s="2253">
        <f t="shared" si="38"/>
        <v>0</v>
      </c>
    </row>
    <row r="342" spans="1:13" x14ac:dyDescent="0.2">
      <c r="A342" s="2227" t="s">
        <v>1832</v>
      </c>
      <c r="B342" s="2263">
        <f>+'3'!O158</f>
        <v>0</v>
      </c>
      <c r="C342" s="2264">
        <v>0</v>
      </c>
      <c r="D342" s="2262">
        <f t="shared" si="35"/>
        <v>0</v>
      </c>
      <c r="E342" s="2260">
        <f>+'3'!P158</f>
        <v>0</v>
      </c>
      <c r="F342" s="2264">
        <v>0</v>
      </c>
      <c r="G342" s="2262">
        <f t="shared" si="36"/>
        <v>0</v>
      </c>
      <c r="H342" s="2263">
        <f>+'3'!Q158</f>
        <v>0</v>
      </c>
      <c r="I342" s="2264">
        <v>0</v>
      </c>
      <c r="J342" s="2262">
        <f t="shared" si="37"/>
        <v>0</v>
      </c>
      <c r="K342" s="2263">
        <f>+'3'!R158</f>
        <v>0</v>
      </c>
      <c r="L342" s="2264">
        <v>0</v>
      </c>
      <c r="M342" s="2262">
        <f t="shared" si="38"/>
        <v>0</v>
      </c>
    </row>
    <row r="343" spans="1:13" x14ac:dyDescent="0.2">
      <c r="A343" s="2248" t="s">
        <v>737</v>
      </c>
      <c r="B343" s="144">
        <f t="shared" ref="B343:M343" si="39">SUM(B310:B341)</f>
        <v>867040.02832277492</v>
      </c>
      <c r="C343" s="2266">
        <f t="shared" si="39"/>
        <v>852829.89831124339</v>
      </c>
      <c r="D343" s="2253">
        <f t="shared" si="39"/>
        <v>14210.130011531564</v>
      </c>
      <c r="E343" s="144">
        <f t="shared" si="39"/>
        <v>73123.857810354486</v>
      </c>
      <c r="F343" s="2266">
        <f t="shared" si="39"/>
        <v>71925.4131105868</v>
      </c>
      <c r="G343" s="2253">
        <f t="shared" si="39"/>
        <v>1198.4446997677214</v>
      </c>
      <c r="H343" s="144">
        <f t="shared" si="39"/>
        <v>445707.32379644649</v>
      </c>
      <c r="I343" s="2266">
        <f t="shared" si="39"/>
        <v>438402.51800738613</v>
      </c>
      <c r="J343" s="2253">
        <f t="shared" si="39"/>
        <v>7304.8057890603886</v>
      </c>
      <c r="K343" s="144">
        <f t="shared" si="39"/>
        <v>174104.42335798693</v>
      </c>
      <c r="L343" s="2266">
        <f t="shared" si="39"/>
        <v>171250.9835966352</v>
      </c>
      <c r="M343" s="2253">
        <f t="shared" si="39"/>
        <v>2853.4397613517176</v>
      </c>
    </row>
    <row r="344" spans="1:13" ht="13.5" thickBot="1" x14ac:dyDescent="0.25">
      <c r="A344" s="2268"/>
      <c r="B344" s="2269"/>
      <c r="C344" s="2270"/>
      <c r="D344" s="2271"/>
      <c r="E344" s="2269"/>
      <c r="F344" s="2270"/>
      <c r="G344" s="2271"/>
      <c r="H344" s="2272"/>
      <c r="I344" s="2270"/>
      <c r="J344" s="2271"/>
      <c r="K344" s="2272"/>
      <c r="L344" s="2270"/>
      <c r="M344" s="2271"/>
    </row>
  </sheetData>
  <mergeCells count="55">
    <mergeCell ref="B307:D307"/>
    <mergeCell ref="E307:G307"/>
    <mergeCell ref="H307:J307"/>
    <mergeCell ref="H265:J265"/>
    <mergeCell ref="K265:M265"/>
    <mergeCell ref="N265:P265"/>
    <mergeCell ref="B306:D306"/>
    <mergeCell ref="E306:G306"/>
    <mergeCell ref="H306:J306"/>
    <mergeCell ref="K306:M306"/>
    <mergeCell ref="N183:P183"/>
    <mergeCell ref="B266:D266"/>
    <mergeCell ref="E266:G266"/>
    <mergeCell ref="H266:J266"/>
    <mergeCell ref="N266:P266"/>
    <mergeCell ref="B224:D224"/>
    <mergeCell ref="E224:G224"/>
    <mergeCell ref="H224:J224"/>
    <mergeCell ref="K224:M224"/>
    <mergeCell ref="N224:P224"/>
    <mergeCell ref="B225:D225"/>
    <mergeCell ref="E225:G225"/>
    <mergeCell ref="H225:J225"/>
    <mergeCell ref="N225:P225"/>
    <mergeCell ref="B265:D265"/>
    <mergeCell ref="E265:G265"/>
    <mergeCell ref="B184:D184"/>
    <mergeCell ref="E184:G184"/>
    <mergeCell ref="H184:J184"/>
    <mergeCell ref="N184:P184"/>
    <mergeCell ref="B142:D142"/>
    <mergeCell ref="E142:G142"/>
    <mergeCell ref="H142:J142"/>
    <mergeCell ref="K142:M142"/>
    <mergeCell ref="N142:P142"/>
    <mergeCell ref="E143:G143"/>
    <mergeCell ref="H143:J143"/>
    <mergeCell ref="K143:M143"/>
    <mergeCell ref="B183:D183"/>
    <mergeCell ref="E183:G183"/>
    <mergeCell ref="H183:J183"/>
    <mergeCell ref="K183:M183"/>
    <mergeCell ref="A97:P97"/>
    <mergeCell ref="A98:P98"/>
    <mergeCell ref="B101:D102"/>
    <mergeCell ref="E101:G102"/>
    <mergeCell ref="H101:J102"/>
    <mergeCell ref="K101:M101"/>
    <mergeCell ref="N101:P101"/>
    <mergeCell ref="B51:N51"/>
    <mergeCell ref="A2:P2"/>
    <mergeCell ref="A3:P3"/>
    <mergeCell ref="B5:N5"/>
    <mergeCell ref="B6:N6"/>
    <mergeCell ref="B50:N5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showGridLines="0" view="pageBreakPreview" topLeftCell="F46" zoomScale="75" zoomScaleNormal="75" workbookViewId="0">
      <selection activeCell="L57" sqref="L57"/>
    </sheetView>
  </sheetViews>
  <sheetFormatPr defaultColWidth="11.42578125" defaultRowHeight="12.75" x14ac:dyDescent="0.2"/>
  <cols>
    <col min="1" max="1" width="30.7109375" style="427" customWidth="1"/>
    <col min="2" max="2" width="17.140625" style="427" customWidth="1"/>
    <col min="3" max="3" width="16.140625" style="427" customWidth="1"/>
    <col min="4" max="4" width="18.5703125" style="427" customWidth="1"/>
    <col min="5" max="8" width="16.140625" style="427" customWidth="1"/>
    <col min="9" max="9" width="21.42578125" style="427" customWidth="1"/>
    <col min="10" max="10" width="24.5703125" style="427" customWidth="1"/>
    <col min="11" max="14" width="26.42578125" style="427" customWidth="1"/>
    <col min="15" max="17" width="16.140625" style="427" customWidth="1"/>
    <col min="18" max="18" width="18.85546875" style="427" customWidth="1"/>
    <col min="19" max="16384" width="11.42578125" style="427"/>
  </cols>
  <sheetData>
    <row r="1" spans="1:24" x14ac:dyDescent="0.2">
      <c r="A1" s="565" t="s">
        <v>762</v>
      </c>
      <c r="B1" s="565"/>
      <c r="C1" s="564">
        <f>1.12^(1/12)-1</f>
        <v>9.4887929345830457E-3</v>
      </c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</row>
    <row r="2" spans="1:24" ht="15.75" x14ac:dyDescent="0.25">
      <c r="A2" s="566"/>
      <c r="B2" s="428"/>
      <c r="C2" s="428"/>
      <c r="D2" s="428"/>
      <c r="I2" s="562"/>
      <c r="J2" s="562"/>
      <c r="K2" s="562"/>
      <c r="L2" s="562"/>
      <c r="M2" s="562"/>
      <c r="N2" s="562"/>
    </row>
    <row r="3" spans="1:24" x14ac:dyDescent="0.2">
      <c r="A3" s="2429"/>
      <c r="B3" s="2429"/>
      <c r="C3" s="2429"/>
      <c r="D3" s="2429"/>
      <c r="E3" s="2429"/>
      <c r="F3" s="2429"/>
      <c r="G3" s="2429"/>
      <c r="H3" s="2429"/>
      <c r="I3" s="2429"/>
      <c r="J3" s="2429"/>
      <c r="K3" s="2429"/>
      <c r="L3" s="2429"/>
      <c r="M3" s="2429"/>
      <c r="N3" s="2429"/>
      <c r="O3" s="2429"/>
      <c r="P3" s="573"/>
      <c r="Q3" s="573"/>
      <c r="R3" s="573"/>
    </row>
    <row r="4" spans="1:24" x14ac:dyDescent="0.2">
      <c r="A4" s="2430"/>
      <c r="B4" s="2430"/>
      <c r="C4" s="2430"/>
      <c r="D4" s="2430"/>
      <c r="E4" s="2430"/>
      <c r="F4" s="2430"/>
      <c r="G4" s="2430"/>
      <c r="H4" s="2430"/>
      <c r="I4" s="2430"/>
      <c r="J4" s="2430"/>
      <c r="K4" s="2430"/>
      <c r="L4" s="2430"/>
      <c r="M4" s="2430"/>
      <c r="N4" s="2430"/>
      <c r="O4" s="2430"/>
      <c r="P4" s="632"/>
      <c r="Q4" s="632"/>
      <c r="R4" s="632"/>
    </row>
    <row r="5" spans="1:24" x14ac:dyDescent="0.2">
      <c r="O5" s="631" t="str">
        <f>+RELACION!C65</f>
        <v>COES/D/DO/STR-INF-033-2013 Revisión 1</v>
      </c>
      <c r="P5" s="2428"/>
      <c r="Q5" s="2428"/>
      <c r="R5" s="2428"/>
      <c r="S5" s="2428"/>
      <c r="T5" s="2428"/>
      <c r="U5" s="2428"/>
      <c r="V5" s="2428"/>
      <c r="W5" s="2428"/>
      <c r="X5" s="2428"/>
    </row>
    <row r="6" spans="1:24" x14ac:dyDescent="0.2">
      <c r="A6" s="2431" t="s">
        <v>1895</v>
      </c>
      <c r="B6" s="2431"/>
      <c r="C6" s="2431"/>
      <c r="D6" s="2431"/>
      <c r="E6" s="2431"/>
      <c r="F6" s="2431"/>
      <c r="G6" s="2431"/>
      <c r="H6" s="2431"/>
      <c r="I6" s="2431"/>
      <c r="J6" s="2431"/>
      <c r="K6" s="2431"/>
      <c r="L6" s="2431"/>
      <c r="M6" s="2431"/>
      <c r="N6" s="2431"/>
      <c r="O6" s="2431"/>
      <c r="P6" s="572"/>
      <c r="Q6" s="572"/>
      <c r="R6" s="572"/>
    </row>
    <row r="7" spans="1:24" ht="13.5" thickBot="1" x14ac:dyDescent="0.25"/>
    <row r="8" spans="1:24" x14ac:dyDescent="0.2">
      <c r="A8" s="556"/>
      <c r="B8" s="630"/>
      <c r="C8" s="629"/>
      <c r="D8" s="628"/>
      <c r="E8" s="628"/>
      <c r="F8" s="554"/>
      <c r="G8" s="554"/>
      <c r="H8" s="554"/>
      <c r="I8" s="554"/>
      <c r="J8" s="554"/>
      <c r="K8" s="554"/>
      <c r="L8" s="554"/>
      <c r="M8" s="554"/>
      <c r="N8" s="554"/>
      <c r="O8" s="553"/>
      <c r="P8" s="446"/>
      <c r="Q8" s="446"/>
    </row>
    <row r="9" spans="1:24" ht="13.5" thickBot="1" x14ac:dyDescent="0.25">
      <c r="A9" s="540"/>
      <c r="B9" s="534" t="s">
        <v>770</v>
      </c>
      <c r="C9" s="2427" t="s">
        <v>769</v>
      </c>
      <c r="D9" s="2427"/>
      <c r="E9" s="2427"/>
      <c r="F9" s="2427"/>
      <c r="G9" s="2427"/>
      <c r="H9" s="2427"/>
      <c r="I9" s="2427"/>
      <c r="J9" s="2427"/>
      <c r="K9" s="2427"/>
      <c r="L9" s="2427"/>
      <c r="M9" s="2427"/>
      <c r="N9" s="2427"/>
      <c r="O9" s="2427"/>
      <c r="P9" s="551"/>
      <c r="Q9" s="551"/>
    </row>
    <row r="10" spans="1:24" x14ac:dyDescent="0.2">
      <c r="A10" s="540" t="s">
        <v>0</v>
      </c>
      <c r="B10" s="534" t="s">
        <v>768</v>
      </c>
      <c r="C10" s="627" t="str">
        <f>+C53</f>
        <v>REDESUR</v>
      </c>
      <c r="D10" s="625" t="str">
        <f>+D53</f>
        <v>TRANSMANTARO</v>
      </c>
      <c r="E10" s="625" t="str">
        <f>+E53</f>
        <v>ETESELVA</v>
      </c>
      <c r="F10" s="625" t="s">
        <v>748</v>
      </c>
      <c r="G10" s="626" t="s">
        <v>747</v>
      </c>
      <c r="H10" s="625" t="s">
        <v>197</v>
      </c>
      <c r="I10" s="624" t="s">
        <v>746</v>
      </c>
      <c r="J10" s="623" t="s">
        <v>744</v>
      </c>
      <c r="K10" s="623" t="s">
        <v>745</v>
      </c>
      <c r="L10" s="1340" t="s">
        <v>745</v>
      </c>
      <c r="M10" s="623"/>
      <c r="N10" s="623"/>
      <c r="O10" s="568"/>
      <c r="P10" s="439"/>
      <c r="Q10" s="439"/>
    </row>
    <row r="11" spans="1:24" ht="38.25" x14ac:dyDescent="0.2">
      <c r="A11" s="621"/>
      <c r="B11" s="622" t="s">
        <v>738</v>
      </c>
      <c r="C11" s="433"/>
      <c r="D11" s="539"/>
      <c r="E11" s="539"/>
      <c r="F11" s="539"/>
      <c r="G11" s="433"/>
      <c r="H11" s="539"/>
      <c r="I11" s="539"/>
      <c r="J11" s="1328" t="s">
        <v>1379</v>
      </c>
      <c r="K11" s="1328" t="s">
        <v>1378</v>
      </c>
      <c r="L11" s="1764" t="s">
        <v>1830</v>
      </c>
      <c r="M11" s="590"/>
      <c r="N11" s="590"/>
      <c r="O11" s="568" t="s">
        <v>350</v>
      </c>
    </row>
    <row r="12" spans="1:24" x14ac:dyDescent="0.2">
      <c r="A12" s="621"/>
      <c r="B12" s="620"/>
      <c r="C12" s="432" t="s">
        <v>753</v>
      </c>
      <c r="D12" s="539" t="s">
        <v>753</v>
      </c>
      <c r="E12" s="539" t="s">
        <v>753</v>
      </c>
      <c r="F12" s="539" t="s">
        <v>753</v>
      </c>
      <c r="G12" s="432" t="s">
        <v>753</v>
      </c>
      <c r="H12" s="539" t="s">
        <v>753</v>
      </c>
      <c r="I12" s="539" t="s">
        <v>753</v>
      </c>
      <c r="J12" s="536" t="s">
        <v>754</v>
      </c>
      <c r="K12" s="537" t="s">
        <v>752</v>
      </c>
      <c r="L12" s="1745" t="s">
        <v>752</v>
      </c>
      <c r="M12" s="537"/>
      <c r="N12" s="537"/>
      <c r="O12" s="552"/>
    </row>
    <row r="13" spans="1:24" ht="13.5" thickBot="1" x14ac:dyDescent="0.25">
      <c r="A13" s="533"/>
      <c r="B13" s="589"/>
      <c r="C13" s="434"/>
      <c r="D13" s="531"/>
      <c r="E13" s="531"/>
      <c r="F13" s="531"/>
      <c r="G13" s="434"/>
      <c r="H13" s="531"/>
      <c r="I13" s="531"/>
      <c r="J13" s="530"/>
      <c r="K13" s="434"/>
      <c r="L13" s="531"/>
      <c r="M13" s="532"/>
      <c r="N13" s="532"/>
      <c r="O13" s="529"/>
    </row>
    <row r="14" spans="1:24" ht="8.25" customHeight="1" x14ac:dyDescent="0.2">
      <c r="A14" s="509"/>
      <c r="B14" s="619"/>
      <c r="C14" s="447"/>
      <c r="D14" s="618"/>
      <c r="E14" s="618"/>
      <c r="F14" s="618"/>
      <c r="G14" s="447"/>
      <c r="H14" s="618"/>
      <c r="I14" s="618"/>
      <c r="J14" s="617"/>
      <c r="K14" s="447"/>
      <c r="L14" s="449"/>
      <c r="M14" s="616"/>
      <c r="N14" s="616"/>
      <c r="O14" s="615"/>
    </row>
    <row r="15" spans="1:24" ht="14.25" x14ac:dyDescent="0.2">
      <c r="A15" s="521" t="s">
        <v>12</v>
      </c>
      <c r="B15" s="607">
        <f>+'11'!D14</f>
        <v>2261935.0227779755</v>
      </c>
      <c r="C15" s="585">
        <f t="shared" ref="C15:N24" si="0">C$59*$B15/$B$48</f>
        <v>97.320980283024014</v>
      </c>
      <c r="D15" s="587">
        <f t="shared" si="0"/>
        <v>0</v>
      </c>
      <c r="E15" s="587">
        <f t="shared" si="0"/>
        <v>1003.9410850636252</v>
      </c>
      <c r="F15" s="587">
        <f t="shared" si="0"/>
        <v>3637.4722370617437</v>
      </c>
      <c r="G15" s="585">
        <f t="shared" si="0"/>
        <v>3094.2571618463462</v>
      </c>
      <c r="H15" s="587">
        <f t="shared" si="0"/>
        <v>0</v>
      </c>
      <c r="I15" s="587">
        <f t="shared" si="0"/>
        <v>0</v>
      </c>
      <c r="J15" s="586">
        <f t="shared" si="0"/>
        <v>10651.147754774014</v>
      </c>
      <c r="K15" s="584">
        <f t="shared" si="0"/>
        <v>5215.8639877954183</v>
      </c>
      <c r="L15" s="585">
        <f t="shared" si="0"/>
        <v>144.8473022477518</v>
      </c>
      <c r="M15" s="584">
        <f t="shared" si="0"/>
        <v>0</v>
      </c>
      <c r="N15" s="584">
        <f t="shared" si="0"/>
        <v>0</v>
      </c>
      <c r="O15" s="614">
        <f t="shared" ref="O15:O39" si="1">SUM(C15:N15)</f>
        <v>23844.850509071923</v>
      </c>
    </row>
    <row r="16" spans="1:24" ht="14.25" x14ac:dyDescent="0.2">
      <c r="A16" s="521" t="s">
        <v>39</v>
      </c>
      <c r="B16" s="607">
        <f>+'11'!D15</f>
        <v>19134564.245417025</v>
      </c>
      <c r="C16" s="585">
        <f t="shared" si="0"/>
        <v>823.27499724790891</v>
      </c>
      <c r="D16" s="587">
        <f t="shared" si="0"/>
        <v>0</v>
      </c>
      <c r="E16" s="587">
        <f t="shared" si="0"/>
        <v>8492.7175172216266</v>
      </c>
      <c r="F16" s="587">
        <f t="shared" si="0"/>
        <v>30770.754027009287</v>
      </c>
      <c r="G16" s="585">
        <f t="shared" si="0"/>
        <v>26175.492160016063</v>
      </c>
      <c r="H16" s="587">
        <f t="shared" si="0"/>
        <v>0</v>
      </c>
      <c r="I16" s="587">
        <f t="shared" si="0"/>
        <v>0</v>
      </c>
      <c r="J16" s="586">
        <f t="shared" si="0"/>
        <v>90102.089117861251</v>
      </c>
      <c r="K16" s="584">
        <f t="shared" si="0"/>
        <v>44122.967090034246</v>
      </c>
      <c r="L16" s="585">
        <f t="shared" si="0"/>
        <v>1225.3181381094848</v>
      </c>
      <c r="M16" s="584">
        <f t="shared" si="0"/>
        <v>0</v>
      </c>
      <c r="N16" s="584">
        <f t="shared" si="0"/>
        <v>0</v>
      </c>
      <c r="O16" s="614">
        <f t="shared" si="1"/>
        <v>201712.61304749988</v>
      </c>
    </row>
    <row r="17" spans="1:15" ht="14.25" x14ac:dyDescent="0.2">
      <c r="A17" s="521" t="s">
        <v>98</v>
      </c>
      <c r="B17" s="607">
        <f>+'11'!D16</f>
        <v>1529117.189542586</v>
      </c>
      <c r="C17" s="585">
        <f t="shared" si="0"/>
        <v>65.791095834017838</v>
      </c>
      <c r="D17" s="587">
        <f t="shared" si="0"/>
        <v>0</v>
      </c>
      <c r="E17" s="587">
        <f t="shared" si="0"/>
        <v>678.68597240846111</v>
      </c>
      <c r="F17" s="587">
        <f t="shared" si="0"/>
        <v>2459.0102138937514</v>
      </c>
      <c r="G17" s="585">
        <f t="shared" si="0"/>
        <v>2091.7850280392117</v>
      </c>
      <c r="H17" s="587">
        <f t="shared" si="0"/>
        <v>0</v>
      </c>
      <c r="I17" s="587">
        <f t="shared" si="0"/>
        <v>0</v>
      </c>
      <c r="J17" s="586">
        <f t="shared" si="0"/>
        <v>7200.4071541278445</v>
      </c>
      <c r="K17" s="584">
        <f t="shared" si="0"/>
        <v>3526.0373095328223</v>
      </c>
      <c r="L17" s="585">
        <f t="shared" si="0"/>
        <v>97.919921436951171</v>
      </c>
      <c r="M17" s="584">
        <f t="shared" si="0"/>
        <v>0</v>
      </c>
      <c r="N17" s="584">
        <f t="shared" si="0"/>
        <v>0</v>
      </c>
      <c r="O17" s="614">
        <f t="shared" si="1"/>
        <v>16119.63669527306</v>
      </c>
    </row>
    <row r="18" spans="1:15" ht="14.25" x14ac:dyDescent="0.2">
      <c r="A18" s="521" t="s">
        <v>130</v>
      </c>
      <c r="B18" s="607">
        <f>+'11'!D17</f>
        <v>7179292.5189781301</v>
      </c>
      <c r="C18" s="585">
        <f t="shared" si="0"/>
        <v>308.89295167614296</v>
      </c>
      <c r="D18" s="587">
        <f t="shared" si="0"/>
        <v>0</v>
      </c>
      <c r="E18" s="587">
        <f t="shared" si="0"/>
        <v>3186.4693940854841</v>
      </c>
      <c r="F18" s="587">
        <f t="shared" si="0"/>
        <v>11545.193366101099</v>
      </c>
      <c r="G18" s="585">
        <f t="shared" si="0"/>
        <v>9821.050149599494</v>
      </c>
      <c r="H18" s="587">
        <f t="shared" si="0"/>
        <v>0</v>
      </c>
      <c r="I18" s="587">
        <f t="shared" si="0"/>
        <v>0</v>
      </c>
      <c r="J18" s="586">
        <f t="shared" si="0"/>
        <v>33806.322738867471</v>
      </c>
      <c r="K18" s="584">
        <f t="shared" si="0"/>
        <v>16554.946508409357</v>
      </c>
      <c r="L18" s="585">
        <f t="shared" si="0"/>
        <v>459.73962246904114</v>
      </c>
      <c r="M18" s="584">
        <f t="shared" si="0"/>
        <v>0</v>
      </c>
      <c r="N18" s="584">
        <f t="shared" si="0"/>
        <v>0</v>
      </c>
      <c r="O18" s="614">
        <f t="shared" si="1"/>
        <v>75682.614731208087</v>
      </c>
    </row>
    <row r="19" spans="1:15" ht="14.25" x14ac:dyDescent="0.2">
      <c r="A19" s="521" t="s">
        <v>144</v>
      </c>
      <c r="B19" s="607">
        <f>+'11'!D18</f>
        <v>3422829.6244056979</v>
      </c>
      <c r="C19" s="585">
        <f t="shared" si="0"/>
        <v>147.26909970200094</v>
      </c>
      <c r="D19" s="587">
        <f t="shared" si="0"/>
        <v>0</v>
      </c>
      <c r="E19" s="587">
        <f t="shared" si="0"/>
        <v>1519.1945181933177</v>
      </c>
      <c r="F19" s="587">
        <f t="shared" si="0"/>
        <v>5504.3348308375789</v>
      </c>
      <c r="G19" s="585">
        <f t="shared" si="0"/>
        <v>4682.3250767344252</v>
      </c>
      <c r="H19" s="587">
        <f t="shared" si="0"/>
        <v>0</v>
      </c>
      <c r="I19" s="587">
        <f t="shared" si="0"/>
        <v>0</v>
      </c>
      <c r="J19" s="586">
        <f t="shared" si="0"/>
        <v>16117.644274409047</v>
      </c>
      <c r="K19" s="584">
        <f t="shared" si="0"/>
        <v>7892.8057590137932</v>
      </c>
      <c r="L19" s="585">
        <f t="shared" si="0"/>
        <v>219.18739139551127</v>
      </c>
      <c r="M19" s="584">
        <f t="shared" si="0"/>
        <v>0</v>
      </c>
      <c r="N19" s="584">
        <f t="shared" si="0"/>
        <v>0</v>
      </c>
      <c r="O19" s="614">
        <f t="shared" si="1"/>
        <v>36082.760950285672</v>
      </c>
    </row>
    <row r="20" spans="1:15" ht="14.25" x14ac:dyDescent="0.2">
      <c r="A20" s="521" t="s">
        <v>213</v>
      </c>
      <c r="B20" s="607">
        <f>+'11'!D19</f>
        <v>12509105.505873049</v>
      </c>
      <c r="C20" s="585">
        <f t="shared" si="0"/>
        <v>538.21104409984378</v>
      </c>
      <c r="D20" s="587">
        <f t="shared" si="0"/>
        <v>0</v>
      </c>
      <c r="E20" s="587">
        <f t="shared" si="0"/>
        <v>5552.0626491374906</v>
      </c>
      <c r="F20" s="587">
        <f t="shared" si="0"/>
        <v>20116.194112511297</v>
      </c>
      <c r="G20" s="585">
        <f t="shared" si="0"/>
        <v>17112.069493624236</v>
      </c>
      <c r="H20" s="587">
        <f t="shared" si="0"/>
        <v>0</v>
      </c>
      <c r="I20" s="587">
        <f t="shared" si="0"/>
        <v>0</v>
      </c>
      <c r="J20" s="586">
        <f t="shared" si="0"/>
        <v>58903.695146590886</v>
      </c>
      <c r="K20" s="584">
        <f t="shared" si="0"/>
        <v>28845.122547987954</v>
      </c>
      <c r="L20" s="585">
        <f t="shared" si="0"/>
        <v>801.04431286135184</v>
      </c>
      <c r="M20" s="584">
        <f t="shared" si="0"/>
        <v>0</v>
      </c>
      <c r="N20" s="584">
        <f t="shared" si="0"/>
        <v>0</v>
      </c>
      <c r="O20" s="614">
        <f t="shared" si="1"/>
        <v>131868.39930681305</v>
      </c>
    </row>
    <row r="21" spans="1:15" ht="14.25" x14ac:dyDescent="0.2">
      <c r="A21" s="521" t="s">
        <v>91</v>
      </c>
      <c r="B21" s="607">
        <f>+'11'!D20</f>
        <v>633575.74660231976</v>
      </c>
      <c r="C21" s="585">
        <f t="shared" si="0"/>
        <v>27.259939884196644</v>
      </c>
      <c r="D21" s="587">
        <f t="shared" si="0"/>
        <v>0</v>
      </c>
      <c r="E21" s="587">
        <f t="shared" si="0"/>
        <v>281.20733624467351</v>
      </c>
      <c r="F21" s="587">
        <f t="shared" si="0"/>
        <v>1018.8684312917234</v>
      </c>
      <c r="G21" s="585">
        <f t="shared" si="0"/>
        <v>866.7120283095793</v>
      </c>
      <c r="H21" s="587">
        <f t="shared" si="0"/>
        <v>0</v>
      </c>
      <c r="I21" s="587">
        <f t="shared" si="0"/>
        <v>0</v>
      </c>
      <c r="J21" s="586">
        <f t="shared" si="0"/>
        <v>2983.4229643850213</v>
      </c>
      <c r="K21" s="584">
        <f t="shared" si="0"/>
        <v>1460.9813663811904</v>
      </c>
      <c r="L21" s="585">
        <f t="shared" si="0"/>
        <v>40.572225435654893</v>
      </c>
      <c r="M21" s="584">
        <f t="shared" si="0"/>
        <v>0</v>
      </c>
      <c r="N21" s="584">
        <f t="shared" si="0"/>
        <v>0</v>
      </c>
      <c r="O21" s="614">
        <f t="shared" si="1"/>
        <v>6679.0242919320399</v>
      </c>
    </row>
    <row r="22" spans="1:15" ht="14.25" x14ac:dyDescent="0.2">
      <c r="A22" s="521" t="s">
        <v>168</v>
      </c>
      <c r="B22" s="607">
        <f>+'11'!D21</f>
        <v>2727843.5998280831</v>
      </c>
      <c r="C22" s="585">
        <f t="shared" si="0"/>
        <v>117.36694932465373</v>
      </c>
      <c r="D22" s="587">
        <f t="shared" si="0"/>
        <v>0</v>
      </c>
      <c r="E22" s="587">
        <f t="shared" si="0"/>
        <v>1210.7307397945901</v>
      </c>
      <c r="F22" s="587">
        <f t="shared" si="0"/>
        <v>4386.7110511578894</v>
      </c>
      <c r="G22" s="585">
        <f t="shared" si="0"/>
        <v>3731.6056872396157</v>
      </c>
      <c r="H22" s="587">
        <f t="shared" si="0"/>
        <v>0</v>
      </c>
      <c r="I22" s="587">
        <f t="shared" si="0"/>
        <v>0</v>
      </c>
      <c r="J22" s="586">
        <f t="shared" si="0"/>
        <v>12845.048571731437</v>
      </c>
      <c r="K22" s="584">
        <f t="shared" si="0"/>
        <v>6290.2165859775441</v>
      </c>
      <c r="L22" s="585">
        <f t="shared" si="0"/>
        <v>174.68264225540375</v>
      </c>
      <c r="M22" s="584">
        <f t="shared" si="0"/>
        <v>0</v>
      </c>
      <c r="N22" s="584">
        <f t="shared" si="0"/>
        <v>0</v>
      </c>
      <c r="O22" s="614">
        <f t="shared" si="1"/>
        <v>28756.362227481135</v>
      </c>
    </row>
    <row r="23" spans="1:15" ht="14.25" x14ac:dyDescent="0.2">
      <c r="A23" s="521" t="s">
        <v>181</v>
      </c>
      <c r="B23" s="607">
        <f>+'11'!D22</f>
        <v>1188780.8006171491</v>
      </c>
      <c r="C23" s="585">
        <f t="shared" si="0"/>
        <v>51.147938244314091</v>
      </c>
      <c r="D23" s="587">
        <f t="shared" si="0"/>
        <v>0</v>
      </c>
      <c r="E23" s="587">
        <f t="shared" si="0"/>
        <v>527.63049108662779</v>
      </c>
      <c r="F23" s="587">
        <f t="shared" si="0"/>
        <v>1911.7070626044053</v>
      </c>
      <c r="G23" s="585">
        <f t="shared" si="0"/>
        <v>1626.2153727375689</v>
      </c>
      <c r="H23" s="587">
        <f t="shared" si="0"/>
        <v>0</v>
      </c>
      <c r="I23" s="587">
        <f t="shared" si="0"/>
        <v>0</v>
      </c>
      <c r="J23" s="586">
        <f t="shared" si="0"/>
        <v>5597.8088795235271</v>
      </c>
      <c r="K23" s="584">
        <f t="shared" si="0"/>
        <v>2741.2453960355065</v>
      </c>
      <c r="L23" s="585">
        <f t="shared" si="0"/>
        <v>76.125834826961935</v>
      </c>
      <c r="M23" s="584">
        <f t="shared" si="0"/>
        <v>0</v>
      </c>
      <c r="N23" s="584">
        <f t="shared" si="0"/>
        <v>0</v>
      </c>
      <c r="O23" s="614">
        <f t="shared" si="1"/>
        <v>12531.880975058912</v>
      </c>
    </row>
    <row r="24" spans="1:15" ht="14.25" x14ac:dyDescent="0.2">
      <c r="A24" s="521" t="s">
        <v>197</v>
      </c>
      <c r="B24" s="607">
        <f>+'11'!D23</f>
        <v>1529701.597523883</v>
      </c>
      <c r="C24" s="585">
        <f t="shared" si="0"/>
        <v>65.816240304151734</v>
      </c>
      <c r="D24" s="587">
        <f t="shared" si="0"/>
        <v>0</v>
      </c>
      <c r="E24" s="587">
        <f t="shared" si="0"/>
        <v>678.94535704018335</v>
      </c>
      <c r="F24" s="587">
        <f t="shared" si="0"/>
        <v>2459.9500144564017</v>
      </c>
      <c r="G24" s="585">
        <f t="shared" si="0"/>
        <v>2092.5844800850746</v>
      </c>
      <c r="H24" s="587">
        <f t="shared" si="0"/>
        <v>0</v>
      </c>
      <c r="I24" s="587">
        <f t="shared" si="0"/>
        <v>0</v>
      </c>
      <c r="J24" s="586">
        <f t="shared" si="0"/>
        <v>7203.1590526992813</v>
      </c>
      <c r="K24" s="584">
        <f t="shared" si="0"/>
        <v>3527.3849134706588</v>
      </c>
      <c r="L24" s="585">
        <f t="shared" si="0"/>
        <v>97.957345111216995</v>
      </c>
      <c r="M24" s="584">
        <f t="shared" si="0"/>
        <v>0</v>
      </c>
      <c r="N24" s="584">
        <f t="shared" si="0"/>
        <v>0</v>
      </c>
      <c r="O24" s="614">
        <f t="shared" si="1"/>
        <v>16125.797403166967</v>
      </c>
    </row>
    <row r="25" spans="1:15" ht="14.25" x14ac:dyDescent="0.2">
      <c r="A25" s="521" t="s">
        <v>206</v>
      </c>
      <c r="B25" s="607">
        <f>+'11'!D24</f>
        <v>778306.43841916393</v>
      </c>
      <c r="C25" s="585">
        <f t="shared" ref="C25:N34" si="2">C$59*$B25/$B$48</f>
        <v>33.487056341041956</v>
      </c>
      <c r="D25" s="587">
        <f t="shared" si="2"/>
        <v>0</v>
      </c>
      <c r="E25" s="587">
        <f t="shared" si="2"/>
        <v>345.44485249576428</v>
      </c>
      <c r="F25" s="587">
        <f t="shared" si="2"/>
        <v>1251.6133457269534</v>
      </c>
      <c r="G25" s="585">
        <f t="shared" si="2"/>
        <v>1064.6991389840684</v>
      </c>
      <c r="H25" s="587">
        <f t="shared" si="2"/>
        <v>0</v>
      </c>
      <c r="I25" s="587">
        <f t="shared" si="2"/>
        <v>0</v>
      </c>
      <c r="J25" s="586">
        <f t="shared" si="2"/>
        <v>3664.9403234905144</v>
      </c>
      <c r="K25" s="584">
        <f t="shared" si="2"/>
        <v>1794.7202208461943</v>
      </c>
      <c r="L25" s="585">
        <f t="shared" si="2"/>
        <v>49.840329979336289</v>
      </c>
      <c r="M25" s="584">
        <f t="shared" si="2"/>
        <v>0</v>
      </c>
      <c r="N25" s="584">
        <f t="shared" si="2"/>
        <v>0</v>
      </c>
      <c r="O25" s="614">
        <f t="shared" si="1"/>
        <v>8204.7452678638729</v>
      </c>
    </row>
    <row r="26" spans="1:15" ht="14.25" x14ac:dyDescent="0.2">
      <c r="A26" s="521" t="s">
        <v>295</v>
      </c>
      <c r="B26" s="607">
        <f>+'11'!D25</f>
        <v>15155654.724380005</v>
      </c>
      <c r="C26" s="585">
        <f t="shared" si="2"/>
        <v>652.08025860806697</v>
      </c>
      <c r="D26" s="587">
        <f t="shared" si="2"/>
        <v>0</v>
      </c>
      <c r="E26" s="587">
        <f t="shared" si="2"/>
        <v>6726.7115525525041</v>
      </c>
      <c r="F26" s="587">
        <f t="shared" si="2"/>
        <v>24372.173709358205</v>
      </c>
      <c r="G26" s="585">
        <f t="shared" si="2"/>
        <v>20732.466981208396</v>
      </c>
      <c r="H26" s="587">
        <f t="shared" si="2"/>
        <v>0</v>
      </c>
      <c r="I26" s="587">
        <f t="shared" si="2"/>
        <v>0</v>
      </c>
      <c r="J26" s="586">
        <f t="shared" si="2"/>
        <v>71365.939412113366</v>
      </c>
      <c r="K26" s="584">
        <f t="shared" si="2"/>
        <v>34947.879975469325</v>
      </c>
      <c r="L26" s="585">
        <f t="shared" si="2"/>
        <v>970.52111511530245</v>
      </c>
      <c r="M26" s="584">
        <f t="shared" si="2"/>
        <v>0</v>
      </c>
      <c r="N26" s="584">
        <f t="shared" si="2"/>
        <v>0</v>
      </c>
      <c r="O26" s="614">
        <f t="shared" si="1"/>
        <v>159767.77300442517</v>
      </c>
    </row>
    <row r="27" spans="1:15" ht="14.25" x14ac:dyDescent="0.2">
      <c r="A27" s="521" t="s">
        <v>251</v>
      </c>
      <c r="B27" s="607">
        <f>+'11'!D26</f>
        <v>265154.08450405381</v>
      </c>
      <c r="C27" s="585">
        <f t="shared" si="2"/>
        <v>11.408398194520219</v>
      </c>
      <c r="D27" s="587">
        <f t="shared" si="2"/>
        <v>0</v>
      </c>
      <c r="E27" s="587">
        <f t="shared" si="2"/>
        <v>117.68643954198203</v>
      </c>
      <c r="F27" s="587">
        <f t="shared" si="2"/>
        <v>426.40067518053132</v>
      </c>
      <c r="G27" s="585">
        <f t="shared" si="2"/>
        <v>362.72258783183133</v>
      </c>
      <c r="H27" s="587">
        <f t="shared" si="2"/>
        <v>0</v>
      </c>
      <c r="I27" s="587">
        <f t="shared" si="2"/>
        <v>0</v>
      </c>
      <c r="J27" s="586">
        <f t="shared" si="2"/>
        <v>1248.5749163413197</v>
      </c>
      <c r="K27" s="584">
        <f t="shared" si="2"/>
        <v>611.42677692086352</v>
      </c>
      <c r="L27" s="585">
        <f t="shared" si="2"/>
        <v>16.979645053294043</v>
      </c>
      <c r="M27" s="584">
        <f t="shared" si="2"/>
        <v>0</v>
      </c>
      <c r="N27" s="584">
        <f t="shared" si="2"/>
        <v>0</v>
      </c>
      <c r="O27" s="614">
        <f t="shared" si="1"/>
        <v>2795.1994390643422</v>
      </c>
    </row>
    <row r="28" spans="1:15" ht="14.25" x14ac:dyDescent="0.2">
      <c r="A28" s="509" t="s">
        <v>262</v>
      </c>
      <c r="B28" s="607">
        <f>+'11'!D27</f>
        <v>11101018.506336076</v>
      </c>
      <c r="C28" s="585">
        <f t="shared" si="2"/>
        <v>477.6273377869984</v>
      </c>
      <c r="D28" s="587">
        <f t="shared" si="2"/>
        <v>0</v>
      </c>
      <c r="E28" s="587">
        <f t="shared" si="2"/>
        <v>4927.0949219730792</v>
      </c>
      <c r="F28" s="587">
        <f t="shared" si="2"/>
        <v>17851.815464758223</v>
      </c>
      <c r="G28" s="585">
        <f t="shared" si="2"/>
        <v>15185.850022709012</v>
      </c>
      <c r="H28" s="587">
        <f t="shared" si="2"/>
        <v>0</v>
      </c>
      <c r="I28" s="587">
        <f t="shared" si="2"/>
        <v>0</v>
      </c>
      <c r="J28" s="586">
        <f t="shared" si="2"/>
        <v>52273.20287664701</v>
      </c>
      <c r="K28" s="584">
        <f t="shared" si="2"/>
        <v>25598.172393094534</v>
      </c>
      <c r="L28" s="585">
        <f t="shared" si="2"/>
        <v>710.87478935197475</v>
      </c>
      <c r="M28" s="584">
        <f t="shared" si="2"/>
        <v>0</v>
      </c>
      <c r="N28" s="584">
        <f t="shared" si="2"/>
        <v>0</v>
      </c>
      <c r="O28" s="614">
        <f t="shared" si="1"/>
        <v>117024.63780632084</v>
      </c>
    </row>
    <row r="29" spans="1:15" ht="14.25" x14ac:dyDescent="0.2">
      <c r="A29" s="509" t="s">
        <v>343</v>
      </c>
      <c r="B29" s="607">
        <f>+'11'!D28</f>
        <v>136758.5450453627</v>
      </c>
      <c r="C29" s="585">
        <f t="shared" si="2"/>
        <v>5.8841105212425067</v>
      </c>
      <c r="D29" s="587">
        <f t="shared" si="2"/>
        <v>0</v>
      </c>
      <c r="E29" s="587">
        <f t="shared" si="2"/>
        <v>60.699145077979892</v>
      </c>
      <c r="F29" s="587">
        <f t="shared" si="2"/>
        <v>219.92471303287891</v>
      </c>
      <c r="G29" s="585">
        <f t="shared" si="2"/>
        <v>187.08146042612307</v>
      </c>
      <c r="H29" s="587">
        <f t="shared" si="2"/>
        <v>0</v>
      </c>
      <c r="I29" s="587">
        <f t="shared" si="2"/>
        <v>0</v>
      </c>
      <c r="J29" s="586">
        <f t="shared" si="2"/>
        <v>643.97759234353327</v>
      </c>
      <c r="K29" s="584">
        <f t="shared" si="2"/>
        <v>315.35564149378382</v>
      </c>
      <c r="L29" s="585">
        <f t="shared" si="2"/>
        <v>8.7575929943469593</v>
      </c>
      <c r="M29" s="584">
        <f t="shared" si="2"/>
        <v>0</v>
      </c>
      <c r="N29" s="584">
        <f t="shared" si="2"/>
        <v>0</v>
      </c>
      <c r="O29" s="614">
        <f t="shared" si="1"/>
        <v>1441.6802558898885</v>
      </c>
    </row>
    <row r="30" spans="1:15" ht="14.25" x14ac:dyDescent="0.2">
      <c r="A30" s="509" t="s">
        <v>137</v>
      </c>
      <c r="B30" s="607">
        <f>+'11'!D29</f>
        <v>364676.38497243612</v>
      </c>
      <c r="C30" s="585">
        <f t="shared" si="2"/>
        <v>15.69039911146492</v>
      </c>
      <c r="D30" s="587">
        <f t="shared" si="2"/>
        <v>0</v>
      </c>
      <c r="E30" s="587">
        <f t="shared" si="2"/>
        <v>161.85858653741019</v>
      </c>
      <c r="F30" s="587">
        <f t="shared" si="2"/>
        <v>586.44488568029124</v>
      </c>
      <c r="G30" s="585">
        <f t="shared" si="2"/>
        <v>498.86601719060786</v>
      </c>
      <c r="H30" s="587">
        <f t="shared" si="2"/>
        <v>0</v>
      </c>
      <c r="I30" s="587">
        <f t="shared" si="2"/>
        <v>0</v>
      </c>
      <c r="J30" s="586">
        <f t="shared" si="2"/>
        <v>1717.2120418595821</v>
      </c>
      <c r="K30" s="584">
        <f t="shared" si="2"/>
        <v>840.91824231144255</v>
      </c>
      <c r="L30" s="585">
        <f t="shared" si="2"/>
        <v>23.352744453218904</v>
      </c>
      <c r="M30" s="584">
        <f t="shared" si="2"/>
        <v>0</v>
      </c>
      <c r="N30" s="584">
        <f t="shared" si="2"/>
        <v>0</v>
      </c>
      <c r="O30" s="614">
        <f t="shared" si="1"/>
        <v>3844.342917144018</v>
      </c>
    </row>
    <row r="31" spans="1:15" ht="14.25" x14ac:dyDescent="0.2">
      <c r="A31" s="509" t="s">
        <v>293</v>
      </c>
      <c r="B31" s="607">
        <f>+'11'!D30</f>
        <v>2063467.2606452352</v>
      </c>
      <c r="C31" s="585">
        <f t="shared" si="2"/>
        <v>88.781797251313989</v>
      </c>
      <c r="D31" s="587">
        <f t="shared" si="2"/>
        <v>0</v>
      </c>
      <c r="E31" s="587">
        <f t="shared" si="2"/>
        <v>915.85281618798547</v>
      </c>
      <c r="F31" s="587">
        <f t="shared" si="2"/>
        <v>3318.3114444484372</v>
      </c>
      <c r="G31" s="585">
        <f t="shared" si="2"/>
        <v>2822.7594007742196</v>
      </c>
      <c r="H31" s="587">
        <f t="shared" si="2"/>
        <v>0</v>
      </c>
      <c r="I31" s="587">
        <f t="shared" si="2"/>
        <v>0</v>
      </c>
      <c r="J31" s="586">
        <f t="shared" si="2"/>
        <v>9716.5897600713288</v>
      </c>
      <c r="K31" s="584">
        <f t="shared" si="2"/>
        <v>4758.2112069586119</v>
      </c>
      <c r="L31" s="585">
        <f t="shared" si="2"/>
        <v>132.13804241553524</v>
      </c>
      <c r="M31" s="584">
        <f t="shared" si="2"/>
        <v>0</v>
      </c>
      <c r="N31" s="584">
        <f t="shared" si="2"/>
        <v>0</v>
      </c>
      <c r="O31" s="614">
        <f t="shared" si="1"/>
        <v>21752.644468107432</v>
      </c>
    </row>
    <row r="32" spans="1:15" ht="14.25" x14ac:dyDescent="0.2">
      <c r="A32" s="521" t="s">
        <v>344</v>
      </c>
      <c r="B32" s="607">
        <f>+'11'!D31</f>
        <v>47803.953836763467</v>
      </c>
      <c r="C32" s="585">
        <f t="shared" si="2"/>
        <v>2.0567910227078641</v>
      </c>
      <c r="D32" s="587">
        <f t="shared" si="2"/>
        <v>0</v>
      </c>
      <c r="E32" s="587">
        <f t="shared" si="2"/>
        <v>21.217388122082472</v>
      </c>
      <c r="F32" s="587">
        <f t="shared" si="2"/>
        <v>76.874690542371255</v>
      </c>
      <c r="G32" s="585">
        <f t="shared" si="2"/>
        <v>65.39433053311744</v>
      </c>
      <c r="H32" s="587">
        <f t="shared" si="2"/>
        <v>0</v>
      </c>
      <c r="I32" s="587">
        <f t="shared" si="2"/>
        <v>0</v>
      </c>
      <c r="J32" s="586">
        <f t="shared" si="2"/>
        <v>225.10238819877102</v>
      </c>
      <c r="K32" s="584">
        <f t="shared" si="2"/>
        <v>110.2325746675012</v>
      </c>
      <c r="L32" s="585">
        <f t="shared" si="2"/>
        <v>3.0612169139709708</v>
      </c>
      <c r="M32" s="584">
        <f t="shared" si="2"/>
        <v>0</v>
      </c>
      <c r="N32" s="584">
        <f t="shared" si="2"/>
        <v>0</v>
      </c>
      <c r="O32" s="614">
        <f t="shared" si="1"/>
        <v>503.93938000052219</v>
      </c>
    </row>
    <row r="33" spans="1:15" ht="14.25" x14ac:dyDescent="0.2">
      <c r="A33" s="509" t="s">
        <v>323</v>
      </c>
      <c r="B33" s="607">
        <f>+'11'!D32</f>
        <v>2994200.6821207586</v>
      </c>
      <c r="C33" s="585">
        <f t="shared" si="2"/>
        <v>128.82710715103252</v>
      </c>
      <c r="D33" s="587">
        <f t="shared" si="2"/>
        <v>0</v>
      </c>
      <c r="E33" s="587">
        <f t="shared" si="2"/>
        <v>1328.9511199197789</v>
      </c>
      <c r="F33" s="587">
        <f t="shared" si="2"/>
        <v>4815.0462960821551</v>
      </c>
      <c r="G33" s="585">
        <f t="shared" si="2"/>
        <v>4095.9739388441212</v>
      </c>
      <c r="H33" s="587">
        <f t="shared" si="2"/>
        <v>0</v>
      </c>
      <c r="I33" s="587">
        <f t="shared" si="2"/>
        <v>0</v>
      </c>
      <c r="J33" s="586">
        <f t="shared" si="2"/>
        <v>14099.288242836376</v>
      </c>
      <c r="K33" s="584">
        <f t="shared" si="2"/>
        <v>6904.4173916746022</v>
      </c>
      <c r="L33" s="585">
        <f t="shared" si="2"/>
        <v>191.73932355533492</v>
      </c>
      <c r="M33" s="584">
        <f t="shared" si="2"/>
        <v>0</v>
      </c>
      <c r="N33" s="584">
        <f t="shared" si="2"/>
        <v>0</v>
      </c>
      <c r="O33" s="614">
        <f t="shared" si="1"/>
        <v>31564.243420063398</v>
      </c>
    </row>
    <row r="34" spans="1:15" ht="14.25" x14ac:dyDescent="0.2">
      <c r="A34" s="521" t="s">
        <v>345</v>
      </c>
      <c r="B34" s="607">
        <f>+'11'!D33</f>
        <v>167280.90045470599</v>
      </c>
      <c r="C34" s="585">
        <f t="shared" si="2"/>
        <v>7.1973514052958425</v>
      </c>
      <c r="D34" s="587">
        <f t="shared" si="2"/>
        <v>0</v>
      </c>
      <c r="E34" s="587">
        <f t="shared" si="2"/>
        <v>74.246239180939682</v>
      </c>
      <c r="F34" s="587">
        <f t="shared" si="2"/>
        <v>269.00844854835105</v>
      </c>
      <c r="G34" s="585">
        <f t="shared" si="2"/>
        <v>228.83509873611726</v>
      </c>
      <c r="H34" s="587">
        <f t="shared" si="2"/>
        <v>0</v>
      </c>
      <c r="I34" s="587">
        <f t="shared" si="2"/>
        <v>0</v>
      </c>
      <c r="J34" s="586">
        <f t="shared" si="2"/>
        <v>787.70325820699156</v>
      </c>
      <c r="K34" s="584">
        <f t="shared" si="2"/>
        <v>385.73805867160604</v>
      </c>
      <c r="L34" s="585">
        <f t="shared" si="2"/>
        <v>10.712149953220489</v>
      </c>
      <c r="M34" s="584">
        <f t="shared" si="2"/>
        <v>0</v>
      </c>
      <c r="N34" s="584">
        <f t="shared" si="2"/>
        <v>0</v>
      </c>
      <c r="O34" s="614">
        <f t="shared" si="1"/>
        <v>1763.440604702522</v>
      </c>
    </row>
    <row r="35" spans="1:15" ht="14.25" x14ac:dyDescent="0.2">
      <c r="A35" s="509" t="s">
        <v>416</v>
      </c>
      <c r="B35" s="607">
        <f>+'11'!D34</f>
        <v>18920.069786952823</v>
      </c>
      <c r="C35" s="585">
        <f t="shared" ref="C35:N45" si="3">C$59*$B35/$B$48</f>
        <v>0.81404625692035726</v>
      </c>
      <c r="D35" s="587">
        <f t="shared" si="3"/>
        <v>0</v>
      </c>
      <c r="E35" s="587">
        <f t="shared" si="3"/>
        <v>8.397515932206062</v>
      </c>
      <c r="F35" s="587">
        <f t="shared" si="3"/>
        <v>30.42582031768066</v>
      </c>
      <c r="G35" s="585">
        <f t="shared" si="3"/>
        <v>25.882070373980806</v>
      </c>
      <c r="H35" s="587">
        <f t="shared" si="3"/>
        <v>0</v>
      </c>
      <c r="I35" s="587">
        <f t="shared" si="3"/>
        <v>0</v>
      </c>
      <c r="J35" s="586">
        <f t="shared" si="3"/>
        <v>89.092063565988141</v>
      </c>
      <c r="K35" s="584">
        <f t="shared" si="3"/>
        <v>43.628357868187067</v>
      </c>
      <c r="L35" s="585">
        <f t="shared" si="3"/>
        <v>1.2115825783596408</v>
      </c>
      <c r="M35" s="584">
        <f t="shared" si="3"/>
        <v>0</v>
      </c>
      <c r="N35" s="584">
        <f t="shared" si="3"/>
        <v>0</v>
      </c>
      <c r="O35" s="614">
        <f t="shared" si="1"/>
        <v>199.45145689332273</v>
      </c>
    </row>
    <row r="36" spans="1:15" ht="14.25" x14ac:dyDescent="0.2">
      <c r="A36" s="509" t="s">
        <v>347</v>
      </c>
      <c r="B36" s="607">
        <f>+'11'!D35</f>
        <v>75061.477210677665</v>
      </c>
      <c r="C36" s="585">
        <f t="shared" si="3"/>
        <v>3.2295607389567613</v>
      </c>
      <c r="D36" s="587">
        <f t="shared" si="3"/>
        <v>0</v>
      </c>
      <c r="E36" s="587">
        <f t="shared" si="3"/>
        <v>33.315413625284826</v>
      </c>
      <c r="F36" s="587">
        <f t="shared" si="3"/>
        <v>120.70817095857973</v>
      </c>
      <c r="G36" s="585">
        <f t="shared" si="3"/>
        <v>102.68177958209347</v>
      </c>
      <c r="H36" s="587">
        <f t="shared" si="3"/>
        <v>0</v>
      </c>
      <c r="I36" s="587">
        <f t="shared" si="3"/>
        <v>0</v>
      </c>
      <c r="J36" s="586">
        <f t="shared" si="3"/>
        <v>353.45439918103511</v>
      </c>
      <c r="K36" s="584">
        <f t="shared" si="3"/>
        <v>173.08651747788494</v>
      </c>
      <c r="L36" s="585">
        <f t="shared" si="3"/>
        <v>4.8067041569323488</v>
      </c>
      <c r="M36" s="584">
        <f t="shared" si="3"/>
        <v>0</v>
      </c>
      <c r="N36" s="584">
        <f t="shared" si="3"/>
        <v>0</v>
      </c>
      <c r="O36" s="614">
        <f t="shared" si="1"/>
        <v>791.2825457207673</v>
      </c>
    </row>
    <row r="37" spans="1:15" ht="14.25" x14ac:dyDescent="0.2">
      <c r="A37" s="509" t="s">
        <v>348</v>
      </c>
      <c r="B37" s="607">
        <f>+'11'!D36</f>
        <v>4926.9269418637114</v>
      </c>
      <c r="C37" s="585">
        <f t="shared" si="3"/>
        <v>0.21198370197926047</v>
      </c>
      <c r="D37" s="587">
        <f t="shared" si="3"/>
        <v>0</v>
      </c>
      <c r="E37" s="587">
        <f t="shared" si="3"/>
        <v>2.1867756280501167</v>
      </c>
      <c r="F37" s="587">
        <f t="shared" si="3"/>
        <v>7.9231099852950528</v>
      </c>
      <c r="G37" s="585">
        <f t="shared" si="3"/>
        <v>6.7398836934901301</v>
      </c>
      <c r="H37" s="587">
        <f t="shared" si="3"/>
        <v>0</v>
      </c>
      <c r="I37" s="587">
        <f t="shared" si="3"/>
        <v>0</v>
      </c>
      <c r="J37" s="586">
        <f t="shared" si="3"/>
        <v>23.200236216475211</v>
      </c>
      <c r="K37" s="584">
        <f t="shared" si="3"/>
        <v>11.361148993132858</v>
      </c>
      <c r="L37" s="585">
        <f t="shared" si="3"/>
        <v>0.31550511783678864</v>
      </c>
      <c r="M37" s="584">
        <f t="shared" si="3"/>
        <v>0</v>
      </c>
      <c r="N37" s="584">
        <f t="shared" si="3"/>
        <v>0</v>
      </c>
      <c r="O37" s="614">
        <f t="shared" si="1"/>
        <v>51.938643336259418</v>
      </c>
    </row>
    <row r="38" spans="1:15" ht="14.25" x14ac:dyDescent="0.2">
      <c r="A38" s="445" t="s">
        <v>331</v>
      </c>
      <c r="B38" s="607">
        <f>+'11'!D37</f>
        <v>165975.51146422632</v>
      </c>
      <c r="C38" s="585">
        <f t="shared" si="3"/>
        <v>7.1411863364831563</v>
      </c>
      <c r="D38" s="587">
        <f t="shared" si="3"/>
        <v>0</v>
      </c>
      <c r="E38" s="587">
        <f t="shared" si="3"/>
        <v>73.666853112668477</v>
      </c>
      <c r="F38" s="587">
        <f t="shared" si="3"/>
        <v>266.90922104463425</v>
      </c>
      <c r="G38" s="585">
        <f t="shared" si="3"/>
        <v>227.04936696570311</v>
      </c>
      <c r="H38" s="587">
        <f t="shared" si="3"/>
        <v>0</v>
      </c>
      <c r="I38" s="587">
        <f t="shared" si="3"/>
        <v>0</v>
      </c>
      <c r="J38" s="586">
        <f t="shared" si="3"/>
        <v>781.55635704712608</v>
      </c>
      <c r="K38" s="584">
        <f t="shared" si="3"/>
        <v>382.7279229440353</v>
      </c>
      <c r="L38" s="585">
        <f t="shared" si="3"/>
        <v>10.628556891637899</v>
      </c>
      <c r="M38" s="584">
        <f t="shared" si="3"/>
        <v>0</v>
      </c>
      <c r="N38" s="584">
        <f t="shared" si="3"/>
        <v>0</v>
      </c>
      <c r="O38" s="614">
        <f t="shared" si="1"/>
        <v>1749.6794643422882</v>
      </c>
    </row>
    <row r="39" spans="1:15" ht="14.25" x14ac:dyDescent="0.2">
      <c r="A39" s="1313" t="s">
        <v>349</v>
      </c>
      <c r="B39" s="607">
        <f>+'11'!D38</f>
        <v>68211.593550997946</v>
      </c>
      <c r="C39" s="585">
        <f t="shared" si="3"/>
        <v>2.9348407819855953</v>
      </c>
      <c r="D39" s="587">
        <f t="shared" si="3"/>
        <v>0</v>
      </c>
      <c r="E39" s="587">
        <f t="shared" si="3"/>
        <v>30.27514961919827</v>
      </c>
      <c r="F39" s="587">
        <f t="shared" si="3"/>
        <v>109.6927079199522</v>
      </c>
      <c r="G39" s="585">
        <f t="shared" si="3"/>
        <v>93.311350565194729</v>
      </c>
      <c r="H39" s="587">
        <f t="shared" si="3"/>
        <v>0</v>
      </c>
      <c r="I39" s="587">
        <f t="shared" si="3"/>
        <v>0</v>
      </c>
      <c r="J39" s="586">
        <f t="shared" si="3"/>
        <v>321.19921844969087</v>
      </c>
      <c r="K39" s="584">
        <f t="shared" si="3"/>
        <v>157.29116476380361</v>
      </c>
      <c r="L39" s="585">
        <f t="shared" si="3"/>
        <v>4.3680588559736053</v>
      </c>
      <c r="M39" s="584">
        <f t="shared" si="3"/>
        <v>0</v>
      </c>
      <c r="N39" s="584">
        <f t="shared" si="3"/>
        <v>0</v>
      </c>
      <c r="O39" s="1314">
        <f t="shared" si="1"/>
        <v>719.0724909557988</v>
      </c>
    </row>
    <row r="40" spans="1:15" ht="14.25" x14ac:dyDescent="0.2">
      <c r="A40" s="1313" t="s">
        <v>1355</v>
      </c>
      <c r="B40" s="607">
        <f>+'11'!D39</f>
        <v>34529.391077110435</v>
      </c>
      <c r="C40" s="585">
        <f t="shared" si="3"/>
        <v>1.4856457654001052</v>
      </c>
      <c r="D40" s="587">
        <f t="shared" si="3"/>
        <v>0</v>
      </c>
      <c r="E40" s="587">
        <f t="shared" si="3"/>
        <v>15.325583624398906</v>
      </c>
      <c r="F40" s="587">
        <f t="shared" si="3"/>
        <v>55.527546167697849</v>
      </c>
      <c r="G40" s="585">
        <f t="shared" si="3"/>
        <v>47.23513918774033</v>
      </c>
      <c r="H40" s="587">
        <f t="shared" si="3"/>
        <v>0</v>
      </c>
      <c r="I40" s="587">
        <f t="shared" si="3"/>
        <v>0</v>
      </c>
      <c r="J40" s="586">
        <f t="shared" si="3"/>
        <v>162.59425781072872</v>
      </c>
      <c r="K40" s="584">
        <f t="shared" si="3"/>
        <v>79.622361219915064</v>
      </c>
      <c r="L40" s="585">
        <f t="shared" si="3"/>
        <v>2.2111550930559023</v>
      </c>
      <c r="M40" s="584">
        <f t="shared" si="3"/>
        <v>0</v>
      </c>
      <c r="N40" s="584">
        <f t="shared" si="3"/>
        <v>0</v>
      </c>
      <c r="O40" s="1314">
        <f t="shared" ref="O40" si="4">SUM(C40:N40)</f>
        <v>364.00168886893681</v>
      </c>
    </row>
    <row r="41" spans="1:15" ht="14.25" x14ac:dyDescent="0.2">
      <c r="A41" s="445" t="s">
        <v>1423</v>
      </c>
      <c r="B41" s="607">
        <f>+'11'!D40</f>
        <v>178056.45835816985</v>
      </c>
      <c r="C41" s="585">
        <f t="shared" si="3"/>
        <v>7.6609756242504856</v>
      </c>
      <c r="D41" s="587">
        <f t="shared" si="3"/>
        <v>0</v>
      </c>
      <c r="E41" s="587">
        <f t="shared" si="3"/>
        <v>79.028881115756775</v>
      </c>
      <c r="F41" s="587">
        <f t="shared" si="3"/>
        <v>286.33688297197256</v>
      </c>
      <c r="G41" s="585">
        <f t="shared" si="3"/>
        <v>243.57572871881851</v>
      </c>
      <c r="H41" s="587">
        <f t="shared" si="3"/>
        <v>0</v>
      </c>
      <c r="I41" s="587">
        <f t="shared" si="3"/>
        <v>0</v>
      </c>
      <c r="J41" s="586">
        <f t="shared" si="3"/>
        <v>838.44391088452085</v>
      </c>
      <c r="K41" s="584">
        <f t="shared" si="3"/>
        <v>410.58574167359393</v>
      </c>
      <c r="L41" s="585">
        <f t="shared" si="3"/>
        <v>11.402183255156054</v>
      </c>
      <c r="M41" s="584">
        <f t="shared" si="3"/>
        <v>0</v>
      </c>
      <c r="N41" s="584">
        <f t="shared" si="3"/>
        <v>0</v>
      </c>
      <c r="O41" s="1314">
        <f t="shared" ref="O41" si="5">SUM(C41:N41)</f>
        <v>1877.0343042440693</v>
      </c>
    </row>
    <row r="42" spans="1:15" ht="14.25" x14ac:dyDescent="0.2">
      <c r="A42" s="1313" t="s">
        <v>1641</v>
      </c>
      <c r="B42" s="607">
        <f>+'11'!D41</f>
        <v>360414.30177850474</v>
      </c>
      <c r="C42" s="585">
        <f t="shared" si="3"/>
        <v>15.507020672073773</v>
      </c>
      <c r="D42" s="587">
        <f t="shared" si="3"/>
        <v>0</v>
      </c>
      <c r="E42" s="587">
        <f t="shared" si="3"/>
        <v>159.9668962884605</v>
      </c>
      <c r="F42" s="587">
        <f t="shared" si="3"/>
        <v>579.5909269529833</v>
      </c>
      <c r="G42" s="585">
        <f t="shared" si="3"/>
        <v>493.03561918429801</v>
      </c>
      <c r="H42" s="587">
        <f t="shared" si="3"/>
        <v>0</v>
      </c>
      <c r="I42" s="587">
        <f t="shared" si="3"/>
        <v>0</v>
      </c>
      <c r="J42" s="586">
        <f t="shared" si="3"/>
        <v>1697.1424654196937</v>
      </c>
      <c r="K42" s="584">
        <f t="shared" si="3"/>
        <v>831.09017650921965</v>
      </c>
      <c r="L42" s="585">
        <f t="shared" si="3"/>
        <v>23.079813866628381</v>
      </c>
      <c r="M42" s="584">
        <f t="shared" si="3"/>
        <v>0</v>
      </c>
      <c r="N42" s="584">
        <f t="shared" si="3"/>
        <v>0</v>
      </c>
      <c r="O42" s="1314">
        <f t="shared" ref="O42" si="6">SUM(C42:N42)</f>
        <v>3799.4129188933571</v>
      </c>
    </row>
    <row r="43" spans="1:15" ht="14.25" x14ac:dyDescent="0.2">
      <c r="A43" s="1531" t="s">
        <v>1657</v>
      </c>
      <c r="B43" s="607">
        <f>+'11'!D42</f>
        <v>0</v>
      </c>
      <c r="C43" s="585">
        <f t="shared" si="3"/>
        <v>0</v>
      </c>
      <c r="D43" s="587">
        <f t="shared" si="3"/>
        <v>0</v>
      </c>
      <c r="E43" s="587">
        <f t="shared" si="3"/>
        <v>0</v>
      </c>
      <c r="F43" s="587">
        <f t="shared" si="3"/>
        <v>0</v>
      </c>
      <c r="G43" s="585">
        <f t="shared" si="3"/>
        <v>0</v>
      </c>
      <c r="H43" s="587">
        <f t="shared" si="3"/>
        <v>0</v>
      </c>
      <c r="I43" s="587">
        <f t="shared" si="3"/>
        <v>0</v>
      </c>
      <c r="J43" s="586">
        <f t="shared" si="3"/>
        <v>0</v>
      </c>
      <c r="K43" s="584">
        <f t="shared" si="3"/>
        <v>0</v>
      </c>
      <c r="L43" s="585">
        <f t="shared" si="3"/>
        <v>0</v>
      </c>
      <c r="M43" s="584">
        <f t="shared" si="3"/>
        <v>0</v>
      </c>
      <c r="N43" s="584">
        <f t="shared" si="3"/>
        <v>0</v>
      </c>
      <c r="O43" s="1314">
        <f t="shared" ref="O43:O45" si="7">SUM(C43:N43)</f>
        <v>0</v>
      </c>
    </row>
    <row r="44" spans="1:15" ht="14.25" x14ac:dyDescent="0.2">
      <c r="A44" s="1531" t="s">
        <v>1658</v>
      </c>
      <c r="B44" s="607">
        <f>+'11'!D43</f>
        <v>0</v>
      </c>
      <c r="C44" s="585">
        <f t="shared" si="3"/>
        <v>0</v>
      </c>
      <c r="D44" s="587">
        <f t="shared" si="3"/>
        <v>0</v>
      </c>
      <c r="E44" s="587">
        <f t="shared" si="3"/>
        <v>0</v>
      </c>
      <c r="F44" s="587">
        <f t="shared" si="3"/>
        <v>0</v>
      </c>
      <c r="G44" s="585">
        <f t="shared" si="3"/>
        <v>0</v>
      </c>
      <c r="H44" s="587">
        <f t="shared" si="3"/>
        <v>0</v>
      </c>
      <c r="I44" s="587">
        <f t="shared" si="3"/>
        <v>0</v>
      </c>
      <c r="J44" s="586">
        <f t="shared" si="3"/>
        <v>0</v>
      </c>
      <c r="K44" s="584">
        <f t="shared" si="3"/>
        <v>0</v>
      </c>
      <c r="L44" s="585">
        <f t="shared" si="3"/>
        <v>0</v>
      </c>
      <c r="M44" s="584">
        <f t="shared" si="3"/>
        <v>0</v>
      </c>
      <c r="N44" s="584">
        <f t="shared" si="3"/>
        <v>0</v>
      </c>
      <c r="O44" s="1314">
        <f t="shared" si="7"/>
        <v>0</v>
      </c>
    </row>
    <row r="45" spans="1:15" ht="14.25" x14ac:dyDescent="0.2">
      <c r="A45" s="1531" t="s">
        <v>1659</v>
      </c>
      <c r="B45" s="607">
        <f>+'11'!D44</f>
        <v>0</v>
      </c>
      <c r="C45" s="585">
        <f t="shared" si="3"/>
        <v>0</v>
      </c>
      <c r="D45" s="587">
        <f t="shared" si="3"/>
        <v>0</v>
      </c>
      <c r="E45" s="587">
        <f t="shared" si="3"/>
        <v>0</v>
      </c>
      <c r="F45" s="587">
        <f t="shared" si="3"/>
        <v>0</v>
      </c>
      <c r="G45" s="585">
        <f t="shared" si="3"/>
        <v>0</v>
      </c>
      <c r="H45" s="587">
        <f t="shared" si="3"/>
        <v>0</v>
      </c>
      <c r="I45" s="587">
        <f t="shared" si="3"/>
        <v>0</v>
      </c>
      <c r="J45" s="586">
        <f t="shared" si="3"/>
        <v>0</v>
      </c>
      <c r="K45" s="584">
        <f t="shared" si="3"/>
        <v>0</v>
      </c>
      <c r="L45" s="585">
        <f t="shared" si="3"/>
        <v>0</v>
      </c>
      <c r="M45" s="584">
        <f t="shared" si="3"/>
        <v>0</v>
      </c>
      <c r="N45" s="584">
        <f t="shared" si="3"/>
        <v>0</v>
      </c>
      <c r="O45" s="1314">
        <f t="shared" si="7"/>
        <v>0</v>
      </c>
    </row>
    <row r="46" spans="1:15" ht="14.25" x14ac:dyDescent="0.2">
      <c r="A46" s="1532" t="s">
        <v>1684</v>
      </c>
      <c r="B46" s="607">
        <f>+'11'!D45</f>
        <v>0</v>
      </c>
      <c r="C46" s="585"/>
      <c r="D46" s="587"/>
      <c r="E46" s="587"/>
      <c r="F46" s="587"/>
      <c r="G46" s="585"/>
      <c r="H46" s="587"/>
      <c r="I46" s="587"/>
      <c r="J46" s="586"/>
      <c r="K46" s="584"/>
      <c r="L46" s="585"/>
      <c r="M46" s="584"/>
      <c r="N46" s="584"/>
      <c r="O46" s="1314"/>
    </row>
    <row r="47" spans="1:15" ht="15" customHeight="1" x14ac:dyDescent="0.2">
      <c r="A47" s="1798" t="s">
        <v>1832</v>
      </c>
      <c r="B47" s="613">
        <f>+'11'!D46</f>
        <v>19125.758563488205</v>
      </c>
      <c r="C47" s="610">
        <f t="shared" ref="C47:N47" si="8">C$59*$B47/$B$48</f>
        <v>0.82289612801040057</v>
      </c>
      <c r="D47" s="612">
        <f t="shared" si="8"/>
        <v>0</v>
      </c>
      <c r="E47" s="612">
        <f t="shared" si="8"/>
        <v>8.4888091883875454</v>
      </c>
      <c r="F47" s="612">
        <f t="shared" si="8"/>
        <v>30.756593397626951</v>
      </c>
      <c r="G47" s="610">
        <f t="shared" si="8"/>
        <v>26.163446259449152</v>
      </c>
      <c r="H47" s="612">
        <f t="shared" si="8"/>
        <v>0</v>
      </c>
      <c r="I47" s="612">
        <f t="shared" si="8"/>
        <v>0</v>
      </c>
      <c r="J47" s="611">
        <f t="shared" si="8"/>
        <v>90.060624346167586</v>
      </c>
      <c r="K47" s="609">
        <f t="shared" si="8"/>
        <v>44.102661803278444</v>
      </c>
      <c r="L47" s="610">
        <f t="shared" si="8"/>
        <v>1.2247542495543333</v>
      </c>
      <c r="M47" s="609">
        <f t="shared" si="8"/>
        <v>0</v>
      </c>
      <c r="N47" s="609">
        <f t="shared" si="8"/>
        <v>0</v>
      </c>
      <c r="O47" s="608">
        <f t="shared" ref="O47" si="9">SUM(C47:N47)</f>
        <v>201.61978537247441</v>
      </c>
    </row>
    <row r="48" spans="1:15" ht="14.25" customHeight="1" x14ac:dyDescent="0.2">
      <c r="A48" s="509" t="s">
        <v>737</v>
      </c>
      <c r="B48" s="607">
        <f>SUM(B15:B47)</f>
        <v>86116288.821012452</v>
      </c>
      <c r="C48" s="588">
        <f t="shared" ref="C48:O48" si="10">SUM(C15:C47)</f>
        <v>3705.1999999999989</v>
      </c>
      <c r="D48" s="587">
        <f t="shared" si="10"/>
        <v>0</v>
      </c>
      <c r="E48" s="587">
        <f t="shared" si="10"/>
        <v>38222</v>
      </c>
      <c r="F48" s="587">
        <f t="shared" si="10"/>
        <v>138485.67999999996</v>
      </c>
      <c r="G48" s="587">
        <f t="shared" si="10"/>
        <v>117804.42000000003</v>
      </c>
      <c r="H48" s="587">
        <f t="shared" si="10"/>
        <v>0</v>
      </c>
      <c r="I48" s="587">
        <f t="shared" si="10"/>
        <v>0</v>
      </c>
      <c r="J48" s="587">
        <f t="shared" si="10"/>
        <v>405510.01999999996</v>
      </c>
      <c r="K48" s="587">
        <f t="shared" si="10"/>
        <v>198578.13999999998</v>
      </c>
      <c r="L48" s="587">
        <f t="shared" si="10"/>
        <v>5514.619999999999</v>
      </c>
      <c r="M48" s="587">
        <f t="shared" si="10"/>
        <v>0</v>
      </c>
      <c r="N48" s="587">
        <f t="shared" si="10"/>
        <v>0</v>
      </c>
      <c r="O48" s="587">
        <f t="shared" si="10"/>
        <v>907820.08000000042</v>
      </c>
    </row>
    <row r="49" spans="1:18" ht="6" customHeight="1" thickBot="1" x14ac:dyDescent="0.25">
      <c r="A49" s="499"/>
      <c r="B49" s="606"/>
      <c r="C49" s="604"/>
      <c r="D49" s="498"/>
      <c r="E49" s="498"/>
      <c r="F49" s="498"/>
      <c r="G49" s="604"/>
      <c r="H49" s="498"/>
      <c r="I49" s="498"/>
      <c r="J49" s="605"/>
      <c r="K49" s="603"/>
      <c r="L49" s="604"/>
      <c r="M49" s="603"/>
      <c r="N49" s="603"/>
      <c r="O49" s="602"/>
    </row>
    <row r="50" spans="1:18" ht="6" customHeight="1" x14ac:dyDescent="0.2"/>
    <row r="51" spans="1:18" x14ac:dyDescent="0.2">
      <c r="A51" s="428"/>
      <c r="B51" s="428"/>
      <c r="C51" s="428"/>
      <c r="D51" s="428"/>
      <c r="E51" s="428"/>
      <c r="F51" s="428"/>
      <c r="G51" s="428"/>
      <c r="H51" s="428"/>
      <c r="I51" s="428"/>
      <c r="J51" s="428"/>
      <c r="K51" s="428"/>
      <c r="L51" s="428"/>
      <c r="M51" s="428"/>
      <c r="N51" s="428"/>
      <c r="O51" s="428"/>
      <c r="P51" s="428"/>
    </row>
    <row r="52" spans="1:18" x14ac:dyDescent="0.2">
      <c r="A52" s="428"/>
      <c r="B52" s="428"/>
      <c r="C52" s="428"/>
      <c r="D52" s="428"/>
      <c r="E52" s="428"/>
      <c r="F52" s="428"/>
      <c r="G52" s="428"/>
      <c r="H52" s="428"/>
      <c r="I52" s="428"/>
      <c r="J52" s="428"/>
      <c r="K52" s="428"/>
      <c r="L52" s="428"/>
      <c r="M52" s="428"/>
      <c r="N52" s="428"/>
      <c r="O52" s="428"/>
      <c r="P52" s="428"/>
    </row>
    <row r="53" spans="1:18" ht="15.75" x14ac:dyDescent="0.25">
      <c r="A53" s="492" t="s">
        <v>767</v>
      </c>
      <c r="B53" s="477"/>
      <c r="C53" s="488" t="s">
        <v>750</v>
      </c>
      <c r="D53" s="491" t="s">
        <v>745</v>
      </c>
      <c r="E53" s="490" t="s">
        <v>749</v>
      </c>
      <c r="F53" s="489" t="s">
        <v>748</v>
      </c>
      <c r="G53" s="489" t="s">
        <v>747</v>
      </c>
      <c r="H53" s="489" t="s">
        <v>197</v>
      </c>
      <c r="I53" s="489" t="s">
        <v>746</v>
      </c>
      <c r="J53" s="486" t="s">
        <v>744</v>
      </c>
      <c r="K53" s="486" t="s">
        <v>745</v>
      </c>
      <c r="L53" s="1765" t="s">
        <v>745</v>
      </c>
      <c r="M53" s="486"/>
      <c r="N53" s="486"/>
      <c r="O53" s="428"/>
      <c r="P53" s="428"/>
    </row>
    <row r="54" spans="1:18" ht="41.25" customHeight="1" x14ac:dyDescent="0.25">
      <c r="A54" s="485"/>
      <c r="B54" s="474"/>
      <c r="C54" s="601"/>
      <c r="D54" s="600"/>
      <c r="E54" s="599"/>
      <c r="F54" s="482"/>
      <c r="G54" s="482"/>
      <c r="H54" s="482"/>
      <c r="I54" s="482"/>
      <c r="J54" s="1328" t="s">
        <v>1379</v>
      </c>
      <c r="K54" s="1327" t="s">
        <v>1378</v>
      </c>
      <c r="L54" s="1764" t="s">
        <v>1830</v>
      </c>
      <c r="M54" s="479"/>
      <c r="N54" s="479"/>
      <c r="O54" s="428"/>
      <c r="P54" s="428"/>
    </row>
    <row r="55" spans="1:18" x14ac:dyDescent="0.2">
      <c r="A55" s="478" t="s">
        <v>766</v>
      </c>
      <c r="B55" s="446"/>
      <c r="C55" s="1344">
        <v>48492</v>
      </c>
      <c r="D55" s="1349">
        <v>0</v>
      </c>
      <c r="E55" s="1344">
        <v>471815</v>
      </c>
      <c r="F55" s="1350">
        <v>1812438</v>
      </c>
      <c r="G55" s="1350">
        <v>1541771</v>
      </c>
      <c r="H55" s="1350">
        <v>0</v>
      </c>
      <c r="I55" s="1350">
        <v>0</v>
      </c>
      <c r="J55" s="1348">
        <v>5307132</v>
      </c>
      <c r="K55" s="1348">
        <v>2598901</v>
      </c>
      <c r="L55" s="476">
        <v>70711</v>
      </c>
      <c r="M55" s="476"/>
      <c r="N55" s="476"/>
      <c r="O55" s="428"/>
      <c r="P55" s="428"/>
    </row>
    <row r="56" spans="1:18" x14ac:dyDescent="0.2">
      <c r="A56" s="467" t="s">
        <v>765</v>
      </c>
      <c r="B56" s="446"/>
      <c r="C56" s="598">
        <f>('4A'!$C$1)/((1+'4A'!$C$1)^12-1)*C55</f>
        <v>3834.4212248649624</v>
      </c>
      <c r="D56" s="456">
        <f>('4A'!$C$1)/((1+'4A'!$C$1)^12-1)*D55</f>
        <v>0</v>
      </c>
      <c r="E56" s="598">
        <f>('4A'!$C$1)/((1+'4A'!$C$1)^12-1)*E55</f>
        <v>37307.956986918718</v>
      </c>
      <c r="F56" s="598">
        <f>('4A'!$C$1)/((1+'4A'!$C$1)^12-1)*F55</f>
        <v>143315.40740641349</v>
      </c>
      <c r="G56" s="597">
        <f>('4A'!$C$1)/((1+'4A'!$C$1)^12-1)*G55</f>
        <v>121912.8814295405</v>
      </c>
      <c r="H56" s="597">
        <f>('4A'!$C$1)/((1+'4A'!$C$1)^12-1)*H55</f>
        <v>0</v>
      </c>
      <c r="I56" s="597">
        <f>('4A'!$C$1)/((1+'4A'!$C$1)^12-1)*I55</f>
        <v>0</v>
      </c>
      <c r="J56" s="597">
        <f>('4A'!$C$1)/((1+'4A'!$C$1)^12-1)*J55</f>
        <v>419652.30520415818</v>
      </c>
      <c r="K56" s="597">
        <f>('4A'!$C$1)/((1+'4A'!$C$1)^12-1)*K55</f>
        <v>205503.6120540043</v>
      </c>
      <c r="L56" s="596">
        <f>+L55*(86 / 365) /(25 / 28 * (1+C1)^2+(1+C1)^1+(1+C1)^0)</f>
        <v>5706.9403853515169</v>
      </c>
      <c r="M56" s="596"/>
      <c r="N56" s="595"/>
      <c r="O56" s="428"/>
      <c r="P56" s="428"/>
    </row>
    <row r="57" spans="1:18" x14ac:dyDescent="0.2">
      <c r="A57" s="467" t="s">
        <v>741</v>
      </c>
      <c r="B57" s="446"/>
      <c r="C57" s="594">
        <f>+'4A'!D56</f>
        <v>0.96630000000000005</v>
      </c>
      <c r="D57" s="594">
        <f>+'4A'!E56</f>
        <v>0.96630000000000005</v>
      </c>
      <c r="E57" s="594">
        <f>+'4A'!F56</f>
        <v>1.0245</v>
      </c>
      <c r="F57" s="594">
        <f>+'4A'!G56</f>
        <v>0.96630000000000005</v>
      </c>
      <c r="G57" s="594">
        <f>+'4A'!H56</f>
        <v>0.96630000000000005</v>
      </c>
      <c r="H57" s="594">
        <f>+'4A'!I56</f>
        <v>0.97519999999999996</v>
      </c>
      <c r="I57" s="594">
        <f>+'4A'!J56</f>
        <v>0.97599999999999998</v>
      </c>
      <c r="J57" s="464">
        <f>+Peajes!C39</f>
        <v>0.96630000000000005</v>
      </c>
      <c r="K57" s="464">
        <f>+Peajes!C38</f>
        <v>0.96630000000000005</v>
      </c>
      <c r="L57" s="464">
        <f>+Peajes!C41</f>
        <v>0.96630000000000005</v>
      </c>
      <c r="M57" s="464"/>
      <c r="N57" s="464"/>
      <c r="O57" s="428"/>
      <c r="P57" s="428"/>
    </row>
    <row r="58" spans="1:18" x14ac:dyDescent="0.2">
      <c r="A58" s="467" t="str">
        <f>+CONCATENATE("FAPCSPT (días del 4 al ",RELACION!C71,"):")</f>
        <v>FAPCSPT (días del 4 al 31):</v>
      </c>
      <c r="B58" s="446"/>
      <c r="C58" s="594">
        <f>+'4A'!D57</f>
        <v>0.96630000000000005</v>
      </c>
      <c r="D58" s="594">
        <f>+'4A'!E57</f>
        <v>0.96630000000000005</v>
      </c>
      <c r="E58" s="594">
        <f>+'4A'!F57</f>
        <v>1.0245</v>
      </c>
      <c r="F58" s="594">
        <f>+'4A'!G57</f>
        <v>0.96630000000000005</v>
      </c>
      <c r="G58" s="594">
        <f>+'4A'!H57</f>
        <v>0.96630000000000005</v>
      </c>
      <c r="H58" s="594">
        <f>+'4A'!I57</f>
        <v>0.97519999999999996</v>
      </c>
      <c r="I58" s="594">
        <f>+'4A'!J57</f>
        <v>0.97599999999999998</v>
      </c>
      <c r="J58" s="464">
        <f>+Peajes!D39</f>
        <v>0.96630000000000005</v>
      </c>
      <c r="K58" s="464">
        <f>+Peajes!D38</f>
        <v>0.96630000000000005</v>
      </c>
      <c r="L58" s="464">
        <f>+Peajes!D41</f>
        <v>0.96630000000000005</v>
      </c>
      <c r="M58" s="464"/>
      <c r="N58" s="464"/>
      <c r="O58" s="428"/>
      <c r="P58" s="428"/>
    </row>
    <row r="59" spans="1:18" x14ac:dyDescent="0.2">
      <c r="A59" s="463" t="s">
        <v>764</v>
      </c>
      <c r="B59" s="462"/>
      <c r="C59" s="461">
        <f>+ROUND((ROUND(C56*C57,2)*3+ROUND(C56*C58,2)*(RELACION!$C$71-3))/RELACION!$C$71,2)</f>
        <v>3705.2</v>
      </c>
      <c r="D59" s="461">
        <f>+ROUND((ROUND(D56*D57,2)*3+ROUND(D56*D58,2)*(RELACION!$C$71-3))/RELACION!$C$71,2)</f>
        <v>0</v>
      </c>
      <c r="E59" s="461">
        <f>+ROUND((ROUND(E56*E57,2)*3+ROUND(E56*E58,2)*(RELACION!$C$71-3))/RELACION!$C$71,2)</f>
        <v>38222</v>
      </c>
      <c r="F59" s="461">
        <f>+ROUND((ROUND(F56*F57,2)*3+ROUND(F56*F58,2)*(RELACION!$C$71-3))/RELACION!$C$71,2)</f>
        <v>138485.68</v>
      </c>
      <c r="G59" s="461">
        <f>+ROUND((ROUND(G56*G57,2)*3+ROUND(G56*G58,2)*(RELACION!$C$71-3))/RELACION!$C$71,2)</f>
        <v>117804.42</v>
      </c>
      <c r="H59" s="461">
        <f>+ROUND((ROUND(H56*H57,2)*3+ROUND(H56*H58,2)*(RELACION!$C$71-3))/RELACION!$C$71,2)</f>
        <v>0</v>
      </c>
      <c r="I59" s="461">
        <f>+ROUND((ROUND(I56*I57,2)*3+ROUND(I56*I58,2)*(RELACION!$C$71-3))/RELACION!$C$71,2)</f>
        <v>0</v>
      </c>
      <c r="J59" s="461">
        <f>+ROUND((ROUND(J56*J57,2)*3+ROUND(J56*J58,2)*(RELACION!$C$71-3))/RELACION!$C$71,2)</f>
        <v>405510.02</v>
      </c>
      <c r="K59" s="461">
        <f>+ROUND((ROUND(K56*K57,2)*3+ROUND(K56*K58,2)*(RELACION!$C$71-3))/RELACION!$C$71,2)</f>
        <v>198578.14</v>
      </c>
      <c r="L59" s="461">
        <f>+ROUND((ROUND(L56*L57,2)*3+ROUND(L56*L58,2)*(RELACION!$C$71-3))/RELACION!$C$71,2)</f>
        <v>5514.62</v>
      </c>
      <c r="M59" s="461"/>
      <c r="N59" s="461"/>
    </row>
    <row r="60" spans="1:18" x14ac:dyDescent="0.2">
      <c r="P60" s="591"/>
    </row>
    <row r="61" spans="1:18" x14ac:dyDescent="0.2">
      <c r="A61" s="446" t="s">
        <v>739</v>
      </c>
      <c r="C61" s="460">
        <v>0.12</v>
      </c>
    </row>
    <row r="62" spans="1:18" x14ac:dyDescent="0.2">
      <c r="A62" s="457"/>
    </row>
    <row r="63" spans="1:18" x14ac:dyDescent="0.2">
      <c r="A63" s="593"/>
    </row>
    <row r="64" spans="1:18" x14ac:dyDescent="0.2">
      <c r="P64" s="592"/>
      <c r="Q64" s="592"/>
      <c r="R64" s="591"/>
    </row>
    <row r="70" spans="2:4" x14ac:dyDescent="0.2">
      <c r="B70" s="446"/>
      <c r="D70" s="428"/>
    </row>
    <row r="79" spans="2:4" ht="7.5" customHeight="1" x14ac:dyDescent="0.2"/>
    <row r="80" spans="2:4" ht="6" customHeight="1" x14ac:dyDescent="0.2"/>
    <row r="82" ht="6.75" customHeight="1" x14ac:dyDescent="0.2"/>
  </sheetData>
  <mergeCells count="5">
    <mergeCell ref="C9:O9"/>
    <mergeCell ref="P5:X5"/>
    <mergeCell ref="A3:O3"/>
    <mergeCell ref="A4:O4"/>
    <mergeCell ref="A6:O6"/>
  </mergeCells>
  <pageMargins left="0.74803149606299213" right="0.74803149606299213" top="0.98425196850393704" bottom="0.98425196850393704" header="0.51181102362204722" footer="0.51181102362204722"/>
  <pageSetup paperSize="9" scale="42" firstPageNumber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showGridLines="0" topLeftCell="A50" zoomScale="73" zoomScaleNormal="73" workbookViewId="0">
      <selection activeCell="A93" sqref="A93"/>
    </sheetView>
  </sheetViews>
  <sheetFormatPr defaultColWidth="11.42578125" defaultRowHeight="12.75" x14ac:dyDescent="0.2"/>
  <cols>
    <col min="1" max="1" width="24.7109375" style="1488" customWidth="1"/>
    <col min="2" max="7" width="16.7109375" style="1488" customWidth="1"/>
    <col min="8" max="8" width="20.5703125" style="1488" customWidth="1"/>
    <col min="9" max="9" width="24.140625" style="1488" customWidth="1"/>
    <col min="10" max="10" width="26.42578125" style="1488" customWidth="1"/>
    <col min="11" max="11" width="24.140625" style="1488" customWidth="1"/>
    <col min="12" max="13" width="25.28515625" style="1488" customWidth="1"/>
    <col min="14" max="14" width="16" style="1488" customWidth="1"/>
    <col min="15" max="256" width="11.42578125" style="1488"/>
    <col min="257" max="257" width="24.7109375" style="1488" customWidth="1"/>
    <col min="258" max="263" width="16.7109375" style="1488" customWidth="1"/>
    <col min="264" max="264" width="20.5703125" style="1488" customWidth="1"/>
    <col min="265" max="265" width="24.140625" style="1488" customWidth="1"/>
    <col min="266" max="266" width="26.42578125" style="1488" customWidth="1"/>
    <col min="267" max="267" width="24.140625" style="1488" customWidth="1"/>
    <col min="268" max="269" width="25.28515625" style="1488" customWidth="1"/>
    <col min="270" max="270" width="16" style="1488" customWidth="1"/>
    <col min="271" max="512" width="11.42578125" style="1488"/>
    <col min="513" max="513" width="24.7109375" style="1488" customWidth="1"/>
    <col min="514" max="519" width="16.7109375" style="1488" customWidth="1"/>
    <col min="520" max="520" width="20.5703125" style="1488" customWidth="1"/>
    <col min="521" max="521" width="24.140625" style="1488" customWidth="1"/>
    <col min="522" max="522" width="26.42578125" style="1488" customWidth="1"/>
    <col min="523" max="523" width="24.140625" style="1488" customWidth="1"/>
    <col min="524" max="525" width="25.28515625" style="1488" customWidth="1"/>
    <col min="526" max="526" width="16" style="1488" customWidth="1"/>
    <col min="527" max="768" width="11.42578125" style="1488"/>
    <col min="769" max="769" width="24.7109375" style="1488" customWidth="1"/>
    <col min="770" max="775" width="16.7109375" style="1488" customWidth="1"/>
    <col min="776" max="776" width="20.5703125" style="1488" customWidth="1"/>
    <col min="777" max="777" width="24.140625" style="1488" customWidth="1"/>
    <col min="778" max="778" width="26.42578125" style="1488" customWidth="1"/>
    <col min="779" max="779" width="24.140625" style="1488" customWidth="1"/>
    <col min="780" max="781" width="25.28515625" style="1488" customWidth="1"/>
    <col min="782" max="782" width="16" style="1488" customWidth="1"/>
    <col min="783" max="1024" width="11.42578125" style="1488"/>
    <col min="1025" max="1025" width="24.7109375" style="1488" customWidth="1"/>
    <col min="1026" max="1031" width="16.7109375" style="1488" customWidth="1"/>
    <col min="1032" max="1032" width="20.5703125" style="1488" customWidth="1"/>
    <col min="1033" max="1033" width="24.140625" style="1488" customWidth="1"/>
    <col min="1034" max="1034" width="26.42578125" style="1488" customWidth="1"/>
    <col min="1035" max="1035" width="24.140625" style="1488" customWidth="1"/>
    <col min="1036" max="1037" width="25.28515625" style="1488" customWidth="1"/>
    <col min="1038" max="1038" width="16" style="1488" customWidth="1"/>
    <col min="1039" max="1280" width="11.42578125" style="1488"/>
    <col min="1281" max="1281" width="24.7109375" style="1488" customWidth="1"/>
    <col min="1282" max="1287" width="16.7109375" style="1488" customWidth="1"/>
    <col min="1288" max="1288" width="20.5703125" style="1488" customWidth="1"/>
    <col min="1289" max="1289" width="24.140625" style="1488" customWidth="1"/>
    <col min="1290" max="1290" width="26.42578125" style="1488" customWidth="1"/>
    <col min="1291" max="1291" width="24.140625" style="1488" customWidth="1"/>
    <col min="1292" max="1293" width="25.28515625" style="1488" customWidth="1"/>
    <col min="1294" max="1294" width="16" style="1488" customWidth="1"/>
    <col min="1295" max="1536" width="11.42578125" style="1488"/>
    <col min="1537" max="1537" width="24.7109375" style="1488" customWidth="1"/>
    <col min="1538" max="1543" width="16.7109375" style="1488" customWidth="1"/>
    <col min="1544" max="1544" width="20.5703125" style="1488" customWidth="1"/>
    <col min="1545" max="1545" width="24.140625" style="1488" customWidth="1"/>
    <col min="1546" max="1546" width="26.42578125" style="1488" customWidth="1"/>
    <col min="1547" max="1547" width="24.140625" style="1488" customWidth="1"/>
    <col min="1548" max="1549" width="25.28515625" style="1488" customWidth="1"/>
    <col min="1550" max="1550" width="16" style="1488" customWidth="1"/>
    <col min="1551" max="1792" width="11.42578125" style="1488"/>
    <col min="1793" max="1793" width="24.7109375" style="1488" customWidth="1"/>
    <col min="1794" max="1799" width="16.7109375" style="1488" customWidth="1"/>
    <col min="1800" max="1800" width="20.5703125" style="1488" customWidth="1"/>
    <col min="1801" max="1801" width="24.140625" style="1488" customWidth="1"/>
    <col min="1802" max="1802" width="26.42578125" style="1488" customWidth="1"/>
    <col min="1803" max="1803" width="24.140625" style="1488" customWidth="1"/>
    <col min="1804" max="1805" width="25.28515625" style="1488" customWidth="1"/>
    <col min="1806" max="1806" width="16" style="1488" customWidth="1"/>
    <col min="1807" max="2048" width="11.42578125" style="1488"/>
    <col min="2049" max="2049" width="24.7109375" style="1488" customWidth="1"/>
    <col min="2050" max="2055" width="16.7109375" style="1488" customWidth="1"/>
    <col min="2056" max="2056" width="20.5703125" style="1488" customWidth="1"/>
    <col min="2057" max="2057" width="24.140625" style="1488" customWidth="1"/>
    <col min="2058" max="2058" width="26.42578125" style="1488" customWidth="1"/>
    <col min="2059" max="2059" width="24.140625" style="1488" customWidth="1"/>
    <col min="2060" max="2061" width="25.28515625" style="1488" customWidth="1"/>
    <col min="2062" max="2062" width="16" style="1488" customWidth="1"/>
    <col min="2063" max="2304" width="11.42578125" style="1488"/>
    <col min="2305" max="2305" width="24.7109375" style="1488" customWidth="1"/>
    <col min="2306" max="2311" width="16.7109375" style="1488" customWidth="1"/>
    <col min="2312" max="2312" width="20.5703125" style="1488" customWidth="1"/>
    <col min="2313" max="2313" width="24.140625" style="1488" customWidth="1"/>
    <col min="2314" max="2314" width="26.42578125" style="1488" customWidth="1"/>
    <col min="2315" max="2315" width="24.140625" style="1488" customWidth="1"/>
    <col min="2316" max="2317" width="25.28515625" style="1488" customWidth="1"/>
    <col min="2318" max="2318" width="16" style="1488" customWidth="1"/>
    <col min="2319" max="2560" width="11.42578125" style="1488"/>
    <col min="2561" max="2561" width="24.7109375" style="1488" customWidth="1"/>
    <col min="2562" max="2567" width="16.7109375" style="1488" customWidth="1"/>
    <col min="2568" max="2568" width="20.5703125" style="1488" customWidth="1"/>
    <col min="2569" max="2569" width="24.140625" style="1488" customWidth="1"/>
    <col min="2570" max="2570" width="26.42578125" style="1488" customWidth="1"/>
    <col min="2571" max="2571" width="24.140625" style="1488" customWidth="1"/>
    <col min="2572" max="2573" width="25.28515625" style="1488" customWidth="1"/>
    <col min="2574" max="2574" width="16" style="1488" customWidth="1"/>
    <col min="2575" max="2816" width="11.42578125" style="1488"/>
    <col min="2817" max="2817" width="24.7109375" style="1488" customWidth="1"/>
    <col min="2818" max="2823" width="16.7109375" style="1488" customWidth="1"/>
    <col min="2824" max="2824" width="20.5703125" style="1488" customWidth="1"/>
    <col min="2825" max="2825" width="24.140625" style="1488" customWidth="1"/>
    <col min="2826" max="2826" width="26.42578125" style="1488" customWidth="1"/>
    <col min="2827" max="2827" width="24.140625" style="1488" customWidth="1"/>
    <col min="2828" max="2829" width="25.28515625" style="1488" customWidth="1"/>
    <col min="2830" max="2830" width="16" style="1488" customWidth="1"/>
    <col min="2831" max="3072" width="11.42578125" style="1488"/>
    <col min="3073" max="3073" width="24.7109375" style="1488" customWidth="1"/>
    <col min="3074" max="3079" width="16.7109375" style="1488" customWidth="1"/>
    <col min="3080" max="3080" width="20.5703125" style="1488" customWidth="1"/>
    <col min="3081" max="3081" width="24.140625" style="1488" customWidth="1"/>
    <col min="3082" max="3082" width="26.42578125" style="1488" customWidth="1"/>
    <col min="3083" max="3083" width="24.140625" style="1488" customWidth="1"/>
    <col min="3084" max="3085" width="25.28515625" style="1488" customWidth="1"/>
    <col min="3086" max="3086" width="16" style="1488" customWidth="1"/>
    <col min="3087" max="3328" width="11.42578125" style="1488"/>
    <col min="3329" max="3329" width="24.7109375" style="1488" customWidth="1"/>
    <col min="3330" max="3335" width="16.7109375" style="1488" customWidth="1"/>
    <col min="3336" max="3336" width="20.5703125" style="1488" customWidth="1"/>
    <col min="3337" max="3337" width="24.140625" style="1488" customWidth="1"/>
    <col min="3338" max="3338" width="26.42578125" style="1488" customWidth="1"/>
    <col min="3339" max="3339" width="24.140625" style="1488" customWidth="1"/>
    <col min="3340" max="3341" width="25.28515625" style="1488" customWidth="1"/>
    <col min="3342" max="3342" width="16" style="1488" customWidth="1"/>
    <col min="3343" max="3584" width="11.42578125" style="1488"/>
    <col min="3585" max="3585" width="24.7109375" style="1488" customWidth="1"/>
    <col min="3586" max="3591" width="16.7109375" style="1488" customWidth="1"/>
    <col min="3592" max="3592" width="20.5703125" style="1488" customWidth="1"/>
    <col min="3593" max="3593" width="24.140625" style="1488" customWidth="1"/>
    <col min="3594" max="3594" width="26.42578125" style="1488" customWidth="1"/>
    <col min="3595" max="3595" width="24.140625" style="1488" customWidth="1"/>
    <col min="3596" max="3597" width="25.28515625" style="1488" customWidth="1"/>
    <col min="3598" max="3598" width="16" style="1488" customWidth="1"/>
    <col min="3599" max="3840" width="11.42578125" style="1488"/>
    <col min="3841" max="3841" width="24.7109375" style="1488" customWidth="1"/>
    <col min="3842" max="3847" width="16.7109375" style="1488" customWidth="1"/>
    <col min="3848" max="3848" width="20.5703125" style="1488" customWidth="1"/>
    <col min="3849" max="3849" width="24.140625" style="1488" customWidth="1"/>
    <col min="3850" max="3850" width="26.42578125" style="1488" customWidth="1"/>
    <col min="3851" max="3851" width="24.140625" style="1488" customWidth="1"/>
    <col min="3852" max="3853" width="25.28515625" style="1488" customWidth="1"/>
    <col min="3854" max="3854" width="16" style="1488" customWidth="1"/>
    <col min="3855" max="4096" width="11.42578125" style="1488"/>
    <col min="4097" max="4097" width="24.7109375" style="1488" customWidth="1"/>
    <col min="4098" max="4103" width="16.7109375" style="1488" customWidth="1"/>
    <col min="4104" max="4104" width="20.5703125" style="1488" customWidth="1"/>
    <col min="4105" max="4105" width="24.140625" style="1488" customWidth="1"/>
    <col min="4106" max="4106" width="26.42578125" style="1488" customWidth="1"/>
    <col min="4107" max="4107" width="24.140625" style="1488" customWidth="1"/>
    <col min="4108" max="4109" width="25.28515625" style="1488" customWidth="1"/>
    <col min="4110" max="4110" width="16" style="1488" customWidth="1"/>
    <col min="4111" max="4352" width="11.42578125" style="1488"/>
    <col min="4353" max="4353" width="24.7109375" style="1488" customWidth="1"/>
    <col min="4354" max="4359" width="16.7109375" style="1488" customWidth="1"/>
    <col min="4360" max="4360" width="20.5703125" style="1488" customWidth="1"/>
    <col min="4361" max="4361" width="24.140625" style="1488" customWidth="1"/>
    <col min="4362" max="4362" width="26.42578125" style="1488" customWidth="1"/>
    <col min="4363" max="4363" width="24.140625" style="1488" customWidth="1"/>
    <col min="4364" max="4365" width="25.28515625" style="1488" customWidth="1"/>
    <col min="4366" max="4366" width="16" style="1488" customWidth="1"/>
    <col min="4367" max="4608" width="11.42578125" style="1488"/>
    <col min="4609" max="4609" width="24.7109375" style="1488" customWidth="1"/>
    <col min="4610" max="4615" width="16.7109375" style="1488" customWidth="1"/>
    <col min="4616" max="4616" width="20.5703125" style="1488" customWidth="1"/>
    <col min="4617" max="4617" width="24.140625" style="1488" customWidth="1"/>
    <col min="4618" max="4618" width="26.42578125" style="1488" customWidth="1"/>
    <col min="4619" max="4619" width="24.140625" style="1488" customWidth="1"/>
    <col min="4620" max="4621" width="25.28515625" style="1488" customWidth="1"/>
    <col min="4622" max="4622" width="16" style="1488" customWidth="1"/>
    <col min="4623" max="4864" width="11.42578125" style="1488"/>
    <col min="4865" max="4865" width="24.7109375" style="1488" customWidth="1"/>
    <col min="4866" max="4871" width="16.7109375" style="1488" customWidth="1"/>
    <col min="4872" max="4872" width="20.5703125" style="1488" customWidth="1"/>
    <col min="4873" max="4873" width="24.140625" style="1488" customWidth="1"/>
    <col min="4874" max="4874" width="26.42578125" style="1488" customWidth="1"/>
    <col min="4875" max="4875" width="24.140625" style="1488" customWidth="1"/>
    <col min="4876" max="4877" width="25.28515625" style="1488" customWidth="1"/>
    <col min="4878" max="4878" width="16" style="1488" customWidth="1"/>
    <col min="4879" max="5120" width="11.42578125" style="1488"/>
    <col min="5121" max="5121" width="24.7109375" style="1488" customWidth="1"/>
    <col min="5122" max="5127" width="16.7109375" style="1488" customWidth="1"/>
    <col min="5128" max="5128" width="20.5703125" style="1488" customWidth="1"/>
    <col min="5129" max="5129" width="24.140625" style="1488" customWidth="1"/>
    <col min="5130" max="5130" width="26.42578125" style="1488" customWidth="1"/>
    <col min="5131" max="5131" width="24.140625" style="1488" customWidth="1"/>
    <col min="5132" max="5133" width="25.28515625" style="1488" customWidth="1"/>
    <col min="5134" max="5134" width="16" style="1488" customWidth="1"/>
    <col min="5135" max="5376" width="11.42578125" style="1488"/>
    <col min="5377" max="5377" width="24.7109375" style="1488" customWidth="1"/>
    <col min="5378" max="5383" width="16.7109375" style="1488" customWidth="1"/>
    <col min="5384" max="5384" width="20.5703125" style="1488" customWidth="1"/>
    <col min="5385" max="5385" width="24.140625" style="1488" customWidth="1"/>
    <col min="5386" max="5386" width="26.42578125" style="1488" customWidth="1"/>
    <col min="5387" max="5387" width="24.140625" style="1488" customWidth="1"/>
    <col min="5388" max="5389" width="25.28515625" style="1488" customWidth="1"/>
    <col min="5390" max="5390" width="16" style="1488" customWidth="1"/>
    <col min="5391" max="5632" width="11.42578125" style="1488"/>
    <col min="5633" max="5633" width="24.7109375" style="1488" customWidth="1"/>
    <col min="5634" max="5639" width="16.7109375" style="1488" customWidth="1"/>
    <col min="5640" max="5640" width="20.5703125" style="1488" customWidth="1"/>
    <col min="5641" max="5641" width="24.140625" style="1488" customWidth="1"/>
    <col min="5642" max="5642" width="26.42578125" style="1488" customWidth="1"/>
    <col min="5643" max="5643" width="24.140625" style="1488" customWidth="1"/>
    <col min="5644" max="5645" width="25.28515625" style="1488" customWidth="1"/>
    <col min="5646" max="5646" width="16" style="1488" customWidth="1"/>
    <col min="5647" max="5888" width="11.42578125" style="1488"/>
    <col min="5889" max="5889" width="24.7109375" style="1488" customWidth="1"/>
    <col min="5890" max="5895" width="16.7109375" style="1488" customWidth="1"/>
    <col min="5896" max="5896" width="20.5703125" style="1488" customWidth="1"/>
    <col min="5897" max="5897" width="24.140625" style="1488" customWidth="1"/>
    <col min="5898" max="5898" width="26.42578125" style="1488" customWidth="1"/>
    <col min="5899" max="5899" width="24.140625" style="1488" customWidth="1"/>
    <col min="5900" max="5901" width="25.28515625" style="1488" customWidth="1"/>
    <col min="5902" max="5902" width="16" style="1488" customWidth="1"/>
    <col min="5903" max="6144" width="11.42578125" style="1488"/>
    <col min="6145" max="6145" width="24.7109375" style="1488" customWidth="1"/>
    <col min="6146" max="6151" width="16.7109375" style="1488" customWidth="1"/>
    <col min="6152" max="6152" width="20.5703125" style="1488" customWidth="1"/>
    <col min="6153" max="6153" width="24.140625" style="1488" customWidth="1"/>
    <col min="6154" max="6154" width="26.42578125" style="1488" customWidth="1"/>
    <col min="6155" max="6155" width="24.140625" style="1488" customWidth="1"/>
    <col min="6156" max="6157" width="25.28515625" style="1488" customWidth="1"/>
    <col min="6158" max="6158" width="16" style="1488" customWidth="1"/>
    <col min="6159" max="6400" width="11.42578125" style="1488"/>
    <col min="6401" max="6401" width="24.7109375" style="1488" customWidth="1"/>
    <col min="6402" max="6407" width="16.7109375" style="1488" customWidth="1"/>
    <col min="6408" max="6408" width="20.5703125" style="1488" customWidth="1"/>
    <col min="6409" max="6409" width="24.140625" style="1488" customWidth="1"/>
    <col min="6410" max="6410" width="26.42578125" style="1488" customWidth="1"/>
    <col min="6411" max="6411" width="24.140625" style="1488" customWidth="1"/>
    <col min="6412" max="6413" width="25.28515625" style="1488" customWidth="1"/>
    <col min="6414" max="6414" width="16" style="1488" customWidth="1"/>
    <col min="6415" max="6656" width="11.42578125" style="1488"/>
    <col min="6657" max="6657" width="24.7109375" style="1488" customWidth="1"/>
    <col min="6658" max="6663" width="16.7109375" style="1488" customWidth="1"/>
    <col min="6664" max="6664" width="20.5703125" style="1488" customWidth="1"/>
    <col min="6665" max="6665" width="24.140625" style="1488" customWidth="1"/>
    <col min="6666" max="6666" width="26.42578125" style="1488" customWidth="1"/>
    <col min="6667" max="6667" width="24.140625" style="1488" customWidth="1"/>
    <col min="6668" max="6669" width="25.28515625" style="1488" customWidth="1"/>
    <col min="6670" max="6670" width="16" style="1488" customWidth="1"/>
    <col min="6671" max="6912" width="11.42578125" style="1488"/>
    <col min="6913" max="6913" width="24.7109375" style="1488" customWidth="1"/>
    <col min="6914" max="6919" width="16.7109375" style="1488" customWidth="1"/>
    <col min="6920" max="6920" width="20.5703125" style="1488" customWidth="1"/>
    <col min="6921" max="6921" width="24.140625" style="1488" customWidth="1"/>
    <col min="6922" max="6922" width="26.42578125" style="1488" customWidth="1"/>
    <col min="6923" max="6923" width="24.140625" style="1488" customWidth="1"/>
    <col min="6924" max="6925" width="25.28515625" style="1488" customWidth="1"/>
    <col min="6926" max="6926" width="16" style="1488" customWidth="1"/>
    <col min="6927" max="7168" width="11.42578125" style="1488"/>
    <col min="7169" max="7169" width="24.7109375" style="1488" customWidth="1"/>
    <col min="7170" max="7175" width="16.7109375" style="1488" customWidth="1"/>
    <col min="7176" max="7176" width="20.5703125" style="1488" customWidth="1"/>
    <col min="7177" max="7177" width="24.140625" style="1488" customWidth="1"/>
    <col min="7178" max="7178" width="26.42578125" style="1488" customWidth="1"/>
    <col min="7179" max="7179" width="24.140625" style="1488" customWidth="1"/>
    <col min="7180" max="7181" width="25.28515625" style="1488" customWidth="1"/>
    <col min="7182" max="7182" width="16" style="1488" customWidth="1"/>
    <col min="7183" max="7424" width="11.42578125" style="1488"/>
    <col min="7425" max="7425" width="24.7109375" style="1488" customWidth="1"/>
    <col min="7426" max="7431" width="16.7109375" style="1488" customWidth="1"/>
    <col min="7432" max="7432" width="20.5703125" style="1488" customWidth="1"/>
    <col min="7433" max="7433" width="24.140625" style="1488" customWidth="1"/>
    <col min="7434" max="7434" width="26.42578125" style="1488" customWidth="1"/>
    <col min="7435" max="7435" width="24.140625" style="1488" customWidth="1"/>
    <col min="7436" max="7437" width="25.28515625" style="1488" customWidth="1"/>
    <col min="7438" max="7438" width="16" style="1488" customWidth="1"/>
    <col min="7439" max="7680" width="11.42578125" style="1488"/>
    <col min="7681" max="7681" width="24.7109375" style="1488" customWidth="1"/>
    <col min="7682" max="7687" width="16.7109375" style="1488" customWidth="1"/>
    <col min="7688" max="7688" width="20.5703125" style="1488" customWidth="1"/>
    <col min="7689" max="7689" width="24.140625" style="1488" customWidth="1"/>
    <col min="7690" max="7690" width="26.42578125" style="1488" customWidth="1"/>
    <col min="7691" max="7691" width="24.140625" style="1488" customWidth="1"/>
    <col min="7692" max="7693" width="25.28515625" style="1488" customWidth="1"/>
    <col min="7694" max="7694" width="16" style="1488" customWidth="1"/>
    <col min="7695" max="7936" width="11.42578125" style="1488"/>
    <col min="7937" max="7937" width="24.7109375" style="1488" customWidth="1"/>
    <col min="7938" max="7943" width="16.7109375" style="1488" customWidth="1"/>
    <col min="7944" max="7944" width="20.5703125" style="1488" customWidth="1"/>
    <col min="7945" max="7945" width="24.140625" style="1488" customWidth="1"/>
    <col min="7946" max="7946" width="26.42578125" style="1488" customWidth="1"/>
    <col min="7947" max="7947" width="24.140625" style="1488" customWidth="1"/>
    <col min="7948" max="7949" width="25.28515625" style="1488" customWidth="1"/>
    <col min="7950" max="7950" width="16" style="1488" customWidth="1"/>
    <col min="7951" max="8192" width="11.42578125" style="1488"/>
    <col min="8193" max="8193" width="24.7109375" style="1488" customWidth="1"/>
    <col min="8194" max="8199" width="16.7109375" style="1488" customWidth="1"/>
    <col min="8200" max="8200" width="20.5703125" style="1488" customWidth="1"/>
    <col min="8201" max="8201" width="24.140625" style="1488" customWidth="1"/>
    <col min="8202" max="8202" width="26.42578125" style="1488" customWidth="1"/>
    <col min="8203" max="8203" width="24.140625" style="1488" customWidth="1"/>
    <col min="8204" max="8205" width="25.28515625" style="1488" customWidth="1"/>
    <col min="8206" max="8206" width="16" style="1488" customWidth="1"/>
    <col min="8207" max="8448" width="11.42578125" style="1488"/>
    <col min="8449" max="8449" width="24.7109375" style="1488" customWidth="1"/>
    <col min="8450" max="8455" width="16.7109375" style="1488" customWidth="1"/>
    <col min="8456" max="8456" width="20.5703125" style="1488" customWidth="1"/>
    <col min="8457" max="8457" width="24.140625" style="1488" customWidth="1"/>
    <col min="8458" max="8458" width="26.42578125" style="1488" customWidth="1"/>
    <col min="8459" max="8459" width="24.140625" style="1488" customWidth="1"/>
    <col min="8460" max="8461" width="25.28515625" style="1488" customWidth="1"/>
    <col min="8462" max="8462" width="16" style="1488" customWidth="1"/>
    <col min="8463" max="8704" width="11.42578125" style="1488"/>
    <col min="8705" max="8705" width="24.7109375" style="1488" customWidth="1"/>
    <col min="8706" max="8711" width="16.7109375" style="1488" customWidth="1"/>
    <col min="8712" max="8712" width="20.5703125" style="1488" customWidth="1"/>
    <col min="8713" max="8713" width="24.140625" style="1488" customWidth="1"/>
    <col min="8714" max="8714" width="26.42578125" style="1488" customWidth="1"/>
    <col min="8715" max="8715" width="24.140625" style="1488" customWidth="1"/>
    <col min="8716" max="8717" width="25.28515625" style="1488" customWidth="1"/>
    <col min="8718" max="8718" width="16" style="1488" customWidth="1"/>
    <col min="8719" max="8960" width="11.42578125" style="1488"/>
    <col min="8961" max="8961" width="24.7109375" style="1488" customWidth="1"/>
    <col min="8962" max="8967" width="16.7109375" style="1488" customWidth="1"/>
    <col min="8968" max="8968" width="20.5703125" style="1488" customWidth="1"/>
    <col min="8969" max="8969" width="24.140625" style="1488" customWidth="1"/>
    <col min="8970" max="8970" width="26.42578125" style="1488" customWidth="1"/>
    <col min="8971" max="8971" width="24.140625" style="1488" customWidth="1"/>
    <col min="8972" max="8973" width="25.28515625" style="1488" customWidth="1"/>
    <col min="8974" max="8974" width="16" style="1488" customWidth="1"/>
    <col min="8975" max="9216" width="11.42578125" style="1488"/>
    <col min="9217" max="9217" width="24.7109375" style="1488" customWidth="1"/>
    <col min="9218" max="9223" width="16.7109375" style="1488" customWidth="1"/>
    <col min="9224" max="9224" width="20.5703125" style="1488" customWidth="1"/>
    <col min="9225" max="9225" width="24.140625" style="1488" customWidth="1"/>
    <col min="9226" max="9226" width="26.42578125" style="1488" customWidth="1"/>
    <col min="9227" max="9227" width="24.140625" style="1488" customWidth="1"/>
    <col min="9228" max="9229" width="25.28515625" style="1488" customWidth="1"/>
    <col min="9230" max="9230" width="16" style="1488" customWidth="1"/>
    <col min="9231" max="9472" width="11.42578125" style="1488"/>
    <col min="9473" max="9473" width="24.7109375" style="1488" customWidth="1"/>
    <col min="9474" max="9479" width="16.7109375" style="1488" customWidth="1"/>
    <col min="9480" max="9480" width="20.5703125" style="1488" customWidth="1"/>
    <col min="9481" max="9481" width="24.140625" style="1488" customWidth="1"/>
    <col min="9482" max="9482" width="26.42578125" style="1488" customWidth="1"/>
    <col min="9483" max="9483" width="24.140625" style="1488" customWidth="1"/>
    <col min="9484" max="9485" width="25.28515625" style="1488" customWidth="1"/>
    <col min="9486" max="9486" width="16" style="1488" customWidth="1"/>
    <col min="9487" max="9728" width="11.42578125" style="1488"/>
    <col min="9729" max="9729" width="24.7109375" style="1488" customWidth="1"/>
    <col min="9730" max="9735" width="16.7109375" style="1488" customWidth="1"/>
    <col min="9736" max="9736" width="20.5703125" style="1488" customWidth="1"/>
    <col min="9737" max="9737" width="24.140625" style="1488" customWidth="1"/>
    <col min="9738" max="9738" width="26.42578125" style="1488" customWidth="1"/>
    <col min="9739" max="9739" width="24.140625" style="1488" customWidth="1"/>
    <col min="9740" max="9741" width="25.28515625" style="1488" customWidth="1"/>
    <col min="9742" max="9742" width="16" style="1488" customWidth="1"/>
    <col min="9743" max="9984" width="11.42578125" style="1488"/>
    <col min="9985" max="9985" width="24.7109375" style="1488" customWidth="1"/>
    <col min="9986" max="9991" width="16.7109375" style="1488" customWidth="1"/>
    <col min="9992" max="9992" width="20.5703125" style="1488" customWidth="1"/>
    <col min="9993" max="9993" width="24.140625" style="1488" customWidth="1"/>
    <col min="9994" max="9994" width="26.42578125" style="1488" customWidth="1"/>
    <col min="9995" max="9995" width="24.140625" style="1488" customWidth="1"/>
    <col min="9996" max="9997" width="25.28515625" style="1488" customWidth="1"/>
    <col min="9998" max="9998" width="16" style="1488" customWidth="1"/>
    <col min="9999" max="10240" width="11.42578125" style="1488"/>
    <col min="10241" max="10241" width="24.7109375" style="1488" customWidth="1"/>
    <col min="10242" max="10247" width="16.7109375" style="1488" customWidth="1"/>
    <col min="10248" max="10248" width="20.5703125" style="1488" customWidth="1"/>
    <col min="10249" max="10249" width="24.140625" style="1488" customWidth="1"/>
    <col min="10250" max="10250" width="26.42578125" style="1488" customWidth="1"/>
    <col min="10251" max="10251" width="24.140625" style="1488" customWidth="1"/>
    <col min="10252" max="10253" width="25.28515625" style="1488" customWidth="1"/>
    <col min="10254" max="10254" width="16" style="1488" customWidth="1"/>
    <col min="10255" max="10496" width="11.42578125" style="1488"/>
    <col min="10497" max="10497" width="24.7109375" style="1488" customWidth="1"/>
    <col min="10498" max="10503" width="16.7109375" style="1488" customWidth="1"/>
    <col min="10504" max="10504" width="20.5703125" style="1488" customWidth="1"/>
    <col min="10505" max="10505" width="24.140625" style="1488" customWidth="1"/>
    <col min="10506" max="10506" width="26.42578125" style="1488" customWidth="1"/>
    <col min="10507" max="10507" width="24.140625" style="1488" customWidth="1"/>
    <col min="10508" max="10509" width="25.28515625" style="1488" customWidth="1"/>
    <col min="10510" max="10510" width="16" style="1488" customWidth="1"/>
    <col min="10511" max="10752" width="11.42578125" style="1488"/>
    <col min="10753" max="10753" width="24.7109375" style="1488" customWidth="1"/>
    <col min="10754" max="10759" width="16.7109375" style="1488" customWidth="1"/>
    <col min="10760" max="10760" width="20.5703125" style="1488" customWidth="1"/>
    <col min="10761" max="10761" width="24.140625" style="1488" customWidth="1"/>
    <col min="10762" max="10762" width="26.42578125" style="1488" customWidth="1"/>
    <col min="10763" max="10763" width="24.140625" style="1488" customWidth="1"/>
    <col min="10764" max="10765" width="25.28515625" style="1488" customWidth="1"/>
    <col min="10766" max="10766" width="16" style="1488" customWidth="1"/>
    <col min="10767" max="11008" width="11.42578125" style="1488"/>
    <col min="11009" max="11009" width="24.7109375" style="1488" customWidth="1"/>
    <col min="11010" max="11015" width="16.7109375" style="1488" customWidth="1"/>
    <col min="11016" max="11016" width="20.5703125" style="1488" customWidth="1"/>
    <col min="11017" max="11017" width="24.140625" style="1488" customWidth="1"/>
    <col min="11018" max="11018" width="26.42578125" style="1488" customWidth="1"/>
    <col min="11019" max="11019" width="24.140625" style="1488" customWidth="1"/>
    <col min="11020" max="11021" width="25.28515625" style="1488" customWidth="1"/>
    <col min="11022" max="11022" width="16" style="1488" customWidth="1"/>
    <col min="11023" max="11264" width="11.42578125" style="1488"/>
    <col min="11265" max="11265" width="24.7109375" style="1488" customWidth="1"/>
    <col min="11266" max="11271" width="16.7109375" style="1488" customWidth="1"/>
    <col min="11272" max="11272" width="20.5703125" style="1488" customWidth="1"/>
    <col min="11273" max="11273" width="24.140625" style="1488" customWidth="1"/>
    <col min="11274" max="11274" width="26.42578125" style="1488" customWidth="1"/>
    <col min="11275" max="11275" width="24.140625" style="1488" customWidth="1"/>
    <col min="11276" max="11277" width="25.28515625" style="1488" customWidth="1"/>
    <col min="11278" max="11278" width="16" style="1488" customWidth="1"/>
    <col min="11279" max="11520" width="11.42578125" style="1488"/>
    <col min="11521" max="11521" width="24.7109375" style="1488" customWidth="1"/>
    <col min="11522" max="11527" width="16.7109375" style="1488" customWidth="1"/>
    <col min="11528" max="11528" width="20.5703125" style="1488" customWidth="1"/>
    <col min="11529" max="11529" width="24.140625" style="1488" customWidth="1"/>
    <col min="11530" max="11530" width="26.42578125" style="1488" customWidth="1"/>
    <col min="11531" max="11531" width="24.140625" style="1488" customWidth="1"/>
    <col min="11532" max="11533" width="25.28515625" style="1488" customWidth="1"/>
    <col min="11534" max="11534" width="16" style="1488" customWidth="1"/>
    <col min="11535" max="11776" width="11.42578125" style="1488"/>
    <col min="11777" max="11777" width="24.7109375" style="1488" customWidth="1"/>
    <col min="11778" max="11783" width="16.7109375" style="1488" customWidth="1"/>
    <col min="11784" max="11784" width="20.5703125" style="1488" customWidth="1"/>
    <col min="11785" max="11785" width="24.140625" style="1488" customWidth="1"/>
    <col min="11786" max="11786" width="26.42578125" style="1488" customWidth="1"/>
    <col min="11787" max="11787" width="24.140625" style="1488" customWidth="1"/>
    <col min="11788" max="11789" width="25.28515625" style="1488" customWidth="1"/>
    <col min="11790" max="11790" width="16" style="1488" customWidth="1"/>
    <col min="11791" max="12032" width="11.42578125" style="1488"/>
    <col min="12033" max="12033" width="24.7109375" style="1488" customWidth="1"/>
    <col min="12034" max="12039" width="16.7109375" style="1488" customWidth="1"/>
    <col min="12040" max="12040" width="20.5703125" style="1488" customWidth="1"/>
    <col min="12041" max="12041" width="24.140625" style="1488" customWidth="1"/>
    <col min="12042" max="12042" width="26.42578125" style="1488" customWidth="1"/>
    <col min="12043" max="12043" width="24.140625" style="1488" customWidth="1"/>
    <col min="12044" max="12045" width="25.28515625" style="1488" customWidth="1"/>
    <col min="12046" max="12046" width="16" style="1488" customWidth="1"/>
    <col min="12047" max="12288" width="11.42578125" style="1488"/>
    <col min="12289" max="12289" width="24.7109375" style="1488" customWidth="1"/>
    <col min="12290" max="12295" width="16.7109375" style="1488" customWidth="1"/>
    <col min="12296" max="12296" width="20.5703125" style="1488" customWidth="1"/>
    <col min="12297" max="12297" width="24.140625" style="1488" customWidth="1"/>
    <col min="12298" max="12298" width="26.42578125" style="1488" customWidth="1"/>
    <col min="12299" max="12299" width="24.140625" style="1488" customWidth="1"/>
    <col min="12300" max="12301" width="25.28515625" style="1488" customWidth="1"/>
    <col min="12302" max="12302" width="16" style="1488" customWidth="1"/>
    <col min="12303" max="12544" width="11.42578125" style="1488"/>
    <col min="12545" max="12545" width="24.7109375" style="1488" customWidth="1"/>
    <col min="12546" max="12551" width="16.7109375" style="1488" customWidth="1"/>
    <col min="12552" max="12552" width="20.5703125" style="1488" customWidth="1"/>
    <col min="12553" max="12553" width="24.140625" style="1488" customWidth="1"/>
    <col min="12554" max="12554" width="26.42578125" style="1488" customWidth="1"/>
    <col min="12555" max="12555" width="24.140625" style="1488" customWidth="1"/>
    <col min="12556" max="12557" width="25.28515625" style="1488" customWidth="1"/>
    <col min="12558" max="12558" width="16" style="1488" customWidth="1"/>
    <col min="12559" max="12800" width="11.42578125" style="1488"/>
    <col min="12801" max="12801" width="24.7109375" style="1488" customWidth="1"/>
    <col min="12802" max="12807" width="16.7109375" style="1488" customWidth="1"/>
    <col min="12808" max="12808" width="20.5703125" style="1488" customWidth="1"/>
    <col min="12809" max="12809" width="24.140625" style="1488" customWidth="1"/>
    <col min="12810" max="12810" width="26.42578125" style="1488" customWidth="1"/>
    <col min="12811" max="12811" width="24.140625" style="1488" customWidth="1"/>
    <col min="12812" max="12813" width="25.28515625" style="1488" customWidth="1"/>
    <col min="12814" max="12814" width="16" style="1488" customWidth="1"/>
    <col min="12815" max="13056" width="11.42578125" style="1488"/>
    <col min="13057" max="13057" width="24.7109375" style="1488" customWidth="1"/>
    <col min="13058" max="13063" width="16.7109375" style="1488" customWidth="1"/>
    <col min="13064" max="13064" width="20.5703125" style="1488" customWidth="1"/>
    <col min="13065" max="13065" width="24.140625" style="1488" customWidth="1"/>
    <col min="13066" max="13066" width="26.42578125" style="1488" customWidth="1"/>
    <col min="13067" max="13067" width="24.140625" style="1488" customWidth="1"/>
    <col min="13068" max="13069" width="25.28515625" style="1488" customWidth="1"/>
    <col min="13070" max="13070" width="16" style="1488" customWidth="1"/>
    <col min="13071" max="13312" width="11.42578125" style="1488"/>
    <col min="13313" max="13313" width="24.7109375" style="1488" customWidth="1"/>
    <col min="13314" max="13319" width="16.7109375" style="1488" customWidth="1"/>
    <col min="13320" max="13320" width="20.5703125" style="1488" customWidth="1"/>
    <col min="13321" max="13321" width="24.140625" style="1488" customWidth="1"/>
    <col min="13322" max="13322" width="26.42578125" style="1488" customWidth="1"/>
    <col min="13323" max="13323" width="24.140625" style="1488" customWidth="1"/>
    <col min="13324" max="13325" width="25.28515625" style="1488" customWidth="1"/>
    <col min="13326" max="13326" width="16" style="1488" customWidth="1"/>
    <col min="13327" max="13568" width="11.42578125" style="1488"/>
    <col min="13569" max="13569" width="24.7109375" style="1488" customWidth="1"/>
    <col min="13570" max="13575" width="16.7109375" style="1488" customWidth="1"/>
    <col min="13576" max="13576" width="20.5703125" style="1488" customWidth="1"/>
    <col min="13577" max="13577" width="24.140625" style="1488" customWidth="1"/>
    <col min="13578" max="13578" width="26.42578125" style="1488" customWidth="1"/>
    <col min="13579" max="13579" width="24.140625" style="1488" customWidth="1"/>
    <col min="13580" max="13581" width="25.28515625" style="1488" customWidth="1"/>
    <col min="13582" max="13582" width="16" style="1488" customWidth="1"/>
    <col min="13583" max="13824" width="11.42578125" style="1488"/>
    <col min="13825" max="13825" width="24.7109375" style="1488" customWidth="1"/>
    <col min="13826" max="13831" width="16.7109375" style="1488" customWidth="1"/>
    <col min="13832" max="13832" width="20.5703125" style="1488" customWidth="1"/>
    <col min="13833" max="13833" width="24.140625" style="1488" customWidth="1"/>
    <col min="13834" max="13834" width="26.42578125" style="1488" customWidth="1"/>
    <col min="13835" max="13835" width="24.140625" style="1488" customWidth="1"/>
    <col min="13836" max="13837" width="25.28515625" style="1488" customWidth="1"/>
    <col min="13838" max="13838" width="16" style="1488" customWidth="1"/>
    <col min="13839" max="14080" width="11.42578125" style="1488"/>
    <col min="14081" max="14081" width="24.7109375" style="1488" customWidth="1"/>
    <col min="14082" max="14087" width="16.7109375" style="1488" customWidth="1"/>
    <col min="14088" max="14088" width="20.5703125" style="1488" customWidth="1"/>
    <col min="14089" max="14089" width="24.140625" style="1488" customWidth="1"/>
    <col min="14090" max="14090" width="26.42578125" style="1488" customWidth="1"/>
    <col min="14091" max="14091" width="24.140625" style="1488" customWidth="1"/>
    <col min="14092" max="14093" width="25.28515625" style="1488" customWidth="1"/>
    <col min="14094" max="14094" width="16" style="1488" customWidth="1"/>
    <col min="14095" max="14336" width="11.42578125" style="1488"/>
    <col min="14337" max="14337" width="24.7109375" style="1488" customWidth="1"/>
    <col min="14338" max="14343" width="16.7109375" style="1488" customWidth="1"/>
    <col min="14344" max="14344" width="20.5703125" style="1488" customWidth="1"/>
    <col min="14345" max="14345" width="24.140625" style="1488" customWidth="1"/>
    <col min="14346" max="14346" width="26.42578125" style="1488" customWidth="1"/>
    <col min="14347" max="14347" width="24.140625" style="1488" customWidth="1"/>
    <col min="14348" max="14349" width="25.28515625" style="1488" customWidth="1"/>
    <col min="14350" max="14350" width="16" style="1488" customWidth="1"/>
    <col min="14351" max="14592" width="11.42578125" style="1488"/>
    <col min="14593" max="14593" width="24.7109375" style="1488" customWidth="1"/>
    <col min="14594" max="14599" width="16.7109375" style="1488" customWidth="1"/>
    <col min="14600" max="14600" width="20.5703125" style="1488" customWidth="1"/>
    <col min="14601" max="14601" width="24.140625" style="1488" customWidth="1"/>
    <col min="14602" max="14602" width="26.42578125" style="1488" customWidth="1"/>
    <col min="14603" max="14603" width="24.140625" style="1488" customWidth="1"/>
    <col min="14604" max="14605" width="25.28515625" style="1488" customWidth="1"/>
    <col min="14606" max="14606" width="16" style="1488" customWidth="1"/>
    <col min="14607" max="14848" width="11.42578125" style="1488"/>
    <col min="14849" max="14849" width="24.7109375" style="1488" customWidth="1"/>
    <col min="14850" max="14855" width="16.7109375" style="1488" customWidth="1"/>
    <col min="14856" max="14856" width="20.5703125" style="1488" customWidth="1"/>
    <col min="14857" max="14857" width="24.140625" style="1488" customWidth="1"/>
    <col min="14858" max="14858" width="26.42578125" style="1488" customWidth="1"/>
    <col min="14859" max="14859" width="24.140625" style="1488" customWidth="1"/>
    <col min="14860" max="14861" width="25.28515625" style="1488" customWidth="1"/>
    <col min="14862" max="14862" width="16" style="1488" customWidth="1"/>
    <col min="14863" max="15104" width="11.42578125" style="1488"/>
    <col min="15105" max="15105" width="24.7109375" style="1488" customWidth="1"/>
    <col min="15106" max="15111" width="16.7109375" style="1488" customWidth="1"/>
    <col min="15112" max="15112" width="20.5703125" style="1488" customWidth="1"/>
    <col min="15113" max="15113" width="24.140625" style="1488" customWidth="1"/>
    <col min="15114" max="15114" width="26.42578125" style="1488" customWidth="1"/>
    <col min="15115" max="15115" width="24.140625" style="1488" customWidth="1"/>
    <col min="15116" max="15117" width="25.28515625" style="1488" customWidth="1"/>
    <col min="15118" max="15118" width="16" style="1488" customWidth="1"/>
    <col min="15119" max="15360" width="11.42578125" style="1488"/>
    <col min="15361" max="15361" width="24.7109375" style="1488" customWidth="1"/>
    <col min="15362" max="15367" width="16.7109375" style="1488" customWidth="1"/>
    <col min="15368" max="15368" width="20.5703125" style="1488" customWidth="1"/>
    <col min="15369" max="15369" width="24.140625" style="1488" customWidth="1"/>
    <col min="15370" max="15370" width="26.42578125" style="1488" customWidth="1"/>
    <col min="15371" max="15371" width="24.140625" style="1488" customWidth="1"/>
    <col min="15372" max="15373" width="25.28515625" style="1488" customWidth="1"/>
    <col min="15374" max="15374" width="16" style="1488" customWidth="1"/>
    <col min="15375" max="15616" width="11.42578125" style="1488"/>
    <col min="15617" max="15617" width="24.7109375" style="1488" customWidth="1"/>
    <col min="15618" max="15623" width="16.7109375" style="1488" customWidth="1"/>
    <col min="15624" max="15624" width="20.5703125" style="1488" customWidth="1"/>
    <col min="15625" max="15625" width="24.140625" style="1488" customWidth="1"/>
    <col min="15626" max="15626" width="26.42578125" style="1488" customWidth="1"/>
    <col min="15627" max="15627" width="24.140625" style="1488" customWidth="1"/>
    <col min="15628" max="15629" width="25.28515625" style="1488" customWidth="1"/>
    <col min="15630" max="15630" width="16" style="1488" customWidth="1"/>
    <col min="15631" max="15872" width="11.42578125" style="1488"/>
    <col min="15873" max="15873" width="24.7109375" style="1488" customWidth="1"/>
    <col min="15874" max="15879" width="16.7109375" style="1488" customWidth="1"/>
    <col min="15880" max="15880" width="20.5703125" style="1488" customWidth="1"/>
    <col min="15881" max="15881" width="24.140625" style="1488" customWidth="1"/>
    <col min="15882" max="15882" width="26.42578125" style="1488" customWidth="1"/>
    <col min="15883" max="15883" width="24.140625" style="1488" customWidth="1"/>
    <col min="15884" max="15885" width="25.28515625" style="1488" customWidth="1"/>
    <col min="15886" max="15886" width="16" style="1488" customWidth="1"/>
    <col min="15887" max="16128" width="11.42578125" style="1488"/>
    <col min="16129" max="16129" width="24.7109375" style="1488" customWidth="1"/>
    <col min="16130" max="16135" width="16.7109375" style="1488" customWidth="1"/>
    <col min="16136" max="16136" width="20.5703125" style="1488" customWidth="1"/>
    <col min="16137" max="16137" width="24.140625" style="1488" customWidth="1"/>
    <col min="16138" max="16138" width="26.42578125" style="1488" customWidth="1"/>
    <col min="16139" max="16139" width="24.140625" style="1488" customWidth="1"/>
    <col min="16140" max="16141" width="25.28515625" style="1488" customWidth="1"/>
    <col min="16142" max="16142" width="16" style="1488" customWidth="1"/>
    <col min="16143" max="16384" width="11.42578125" style="1488"/>
  </cols>
  <sheetData>
    <row r="1" spans="1:16" ht="15.75" x14ac:dyDescent="0.25">
      <c r="N1" s="2286"/>
    </row>
    <row r="2" spans="1:16" x14ac:dyDescent="0.2">
      <c r="A2" s="2434" t="s">
        <v>1921</v>
      </c>
      <c r="B2" s="2434"/>
      <c r="C2" s="2434"/>
      <c r="D2" s="2434"/>
      <c r="E2" s="2434"/>
      <c r="F2" s="2434"/>
      <c r="G2" s="2434"/>
      <c r="H2" s="2434"/>
      <c r="I2" s="2434"/>
      <c r="J2" s="2434"/>
      <c r="K2" s="2434"/>
      <c r="L2" s="2434"/>
      <c r="M2" s="2434"/>
      <c r="N2" s="2434"/>
    </row>
    <row r="3" spans="1:16" ht="15" x14ac:dyDescent="0.25">
      <c r="A3" s="2435" t="s">
        <v>1925</v>
      </c>
      <c r="B3" s="2435"/>
      <c r="C3" s="2435"/>
      <c r="D3" s="2435"/>
      <c r="E3" s="2435"/>
      <c r="F3" s="2435"/>
      <c r="G3" s="2435"/>
      <c r="H3" s="2435"/>
      <c r="I3" s="2435"/>
      <c r="J3" s="2435"/>
      <c r="K3" s="2435"/>
      <c r="L3" s="2435"/>
      <c r="M3" s="2435"/>
      <c r="N3" s="2435"/>
    </row>
    <row r="5" spans="1:16" x14ac:dyDescent="0.2">
      <c r="A5" s="2436" t="s">
        <v>1922</v>
      </c>
      <c r="B5" s="2436"/>
      <c r="C5" s="2436"/>
      <c r="D5" s="2436"/>
      <c r="E5" s="2436"/>
      <c r="F5" s="2436"/>
      <c r="G5" s="2436"/>
      <c r="H5" s="2436"/>
      <c r="I5" s="2436"/>
      <c r="J5" s="2436"/>
      <c r="K5" s="2436"/>
      <c r="L5" s="2436"/>
      <c r="M5" s="2436"/>
      <c r="N5" s="2436"/>
    </row>
    <row r="6" spans="1:16" ht="13.5" thickBot="1" x14ac:dyDescent="0.25"/>
    <row r="7" spans="1:16" x14ac:dyDescent="0.2">
      <c r="A7" s="2138"/>
      <c r="B7" s="2408" t="s">
        <v>1923</v>
      </c>
      <c r="C7" s="2408"/>
      <c r="D7" s="2408"/>
      <c r="E7" s="2408"/>
      <c r="F7" s="2408"/>
      <c r="G7" s="2408"/>
      <c r="H7" s="2408"/>
      <c r="I7" s="2408"/>
      <c r="J7" s="2408"/>
      <c r="K7" s="2408"/>
      <c r="L7" s="2408"/>
      <c r="M7" s="2408"/>
      <c r="N7" s="2409"/>
    </row>
    <row r="8" spans="1:16" ht="13.5" thickBot="1" x14ac:dyDescent="0.25">
      <c r="A8" s="2139"/>
      <c r="B8" s="2402" t="s">
        <v>1926</v>
      </c>
      <c r="C8" s="2432"/>
      <c r="D8" s="2432"/>
      <c r="E8" s="2432"/>
      <c r="F8" s="2432"/>
      <c r="G8" s="2432"/>
      <c r="H8" s="2432"/>
      <c r="I8" s="2432"/>
      <c r="J8" s="2432"/>
      <c r="K8" s="2432"/>
      <c r="L8" s="2432"/>
      <c r="M8" s="2432"/>
      <c r="N8" s="2433"/>
    </row>
    <row r="9" spans="1:16" x14ac:dyDescent="0.2">
      <c r="A9" s="2139" t="s">
        <v>0</v>
      </c>
      <c r="B9" s="1894" t="s">
        <v>750</v>
      </c>
      <c r="C9" s="2287" t="s">
        <v>745</v>
      </c>
      <c r="D9" s="2287" t="s">
        <v>749</v>
      </c>
      <c r="E9" s="2287" t="s">
        <v>748</v>
      </c>
      <c r="F9" s="2288" t="s">
        <v>747</v>
      </c>
      <c r="G9" s="2287" t="s">
        <v>197</v>
      </c>
      <c r="H9" s="2289" t="s">
        <v>746</v>
      </c>
      <c r="I9" s="2290" t="s">
        <v>744</v>
      </c>
      <c r="J9" s="2290" t="s">
        <v>745</v>
      </c>
      <c r="K9" s="2291" t="s">
        <v>745</v>
      </c>
      <c r="L9" s="2290"/>
      <c r="M9" s="2290"/>
      <c r="N9" s="2292"/>
    </row>
    <row r="10" spans="1:16" ht="38.25" x14ac:dyDescent="0.2">
      <c r="A10" s="2139"/>
      <c r="B10" s="2293"/>
      <c r="C10" s="2294"/>
      <c r="D10" s="2294"/>
      <c r="E10" s="2294"/>
      <c r="F10" s="2293"/>
      <c r="G10" s="2294"/>
      <c r="H10" s="2294"/>
      <c r="I10" s="2295" t="s">
        <v>1379</v>
      </c>
      <c r="J10" s="2295" t="s">
        <v>1378</v>
      </c>
      <c r="K10" s="2296" t="s">
        <v>1830</v>
      </c>
      <c r="L10" s="2295"/>
      <c r="M10" s="2295"/>
      <c r="N10" s="2297" t="s">
        <v>350</v>
      </c>
    </row>
    <row r="11" spans="1:16" x14ac:dyDescent="0.2">
      <c r="A11" s="2139"/>
      <c r="B11" s="231" t="s">
        <v>753</v>
      </c>
      <c r="C11" s="2155" t="s">
        <v>753</v>
      </c>
      <c r="D11" s="231" t="s">
        <v>753</v>
      </c>
      <c r="E11" s="2155" t="s">
        <v>753</v>
      </c>
      <c r="F11" s="231" t="s">
        <v>753</v>
      </c>
      <c r="G11" s="2155" t="s">
        <v>753</v>
      </c>
      <c r="H11" s="2155" t="s">
        <v>753</v>
      </c>
      <c r="I11" s="2156" t="s">
        <v>754</v>
      </c>
      <c r="J11" s="1897" t="s">
        <v>752</v>
      </c>
      <c r="K11" s="2155"/>
      <c r="L11" s="2155"/>
      <c r="M11" s="1897"/>
      <c r="N11" s="2298"/>
    </row>
    <row r="12" spans="1:16" x14ac:dyDescent="0.2">
      <c r="A12" s="2139"/>
      <c r="B12" s="231"/>
      <c r="C12" s="2155"/>
      <c r="D12" s="231"/>
      <c r="E12" s="2155"/>
      <c r="F12" s="231"/>
      <c r="G12" s="2155"/>
      <c r="H12" s="2155"/>
      <c r="I12" s="2155"/>
      <c r="J12" s="2155"/>
      <c r="K12" s="2155"/>
      <c r="L12" s="2155"/>
      <c r="M12" s="1201"/>
      <c r="N12" s="2299"/>
    </row>
    <row r="13" spans="1:16" x14ac:dyDescent="0.2">
      <c r="A13" s="2300"/>
      <c r="B13" s="2219"/>
      <c r="C13" s="2219"/>
      <c r="D13" s="2219"/>
      <c r="E13" s="2219"/>
      <c r="F13" s="2219"/>
      <c r="G13" s="2219"/>
      <c r="H13" s="2219"/>
      <c r="I13" s="2219"/>
      <c r="J13" s="2219"/>
      <c r="K13" s="2219"/>
      <c r="L13" s="2219"/>
      <c r="M13" s="2225"/>
      <c r="N13" s="2301"/>
    </row>
    <row r="14" spans="1:16" ht="14.25" x14ac:dyDescent="0.2">
      <c r="A14" s="2302" t="s">
        <v>12</v>
      </c>
      <c r="B14" s="2173">
        <v>98.604510843062073</v>
      </c>
      <c r="C14" s="2173">
        <v>0</v>
      </c>
      <c r="D14" s="2173">
        <v>1017.181694225283</v>
      </c>
      <c r="E14" s="2173">
        <v>3685.4455185061061</v>
      </c>
      <c r="F14" s="2173">
        <v>3135.0661797610487</v>
      </c>
      <c r="G14" s="2173">
        <v>0</v>
      </c>
      <c r="H14" s="2173">
        <v>0</v>
      </c>
      <c r="I14" s="2173">
        <v>10791.621819081378</v>
      </c>
      <c r="J14" s="2173">
        <v>5284.6540966277389</v>
      </c>
      <c r="K14" s="2173">
        <v>132.55536496916497</v>
      </c>
      <c r="L14" s="2173">
        <v>0</v>
      </c>
      <c r="M14" s="2303">
        <v>0</v>
      </c>
      <c r="N14" s="2304">
        <f>SUM(B14:M14)</f>
        <v>24145.129184013782</v>
      </c>
      <c r="O14" s="1539"/>
      <c r="P14" s="1892"/>
    </row>
    <row r="15" spans="1:16" ht="14.25" x14ac:dyDescent="0.2">
      <c r="A15" s="2302" t="s">
        <v>39</v>
      </c>
      <c r="B15" s="2173">
        <v>834.13286792707697</v>
      </c>
      <c r="C15" s="2173">
        <v>0</v>
      </c>
      <c r="D15" s="2173">
        <v>8604.7248401999186</v>
      </c>
      <c r="E15" s="2173">
        <v>31176.578167232932</v>
      </c>
      <c r="F15" s="2173">
        <v>26520.711084175186</v>
      </c>
      <c r="G15" s="2173">
        <v>0</v>
      </c>
      <c r="H15" s="2173">
        <v>0</v>
      </c>
      <c r="I15" s="2173">
        <v>91290.412381454807</v>
      </c>
      <c r="J15" s="2173">
        <v>44704.888649958062</v>
      </c>
      <c r="K15" s="2173">
        <v>1121.3359895555907</v>
      </c>
      <c r="L15" s="2173">
        <v>0</v>
      </c>
      <c r="M15" s="2303">
        <v>0</v>
      </c>
      <c r="N15" s="2304">
        <f t="shared" ref="N15:N46" si="0">SUM(B15:M15)</f>
        <v>204252.78398050356</v>
      </c>
      <c r="O15" s="1539"/>
      <c r="P15" s="1892"/>
    </row>
    <row r="16" spans="1:16" ht="14.25" x14ac:dyDescent="0.2">
      <c r="A16" s="2302" t="s">
        <v>98</v>
      </c>
      <c r="B16" s="2173">
        <v>66.658790362327935</v>
      </c>
      <c r="C16" s="2173">
        <v>0</v>
      </c>
      <c r="D16" s="2173">
        <v>687.63691169947595</v>
      </c>
      <c r="E16" s="2173">
        <v>2491.4411938098974</v>
      </c>
      <c r="F16" s="2173">
        <v>2119.3728102492805</v>
      </c>
      <c r="G16" s="2173">
        <v>0</v>
      </c>
      <c r="H16" s="2173">
        <v>0</v>
      </c>
      <c r="I16" s="2173">
        <v>7295.3706717595296</v>
      </c>
      <c r="J16" s="2173">
        <v>3572.5409167658991</v>
      </c>
      <c r="K16" s="2173">
        <v>89.610304937719249</v>
      </c>
      <c r="L16" s="2173">
        <v>0</v>
      </c>
      <c r="M16" s="2303">
        <v>0</v>
      </c>
      <c r="N16" s="2304">
        <f t="shared" si="0"/>
        <v>16322.631599584129</v>
      </c>
      <c r="O16" s="1539"/>
      <c r="P16" s="1892"/>
    </row>
    <row r="17" spans="1:16" ht="14.25" x14ac:dyDescent="0.2">
      <c r="A17" s="2302" t="s">
        <v>130</v>
      </c>
      <c r="B17" s="2173">
        <v>312.96682703275854</v>
      </c>
      <c r="C17" s="2173">
        <v>0</v>
      </c>
      <c r="D17" s="2173">
        <v>3228.4945651641201</v>
      </c>
      <c r="E17" s="2173">
        <v>11697.458668647832</v>
      </c>
      <c r="F17" s="2173">
        <v>9950.5763623649036</v>
      </c>
      <c r="G17" s="2173">
        <v>0</v>
      </c>
      <c r="H17" s="2173">
        <v>0</v>
      </c>
      <c r="I17" s="2173">
        <v>34252.181876657254</v>
      </c>
      <c r="J17" s="2173">
        <v>16773.283599769762</v>
      </c>
      <c r="K17" s="2173">
        <v>420.72549851797982</v>
      </c>
      <c r="L17" s="2173">
        <v>0</v>
      </c>
      <c r="M17" s="2303">
        <v>0</v>
      </c>
      <c r="N17" s="2304">
        <f t="shared" si="0"/>
        <v>76635.687398154609</v>
      </c>
      <c r="O17" s="1539"/>
      <c r="P17" s="1892"/>
    </row>
    <row r="18" spans="1:16" ht="14.25" x14ac:dyDescent="0.2">
      <c r="A18" s="2302" t="s">
        <v>144</v>
      </c>
      <c r="B18" s="2173">
        <v>149.21137761029058</v>
      </c>
      <c r="C18" s="2173">
        <v>0</v>
      </c>
      <c r="D18" s="2173">
        <v>1539.230615087047</v>
      </c>
      <c r="E18" s="2173">
        <v>5576.929475358379</v>
      </c>
      <c r="F18" s="2173">
        <v>4744.0785374018324</v>
      </c>
      <c r="G18" s="2173">
        <v>0</v>
      </c>
      <c r="H18" s="2173">
        <v>0</v>
      </c>
      <c r="I18" s="2173">
        <v>16330.213947688786</v>
      </c>
      <c r="J18" s="2173">
        <v>7996.9010667950861</v>
      </c>
      <c r="K18" s="2173">
        <v>200.58685396415225</v>
      </c>
      <c r="L18" s="2173">
        <v>0</v>
      </c>
      <c r="M18" s="2303">
        <v>0</v>
      </c>
      <c r="N18" s="2304">
        <f t="shared" si="0"/>
        <v>36537.151873905575</v>
      </c>
      <c r="O18" s="1539"/>
      <c r="P18" s="1892"/>
    </row>
    <row r="19" spans="1:16" ht="14.25" x14ac:dyDescent="0.2">
      <c r="A19" s="2302" t="s">
        <v>213</v>
      </c>
      <c r="B19" s="2173">
        <v>508.19265886382817</v>
      </c>
      <c r="C19" s="2173">
        <v>0</v>
      </c>
      <c r="D19" s="2173">
        <v>5242.399818388546</v>
      </c>
      <c r="E19" s="2173">
        <v>18994.225934838949</v>
      </c>
      <c r="F19" s="2173">
        <v>16157.654492527025</v>
      </c>
      <c r="G19" s="2173">
        <v>0</v>
      </c>
      <c r="H19" s="2173">
        <v>0</v>
      </c>
      <c r="I19" s="2173">
        <v>55618.378295294227</v>
      </c>
      <c r="J19" s="2173">
        <v>27236.303832136869</v>
      </c>
      <c r="K19" s="2173">
        <v>683.17019976459699</v>
      </c>
      <c r="L19" s="2173">
        <v>0</v>
      </c>
      <c r="M19" s="2303">
        <v>0</v>
      </c>
      <c r="N19" s="2304">
        <f t="shared" si="0"/>
        <v>124440.32523181404</v>
      </c>
      <c r="O19" s="1539"/>
      <c r="P19" s="1892"/>
    </row>
    <row r="20" spans="1:16" ht="14.25" x14ac:dyDescent="0.2">
      <c r="A20" s="2302" t="s">
        <v>91</v>
      </c>
      <c r="B20" s="2173">
        <v>26.869628311695561</v>
      </c>
      <c r="C20" s="2173">
        <v>0</v>
      </c>
      <c r="D20" s="2173">
        <v>277.1809708867612</v>
      </c>
      <c r="E20" s="2173">
        <v>1004.2801328112952</v>
      </c>
      <c r="F20" s="2173">
        <v>854.30232615644888</v>
      </c>
      <c r="G20" s="2173">
        <v>0</v>
      </c>
      <c r="H20" s="2173">
        <v>0</v>
      </c>
      <c r="I20" s="2173">
        <v>2940.7059036133628</v>
      </c>
      <c r="J20" s="2173">
        <v>1440.0628340245721</v>
      </c>
      <c r="K20" s="2173">
        <v>36.121201322233617</v>
      </c>
      <c r="L20" s="2173">
        <v>0</v>
      </c>
      <c r="M20" s="2303">
        <v>0</v>
      </c>
      <c r="N20" s="2304">
        <f t="shared" si="0"/>
        <v>6579.5229971263698</v>
      </c>
      <c r="O20" s="1539"/>
      <c r="P20" s="1892"/>
    </row>
    <row r="21" spans="1:16" ht="14.25" x14ac:dyDescent="0.2">
      <c r="A21" s="2302" t="s">
        <v>168</v>
      </c>
      <c r="B21" s="2173">
        <v>109.5335001233496</v>
      </c>
      <c r="C21" s="2173">
        <v>0</v>
      </c>
      <c r="D21" s="2173">
        <v>1129.9226605081153</v>
      </c>
      <c r="E21" s="2173">
        <v>4093.9277899606373</v>
      </c>
      <c r="F21" s="2173">
        <v>3482.5462735078077</v>
      </c>
      <c r="G21" s="2173">
        <v>0</v>
      </c>
      <c r="H21" s="2173">
        <v>0</v>
      </c>
      <c r="I21" s="2173">
        <v>11987.728550601723</v>
      </c>
      <c r="J21" s="2173">
        <v>5870.3872185535292</v>
      </c>
      <c r="K21" s="2173">
        <v>147.24735167855937</v>
      </c>
      <c r="L21" s="2173">
        <v>0</v>
      </c>
      <c r="M21" s="2303">
        <v>0</v>
      </c>
      <c r="N21" s="2304">
        <f t="shared" si="0"/>
        <v>26821.293344933718</v>
      </c>
      <c r="O21" s="1539"/>
      <c r="P21" s="1892"/>
    </row>
    <row r="22" spans="1:16" ht="14.25" x14ac:dyDescent="0.2">
      <c r="A22" s="2302" t="s">
        <v>181</v>
      </c>
      <c r="B22" s="2173">
        <v>51.822509561090769</v>
      </c>
      <c r="C22" s="2173">
        <v>0</v>
      </c>
      <c r="D22" s="2173">
        <v>534.58921527691109</v>
      </c>
      <c r="E22" s="2173">
        <v>1936.9198628614258</v>
      </c>
      <c r="F22" s="2173">
        <v>1647.6629282599458</v>
      </c>
      <c r="G22" s="2173">
        <v>0</v>
      </c>
      <c r="H22" s="2173">
        <v>0</v>
      </c>
      <c r="I22" s="2173">
        <v>5671.6363188405776</v>
      </c>
      <c r="J22" s="2173">
        <v>2777.398671805468</v>
      </c>
      <c r="K22" s="2173">
        <v>69.665693889213813</v>
      </c>
      <c r="L22" s="2173">
        <v>0</v>
      </c>
      <c r="M22" s="2303">
        <v>0</v>
      </c>
      <c r="N22" s="2304">
        <f t="shared" si="0"/>
        <v>12689.695200494632</v>
      </c>
      <c r="O22" s="1539"/>
      <c r="P22" s="1892"/>
    </row>
    <row r="23" spans="1:16" ht="14.25" x14ac:dyDescent="0.2">
      <c r="A23" s="2302" t="s">
        <v>197</v>
      </c>
      <c r="B23" s="2173">
        <v>66.684266453616289</v>
      </c>
      <c r="C23" s="2173">
        <v>0</v>
      </c>
      <c r="D23" s="2173">
        <v>687.89971725956002</v>
      </c>
      <c r="E23" s="2173">
        <v>2492.3933890559861</v>
      </c>
      <c r="F23" s="2173">
        <v>2120.1828059736922</v>
      </c>
      <c r="G23" s="2173">
        <v>0</v>
      </c>
      <c r="H23" s="2173">
        <v>0</v>
      </c>
      <c r="I23" s="2173">
        <v>7298.1588641075441</v>
      </c>
      <c r="J23" s="2173">
        <v>3573.9062937556732</v>
      </c>
      <c r="K23" s="2173">
        <v>89.644552788551238</v>
      </c>
      <c r="L23" s="2173">
        <v>0</v>
      </c>
      <c r="M23" s="2303">
        <v>0</v>
      </c>
      <c r="N23" s="2304">
        <f t="shared" si="0"/>
        <v>16328.869889394624</v>
      </c>
      <c r="O23" s="1539"/>
      <c r="P23" s="1892"/>
    </row>
    <row r="24" spans="1:16" ht="14.25" x14ac:dyDescent="0.2">
      <c r="A24" s="2302" t="s">
        <v>206</v>
      </c>
      <c r="B24" s="2173">
        <v>33.928704791915003</v>
      </c>
      <c r="C24" s="2173">
        <v>0</v>
      </c>
      <c r="D24" s="2173">
        <v>350.00079740812237</v>
      </c>
      <c r="E24" s="2173">
        <v>1268.1204131025604</v>
      </c>
      <c r="F24" s="2173">
        <v>1078.741063738197</v>
      </c>
      <c r="G24" s="2173">
        <v>0</v>
      </c>
      <c r="H24" s="2173">
        <v>0</v>
      </c>
      <c r="I24" s="2173">
        <v>3713.275871408709</v>
      </c>
      <c r="J24" s="2173">
        <v>1818.3901247402484</v>
      </c>
      <c r="K24" s="2173">
        <v>45.610812407775292</v>
      </c>
      <c r="L24" s="2173">
        <v>0</v>
      </c>
      <c r="M24" s="2303">
        <v>0</v>
      </c>
      <c r="N24" s="2304">
        <f t="shared" si="0"/>
        <v>8308.0677875975271</v>
      </c>
      <c r="O24" s="1539"/>
      <c r="P24" s="1892"/>
    </row>
    <row r="25" spans="1:16" ht="14.25" x14ac:dyDescent="0.2">
      <c r="A25" s="2302" t="s">
        <v>295</v>
      </c>
      <c r="B25" s="2173">
        <v>659.89537996412469</v>
      </c>
      <c r="C25" s="2173">
        <v>0</v>
      </c>
      <c r="D25" s="2173">
        <v>6807.330565958322</v>
      </c>
      <c r="E25" s="2173">
        <v>24664.271948394195</v>
      </c>
      <c r="F25" s="2173">
        <v>20980.943673041485</v>
      </c>
      <c r="G25" s="2173">
        <v>0</v>
      </c>
      <c r="H25" s="2173">
        <v>0</v>
      </c>
      <c r="I25" s="2173">
        <v>72221.253569890905</v>
      </c>
      <c r="J25" s="2173">
        <v>35366.727072187503</v>
      </c>
      <c r="K25" s="2173">
        <v>887.10620015985819</v>
      </c>
      <c r="L25" s="2173">
        <v>0</v>
      </c>
      <c r="M25" s="2303">
        <v>0</v>
      </c>
      <c r="N25" s="2304">
        <f t="shared" si="0"/>
        <v>161587.52840959639</v>
      </c>
      <c r="O25" s="1539"/>
      <c r="P25" s="1892"/>
    </row>
    <row r="26" spans="1:16" ht="14.25" x14ac:dyDescent="0.2">
      <c r="A26" s="2302" t="s">
        <v>251</v>
      </c>
      <c r="B26" s="2173">
        <v>11.558859355938502</v>
      </c>
      <c r="C26" s="2173">
        <v>0</v>
      </c>
      <c r="D26" s="2173">
        <v>119.23856264241645</v>
      </c>
      <c r="E26" s="2173">
        <v>432.024316617593</v>
      </c>
      <c r="F26" s="2173">
        <v>367.50640243115322</v>
      </c>
      <c r="G26" s="2173">
        <v>0</v>
      </c>
      <c r="H26" s="2173">
        <v>0</v>
      </c>
      <c r="I26" s="2173">
        <v>1265.0419109909881</v>
      </c>
      <c r="J26" s="2173">
        <v>619.49065945802272</v>
      </c>
      <c r="K26" s="2173">
        <v>15.538729490705462</v>
      </c>
      <c r="L26" s="2173">
        <v>0</v>
      </c>
      <c r="M26" s="2303">
        <v>0</v>
      </c>
      <c r="N26" s="2304">
        <f t="shared" si="0"/>
        <v>2830.3994409868178</v>
      </c>
      <c r="O26" s="1539"/>
      <c r="P26" s="1892"/>
    </row>
    <row r="27" spans="1:16" ht="14.25" x14ac:dyDescent="0.2">
      <c r="A27" s="2302" t="s">
        <v>262</v>
      </c>
      <c r="B27" s="2180">
        <v>483.9265888074504</v>
      </c>
      <c r="C27" s="2180">
        <v>0</v>
      </c>
      <c r="D27" s="2180">
        <v>4992.0765619665253</v>
      </c>
      <c r="E27" s="2180">
        <v>18087.256483072484</v>
      </c>
      <c r="F27" s="2180">
        <v>15386.130604836499</v>
      </c>
      <c r="G27" s="2180">
        <v>0</v>
      </c>
      <c r="H27" s="2180">
        <v>0</v>
      </c>
      <c r="I27" s="2180">
        <v>52962.614894159837</v>
      </c>
      <c r="J27" s="2180">
        <v>25935.77725950781</v>
      </c>
      <c r="K27" s="2180">
        <v>650.54899668586586</v>
      </c>
      <c r="L27" s="2180">
        <v>0</v>
      </c>
      <c r="M27" s="2303">
        <v>0</v>
      </c>
      <c r="N27" s="2304">
        <f t="shared" si="0"/>
        <v>118498.33138903647</v>
      </c>
      <c r="O27" s="1539"/>
      <c r="P27" s="1892"/>
    </row>
    <row r="28" spans="1:16" ht="14.25" x14ac:dyDescent="0.2">
      <c r="A28" s="2305" t="s">
        <v>343</v>
      </c>
      <c r="B28" s="2180">
        <v>5.9617138874508271</v>
      </c>
      <c r="C28" s="2180">
        <v>0</v>
      </c>
      <c r="D28" s="2180">
        <v>61.499683743426949</v>
      </c>
      <c r="E28" s="2180">
        <v>222.82521906214814</v>
      </c>
      <c r="F28" s="2180">
        <v>189.54880889482081</v>
      </c>
      <c r="G28" s="2180">
        <v>0</v>
      </c>
      <c r="H28" s="2180">
        <v>0</v>
      </c>
      <c r="I28" s="2180">
        <v>652.47077559496461</v>
      </c>
      <c r="J28" s="2180">
        <v>319.5147508858239</v>
      </c>
      <c r="K28" s="2180">
        <v>8.0144118502909958</v>
      </c>
      <c r="L28" s="2180">
        <v>0</v>
      </c>
      <c r="M28" s="2303">
        <v>0</v>
      </c>
      <c r="N28" s="2304">
        <f t="shared" si="0"/>
        <v>1459.8353639189261</v>
      </c>
      <c r="O28" s="1539"/>
      <c r="P28" s="1892"/>
    </row>
    <row r="29" spans="1:16" ht="14.25" x14ac:dyDescent="0.2">
      <c r="A29" s="2305" t="s">
        <v>137</v>
      </c>
      <c r="B29" s="2180">
        <v>15.89733400566956</v>
      </c>
      <c r="C29" s="2180">
        <v>0</v>
      </c>
      <c r="D29" s="2180">
        <v>163.99327981342489</v>
      </c>
      <c r="E29" s="2180">
        <v>594.17929125614614</v>
      </c>
      <c r="F29" s="2180">
        <v>505.44537733028693</v>
      </c>
      <c r="G29" s="2180">
        <v>0</v>
      </c>
      <c r="H29" s="2180">
        <v>0</v>
      </c>
      <c r="I29" s="2180">
        <v>1739.8597189317024</v>
      </c>
      <c r="J29" s="2180">
        <v>852.0088032507316</v>
      </c>
      <c r="K29" s="2180">
        <v>21.370999086564773</v>
      </c>
      <c r="L29" s="2180">
        <v>0</v>
      </c>
      <c r="M29" s="2303">
        <v>0</v>
      </c>
      <c r="N29" s="2304">
        <f t="shared" si="0"/>
        <v>3892.7548036745261</v>
      </c>
      <c r="O29" s="1539"/>
      <c r="P29" s="1892"/>
    </row>
    <row r="30" spans="1:16" ht="14.25" x14ac:dyDescent="0.2">
      <c r="A30" s="2305" t="s">
        <v>293</v>
      </c>
      <c r="B30" s="2180">
        <v>89.952707671819098</v>
      </c>
      <c r="C30" s="2180">
        <v>0</v>
      </c>
      <c r="D30" s="2180">
        <v>927.93166161941849</v>
      </c>
      <c r="E30" s="2180">
        <v>3362.0754317643</v>
      </c>
      <c r="F30" s="2180">
        <v>2859.9877347263846</v>
      </c>
      <c r="G30" s="2180">
        <v>0</v>
      </c>
      <c r="H30" s="2180">
        <v>0</v>
      </c>
      <c r="I30" s="2180">
        <v>9844.7382832380226</v>
      </c>
      <c r="J30" s="2180">
        <v>4820.9655018443182</v>
      </c>
      <c r="K30" s="2180">
        <v>120.92463005450375</v>
      </c>
      <c r="L30" s="2180">
        <v>0</v>
      </c>
      <c r="M30" s="2303">
        <v>0</v>
      </c>
      <c r="N30" s="2304">
        <f t="shared" si="0"/>
        <v>22026.57595091877</v>
      </c>
      <c r="O30" s="1539"/>
      <c r="P30" s="1892"/>
    </row>
    <row r="31" spans="1:16" ht="14.25" x14ac:dyDescent="0.2">
      <c r="A31" s="2302" t="s">
        <v>344</v>
      </c>
      <c r="B31" s="2180">
        <v>2.0839172818719218</v>
      </c>
      <c r="C31" s="2180">
        <v>0</v>
      </c>
      <c r="D31" s="2180">
        <v>21.497216438440191</v>
      </c>
      <c r="E31" s="2180">
        <v>77.888562518564385</v>
      </c>
      <c r="F31" s="2180">
        <v>66.256792270025443</v>
      </c>
      <c r="G31" s="2180">
        <v>0</v>
      </c>
      <c r="H31" s="2180">
        <v>0</v>
      </c>
      <c r="I31" s="2180">
        <v>228.07118067856763</v>
      </c>
      <c r="J31" s="2180">
        <v>111.68639148979325</v>
      </c>
      <c r="K31" s="2180">
        <v>2.801437921067675</v>
      </c>
      <c r="L31" s="2180">
        <v>0</v>
      </c>
      <c r="M31" s="2303">
        <v>0</v>
      </c>
      <c r="N31" s="2304">
        <f t="shared" si="0"/>
        <v>510.28549859833049</v>
      </c>
      <c r="O31" s="1539"/>
      <c r="P31" s="1892"/>
    </row>
    <row r="32" spans="1:16" ht="14.25" x14ac:dyDescent="0.2">
      <c r="A32" s="2302" t="s">
        <v>323</v>
      </c>
      <c r="B32" s="2180">
        <v>130.52616041281402</v>
      </c>
      <c r="C32" s="2180">
        <v>0</v>
      </c>
      <c r="D32" s="2180">
        <v>1346.478166711265</v>
      </c>
      <c r="E32" s="2180">
        <v>4878.5501680226789</v>
      </c>
      <c r="F32" s="2180">
        <v>4149.9942303407424</v>
      </c>
      <c r="G32" s="2180">
        <v>0</v>
      </c>
      <c r="H32" s="2180">
        <v>0</v>
      </c>
      <c r="I32" s="2180">
        <v>14285.238561892322</v>
      </c>
      <c r="J32" s="2180">
        <v>6995.4772093593456</v>
      </c>
      <c r="K32" s="2180">
        <v>175.46806615249005</v>
      </c>
      <c r="L32" s="2180">
        <v>0</v>
      </c>
      <c r="M32" s="2303">
        <v>0</v>
      </c>
      <c r="N32" s="2304">
        <f t="shared" si="0"/>
        <v>31961.732562891659</v>
      </c>
      <c r="O32" s="1539"/>
      <c r="P32" s="1892"/>
    </row>
    <row r="33" spans="1:16" ht="14.25" x14ac:dyDescent="0.2">
      <c r="A33" s="2302" t="s">
        <v>345</v>
      </c>
      <c r="B33" s="2180">
        <v>7.2922746217817904</v>
      </c>
      <c r="C33" s="2180">
        <v>0</v>
      </c>
      <c r="D33" s="2180">
        <v>75.225445480336717</v>
      </c>
      <c r="E33" s="2180">
        <v>272.55630188497082</v>
      </c>
      <c r="F33" s="2180">
        <v>231.85312056021891</v>
      </c>
      <c r="G33" s="2180">
        <v>0</v>
      </c>
      <c r="H33" s="2180">
        <v>0</v>
      </c>
      <c r="I33" s="2180">
        <v>798.09198632306652</v>
      </c>
      <c r="J33" s="2180">
        <v>390.82541583791198</v>
      </c>
      <c r="K33" s="2180">
        <v>9.8031024714897992</v>
      </c>
      <c r="L33" s="2180">
        <v>0</v>
      </c>
      <c r="M33" s="2303">
        <v>0</v>
      </c>
      <c r="N33" s="2304">
        <f t="shared" si="0"/>
        <v>1785.6476471797766</v>
      </c>
      <c r="O33" s="1539"/>
      <c r="P33" s="1892"/>
    </row>
    <row r="34" spans="1:16" ht="14.25" x14ac:dyDescent="0.2">
      <c r="A34" s="2302" t="s">
        <v>416</v>
      </c>
      <c r="B34" s="2180">
        <v>0.82478241314282119</v>
      </c>
      <c r="C34" s="2180">
        <v>0</v>
      </c>
      <c r="D34" s="2180">
        <v>8.5082676765478027</v>
      </c>
      <c r="E34" s="2180">
        <v>30.827095254270898</v>
      </c>
      <c r="F34" s="2180">
        <v>26.223419466288036</v>
      </c>
      <c r="G34" s="2180">
        <v>0</v>
      </c>
      <c r="H34" s="2180">
        <v>0</v>
      </c>
      <c r="I34" s="2180">
        <v>90.267065974628565</v>
      </c>
      <c r="J34" s="2180">
        <v>44.20375620927696</v>
      </c>
      <c r="K34" s="2180">
        <v>1.1087660479174499</v>
      </c>
      <c r="L34" s="2180">
        <v>0</v>
      </c>
      <c r="M34" s="2303">
        <v>0</v>
      </c>
      <c r="N34" s="2304">
        <f t="shared" si="0"/>
        <v>201.96315304207249</v>
      </c>
      <c r="O34" s="1539"/>
      <c r="P34" s="1892"/>
    </row>
    <row r="35" spans="1:16" ht="14.25" x14ac:dyDescent="0.2">
      <c r="A35" s="2302" t="s">
        <v>347</v>
      </c>
      <c r="B35" s="2180">
        <v>3.2721542259098841</v>
      </c>
      <c r="C35" s="2180">
        <v>0</v>
      </c>
      <c r="D35" s="2180">
        <v>33.754798343605636</v>
      </c>
      <c r="E35" s="2180">
        <v>122.30014656159017</v>
      </c>
      <c r="F35" s="2180">
        <v>104.03601174939624</v>
      </c>
      <c r="G35" s="2180">
        <v>0</v>
      </c>
      <c r="H35" s="2180">
        <v>0</v>
      </c>
      <c r="I35" s="2180">
        <v>358.11597905424856</v>
      </c>
      <c r="J35" s="2180">
        <v>175.36929179918081</v>
      </c>
      <c r="K35" s="2180">
        <v>4.3988007642086364</v>
      </c>
      <c r="L35" s="2180">
        <v>0</v>
      </c>
      <c r="M35" s="2303">
        <v>0</v>
      </c>
      <c r="N35" s="2304">
        <f t="shared" si="0"/>
        <v>801.24718249813998</v>
      </c>
      <c r="O35" s="1539"/>
      <c r="P35" s="1892"/>
    </row>
    <row r="36" spans="1:16" ht="14.25" x14ac:dyDescent="0.2">
      <c r="A36" s="2305" t="s">
        <v>348</v>
      </c>
      <c r="B36" s="2180">
        <v>0.21477947693887461</v>
      </c>
      <c r="C36" s="2180">
        <v>0</v>
      </c>
      <c r="D36" s="2180">
        <v>2.2156162062932276</v>
      </c>
      <c r="E36" s="2180">
        <v>8.0276049643539817</v>
      </c>
      <c r="F36" s="2180">
        <v>6.828773536836743</v>
      </c>
      <c r="G36" s="2180">
        <v>0</v>
      </c>
      <c r="H36" s="2180">
        <v>0</v>
      </c>
      <c r="I36" s="2180">
        <v>23.506215585952877</v>
      </c>
      <c r="J36" s="2180">
        <v>11.510987002238643</v>
      </c>
      <c r="K36" s="2180">
        <v>0.28873092833279917</v>
      </c>
      <c r="L36" s="2180">
        <v>0</v>
      </c>
      <c r="M36" s="2303">
        <v>0</v>
      </c>
      <c r="N36" s="2304">
        <f t="shared" si="0"/>
        <v>52.592707700947145</v>
      </c>
      <c r="O36" s="1539"/>
      <c r="P36" s="1892"/>
    </row>
    <row r="37" spans="1:16" ht="14.25" x14ac:dyDescent="0.2">
      <c r="A37" s="2306" t="s">
        <v>331</v>
      </c>
      <c r="B37" s="2180">
        <v>7.2353688125653592</v>
      </c>
      <c r="C37" s="2180">
        <v>0</v>
      </c>
      <c r="D37" s="2180">
        <v>74.638418102632301</v>
      </c>
      <c r="E37" s="2180">
        <v>270.42938844297379</v>
      </c>
      <c r="F37" s="2180">
        <v>230.04383743127252</v>
      </c>
      <c r="G37" s="2180">
        <v>0</v>
      </c>
      <c r="H37" s="2180">
        <v>0</v>
      </c>
      <c r="I37" s="2180">
        <v>791.86401594806102</v>
      </c>
      <c r="J37" s="2180">
        <v>387.77558053903647</v>
      </c>
      <c r="K37" s="2180">
        <v>9.7266032297709781</v>
      </c>
      <c r="L37" s="2180">
        <v>0</v>
      </c>
      <c r="M37" s="2303">
        <v>0</v>
      </c>
      <c r="N37" s="2304">
        <f t="shared" si="0"/>
        <v>1771.7132125063124</v>
      </c>
      <c r="O37" s="1539"/>
      <c r="P37" s="1892"/>
    </row>
    <row r="38" spans="1:16" ht="14.25" x14ac:dyDescent="0.2">
      <c r="A38" s="2306" t="s">
        <v>349</v>
      </c>
      <c r="B38" s="2180">
        <v>2.9735473159885371</v>
      </c>
      <c r="C38" s="2180">
        <v>0</v>
      </c>
      <c r="D38" s="2180">
        <v>30.674437415446903</v>
      </c>
      <c r="E38" s="2180">
        <v>111.13940463857482</v>
      </c>
      <c r="F38" s="2180">
        <v>94.541999595861583</v>
      </c>
      <c r="G38" s="2180">
        <v>0</v>
      </c>
      <c r="H38" s="2180">
        <v>0</v>
      </c>
      <c r="I38" s="2180">
        <v>325.4353966256769</v>
      </c>
      <c r="J38" s="2180">
        <v>159.36561999649035</v>
      </c>
      <c r="K38" s="2180">
        <v>3.9973794946488996</v>
      </c>
      <c r="L38" s="2180">
        <v>0</v>
      </c>
      <c r="M38" s="2303">
        <v>0</v>
      </c>
      <c r="N38" s="2304">
        <f t="shared" si="0"/>
        <v>728.12778508268809</v>
      </c>
      <c r="O38" s="1539"/>
      <c r="P38" s="1892"/>
    </row>
    <row r="39" spans="1:16" ht="14.25" x14ac:dyDescent="0.2">
      <c r="A39" s="2307" t="s">
        <v>1355</v>
      </c>
      <c r="B39" s="2308">
        <v>1.5052394001511809</v>
      </c>
      <c r="C39" s="2180">
        <v>0</v>
      </c>
      <c r="D39" s="2308">
        <v>15.527707101527159</v>
      </c>
      <c r="E39" s="2180">
        <v>56.259878520114533</v>
      </c>
      <c r="F39" s="2308">
        <v>47.858106039068815</v>
      </c>
      <c r="G39" s="2180">
        <v>0</v>
      </c>
      <c r="H39" s="2180">
        <v>0</v>
      </c>
      <c r="I39" s="2309">
        <v>164.7386535841772</v>
      </c>
      <c r="J39" s="2180">
        <v>80.672471212549183</v>
      </c>
      <c r="K39" s="2180">
        <v>2.0235134918986892</v>
      </c>
      <c r="L39" s="2180">
        <v>0</v>
      </c>
      <c r="M39" s="2303">
        <v>0</v>
      </c>
      <c r="N39" s="2304">
        <f t="shared" si="0"/>
        <v>368.58556934948678</v>
      </c>
      <c r="O39" s="1539"/>
      <c r="P39" s="1892"/>
    </row>
    <row r="40" spans="1:16" ht="14.25" x14ac:dyDescent="0.2">
      <c r="A40" s="2307" t="s">
        <v>1423</v>
      </c>
      <c r="B40" s="2308">
        <v>7.7620134097807565</v>
      </c>
      <c r="C40" s="2180">
        <v>0</v>
      </c>
      <c r="D40" s="2308">
        <v>80.071163917909985</v>
      </c>
      <c r="E40" s="2180">
        <v>290.1132746471464</v>
      </c>
      <c r="F40" s="2308">
        <v>246.7881592819401</v>
      </c>
      <c r="G40" s="2180">
        <v>0</v>
      </c>
      <c r="H40" s="2180">
        <v>0</v>
      </c>
      <c r="I40" s="2309">
        <v>849.50183877805864</v>
      </c>
      <c r="J40" s="2180">
        <v>416.00080577818221</v>
      </c>
      <c r="K40" s="2180">
        <v>10.434578617469356</v>
      </c>
      <c r="L40" s="2180">
        <v>0</v>
      </c>
      <c r="M40" s="2303">
        <v>0</v>
      </c>
      <c r="N40" s="2304">
        <f t="shared" si="0"/>
        <v>1900.6718344304873</v>
      </c>
      <c r="O40" s="1539"/>
      <c r="P40" s="1892"/>
    </row>
    <row r="41" spans="1:16" ht="14.25" x14ac:dyDescent="0.2">
      <c r="A41" s="2307" t="s">
        <v>1641</v>
      </c>
      <c r="B41" s="2308">
        <v>15.711537055590108</v>
      </c>
      <c r="C41" s="2180">
        <v>0</v>
      </c>
      <c r="D41" s="2308">
        <v>162.07664075860012</v>
      </c>
      <c r="E41" s="2180">
        <v>587.23493819189082</v>
      </c>
      <c r="F41" s="2308">
        <v>499.53808435234276</v>
      </c>
      <c r="G41" s="2180">
        <v>0</v>
      </c>
      <c r="H41" s="2180">
        <v>0</v>
      </c>
      <c r="I41" s="2309">
        <v>1719.5254522409282</v>
      </c>
      <c r="J41" s="2180">
        <v>842.05111870888493</v>
      </c>
      <c r="K41" s="2180">
        <v>21.121229757379236</v>
      </c>
      <c r="L41" s="2180">
        <v>0</v>
      </c>
      <c r="M41" s="2303">
        <v>0</v>
      </c>
      <c r="N41" s="2304">
        <f t="shared" si="0"/>
        <v>3847.2590010656163</v>
      </c>
      <c r="O41" s="1539"/>
      <c r="P41" s="1892"/>
    </row>
    <row r="42" spans="1:16" ht="14.25" x14ac:dyDescent="0.2">
      <c r="A42" s="2307" t="s">
        <v>1657</v>
      </c>
      <c r="B42" s="2308">
        <v>0</v>
      </c>
      <c r="C42" s="2180">
        <v>0</v>
      </c>
      <c r="D42" s="2308">
        <v>0</v>
      </c>
      <c r="E42" s="2180">
        <v>0</v>
      </c>
      <c r="F42" s="2308">
        <v>0</v>
      </c>
      <c r="G42" s="2180">
        <v>0</v>
      </c>
      <c r="H42" s="2180">
        <v>0</v>
      </c>
      <c r="I42" s="2309">
        <v>0</v>
      </c>
      <c r="J42" s="2180">
        <v>0</v>
      </c>
      <c r="K42" s="2180">
        <v>0</v>
      </c>
      <c r="L42" s="2180">
        <v>0</v>
      </c>
      <c r="M42" s="2303">
        <v>0</v>
      </c>
      <c r="N42" s="2304">
        <f t="shared" si="0"/>
        <v>0</v>
      </c>
      <c r="O42" s="1539"/>
      <c r="P42" s="1892"/>
    </row>
    <row r="43" spans="1:16" ht="14.25" x14ac:dyDescent="0.2">
      <c r="A43" s="2307" t="s">
        <v>1658</v>
      </c>
      <c r="B43" s="2308">
        <v>0</v>
      </c>
      <c r="C43" s="2180">
        <v>0</v>
      </c>
      <c r="D43" s="2308">
        <v>0</v>
      </c>
      <c r="E43" s="2180">
        <v>0</v>
      </c>
      <c r="F43" s="2308">
        <v>0</v>
      </c>
      <c r="G43" s="2180">
        <v>0</v>
      </c>
      <c r="H43" s="2180">
        <v>0</v>
      </c>
      <c r="I43" s="2309">
        <v>0</v>
      </c>
      <c r="J43" s="2180">
        <v>0</v>
      </c>
      <c r="K43" s="2180">
        <v>0</v>
      </c>
      <c r="L43" s="2180">
        <v>0</v>
      </c>
      <c r="M43" s="2303">
        <v>0</v>
      </c>
      <c r="N43" s="2304">
        <f t="shared" si="0"/>
        <v>0</v>
      </c>
      <c r="O43" s="1539"/>
      <c r="P43" s="1892"/>
    </row>
    <row r="44" spans="1:16" ht="14.25" x14ac:dyDescent="0.2">
      <c r="A44" s="2307" t="s">
        <v>1659</v>
      </c>
      <c r="B44" s="2308">
        <v>0</v>
      </c>
      <c r="C44" s="2180">
        <v>0</v>
      </c>
      <c r="D44" s="2308">
        <v>0</v>
      </c>
      <c r="E44" s="2180">
        <v>0</v>
      </c>
      <c r="F44" s="2308">
        <v>0</v>
      </c>
      <c r="G44" s="2180">
        <v>0</v>
      </c>
      <c r="H44" s="2180">
        <v>0</v>
      </c>
      <c r="I44" s="2309">
        <v>0</v>
      </c>
      <c r="J44" s="2180">
        <v>0</v>
      </c>
      <c r="K44" s="2180">
        <v>0</v>
      </c>
      <c r="L44" s="2180">
        <v>0</v>
      </c>
      <c r="M44" s="2303">
        <v>0</v>
      </c>
      <c r="N44" s="2304">
        <f t="shared" si="0"/>
        <v>0</v>
      </c>
      <c r="O44" s="1539"/>
      <c r="P44" s="1892"/>
    </row>
    <row r="45" spans="1:16" ht="14.25" x14ac:dyDescent="0.2">
      <c r="A45" s="2310" t="s">
        <v>1684</v>
      </c>
      <c r="B45" s="2308">
        <v>0</v>
      </c>
      <c r="C45" s="2180">
        <v>0</v>
      </c>
      <c r="D45" s="2308">
        <v>0</v>
      </c>
      <c r="E45" s="2180">
        <v>0</v>
      </c>
      <c r="F45" s="2308">
        <v>0</v>
      </c>
      <c r="G45" s="2180">
        <v>0</v>
      </c>
      <c r="H45" s="2180">
        <v>0</v>
      </c>
      <c r="I45" s="2309">
        <v>0</v>
      </c>
      <c r="J45" s="2180">
        <v>0</v>
      </c>
      <c r="K45" s="2180">
        <v>0</v>
      </c>
      <c r="L45" s="2180">
        <v>0</v>
      </c>
      <c r="M45" s="2303">
        <v>0</v>
      </c>
      <c r="N45" s="2304">
        <f t="shared" si="0"/>
        <v>0</v>
      </c>
      <c r="O45" s="1539"/>
      <c r="P45" s="1892"/>
    </row>
    <row r="46" spans="1:16" ht="14.25" x14ac:dyDescent="0.2">
      <c r="A46" s="2311" t="s">
        <v>1832</v>
      </c>
      <c r="B46" s="2312">
        <v>0</v>
      </c>
      <c r="C46" s="2313">
        <v>0</v>
      </c>
      <c r="D46" s="2312">
        <v>0</v>
      </c>
      <c r="E46" s="2313">
        <v>0</v>
      </c>
      <c r="F46" s="2312">
        <v>0</v>
      </c>
      <c r="G46" s="2313">
        <v>0</v>
      </c>
      <c r="H46" s="2313">
        <v>0</v>
      </c>
      <c r="I46" s="2314">
        <v>0</v>
      </c>
      <c r="J46" s="2313">
        <v>0</v>
      </c>
      <c r="K46" s="2313">
        <v>0</v>
      </c>
      <c r="L46" s="2313">
        <v>0</v>
      </c>
      <c r="M46" s="2315">
        <v>0</v>
      </c>
      <c r="N46" s="2316">
        <f t="shared" si="0"/>
        <v>0</v>
      </c>
      <c r="O46" s="1539"/>
      <c r="P46" s="1892"/>
    </row>
    <row r="47" spans="1:16" ht="14.25" x14ac:dyDescent="0.2">
      <c r="A47" s="2229"/>
      <c r="B47" s="1321"/>
      <c r="C47" s="2317"/>
      <c r="D47" s="1321"/>
      <c r="E47" s="2317"/>
      <c r="F47" s="1321"/>
      <c r="G47" s="2317"/>
      <c r="H47" s="2317"/>
      <c r="I47" s="2318"/>
      <c r="J47" s="2317"/>
      <c r="K47" s="2317"/>
      <c r="L47" s="2317"/>
      <c r="M47" s="2319"/>
      <c r="N47" s="2301"/>
    </row>
    <row r="48" spans="1:16" ht="14.25" x14ac:dyDescent="0.2">
      <c r="A48" s="2229" t="s">
        <v>737</v>
      </c>
      <c r="B48" s="2320">
        <f>SUM(B14:B46)</f>
        <v>3705.2000000000007</v>
      </c>
      <c r="C48" s="2320">
        <f t="shared" ref="C48:N48" si="1">SUM(C14:C46)</f>
        <v>0</v>
      </c>
      <c r="D48" s="2320">
        <f t="shared" si="1"/>
        <v>38222</v>
      </c>
      <c r="E48" s="2320">
        <f t="shared" si="1"/>
        <v>138485.68000000002</v>
      </c>
      <c r="F48" s="2320">
        <f t="shared" si="1"/>
        <v>117804.41999999998</v>
      </c>
      <c r="G48" s="2320">
        <f t="shared" si="1"/>
        <v>0</v>
      </c>
      <c r="H48" s="2320">
        <f t="shared" si="1"/>
        <v>0</v>
      </c>
      <c r="I48" s="2320">
        <f t="shared" si="1"/>
        <v>405510.02000000008</v>
      </c>
      <c r="J48" s="2320">
        <f t="shared" si="1"/>
        <v>198578.14</v>
      </c>
      <c r="K48" s="2320">
        <f t="shared" si="1"/>
        <v>4980.95</v>
      </c>
      <c r="L48" s="2320">
        <f t="shared" si="1"/>
        <v>0</v>
      </c>
      <c r="M48" s="2320">
        <f t="shared" si="1"/>
        <v>0</v>
      </c>
      <c r="N48" s="2320">
        <f t="shared" si="1"/>
        <v>907286.40999999992</v>
      </c>
    </row>
    <row r="49" spans="1:14" ht="13.5" thickBot="1" x14ac:dyDescent="0.25">
      <c r="A49" s="2232"/>
      <c r="B49" s="2211"/>
      <c r="C49" s="2210"/>
      <c r="D49" s="2211"/>
      <c r="E49" s="2210"/>
      <c r="F49" s="2211"/>
      <c r="G49" s="2210"/>
      <c r="H49" s="2210"/>
      <c r="I49" s="2212"/>
      <c r="J49" s="2210"/>
      <c r="K49" s="2210"/>
      <c r="L49" s="2210"/>
      <c r="M49" s="2321"/>
      <c r="N49" s="2322"/>
    </row>
    <row r="50" spans="1:14" x14ac:dyDescent="0.2">
      <c r="B50" s="1892"/>
      <c r="C50" s="1892"/>
      <c r="D50" s="1892"/>
      <c r="E50" s="1892"/>
      <c r="F50" s="1892"/>
      <c r="G50" s="1892"/>
      <c r="H50" s="1892"/>
      <c r="I50" s="1892"/>
      <c r="J50" s="1892"/>
      <c r="K50" s="1892"/>
      <c r="L50" s="1892"/>
      <c r="M50" s="1892"/>
      <c r="N50" s="1892"/>
    </row>
    <row r="51" spans="1:14" x14ac:dyDescent="0.2">
      <c r="A51" s="2214"/>
    </row>
    <row r="52" spans="1:14" ht="13.5" thickBot="1" x14ac:dyDescent="0.25">
      <c r="D52" s="2215"/>
      <c r="E52" s="2215"/>
      <c r="F52" s="2215"/>
      <c r="G52" s="2215"/>
      <c r="H52" s="2215"/>
      <c r="I52" s="2215"/>
      <c r="J52" s="2215"/>
      <c r="K52" s="2215"/>
      <c r="L52" s="2215"/>
      <c r="M52" s="2215"/>
    </row>
    <row r="53" spans="1:14" x14ac:dyDescent="0.2">
      <c r="A53" s="2138"/>
      <c r="B53" s="2408" t="s">
        <v>1924</v>
      </c>
      <c r="C53" s="2408"/>
      <c r="D53" s="2408"/>
      <c r="E53" s="2408"/>
      <c r="F53" s="2408"/>
      <c r="G53" s="2408"/>
      <c r="H53" s="2408"/>
      <c r="I53" s="2408"/>
      <c r="J53" s="2408"/>
      <c r="K53" s="2408"/>
      <c r="L53" s="2408"/>
      <c r="M53" s="2408"/>
      <c r="N53" s="2409"/>
    </row>
    <row r="54" spans="1:14" ht="13.5" thickBot="1" x14ac:dyDescent="0.25">
      <c r="A54" s="2139"/>
      <c r="B54" s="2402" t="s">
        <v>1910</v>
      </c>
      <c r="C54" s="2432"/>
      <c r="D54" s="2432"/>
      <c r="E54" s="2432"/>
      <c r="F54" s="2432"/>
      <c r="G54" s="2432"/>
      <c r="H54" s="2432"/>
      <c r="I54" s="2432"/>
      <c r="J54" s="2432"/>
      <c r="K54" s="2432"/>
      <c r="L54" s="2432"/>
      <c r="M54" s="2432"/>
      <c r="N54" s="2433"/>
    </row>
    <row r="55" spans="1:14" x14ac:dyDescent="0.2">
      <c r="A55" s="2139" t="s">
        <v>0</v>
      </c>
      <c r="B55" s="1894" t="s">
        <v>750</v>
      </c>
      <c r="C55" s="2287" t="s">
        <v>745</v>
      </c>
      <c r="D55" s="2287" t="s">
        <v>749</v>
      </c>
      <c r="E55" s="2287" t="s">
        <v>748</v>
      </c>
      <c r="F55" s="2288" t="s">
        <v>747</v>
      </c>
      <c r="G55" s="2287" t="s">
        <v>197</v>
      </c>
      <c r="H55" s="2289" t="s">
        <v>746</v>
      </c>
      <c r="I55" s="2290" t="s">
        <v>744</v>
      </c>
      <c r="J55" s="2290" t="s">
        <v>745</v>
      </c>
      <c r="K55" s="2291" t="s">
        <v>745</v>
      </c>
      <c r="L55" s="2323"/>
      <c r="M55" s="1464"/>
      <c r="N55" s="2153" t="s">
        <v>350</v>
      </c>
    </row>
    <row r="56" spans="1:14" ht="38.25" x14ac:dyDescent="0.2">
      <c r="A56" s="2139"/>
      <c r="B56" s="2293"/>
      <c r="C56" s="2294"/>
      <c r="D56" s="2294"/>
      <c r="E56" s="2294"/>
      <c r="F56" s="2293"/>
      <c r="G56" s="2294"/>
      <c r="H56" s="2294"/>
      <c r="I56" s="2295" t="s">
        <v>1379</v>
      </c>
      <c r="J56" s="2295" t="s">
        <v>1378</v>
      </c>
      <c r="K56" s="2296" t="s">
        <v>1830</v>
      </c>
      <c r="L56" s="2295"/>
      <c r="M56" s="2324"/>
      <c r="N56" s="2139"/>
    </row>
    <row r="57" spans="1:14" x14ac:dyDescent="0.2">
      <c r="A57" s="2139"/>
      <c r="B57" s="2154" t="s">
        <v>753</v>
      </c>
      <c r="C57" s="2155" t="s">
        <v>753</v>
      </c>
      <c r="D57" s="2155" t="s">
        <v>753</v>
      </c>
      <c r="E57" s="2155" t="s">
        <v>753</v>
      </c>
      <c r="F57" s="2155" t="s">
        <v>753</v>
      </c>
      <c r="G57" s="2155" t="s">
        <v>753</v>
      </c>
      <c r="H57" s="2155" t="s">
        <v>753</v>
      </c>
      <c r="I57" s="2155" t="s">
        <v>754</v>
      </c>
      <c r="J57" s="2155" t="s">
        <v>754</v>
      </c>
      <c r="K57" s="2155" t="s">
        <v>754</v>
      </c>
      <c r="L57" s="2155"/>
      <c r="M57" s="2298"/>
      <c r="N57" s="2139"/>
    </row>
    <row r="58" spans="1:14" ht="13.5" thickBot="1" x14ac:dyDescent="0.25">
      <c r="A58" s="2139"/>
      <c r="B58" s="2158"/>
      <c r="C58" s="2159"/>
      <c r="D58" s="2159"/>
      <c r="E58" s="2159"/>
      <c r="F58" s="2159"/>
      <c r="G58" s="2159"/>
      <c r="H58" s="2159"/>
      <c r="I58" s="2159"/>
      <c r="J58" s="2159"/>
      <c r="K58" s="2159"/>
      <c r="L58" s="2159"/>
      <c r="M58" s="2325"/>
      <c r="N58" s="2163"/>
    </row>
    <row r="59" spans="1:14" x14ac:dyDescent="0.2">
      <c r="A59" s="2217"/>
      <c r="B59" s="2326"/>
      <c r="C59" s="2166"/>
      <c r="D59" s="2166"/>
      <c r="E59" s="2166"/>
      <c r="F59" s="2166"/>
      <c r="G59" s="2166"/>
      <c r="H59" s="2166"/>
      <c r="I59" s="2166"/>
      <c r="J59" s="2166"/>
      <c r="K59" s="2166"/>
      <c r="L59" s="2166"/>
      <c r="M59" s="2168"/>
      <c r="N59" s="2138"/>
    </row>
    <row r="60" spans="1:14" ht="14.25" x14ac:dyDescent="0.2">
      <c r="A60" s="2222" t="s">
        <v>12</v>
      </c>
      <c r="B60" s="2223">
        <f>+'4C'!C15-'4D'!B14</f>
        <v>-1.2835305600380593</v>
      </c>
      <c r="C60" s="2223">
        <f>+'4C'!D15-'4D'!C14</f>
        <v>0</v>
      </c>
      <c r="D60" s="2223">
        <f>+'4C'!E15-'4D'!D14</f>
        <v>-13.240609161657744</v>
      </c>
      <c r="E60" s="2223">
        <f>+'4C'!F15-'4D'!E14</f>
        <v>-47.973281444362328</v>
      </c>
      <c r="F60" s="2223">
        <f>+'4C'!G15-'4D'!F14</f>
        <v>-40.809017914702508</v>
      </c>
      <c r="G60" s="2223">
        <f>+'4C'!H15-'4D'!G14</f>
        <v>0</v>
      </c>
      <c r="H60" s="2223">
        <f>+'4C'!I15-'4D'!H14</f>
        <v>0</v>
      </c>
      <c r="I60" s="2223">
        <f>+'4C'!J15-'4D'!I14</f>
        <v>-140.47406430736373</v>
      </c>
      <c r="J60" s="2223">
        <f>+'4C'!K15-'4D'!J14</f>
        <v>-68.790108832320584</v>
      </c>
      <c r="K60" s="2223">
        <f>+'4C'!L15-'4D'!K14</f>
        <v>12.291937278586829</v>
      </c>
      <c r="L60" s="2223"/>
      <c r="M60" s="2223"/>
      <c r="N60" s="2175">
        <f>SUM(B60:M60)</f>
        <v>-300.27867494185813</v>
      </c>
    </row>
    <row r="61" spans="1:14" ht="14.25" x14ac:dyDescent="0.2">
      <c r="A61" s="2222" t="s">
        <v>39</v>
      </c>
      <c r="B61" s="2223">
        <f>+'4C'!C16-'4D'!B15</f>
        <v>-10.857870679168059</v>
      </c>
      <c r="C61" s="2223">
        <f>+'4C'!D16-'4D'!C15</f>
        <v>0</v>
      </c>
      <c r="D61" s="2223">
        <f>+'4C'!E16-'4D'!D15</f>
        <v>-112.007322978292</v>
      </c>
      <c r="E61" s="2223">
        <f>+'4C'!F16-'4D'!E15</f>
        <v>-405.82414022364537</v>
      </c>
      <c r="F61" s="2223">
        <f>+'4C'!G16-'4D'!F15</f>
        <v>-345.21892415912225</v>
      </c>
      <c r="G61" s="2223">
        <f>+'4C'!H16-'4D'!G15</f>
        <v>0</v>
      </c>
      <c r="H61" s="2223">
        <f>+'4C'!I16-'4D'!H15</f>
        <v>0</v>
      </c>
      <c r="I61" s="2223">
        <f>+'4C'!J16-'4D'!I15</f>
        <v>-1188.3232635935565</v>
      </c>
      <c r="J61" s="2223">
        <f>+'4C'!K16-'4D'!J15</f>
        <v>-581.92155992381595</v>
      </c>
      <c r="K61" s="2223">
        <f>+'4C'!L16-'4D'!K15</f>
        <v>103.98214855389415</v>
      </c>
      <c r="L61" s="2223"/>
      <c r="M61" s="2223"/>
      <c r="N61" s="2175">
        <f t="shared" ref="N61:N92" si="2">SUM(B61:M61)</f>
        <v>-2540.1709330037061</v>
      </c>
    </row>
    <row r="62" spans="1:14" ht="14.25" x14ac:dyDescent="0.2">
      <c r="A62" s="2222" t="s">
        <v>98</v>
      </c>
      <c r="B62" s="2223">
        <f>+'4C'!C17-'4D'!B16</f>
        <v>-0.8676945283100963</v>
      </c>
      <c r="C62" s="2223">
        <f>+'4C'!D17-'4D'!C16</f>
        <v>0</v>
      </c>
      <c r="D62" s="2223">
        <f>+'4C'!E17-'4D'!D16</f>
        <v>-8.9509392910148335</v>
      </c>
      <c r="E62" s="2223">
        <f>+'4C'!F17-'4D'!E16</f>
        <v>-32.430979916146043</v>
      </c>
      <c r="F62" s="2223">
        <f>+'4C'!G17-'4D'!F16</f>
        <v>-27.587782210068781</v>
      </c>
      <c r="G62" s="2223">
        <f>+'4C'!H17-'4D'!G16</f>
        <v>0</v>
      </c>
      <c r="H62" s="2223">
        <f>+'4C'!I17-'4D'!H16</f>
        <v>0</v>
      </c>
      <c r="I62" s="2223">
        <f>+'4C'!J17-'4D'!I16</f>
        <v>-94.963517631685136</v>
      </c>
      <c r="J62" s="2223">
        <f>+'4C'!K17-'4D'!J16</f>
        <v>-46.503607233076764</v>
      </c>
      <c r="K62" s="2223">
        <f>+'4C'!L17-'4D'!K16</f>
        <v>8.3096164992319217</v>
      </c>
      <c r="L62" s="2223"/>
      <c r="M62" s="2223"/>
      <c r="N62" s="2175">
        <f t="shared" si="2"/>
        <v>-202.99490431106972</v>
      </c>
    </row>
    <row r="63" spans="1:14" ht="14.25" x14ac:dyDescent="0.2">
      <c r="A63" s="2222" t="s">
        <v>130</v>
      </c>
      <c r="B63" s="2223">
        <f>+'4C'!C18-'4D'!B17</f>
        <v>-4.0738753566155879</v>
      </c>
      <c r="C63" s="2223">
        <f>+'4C'!D18-'4D'!C17</f>
        <v>0</v>
      </c>
      <c r="D63" s="2223">
        <f>+'4C'!E18-'4D'!D17</f>
        <v>-42.025171078636049</v>
      </c>
      <c r="E63" s="2223">
        <f>+'4C'!F18-'4D'!E17</f>
        <v>-152.26530254673344</v>
      </c>
      <c r="F63" s="2223">
        <f>+'4C'!G18-'4D'!F17</f>
        <v>-129.52621276540958</v>
      </c>
      <c r="G63" s="2223">
        <f>+'4C'!H18-'4D'!G17</f>
        <v>0</v>
      </c>
      <c r="H63" s="2223">
        <f>+'4C'!I18-'4D'!H17</f>
        <v>0</v>
      </c>
      <c r="I63" s="2223">
        <f>+'4C'!J18-'4D'!I17</f>
        <v>-445.85913778978284</v>
      </c>
      <c r="J63" s="2223">
        <f>+'4C'!K18-'4D'!J17</f>
        <v>-218.33709136040488</v>
      </c>
      <c r="K63" s="2223">
        <f>+'4C'!L18-'4D'!K17</f>
        <v>39.014123951061322</v>
      </c>
      <c r="L63" s="2223"/>
      <c r="M63" s="2223"/>
      <c r="N63" s="2175">
        <f t="shared" si="2"/>
        <v>-953.07266694652117</v>
      </c>
    </row>
    <row r="64" spans="1:14" ht="14.25" x14ac:dyDescent="0.2">
      <c r="A64" s="2222" t="s">
        <v>144</v>
      </c>
      <c r="B64" s="2223">
        <f>+'4C'!C19-'4D'!B18</f>
        <v>-1.9422779082896398</v>
      </c>
      <c r="C64" s="2223">
        <f>+'4C'!D19-'4D'!C18</f>
        <v>0</v>
      </c>
      <c r="D64" s="2223">
        <f>+'4C'!E19-'4D'!D18</f>
        <v>-20.036096893729336</v>
      </c>
      <c r="E64" s="2223">
        <f>+'4C'!F19-'4D'!E18</f>
        <v>-72.594644520800102</v>
      </c>
      <c r="F64" s="2223">
        <f>+'4C'!G19-'4D'!F18</f>
        <v>-61.753460667407126</v>
      </c>
      <c r="G64" s="2223">
        <f>+'4C'!H19-'4D'!G18</f>
        <v>0</v>
      </c>
      <c r="H64" s="2223">
        <f>+'4C'!I19-'4D'!H18</f>
        <v>0</v>
      </c>
      <c r="I64" s="2223">
        <f>+'4C'!J19-'4D'!I18</f>
        <v>-212.56967327973871</v>
      </c>
      <c r="J64" s="2223">
        <f>+'4C'!K19-'4D'!J18</f>
        <v>-104.09530778129283</v>
      </c>
      <c r="K64" s="2223">
        <f>+'4C'!L19-'4D'!K18</f>
        <v>18.600537431359015</v>
      </c>
      <c r="L64" s="2223"/>
      <c r="M64" s="2223"/>
      <c r="N64" s="2175">
        <f t="shared" si="2"/>
        <v>-454.39092361989867</v>
      </c>
    </row>
    <row r="65" spans="1:14" ht="14.25" x14ac:dyDescent="0.2">
      <c r="A65" s="2222" t="s">
        <v>213</v>
      </c>
      <c r="B65" s="2223">
        <f>+'4C'!C20-'4D'!B19</f>
        <v>30.018385236015604</v>
      </c>
      <c r="C65" s="2223">
        <f>+'4C'!D20-'4D'!C19</f>
        <v>0</v>
      </c>
      <c r="D65" s="2223">
        <f>+'4C'!E20-'4D'!D19</f>
        <v>309.66283074894454</v>
      </c>
      <c r="E65" s="2223">
        <f>+'4C'!F20-'4D'!E19</f>
        <v>1121.9681776723482</v>
      </c>
      <c r="F65" s="2223">
        <f>+'4C'!G20-'4D'!F19</f>
        <v>954.41500109721164</v>
      </c>
      <c r="G65" s="2223">
        <f>+'4C'!H20-'4D'!G19</f>
        <v>0</v>
      </c>
      <c r="H65" s="2223">
        <f>+'4C'!I20-'4D'!H19</f>
        <v>0</v>
      </c>
      <c r="I65" s="2223">
        <f>+'4C'!J20-'4D'!I19</f>
        <v>3285.3168512966586</v>
      </c>
      <c r="J65" s="2223">
        <f>+'4C'!K20-'4D'!J19</f>
        <v>1608.8187158510846</v>
      </c>
      <c r="K65" s="2223">
        <f>+'4C'!L20-'4D'!K19</f>
        <v>117.87411309675485</v>
      </c>
      <c r="L65" s="2223"/>
      <c r="M65" s="2223"/>
      <c r="N65" s="2175">
        <f t="shared" si="2"/>
        <v>7428.0740749990173</v>
      </c>
    </row>
    <row r="66" spans="1:14" ht="14.25" x14ac:dyDescent="0.2">
      <c r="A66" s="2222" t="s">
        <v>91</v>
      </c>
      <c r="B66" s="2223">
        <f>+'4C'!C21-'4D'!B20</f>
        <v>0.3903115725010835</v>
      </c>
      <c r="C66" s="2223">
        <f>+'4C'!D21-'4D'!C20</f>
        <v>0</v>
      </c>
      <c r="D66" s="2223">
        <f>+'4C'!E21-'4D'!D20</f>
        <v>4.0263653579123115</v>
      </c>
      <c r="E66" s="2223">
        <f>+'4C'!F21-'4D'!E20</f>
        <v>14.588298480428193</v>
      </c>
      <c r="F66" s="2223">
        <f>+'4C'!G21-'4D'!F20</f>
        <v>12.409702153130411</v>
      </c>
      <c r="G66" s="2223">
        <f>+'4C'!H21-'4D'!G20</f>
        <v>0</v>
      </c>
      <c r="H66" s="2223">
        <f>+'4C'!I21-'4D'!H20</f>
        <v>0</v>
      </c>
      <c r="I66" s="2223">
        <f>+'4C'!J21-'4D'!I20</f>
        <v>42.717060771658453</v>
      </c>
      <c r="J66" s="2223">
        <f>+'4C'!K21-'4D'!J20</f>
        <v>20.918532356618243</v>
      </c>
      <c r="K66" s="2223">
        <f>+'4C'!L21-'4D'!K20</f>
        <v>4.4510241134212762</v>
      </c>
      <c r="L66" s="2223"/>
      <c r="M66" s="2223"/>
      <c r="N66" s="2175">
        <f t="shared" si="2"/>
        <v>99.501294805669971</v>
      </c>
    </row>
    <row r="67" spans="1:14" ht="14.25" x14ac:dyDescent="0.2">
      <c r="A67" s="2222" t="s">
        <v>168</v>
      </c>
      <c r="B67" s="2223">
        <f>+'4C'!C22-'4D'!B21</f>
        <v>7.8334492013041341</v>
      </c>
      <c r="C67" s="2223">
        <f>+'4C'!D22-'4D'!C21</f>
        <v>0</v>
      </c>
      <c r="D67" s="2223">
        <f>+'4C'!E22-'4D'!D21</f>
        <v>80.808079286474822</v>
      </c>
      <c r="E67" s="2223">
        <f>+'4C'!F22-'4D'!E21</f>
        <v>292.78326119725216</v>
      </c>
      <c r="F67" s="2223">
        <f>+'4C'!G22-'4D'!F21</f>
        <v>249.05941373180804</v>
      </c>
      <c r="G67" s="2223">
        <f>+'4C'!H22-'4D'!G21</f>
        <v>0</v>
      </c>
      <c r="H67" s="2223">
        <f>+'4C'!I22-'4D'!H21</f>
        <v>0</v>
      </c>
      <c r="I67" s="2223">
        <f>+'4C'!J22-'4D'!I21</f>
        <v>857.3200211297135</v>
      </c>
      <c r="J67" s="2223">
        <f>+'4C'!K22-'4D'!J21</f>
        <v>419.82936742401489</v>
      </c>
      <c r="K67" s="2223">
        <f>+'4C'!L22-'4D'!K21</f>
        <v>27.43529057684438</v>
      </c>
      <c r="L67" s="2223"/>
      <c r="M67" s="2223"/>
      <c r="N67" s="2175">
        <f t="shared" si="2"/>
        <v>1935.0688825474119</v>
      </c>
    </row>
    <row r="68" spans="1:14" ht="14.25" x14ac:dyDescent="0.2">
      <c r="A68" s="2222" t="s">
        <v>181</v>
      </c>
      <c r="B68" s="2223">
        <f>+'4C'!C23-'4D'!B22</f>
        <v>-0.67457131677667803</v>
      </c>
      <c r="C68" s="2223">
        <f>+'4C'!D23-'4D'!C22</f>
        <v>0</v>
      </c>
      <c r="D68" s="2223">
        <f>+'4C'!E23-'4D'!D22</f>
        <v>-6.9587241902833057</v>
      </c>
      <c r="E68" s="2223">
        <f>+'4C'!F23-'4D'!E22</f>
        <v>-25.21280025702049</v>
      </c>
      <c r="F68" s="2223">
        <f>+'4C'!G23-'4D'!F22</f>
        <v>-21.447555522376888</v>
      </c>
      <c r="G68" s="2223">
        <f>+'4C'!H23-'4D'!G22</f>
        <v>0</v>
      </c>
      <c r="H68" s="2223">
        <f>+'4C'!I23-'4D'!H22</f>
        <v>0</v>
      </c>
      <c r="I68" s="2223">
        <f>+'4C'!J23-'4D'!I22</f>
        <v>-73.827439317050448</v>
      </c>
      <c r="J68" s="2223">
        <f>+'4C'!K23-'4D'!J22</f>
        <v>-36.15327576996151</v>
      </c>
      <c r="K68" s="2223">
        <f>+'4C'!L23-'4D'!K22</f>
        <v>6.4601409377481218</v>
      </c>
      <c r="L68" s="2223"/>
      <c r="M68" s="2223"/>
      <c r="N68" s="2175">
        <f t="shared" si="2"/>
        <v>-157.8142254357212</v>
      </c>
    </row>
    <row r="69" spans="1:14" ht="14.25" x14ac:dyDescent="0.2">
      <c r="A69" s="2222" t="s">
        <v>197</v>
      </c>
      <c r="B69" s="2223">
        <f>+'4C'!C24-'4D'!B23</f>
        <v>-0.86802614946455492</v>
      </c>
      <c r="C69" s="2223">
        <f>+'4C'!D24-'4D'!C23</f>
        <v>0</v>
      </c>
      <c r="D69" s="2223">
        <f>+'4C'!E24-'4D'!D23</f>
        <v>-8.9543602193766674</v>
      </c>
      <c r="E69" s="2223">
        <f>+'4C'!F24-'4D'!E23</f>
        <v>-32.443374599584331</v>
      </c>
      <c r="F69" s="2223">
        <f>+'4C'!G24-'4D'!F23</f>
        <v>-27.598325888617637</v>
      </c>
      <c r="G69" s="2223">
        <f>+'4C'!H24-'4D'!G23</f>
        <v>0</v>
      </c>
      <c r="H69" s="2223">
        <f>+'4C'!I24-'4D'!H23</f>
        <v>0</v>
      </c>
      <c r="I69" s="2223">
        <f>+'4C'!J24-'4D'!I23</f>
        <v>-94.999811408262758</v>
      </c>
      <c r="J69" s="2223">
        <f>+'4C'!K24-'4D'!J23</f>
        <v>-46.521380285014402</v>
      </c>
      <c r="K69" s="2223">
        <f>+'4C'!L24-'4D'!K23</f>
        <v>8.3127923226657572</v>
      </c>
      <c r="L69" s="2223"/>
      <c r="M69" s="2223"/>
      <c r="N69" s="2175">
        <f t="shared" si="2"/>
        <v>-203.07248622765459</v>
      </c>
    </row>
    <row r="70" spans="1:14" ht="14.25" x14ac:dyDescent="0.2">
      <c r="A70" s="2222" t="s">
        <v>206</v>
      </c>
      <c r="B70" s="2223">
        <f>+'4C'!C25-'4D'!B24</f>
        <v>-0.44164845087304627</v>
      </c>
      <c r="C70" s="2223">
        <f>+'4C'!D25-'4D'!C24</f>
        <v>0</v>
      </c>
      <c r="D70" s="2223">
        <f>+'4C'!E25-'4D'!D24</f>
        <v>-4.5559449123580862</v>
      </c>
      <c r="E70" s="2223">
        <f>+'4C'!F25-'4D'!E24</f>
        <v>-16.507067375606994</v>
      </c>
      <c r="F70" s="2223">
        <f>+'4C'!G25-'4D'!F24</f>
        <v>-14.041924754128559</v>
      </c>
      <c r="G70" s="2223">
        <f>+'4C'!H25-'4D'!G24</f>
        <v>0</v>
      </c>
      <c r="H70" s="2223">
        <f>+'4C'!I25-'4D'!H24</f>
        <v>0</v>
      </c>
      <c r="I70" s="2223">
        <f>+'4C'!J25-'4D'!I24</f>
        <v>-48.335547918194607</v>
      </c>
      <c r="J70" s="2223">
        <f>+'4C'!K25-'4D'!J24</f>
        <v>-23.669903894054187</v>
      </c>
      <c r="K70" s="2223">
        <f>+'4C'!L25-'4D'!K24</f>
        <v>4.2295175715609972</v>
      </c>
      <c r="L70" s="2223"/>
      <c r="M70" s="2223"/>
      <c r="N70" s="2175">
        <f t="shared" si="2"/>
        <v>-103.32251973365447</v>
      </c>
    </row>
    <row r="71" spans="1:14" ht="14.25" x14ac:dyDescent="0.2">
      <c r="A71" s="2222" t="s">
        <v>295</v>
      </c>
      <c r="B71" s="2223">
        <f>+'4C'!C26-'4D'!B25</f>
        <v>-7.8151213560577162</v>
      </c>
      <c r="C71" s="2223">
        <f>+'4C'!D26-'4D'!C25</f>
        <v>0</v>
      </c>
      <c r="D71" s="2223">
        <f>+'4C'!E26-'4D'!D25</f>
        <v>-80.619013405817896</v>
      </c>
      <c r="E71" s="2223">
        <f>+'4C'!F26-'4D'!E25</f>
        <v>-292.09823903598954</v>
      </c>
      <c r="F71" s="2223">
        <f>+'4C'!G26-'4D'!F25</f>
        <v>-248.47669183308972</v>
      </c>
      <c r="G71" s="2223">
        <f>+'4C'!H26-'4D'!G25</f>
        <v>0</v>
      </c>
      <c r="H71" s="2223">
        <f>+'4C'!I26-'4D'!H25</f>
        <v>0</v>
      </c>
      <c r="I71" s="2223">
        <f>+'4C'!J26-'4D'!I25</f>
        <v>-855.31415777753864</v>
      </c>
      <c r="J71" s="2223">
        <f>+'4C'!K26-'4D'!J25</f>
        <v>-418.84709671817836</v>
      </c>
      <c r="K71" s="2223">
        <f>+'4C'!L26-'4D'!K25</f>
        <v>83.41491495544426</v>
      </c>
      <c r="L71" s="2223"/>
      <c r="M71" s="2223"/>
      <c r="N71" s="2175">
        <f t="shared" si="2"/>
        <v>-1819.7554051712277</v>
      </c>
    </row>
    <row r="72" spans="1:14" ht="14.25" x14ac:dyDescent="0.2">
      <c r="A72" s="2222" t="s">
        <v>251</v>
      </c>
      <c r="B72" s="2223">
        <f>+'4C'!C27-'4D'!B26</f>
        <v>-0.15046116141828314</v>
      </c>
      <c r="C72" s="2223">
        <f>+'4C'!D27-'4D'!C26</f>
        <v>0</v>
      </c>
      <c r="D72" s="2223">
        <f>+'4C'!E27-'4D'!D26</f>
        <v>-1.5521231004344287</v>
      </c>
      <c r="E72" s="2223">
        <f>+'4C'!F27-'4D'!E26</f>
        <v>-5.6236414370616785</v>
      </c>
      <c r="F72" s="2223">
        <f>+'4C'!G27-'4D'!F26</f>
        <v>-4.7838145993218859</v>
      </c>
      <c r="G72" s="2223">
        <f>+'4C'!H27-'4D'!G26</f>
        <v>0</v>
      </c>
      <c r="H72" s="2223">
        <f>+'4C'!I27-'4D'!H26</f>
        <v>0</v>
      </c>
      <c r="I72" s="2223">
        <f>+'4C'!J27-'4D'!I26</f>
        <v>-16.466994649668322</v>
      </c>
      <c r="J72" s="2223">
        <f>+'4C'!K27-'4D'!J26</f>
        <v>-8.063882537159202</v>
      </c>
      <c r="K72" s="2223">
        <f>+'4C'!L27-'4D'!K26</f>
        <v>1.4409155625885806</v>
      </c>
      <c r="L72" s="2223"/>
      <c r="M72" s="2223"/>
      <c r="N72" s="2175">
        <f t="shared" si="2"/>
        <v>-35.200001922475224</v>
      </c>
    </row>
    <row r="73" spans="1:14" ht="14.25" x14ac:dyDescent="0.2">
      <c r="A73" s="2222" t="s">
        <v>262</v>
      </c>
      <c r="B73" s="2223">
        <f>+'4C'!C28-'4D'!B27</f>
        <v>-6.2992510204520045</v>
      </c>
      <c r="C73" s="2223">
        <f>+'4C'!D28-'4D'!C27</f>
        <v>0</v>
      </c>
      <c r="D73" s="2223">
        <f>+'4C'!E28-'4D'!D27</f>
        <v>-64.981639993446151</v>
      </c>
      <c r="E73" s="2223">
        <f>+'4C'!F28-'4D'!E27</f>
        <v>-235.44101831426087</v>
      </c>
      <c r="F73" s="2223">
        <f>+'4C'!G28-'4D'!F27</f>
        <v>-200.28058212748692</v>
      </c>
      <c r="G73" s="2223">
        <f>+'4C'!H28-'4D'!G27</f>
        <v>0</v>
      </c>
      <c r="H73" s="2223">
        <f>+'4C'!I28-'4D'!H27</f>
        <v>0</v>
      </c>
      <c r="I73" s="2223">
        <f>+'4C'!J28-'4D'!I27</f>
        <v>-689.41201751282642</v>
      </c>
      <c r="J73" s="2223">
        <f>+'4C'!K28-'4D'!J27</f>
        <v>-337.60486641327589</v>
      </c>
      <c r="K73" s="2223">
        <f>+'4C'!L28-'4D'!K27</f>
        <v>60.325792666108896</v>
      </c>
      <c r="L73" s="2223"/>
      <c r="M73" s="2223"/>
      <c r="N73" s="2175">
        <f t="shared" si="2"/>
        <v>-1473.6935827156394</v>
      </c>
    </row>
    <row r="74" spans="1:14" ht="14.25" x14ac:dyDescent="0.2">
      <c r="A74" s="2225" t="s">
        <v>343</v>
      </c>
      <c r="B74" s="2223">
        <f>+'4C'!C29-'4D'!B28</f>
        <v>-7.7603366208320423E-2</v>
      </c>
      <c r="C74" s="2223">
        <f>+'4C'!D29-'4D'!C28</f>
        <v>0</v>
      </c>
      <c r="D74" s="2223">
        <f>+'4C'!E29-'4D'!D28</f>
        <v>-0.80053866544705699</v>
      </c>
      <c r="E74" s="2223">
        <f>+'4C'!F29-'4D'!E28</f>
        <v>-2.9005060292692235</v>
      </c>
      <c r="F74" s="2223">
        <f>+'4C'!G29-'4D'!F28</f>
        <v>-2.4673484686977361</v>
      </c>
      <c r="G74" s="2223">
        <f>+'4C'!H29-'4D'!G28</f>
        <v>0</v>
      </c>
      <c r="H74" s="2223">
        <f>+'4C'!I29-'4D'!H28</f>
        <v>0</v>
      </c>
      <c r="I74" s="2223">
        <f>+'4C'!J29-'4D'!I28</f>
        <v>-8.4931832514313328</v>
      </c>
      <c r="J74" s="2223">
        <f>+'4C'!K29-'4D'!J28</f>
        <v>-4.1591093920400795</v>
      </c>
      <c r="K74" s="2223">
        <f>+'4C'!L29-'4D'!K28</f>
        <v>0.74318114405596347</v>
      </c>
      <c r="L74" s="2223"/>
      <c r="M74" s="2223"/>
      <c r="N74" s="2175">
        <f t="shared" si="2"/>
        <v>-18.155108029037788</v>
      </c>
    </row>
    <row r="75" spans="1:14" ht="14.25" x14ac:dyDescent="0.2">
      <c r="A75" s="2225" t="s">
        <v>137</v>
      </c>
      <c r="B75" s="2223">
        <f>+'4C'!C30-'4D'!B29</f>
        <v>-0.20693489420463962</v>
      </c>
      <c r="C75" s="2223">
        <f>+'4C'!D30-'4D'!C29</f>
        <v>0</v>
      </c>
      <c r="D75" s="2223">
        <f>+'4C'!E30-'4D'!D29</f>
        <v>-2.1346932760147013</v>
      </c>
      <c r="E75" s="2223">
        <f>+'4C'!F30-'4D'!E29</f>
        <v>-7.7344055758549075</v>
      </c>
      <c r="F75" s="2223">
        <f>+'4C'!G30-'4D'!F29</f>
        <v>-6.5793601396790677</v>
      </c>
      <c r="G75" s="2223">
        <f>+'4C'!H30-'4D'!G29</f>
        <v>0</v>
      </c>
      <c r="H75" s="2223">
        <f>+'4C'!I30-'4D'!H29</f>
        <v>0</v>
      </c>
      <c r="I75" s="2223">
        <f>+'4C'!J30-'4D'!I29</f>
        <v>-22.647677072120359</v>
      </c>
      <c r="J75" s="2223">
        <f>+'4C'!K30-'4D'!J29</f>
        <v>-11.090560939289048</v>
      </c>
      <c r="K75" s="2223">
        <f>+'4C'!L30-'4D'!K29</f>
        <v>1.9817453666541311</v>
      </c>
      <c r="L75" s="2223"/>
      <c r="M75" s="2223"/>
      <c r="N75" s="2175">
        <f t="shared" si="2"/>
        <v>-48.411886530508589</v>
      </c>
    </row>
    <row r="76" spans="1:14" ht="14.25" x14ac:dyDescent="0.2">
      <c r="A76" s="2225" t="s">
        <v>293</v>
      </c>
      <c r="B76" s="2223">
        <f>+'4C'!C31-'4D'!B30</f>
        <v>-1.1709104205051091</v>
      </c>
      <c r="C76" s="2223">
        <f>+'4C'!D31-'4D'!C30</f>
        <v>0</v>
      </c>
      <c r="D76" s="2223">
        <f>+'4C'!E31-'4D'!D30</f>
        <v>-12.078845431433024</v>
      </c>
      <c r="E76" s="2223">
        <f>+'4C'!F31-'4D'!E30</f>
        <v>-43.763987315862778</v>
      </c>
      <c r="F76" s="2223">
        <f>+'4C'!G31-'4D'!F30</f>
        <v>-37.22833395216503</v>
      </c>
      <c r="G76" s="2223">
        <f>+'4C'!H31-'4D'!G30</f>
        <v>0</v>
      </c>
      <c r="H76" s="2223">
        <f>+'4C'!I31-'4D'!H30</f>
        <v>0</v>
      </c>
      <c r="I76" s="2223">
        <f>+'4C'!J31-'4D'!I30</f>
        <v>-128.14852316669385</v>
      </c>
      <c r="J76" s="2223">
        <f>+'4C'!K31-'4D'!J30</f>
        <v>-62.754294885706258</v>
      </c>
      <c r="K76" s="2223">
        <f>+'4C'!L31-'4D'!K30</f>
        <v>11.213412361031487</v>
      </c>
      <c r="L76" s="2223"/>
      <c r="M76" s="2223"/>
      <c r="N76" s="2175">
        <f t="shared" si="2"/>
        <v>-273.93148281133455</v>
      </c>
    </row>
    <row r="77" spans="1:14" ht="14.25" x14ac:dyDescent="0.2">
      <c r="A77" s="2222" t="s">
        <v>344</v>
      </c>
      <c r="B77" s="2223">
        <f>+'4C'!C32-'4D'!B31</f>
        <v>-2.7126259164057753E-2</v>
      </c>
      <c r="C77" s="2223">
        <f>+'4C'!D32-'4D'!C31</f>
        <v>0</v>
      </c>
      <c r="D77" s="2223">
        <f>+'4C'!E32-'4D'!D31</f>
        <v>-0.27982831635771888</v>
      </c>
      <c r="E77" s="2223">
        <f>+'4C'!F32-'4D'!E31</f>
        <v>-1.0138719761931299</v>
      </c>
      <c r="F77" s="2223">
        <f>+'4C'!G32-'4D'!F31</f>
        <v>-0.86246173690800276</v>
      </c>
      <c r="G77" s="2223">
        <f>+'4C'!H32-'4D'!G31</f>
        <v>0</v>
      </c>
      <c r="H77" s="2223">
        <f>+'4C'!I32-'4D'!H31</f>
        <v>0</v>
      </c>
      <c r="I77" s="2223">
        <f>+'4C'!J32-'4D'!I31</f>
        <v>-2.9687924797966048</v>
      </c>
      <c r="J77" s="2223">
        <f>+'4C'!K32-'4D'!J31</f>
        <v>-1.4538168222920547</v>
      </c>
      <c r="K77" s="2223">
        <f>+'4C'!L32-'4D'!K31</f>
        <v>0.25977899290329587</v>
      </c>
      <c r="L77" s="2223"/>
      <c r="M77" s="2223"/>
      <c r="N77" s="2175">
        <f t="shared" si="2"/>
        <v>-6.3461185978082728</v>
      </c>
    </row>
    <row r="78" spans="1:14" ht="14.25" x14ac:dyDescent="0.2">
      <c r="A78" s="2222" t="s">
        <v>323</v>
      </c>
      <c r="B78" s="2223">
        <f>+'4C'!C33-'4D'!B32</f>
        <v>-1.6990532617815006</v>
      </c>
      <c r="C78" s="2223">
        <f>+'4C'!D33-'4D'!C32</f>
        <v>0</v>
      </c>
      <c r="D78" s="2223">
        <f>+'4C'!E33-'4D'!D32</f>
        <v>-17.5270467914861</v>
      </c>
      <c r="E78" s="2223">
        <f>+'4C'!F33-'4D'!E32</f>
        <v>-63.503871940523823</v>
      </c>
      <c r="F78" s="2223">
        <f>+'4C'!G33-'4D'!F32</f>
        <v>-54.020291496621212</v>
      </c>
      <c r="G78" s="2223">
        <f>+'4C'!H33-'4D'!G32</f>
        <v>0</v>
      </c>
      <c r="H78" s="2223">
        <f>+'4C'!I33-'4D'!H32</f>
        <v>0</v>
      </c>
      <c r="I78" s="2223">
        <f>+'4C'!J33-'4D'!I32</f>
        <v>-185.95031905594624</v>
      </c>
      <c r="J78" s="2223">
        <f>+'4C'!K33-'4D'!J32</f>
        <v>-91.059817684743393</v>
      </c>
      <c r="K78" s="2223">
        <f>+'4C'!L33-'4D'!K32</f>
        <v>16.271257402844867</v>
      </c>
      <c r="L78" s="2223"/>
      <c r="M78" s="2223"/>
      <c r="N78" s="2175">
        <f t="shared" si="2"/>
        <v>-397.4891428282574</v>
      </c>
    </row>
    <row r="79" spans="1:14" ht="14.25" x14ac:dyDescent="0.2">
      <c r="A79" s="2222" t="s">
        <v>345</v>
      </c>
      <c r="B79" s="2223">
        <f>+'4C'!C34-'4D'!B33</f>
        <v>-9.4923216485947925E-2</v>
      </c>
      <c r="C79" s="2223">
        <f>+'4C'!D34-'4D'!C33</f>
        <v>0</v>
      </c>
      <c r="D79" s="2223">
        <f>+'4C'!E34-'4D'!D33</f>
        <v>-0.97920629939703474</v>
      </c>
      <c r="E79" s="2223">
        <f>+'4C'!F34-'4D'!E33</f>
        <v>-3.5478533366197667</v>
      </c>
      <c r="F79" s="2223">
        <f>+'4C'!G34-'4D'!F33</f>
        <v>-3.0180218241016519</v>
      </c>
      <c r="G79" s="2223">
        <f>+'4C'!H34-'4D'!G33</f>
        <v>0</v>
      </c>
      <c r="H79" s="2223">
        <f>+'4C'!I34-'4D'!H33</f>
        <v>0</v>
      </c>
      <c r="I79" s="2223">
        <f>+'4C'!J34-'4D'!I33</f>
        <v>-10.388728116074958</v>
      </c>
      <c r="J79" s="2223">
        <f>+'4C'!K34-'4D'!J33</f>
        <v>-5.0873571663059352</v>
      </c>
      <c r="K79" s="2223">
        <f>+'4C'!L34-'4D'!K33</f>
        <v>0.90904748173069017</v>
      </c>
      <c r="L79" s="2223"/>
      <c r="M79" s="2223"/>
      <c r="N79" s="2175">
        <f t="shared" si="2"/>
        <v>-22.207042477254603</v>
      </c>
    </row>
    <row r="80" spans="1:14" ht="14.25" x14ac:dyDescent="0.2">
      <c r="A80" s="2222" t="s">
        <v>416</v>
      </c>
      <c r="B80" s="2223">
        <f>+'4C'!C35-'4D'!B34</f>
        <v>-1.0736156222463933E-2</v>
      </c>
      <c r="C80" s="2223">
        <f>+'4C'!D35-'4D'!C34</f>
        <v>0</v>
      </c>
      <c r="D80" s="2223">
        <f>+'4C'!E35-'4D'!D34</f>
        <v>-0.11075174434174073</v>
      </c>
      <c r="E80" s="2223">
        <f>+'4C'!F35-'4D'!E34</f>
        <v>-0.40127493659023727</v>
      </c>
      <c r="F80" s="2223">
        <f>+'4C'!G35-'4D'!F34</f>
        <v>-0.34134909230722954</v>
      </c>
      <c r="G80" s="2223">
        <f>+'4C'!H35-'4D'!G34</f>
        <v>0</v>
      </c>
      <c r="H80" s="2223">
        <f>+'4C'!I35-'4D'!H34</f>
        <v>0</v>
      </c>
      <c r="I80" s="2223">
        <f>+'4C'!J35-'4D'!I34</f>
        <v>-1.1750024086404238</v>
      </c>
      <c r="J80" s="2223">
        <f>+'4C'!K35-'4D'!J34</f>
        <v>-0.57539834108989396</v>
      </c>
      <c r="K80" s="2223">
        <f>+'4C'!L35-'4D'!K34</f>
        <v>0.10281653044219086</v>
      </c>
      <c r="L80" s="2223"/>
      <c r="M80" s="2223"/>
      <c r="N80" s="2175">
        <f t="shared" si="2"/>
        <v>-2.5116961487497984</v>
      </c>
    </row>
    <row r="81" spans="1:14" ht="14.25" x14ac:dyDescent="0.2">
      <c r="A81" s="2222" t="s">
        <v>347</v>
      </c>
      <c r="B81" s="2223">
        <f>+'4C'!C36-'4D'!B35</f>
        <v>-4.2593486953122817E-2</v>
      </c>
      <c r="C81" s="2223">
        <f>+'4C'!D36-'4D'!C35</f>
        <v>0</v>
      </c>
      <c r="D81" s="2223">
        <f>+'4C'!E36-'4D'!D35</f>
        <v>-0.4393847183208095</v>
      </c>
      <c r="E81" s="2223">
        <f>+'4C'!F36-'4D'!E35</f>
        <v>-1.5919756030104395</v>
      </c>
      <c r="F81" s="2223">
        <f>+'4C'!G36-'4D'!F35</f>
        <v>-1.3542321673027686</v>
      </c>
      <c r="G81" s="2223">
        <f>+'4C'!H36-'4D'!G35</f>
        <v>0</v>
      </c>
      <c r="H81" s="2223">
        <f>+'4C'!I36-'4D'!H35</f>
        <v>0</v>
      </c>
      <c r="I81" s="2223">
        <f>+'4C'!J36-'4D'!I35</f>
        <v>-4.6615798732134408</v>
      </c>
      <c r="J81" s="2223">
        <f>+'4C'!K36-'4D'!J35</f>
        <v>-2.2827743212958751</v>
      </c>
      <c r="K81" s="2223">
        <f>+'4C'!L36-'4D'!K35</f>
        <v>0.40790339272371234</v>
      </c>
      <c r="L81" s="2223"/>
      <c r="M81" s="2223"/>
      <c r="N81" s="2175">
        <f t="shared" si="2"/>
        <v>-9.9646367773727444</v>
      </c>
    </row>
    <row r="82" spans="1:14" ht="14.25" x14ac:dyDescent="0.2">
      <c r="A82" s="2225" t="s">
        <v>348</v>
      </c>
      <c r="B82" s="2223">
        <f>+'4C'!C37-'4D'!B36</f>
        <v>-2.795774959614139E-3</v>
      </c>
      <c r="C82" s="2223">
        <f>+'4C'!D37-'4D'!C36</f>
        <v>0</v>
      </c>
      <c r="D82" s="2223">
        <f>+'4C'!E37-'4D'!D36</f>
        <v>-2.8840578243110926E-2</v>
      </c>
      <c r="E82" s="2223">
        <f>+'4C'!F37-'4D'!E36</f>
        <v>-0.10449497905892891</v>
      </c>
      <c r="F82" s="2223">
        <f>+'4C'!G37-'4D'!F36</f>
        <v>-8.8889843346612984E-2</v>
      </c>
      <c r="G82" s="2223">
        <f>+'4C'!H37-'4D'!G36</f>
        <v>0</v>
      </c>
      <c r="H82" s="2223">
        <f>+'4C'!I37-'4D'!H36</f>
        <v>0</v>
      </c>
      <c r="I82" s="2223">
        <f>+'4C'!J37-'4D'!I36</f>
        <v>-0.30597936947766513</v>
      </c>
      <c r="J82" s="2223">
        <f>+'4C'!K37-'4D'!J36</f>
        <v>-0.14983800910578537</v>
      </c>
      <c r="K82" s="2223">
        <f>+'4C'!L37-'4D'!K36</f>
        <v>2.6774189503989465E-2</v>
      </c>
      <c r="L82" s="2223"/>
      <c r="M82" s="2223"/>
      <c r="N82" s="2175">
        <f t="shared" si="2"/>
        <v>-0.65406436468772799</v>
      </c>
    </row>
    <row r="83" spans="1:14" ht="14.25" x14ac:dyDescent="0.2">
      <c r="A83" s="2327" t="s">
        <v>331</v>
      </c>
      <c r="B83" s="2223">
        <f>+'4C'!C38-'4D'!B37</f>
        <v>-9.4182476082202982E-2</v>
      </c>
      <c r="C83" s="2223">
        <f>+'4C'!D38-'4D'!C37</f>
        <v>0</v>
      </c>
      <c r="D83" s="2223">
        <f>+'4C'!E38-'4D'!D37</f>
        <v>-0.97156498996382368</v>
      </c>
      <c r="E83" s="2223">
        <f>+'4C'!F38-'4D'!E37</f>
        <v>-3.5201673983395381</v>
      </c>
      <c r="F83" s="2223">
        <f>+'4C'!G38-'4D'!F37</f>
        <v>-2.9944704655694068</v>
      </c>
      <c r="G83" s="2223">
        <f>+'4C'!H38-'4D'!G37</f>
        <v>0</v>
      </c>
      <c r="H83" s="2223">
        <f>+'4C'!I38-'4D'!H37</f>
        <v>0</v>
      </c>
      <c r="I83" s="2223">
        <f>+'4C'!J38-'4D'!I37</f>
        <v>-10.307658900934939</v>
      </c>
      <c r="J83" s="2223">
        <f>+'4C'!K38-'4D'!J37</f>
        <v>-5.0476575950011693</v>
      </c>
      <c r="K83" s="2223">
        <f>+'4C'!L38-'4D'!K37</f>
        <v>0.90195366186692105</v>
      </c>
      <c r="L83" s="2223"/>
      <c r="M83" s="2223"/>
      <c r="N83" s="2175">
        <f t="shared" si="2"/>
        <v>-22.033748164024161</v>
      </c>
    </row>
    <row r="84" spans="1:14" ht="14.25" x14ac:dyDescent="0.2">
      <c r="A84" s="2327" t="s">
        <v>349</v>
      </c>
      <c r="B84" s="2223">
        <f>+'4C'!C39-'4D'!B38</f>
        <v>-3.8706534002941773E-2</v>
      </c>
      <c r="C84" s="2223">
        <f>+'4C'!D39-'4D'!C38</f>
        <v>0</v>
      </c>
      <c r="D84" s="2223">
        <f>+'4C'!E39-'4D'!D38</f>
        <v>-0.39928779624863253</v>
      </c>
      <c r="E84" s="2223">
        <f>+'4C'!F39-'4D'!E38</f>
        <v>-1.4466967186226185</v>
      </c>
      <c r="F84" s="2223">
        <f>+'4C'!G39-'4D'!F38</f>
        <v>-1.2306490306668536</v>
      </c>
      <c r="G84" s="2223">
        <f>+'4C'!H39-'4D'!G38</f>
        <v>0</v>
      </c>
      <c r="H84" s="2223">
        <f>+'4C'!I39-'4D'!H38</f>
        <v>0</v>
      </c>
      <c r="I84" s="2223">
        <f>+'4C'!J39-'4D'!I38</f>
        <v>-4.2361781759860264</v>
      </c>
      <c r="J84" s="2223">
        <f>+'4C'!K39-'4D'!J38</f>
        <v>-2.0744552326867449</v>
      </c>
      <c r="K84" s="2223">
        <f>+'4C'!L39-'4D'!K38</f>
        <v>0.37067936132470569</v>
      </c>
      <c r="L84" s="2223"/>
      <c r="M84" s="2223"/>
      <c r="N84" s="2175">
        <f t="shared" si="2"/>
        <v>-9.0552941268891107</v>
      </c>
    </row>
    <row r="85" spans="1:14" ht="14.25" x14ac:dyDescent="0.2">
      <c r="A85" s="2327" t="s">
        <v>1355</v>
      </c>
      <c r="B85" s="2223">
        <f>+'4C'!C40-'4D'!B39</f>
        <v>-1.9593634751075673E-2</v>
      </c>
      <c r="C85" s="2223">
        <f>+'4C'!D40-'4D'!C39</f>
        <v>0</v>
      </c>
      <c r="D85" s="2223">
        <f>+'4C'!E40-'4D'!D39</f>
        <v>-0.20212347712825363</v>
      </c>
      <c r="E85" s="2223">
        <f>+'4C'!F40-'4D'!E39</f>
        <v>-0.73233235241668382</v>
      </c>
      <c r="F85" s="2223">
        <f>+'4C'!G40-'4D'!F39</f>
        <v>-0.62296685132848495</v>
      </c>
      <c r="G85" s="2223">
        <f>+'4C'!H40-'4D'!G39</f>
        <v>0</v>
      </c>
      <c r="H85" s="2223">
        <f>+'4C'!I40-'4D'!H39</f>
        <v>0</v>
      </c>
      <c r="I85" s="2223">
        <f>+'4C'!J40-'4D'!I39</f>
        <v>-2.1443957734484798</v>
      </c>
      <c r="J85" s="2223">
        <f>+'4C'!K40-'4D'!J39</f>
        <v>-1.0501099926341197</v>
      </c>
      <c r="K85" s="2223">
        <f>+'4C'!L40-'4D'!K39</f>
        <v>0.18764160115721307</v>
      </c>
      <c r="L85" s="2223"/>
      <c r="M85" s="2223"/>
      <c r="N85" s="2175">
        <f t="shared" si="2"/>
        <v>-4.5838804805498841</v>
      </c>
    </row>
    <row r="86" spans="1:14" ht="14.25" x14ac:dyDescent="0.2">
      <c r="A86" s="2327" t="s">
        <v>1423</v>
      </c>
      <c r="B86" s="2223">
        <f>+'4C'!C41-'4D'!B40</f>
        <v>-0.10103778553027087</v>
      </c>
      <c r="C86" s="2223">
        <f>+'4C'!D41-'4D'!C40</f>
        <v>0</v>
      </c>
      <c r="D86" s="2223">
        <f>+'4C'!E41-'4D'!D40</f>
        <v>-1.0422828021532098</v>
      </c>
      <c r="E86" s="2223">
        <f>+'4C'!F41-'4D'!E40</f>
        <v>-3.7763916751738407</v>
      </c>
      <c r="F86" s="2223">
        <f>+'4C'!G41-'4D'!F40</f>
        <v>-3.2124305631215861</v>
      </c>
      <c r="G86" s="2223">
        <f>+'4C'!H41-'4D'!G40</f>
        <v>0</v>
      </c>
      <c r="H86" s="2223">
        <f>+'4C'!I41-'4D'!H40</f>
        <v>0</v>
      </c>
      <c r="I86" s="2223">
        <f>+'4C'!J41-'4D'!I40</f>
        <v>-11.057927893537794</v>
      </c>
      <c r="J86" s="2223">
        <f>+'4C'!K41-'4D'!J40</f>
        <v>-5.4150641045882821</v>
      </c>
      <c r="K86" s="2223">
        <f>+'4C'!L41-'4D'!K40</f>
        <v>0.9676046376866978</v>
      </c>
      <c r="L86" s="2223"/>
      <c r="M86" s="2223"/>
      <c r="N86" s="2175">
        <f t="shared" si="2"/>
        <v>-23.637530186418285</v>
      </c>
    </row>
    <row r="87" spans="1:14" ht="14.25" x14ac:dyDescent="0.2">
      <c r="A87" s="2327" t="s">
        <v>1641</v>
      </c>
      <c r="B87" s="2223">
        <f>+'4C'!C42-'4D'!B41</f>
        <v>-0.20451638351633505</v>
      </c>
      <c r="C87" s="2223">
        <f>+'4C'!D42-'4D'!C41</f>
        <v>0</v>
      </c>
      <c r="D87" s="2223">
        <f>+'4C'!E42-'4D'!D41</f>
        <v>-2.1097444701396171</v>
      </c>
      <c r="E87" s="2223">
        <f>+'4C'!F42-'4D'!E41</f>
        <v>-7.6440112389075239</v>
      </c>
      <c r="F87" s="2223">
        <f>+'4C'!G42-'4D'!F41</f>
        <v>-6.5024651680447505</v>
      </c>
      <c r="G87" s="2223">
        <f>+'4C'!H42-'4D'!G41</f>
        <v>0</v>
      </c>
      <c r="H87" s="2223">
        <f>+'4C'!I42-'4D'!H41</f>
        <v>0</v>
      </c>
      <c r="I87" s="2223">
        <f>+'4C'!J42-'4D'!I41</f>
        <v>-22.382986821234454</v>
      </c>
      <c r="J87" s="2223">
        <f>+'4C'!K42-'4D'!J41</f>
        <v>-10.960942199665283</v>
      </c>
      <c r="K87" s="2223">
        <f>+'4C'!L42-'4D'!K41</f>
        <v>1.9585841092491449</v>
      </c>
      <c r="L87" s="2223"/>
      <c r="M87" s="2223"/>
      <c r="N87" s="2175">
        <f t="shared" si="2"/>
        <v>-47.846082172258818</v>
      </c>
    </row>
    <row r="88" spans="1:14" ht="14.25" x14ac:dyDescent="0.2">
      <c r="A88" s="2327" t="s">
        <v>1657</v>
      </c>
      <c r="B88" s="2223">
        <f>+'4C'!C43-'4D'!B42</f>
        <v>0</v>
      </c>
      <c r="C88" s="2223">
        <f>+'4C'!D43-'4D'!C42</f>
        <v>0</v>
      </c>
      <c r="D88" s="2223">
        <f>+'4C'!E43-'4D'!D42</f>
        <v>0</v>
      </c>
      <c r="E88" s="2223">
        <f>+'4C'!F43-'4D'!E42</f>
        <v>0</v>
      </c>
      <c r="F88" s="2223">
        <f>+'4C'!G43-'4D'!F42</f>
        <v>0</v>
      </c>
      <c r="G88" s="2223">
        <f>+'4C'!H43-'4D'!G42</f>
        <v>0</v>
      </c>
      <c r="H88" s="2223">
        <f>+'4C'!I43-'4D'!H42</f>
        <v>0</v>
      </c>
      <c r="I88" s="2223">
        <f>+'4C'!J43-'4D'!I42</f>
        <v>0</v>
      </c>
      <c r="J88" s="2223">
        <f>+'4C'!K43-'4D'!J42</f>
        <v>0</v>
      </c>
      <c r="K88" s="2223">
        <f>+'4C'!L43-'4D'!K42</f>
        <v>0</v>
      </c>
      <c r="L88" s="2223"/>
      <c r="M88" s="2223"/>
      <c r="N88" s="2175">
        <f t="shared" si="2"/>
        <v>0</v>
      </c>
    </row>
    <row r="89" spans="1:14" ht="14.25" x14ac:dyDescent="0.2">
      <c r="A89" s="2327" t="s">
        <v>1658</v>
      </c>
      <c r="B89" s="2223">
        <f>+'4C'!C44-'4D'!B43</f>
        <v>0</v>
      </c>
      <c r="C89" s="2223">
        <f>+'4C'!D44-'4D'!C43</f>
        <v>0</v>
      </c>
      <c r="D89" s="2223">
        <f>+'4C'!E44-'4D'!D43</f>
        <v>0</v>
      </c>
      <c r="E89" s="2223">
        <f>+'4C'!F44-'4D'!E43</f>
        <v>0</v>
      </c>
      <c r="F89" s="2223">
        <f>+'4C'!G44-'4D'!F43</f>
        <v>0</v>
      </c>
      <c r="G89" s="2223">
        <f>+'4C'!H44-'4D'!G43</f>
        <v>0</v>
      </c>
      <c r="H89" s="2223">
        <f>+'4C'!I44-'4D'!H43</f>
        <v>0</v>
      </c>
      <c r="I89" s="2223">
        <f>+'4C'!J44-'4D'!I43</f>
        <v>0</v>
      </c>
      <c r="J89" s="2223">
        <f>+'4C'!K44-'4D'!J43</f>
        <v>0</v>
      </c>
      <c r="K89" s="2223">
        <f>+'4C'!L44-'4D'!K43</f>
        <v>0</v>
      </c>
      <c r="L89" s="2223"/>
      <c r="M89" s="2223"/>
      <c r="N89" s="2175">
        <f t="shared" si="2"/>
        <v>0</v>
      </c>
    </row>
    <row r="90" spans="1:14" ht="14.25" x14ac:dyDescent="0.2">
      <c r="A90" s="2327" t="s">
        <v>1659</v>
      </c>
      <c r="B90" s="2223">
        <f>+'4C'!C45-'4D'!B44</f>
        <v>0</v>
      </c>
      <c r="C90" s="2223">
        <f>+'4C'!D45-'4D'!C44</f>
        <v>0</v>
      </c>
      <c r="D90" s="2223">
        <f>+'4C'!E45-'4D'!D44</f>
        <v>0</v>
      </c>
      <c r="E90" s="2223">
        <f>+'4C'!F45-'4D'!E44</f>
        <v>0</v>
      </c>
      <c r="F90" s="2223">
        <f>+'4C'!G45-'4D'!F44</f>
        <v>0</v>
      </c>
      <c r="G90" s="2223">
        <f>+'4C'!H45-'4D'!G44</f>
        <v>0</v>
      </c>
      <c r="H90" s="2223">
        <f>+'4C'!I45-'4D'!H44</f>
        <v>0</v>
      </c>
      <c r="I90" s="2223">
        <f>+'4C'!J45-'4D'!I44</f>
        <v>0</v>
      </c>
      <c r="J90" s="2223">
        <f>+'4C'!K45-'4D'!J44</f>
        <v>0</v>
      </c>
      <c r="K90" s="2223">
        <f>+'4C'!L45-'4D'!K44</f>
        <v>0</v>
      </c>
      <c r="L90" s="2223"/>
      <c r="M90" s="2223"/>
      <c r="N90" s="2175">
        <f t="shared" si="2"/>
        <v>0</v>
      </c>
    </row>
    <row r="91" spans="1:14" ht="14.25" x14ac:dyDescent="0.2">
      <c r="A91" s="2310" t="s">
        <v>1684</v>
      </c>
      <c r="B91" s="2223">
        <f>+'4C'!C46-'4D'!B45</f>
        <v>0</v>
      </c>
      <c r="C91" s="2223">
        <f>+'4C'!D46-'4D'!C45</f>
        <v>0</v>
      </c>
      <c r="D91" s="2223">
        <f>+'4C'!E46-'4D'!D45</f>
        <v>0</v>
      </c>
      <c r="E91" s="2223">
        <f>+'4C'!F46-'4D'!E45</f>
        <v>0</v>
      </c>
      <c r="F91" s="2223">
        <f>+'4C'!G46-'4D'!F45</f>
        <v>0</v>
      </c>
      <c r="G91" s="2223">
        <f>+'4C'!H46-'4D'!G45</f>
        <v>0</v>
      </c>
      <c r="H91" s="2223">
        <f>+'4C'!I46-'4D'!H45</f>
        <v>0</v>
      </c>
      <c r="I91" s="2223">
        <f>+'4C'!J46-'4D'!I45</f>
        <v>0</v>
      </c>
      <c r="J91" s="2223">
        <f>+'4C'!K46-'4D'!J45</f>
        <v>0</v>
      </c>
      <c r="K91" s="2223">
        <f>+'4C'!L46-'4D'!K45</f>
        <v>0</v>
      </c>
      <c r="L91" s="2223"/>
      <c r="M91" s="2223"/>
      <c r="N91" s="2175">
        <f t="shared" si="2"/>
        <v>0</v>
      </c>
    </row>
    <row r="92" spans="1:14" ht="14.25" x14ac:dyDescent="0.2">
      <c r="A92" s="2311" t="s">
        <v>1832</v>
      </c>
      <c r="B92" s="2282">
        <f>+'4C'!C47-'4D'!B46</f>
        <v>0.82289612801040057</v>
      </c>
      <c r="C92" s="2228">
        <f>+'4C'!D47-'4D'!C46</f>
        <v>0</v>
      </c>
      <c r="D92" s="2228">
        <f>+'4C'!E47-'4D'!D46</f>
        <v>8.4888091883875454</v>
      </c>
      <c r="E92" s="2228">
        <f>+'4C'!F47-'4D'!E46</f>
        <v>30.756593397626951</v>
      </c>
      <c r="F92" s="2228">
        <f>+'4C'!G47-'4D'!F46</f>
        <v>26.163446259449152</v>
      </c>
      <c r="G92" s="2228">
        <f>+'4C'!H47-'4D'!G46</f>
        <v>0</v>
      </c>
      <c r="H92" s="2228">
        <f>+'4C'!I47-'4D'!H46</f>
        <v>0</v>
      </c>
      <c r="I92" s="2228">
        <f>+'4C'!J47-'4D'!I46</f>
        <v>90.060624346167586</v>
      </c>
      <c r="J92" s="2228">
        <f>+'4C'!K47-'4D'!J46</f>
        <v>44.102661803278444</v>
      </c>
      <c r="K92" s="2228">
        <f>+'4C'!L47-'4D'!K46</f>
        <v>1.2247542495543333</v>
      </c>
      <c r="L92" s="2228"/>
      <c r="M92" s="2228"/>
      <c r="N92" s="2328">
        <f t="shared" si="2"/>
        <v>201.61978537247441</v>
      </c>
    </row>
    <row r="93" spans="1:14" ht="14.25" x14ac:dyDescent="0.2">
      <c r="A93" s="2329" t="s">
        <v>737</v>
      </c>
      <c r="B93" s="2224">
        <f>SUM(B60:B92)</f>
        <v>-1.056932319443149E-13</v>
      </c>
      <c r="C93" s="2224">
        <f t="shared" ref="C93:N93" si="3">SUM(C60:C92)</f>
        <v>0</v>
      </c>
      <c r="D93" s="2224">
        <f t="shared" si="3"/>
        <v>-2.1049828546892968E-12</v>
      </c>
      <c r="E93" s="2224">
        <f t="shared" si="3"/>
        <v>9.2370555648813024E-13</v>
      </c>
      <c r="F93" s="2224">
        <f t="shared" si="3"/>
        <v>6.9881878062005853E-12</v>
      </c>
      <c r="G93" s="2224">
        <f t="shared" si="3"/>
        <v>0</v>
      </c>
      <c r="H93" s="2224">
        <f t="shared" si="3"/>
        <v>0</v>
      </c>
      <c r="I93" s="2224">
        <f t="shared" si="3"/>
        <v>-6.5512040237081237E-12</v>
      </c>
      <c r="J93" s="2224">
        <f t="shared" si="3"/>
        <v>-2.3447910280083306E-12</v>
      </c>
      <c r="K93" s="2224">
        <f t="shared" si="3"/>
        <v>533.66999999999973</v>
      </c>
      <c r="L93" s="2224">
        <f t="shared" si="3"/>
        <v>0</v>
      </c>
      <c r="M93" s="2224">
        <f t="shared" si="3"/>
        <v>0</v>
      </c>
      <c r="N93" s="2224">
        <f t="shared" si="3"/>
        <v>533.66999999999575</v>
      </c>
    </row>
    <row r="94" spans="1:14" ht="13.5" thickBot="1" x14ac:dyDescent="0.25">
      <c r="A94" s="2330"/>
      <c r="B94" s="2209"/>
      <c r="C94" s="2210"/>
      <c r="D94" s="2210"/>
      <c r="E94" s="2210"/>
      <c r="F94" s="2210"/>
      <c r="G94" s="2210"/>
      <c r="H94" s="2210"/>
      <c r="I94" s="2210"/>
      <c r="J94" s="2210"/>
      <c r="K94" s="2210"/>
      <c r="L94" s="2210"/>
      <c r="M94" s="2210"/>
      <c r="N94" s="2213"/>
    </row>
    <row r="95" spans="1:14" x14ac:dyDescent="0.2">
      <c r="B95" s="1892"/>
      <c r="C95" s="1892"/>
      <c r="D95" s="1892"/>
      <c r="E95" s="1892"/>
      <c r="F95" s="1892"/>
      <c r="G95" s="1892"/>
      <c r="H95" s="1892"/>
      <c r="I95" s="1892"/>
      <c r="J95" s="1892"/>
      <c r="K95" s="1892"/>
      <c r="L95" s="1892"/>
      <c r="M95" s="1892"/>
      <c r="N95" s="1892"/>
    </row>
    <row r="96" spans="1:14" x14ac:dyDescent="0.2">
      <c r="A96" s="1219"/>
    </row>
    <row r="97" spans="1:13" x14ac:dyDescent="0.2">
      <c r="D97" s="2215"/>
      <c r="E97" s="2215"/>
      <c r="F97" s="2215"/>
      <c r="G97" s="2215"/>
      <c r="H97" s="2215"/>
      <c r="I97" s="2215"/>
      <c r="J97" s="2215"/>
      <c r="K97" s="2215"/>
      <c r="L97" s="2215"/>
      <c r="M97" s="2215"/>
    </row>
    <row r="101" spans="1:13" ht="15.75" x14ac:dyDescent="0.25">
      <c r="A101" s="2331"/>
    </row>
  </sheetData>
  <mergeCells count="7">
    <mergeCell ref="B54:N54"/>
    <mergeCell ref="A2:N2"/>
    <mergeCell ref="A3:N3"/>
    <mergeCell ref="A5:N5"/>
    <mergeCell ref="B7:N7"/>
    <mergeCell ref="B8:N8"/>
    <mergeCell ref="B53:N5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67"/>
  <sheetViews>
    <sheetView showGridLines="0" view="pageBreakPreview" topLeftCell="A34" zoomScale="75" zoomScaleNormal="75" workbookViewId="0">
      <selection activeCell="K105" sqref="K105"/>
    </sheetView>
  </sheetViews>
  <sheetFormatPr defaultColWidth="11.42578125" defaultRowHeight="12.75" x14ac:dyDescent="0.2"/>
  <cols>
    <col min="1" max="1" width="30.85546875" style="427" customWidth="1"/>
    <col min="2" max="2" width="29.7109375" style="427" customWidth="1"/>
    <col min="3" max="3" width="32.42578125" style="427" customWidth="1"/>
    <col min="4" max="4" width="29.5703125" style="427" customWidth="1"/>
    <col min="5" max="6" width="19.28515625" style="427" customWidth="1"/>
    <col min="7" max="16384" width="11.42578125" style="427"/>
  </cols>
  <sheetData>
    <row r="4" spans="1:6" ht="15.75" x14ac:dyDescent="0.25">
      <c r="A4" s="2399"/>
      <c r="B4" s="2399"/>
      <c r="C4" s="2399"/>
      <c r="D4" s="2399"/>
    </row>
    <row r="5" spans="1:6" x14ac:dyDescent="0.2">
      <c r="A5" s="2437"/>
      <c r="B5" s="2437"/>
      <c r="C5" s="2437"/>
      <c r="D5" s="2437"/>
    </row>
    <row r="6" spans="1:6" x14ac:dyDescent="0.2">
      <c r="A6" s="2438"/>
      <c r="B6" s="2439"/>
      <c r="C6" s="2439"/>
      <c r="D6" s="2439"/>
    </row>
    <row r="7" spans="1:6" x14ac:dyDescent="0.2">
      <c r="A7" s="432"/>
      <c r="B7" s="433"/>
      <c r="C7" s="433"/>
      <c r="D7" s="650" t="str">
        <f>+RELACION!C65</f>
        <v>COES/D/DO/STR-INF-033-2013 Revisión 1</v>
      </c>
    </row>
    <row r="8" spans="1:6" x14ac:dyDescent="0.2">
      <c r="A8" s="1212" t="s">
        <v>1331</v>
      </c>
      <c r="B8" s="433"/>
      <c r="C8" s="433"/>
      <c r="D8" s="433"/>
    </row>
    <row r="9" spans="1:6" ht="13.5" thickBot="1" x14ac:dyDescent="0.25"/>
    <row r="10" spans="1:6" x14ac:dyDescent="0.2">
      <c r="A10" s="649"/>
      <c r="B10" s="454"/>
      <c r="C10" s="454"/>
      <c r="D10" s="648"/>
    </row>
    <row r="11" spans="1:6" x14ac:dyDescent="0.2">
      <c r="A11" s="540"/>
      <c r="B11" s="452" t="s">
        <v>782</v>
      </c>
      <c r="C11" s="452" t="s">
        <v>759</v>
      </c>
      <c r="D11" s="647" t="s">
        <v>781</v>
      </c>
    </row>
    <row r="12" spans="1:6" x14ac:dyDescent="0.2">
      <c r="A12" s="540" t="s">
        <v>0</v>
      </c>
      <c r="B12" s="452" t="s">
        <v>780</v>
      </c>
      <c r="C12" s="452" t="s">
        <v>779</v>
      </c>
      <c r="D12" s="647" t="s">
        <v>778</v>
      </c>
    </row>
    <row r="13" spans="1:6" x14ac:dyDescent="0.2">
      <c r="A13" s="540"/>
      <c r="B13" s="452" t="s">
        <v>768</v>
      </c>
      <c r="C13" s="452"/>
      <c r="D13" s="647" t="s">
        <v>777</v>
      </c>
    </row>
    <row r="14" spans="1:6" ht="13.5" thickBot="1" x14ac:dyDescent="0.25">
      <c r="A14" s="533"/>
      <c r="B14" s="450" t="s">
        <v>738</v>
      </c>
      <c r="C14" s="450" t="s">
        <v>738</v>
      </c>
      <c r="D14" s="646" t="s">
        <v>738</v>
      </c>
    </row>
    <row r="15" spans="1:6" x14ac:dyDescent="0.2">
      <c r="A15" s="509"/>
      <c r="B15" s="526"/>
      <c r="C15" s="526"/>
      <c r="D15" s="645"/>
    </row>
    <row r="16" spans="1:6" x14ac:dyDescent="0.2">
      <c r="A16" s="644" t="s">
        <v>12</v>
      </c>
      <c r="B16" s="429">
        <f>+'2'!K105</f>
        <v>4326330.8712271554</v>
      </c>
      <c r="C16" s="448">
        <f>+'4A'!P15</f>
        <v>-3067.917047705967</v>
      </c>
      <c r="D16" s="642">
        <f t="shared" ref="D16:D40" si="0">B16+C16</f>
        <v>4323262.954179449</v>
      </c>
      <c r="E16" s="444"/>
      <c r="F16" s="444"/>
    </row>
    <row r="17" spans="1:6" x14ac:dyDescent="0.2">
      <c r="A17" s="644" t="s">
        <v>39</v>
      </c>
      <c r="B17" s="429">
        <f>+'2'!K106</f>
        <v>15618624.830026945</v>
      </c>
      <c r="C17" s="448">
        <f>+'4A'!P16</f>
        <v>-11302.279516113922</v>
      </c>
      <c r="D17" s="642">
        <f t="shared" si="0"/>
        <v>15607322.550510831</v>
      </c>
      <c r="E17" s="444"/>
      <c r="F17" s="444"/>
    </row>
    <row r="18" spans="1:6" x14ac:dyDescent="0.2">
      <c r="A18" s="644" t="s">
        <v>98</v>
      </c>
      <c r="B18" s="429">
        <f>+'2'!K107</f>
        <v>1758313.8624009297</v>
      </c>
      <c r="C18" s="448">
        <f>+'4A'!P17</f>
        <v>-1255.5537423095666</v>
      </c>
      <c r="D18" s="642">
        <f t="shared" si="0"/>
        <v>1757058.3086586201</v>
      </c>
      <c r="E18" s="444"/>
      <c r="F18" s="444"/>
    </row>
    <row r="19" spans="1:6" x14ac:dyDescent="0.2">
      <c r="A19" s="644" t="s">
        <v>130</v>
      </c>
      <c r="B19" s="429">
        <f>+'2'!K108</f>
        <v>4781025.021920545</v>
      </c>
      <c r="C19" s="448">
        <f>+'4A'!P18</f>
        <v>-3401.4085551113822</v>
      </c>
      <c r="D19" s="642">
        <f t="shared" si="0"/>
        <v>4777623.6133654341</v>
      </c>
      <c r="E19" s="444"/>
      <c r="F19" s="444"/>
    </row>
    <row r="20" spans="1:6" x14ac:dyDescent="0.2">
      <c r="A20" s="438" t="s">
        <v>144</v>
      </c>
      <c r="B20" s="429">
        <f>+'2'!K109</f>
        <v>4753173.5856849337</v>
      </c>
      <c r="C20" s="448">
        <f>+'4A'!P19</f>
        <v>-3554.873102892423</v>
      </c>
      <c r="D20" s="642">
        <f t="shared" si="0"/>
        <v>4749618.7125820415</v>
      </c>
      <c r="E20" s="444"/>
      <c r="F20" s="444"/>
    </row>
    <row r="21" spans="1:6" x14ac:dyDescent="0.2">
      <c r="A21" s="644" t="s">
        <v>213</v>
      </c>
      <c r="B21" s="429">
        <f>+'2'!K110</f>
        <v>11185851.456347827</v>
      </c>
      <c r="C21" s="448">
        <f>+'4A'!P20</f>
        <v>-7929.0553706451319</v>
      </c>
      <c r="D21" s="642">
        <f t="shared" si="0"/>
        <v>11177922.400977181</v>
      </c>
      <c r="E21" s="444"/>
      <c r="F21" s="444"/>
    </row>
    <row r="22" spans="1:6" x14ac:dyDescent="0.2">
      <c r="A22" s="644" t="s">
        <v>91</v>
      </c>
      <c r="B22" s="429">
        <f>+'2'!K111</f>
        <v>964499.09</v>
      </c>
      <c r="C22" s="448">
        <f>+'4A'!P21</f>
        <v>-793.848561930703</v>
      </c>
      <c r="D22" s="642">
        <f t="shared" si="0"/>
        <v>963705.24143806926</v>
      </c>
      <c r="E22" s="444"/>
      <c r="F22" s="444"/>
    </row>
    <row r="23" spans="1:6" x14ac:dyDescent="0.2">
      <c r="A23" s="644" t="s">
        <v>168</v>
      </c>
      <c r="B23" s="429">
        <f>+'2'!K112</f>
        <v>2034271.5443140713</v>
      </c>
      <c r="C23" s="448">
        <f>+'4A'!P22</f>
        <v>-1431.0208948658546</v>
      </c>
      <c r="D23" s="642">
        <f t="shared" si="0"/>
        <v>2032840.5234192056</v>
      </c>
      <c r="E23" s="444"/>
      <c r="F23" s="444"/>
    </row>
    <row r="24" spans="1:6" x14ac:dyDescent="0.2">
      <c r="A24" s="644" t="s">
        <v>181</v>
      </c>
      <c r="B24" s="429">
        <f>+'2'!K113</f>
        <v>1124240.4246488265</v>
      </c>
      <c r="C24" s="448">
        <f>+'4A'!P23</f>
        <v>-804.51818318211008</v>
      </c>
      <c r="D24" s="642">
        <f t="shared" si="0"/>
        <v>1123435.9064656445</v>
      </c>
      <c r="E24" s="444"/>
      <c r="F24" s="444"/>
    </row>
    <row r="25" spans="1:6" x14ac:dyDescent="0.2">
      <c r="A25" s="644" t="s">
        <v>197</v>
      </c>
      <c r="B25" s="429">
        <f>+'2'!K114</f>
        <v>2128025.7339085988</v>
      </c>
      <c r="C25" s="448">
        <f>+'4A'!P24</f>
        <v>-1525.6197059269762</v>
      </c>
      <c r="D25" s="642">
        <f t="shared" si="0"/>
        <v>2126500.1142026717</v>
      </c>
      <c r="E25" s="444"/>
      <c r="F25" s="444"/>
    </row>
    <row r="26" spans="1:6" x14ac:dyDescent="0.2">
      <c r="A26" s="644" t="s">
        <v>206</v>
      </c>
      <c r="B26" s="429">
        <f>+'2'!K115</f>
        <v>682214.32107773412</v>
      </c>
      <c r="C26" s="448">
        <f>+'4A'!P25</f>
        <v>-483.00155736834859</v>
      </c>
      <c r="D26" s="642">
        <f t="shared" si="0"/>
        <v>681731.3195203658</v>
      </c>
      <c r="E26" s="444"/>
      <c r="F26" s="444"/>
    </row>
    <row r="27" spans="1:6" x14ac:dyDescent="0.2">
      <c r="A27" s="644" t="s">
        <v>295</v>
      </c>
      <c r="B27" s="429">
        <f>+'2'!K116</f>
        <v>15305101.71738068</v>
      </c>
      <c r="C27" s="448">
        <f>+'4A'!P26</f>
        <v>-10897.380442319438</v>
      </c>
      <c r="D27" s="642">
        <f t="shared" si="0"/>
        <v>15294204.336938361</v>
      </c>
      <c r="E27" s="444"/>
      <c r="F27" s="444"/>
    </row>
    <row r="28" spans="1:6" x14ac:dyDescent="0.2">
      <c r="A28" s="644" t="s">
        <v>251</v>
      </c>
      <c r="B28" s="429">
        <f>+'2'!K117</f>
        <v>170436.65188676788</v>
      </c>
      <c r="C28" s="448">
        <f>+'4A'!P27</f>
        <v>-120.73748819294269</v>
      </c>
      <c r="D28" s="642">
        <f t="shared" si="0"/>
        <v>170315.91439857494</v>
      </c>
      <c r="E28" s="444"/>
      <c r="F28" s="444"/>
    </row>
    <row r="29" spans="1:6" x14ac:dyDescent="0.2">
      <c r="A29" s="644" t="s">
        <v>262</v>
      </c>
      <c r="B29" s="429">
        <f>+'2'!K118</f>
        <v>14677726.117714321</v>
      </c>
      <c r="C29" s="448">
        <f>+'4A'!P28</f>
        <v>-10495.397373634391</v>
      </c>
      <c r="D29" s="642">
        <f t="shared" si="0"/>
        <v>14667230.720340688</v>
      </c>
      <c r="E29" s="444"/>
      <c r="F29" s="444"/>
    </row>
    <row r="30" spans="1:6" ht="13.5" customHeight="1" x14ac:dyDescent="0.2">
      <c r="A30" s="438" t="s">
        <v>343</v>
      </c>
      <c r="B30" s="429">
        <f>+'2'!K119</f>
        <v>0</v>
      </c>
      <c r="C30" s="448">
        <f>+'4A'!P29</f>
        <v>0</v>
      </c>
      <c r="D30" s="642">
        <f t="shared" si="0"/>
        <v>0</v>
      </c>
      <c r="E30" s="444"/>
      <c r="F30" s="444"/>
    </row>
    <row r="31" spans="1:6" ht="13.5" customHeight="1" x14ac:dyDescent="0.2">
      <c r="A31" s="643" t="s">
        <v>137</v>
      </c>
      <c r="B31" s="429">
        <f>+'2'!K120</f>
        <v>468706.77011886105</v>
      </c>
      <c r="C31" s="448">
        <f>+'4A'!P30</f>
        <v>-333.08136574958917</v>
      </c>
      <c r="D31" s="642">
        <f t="shared" si="0"/>
        <v>468373.68875311146</v>
      </c>
      <c r="E31" s="444"/>
      <c r="F31" s="444"/>
    </row>
    <row r="32" spans="1:6" ht="13.5" customHeight="1" x14ac:dyDescent="0.2">
      <c r="A32" s="643" t="s">
        <v>293</v>
      </c>
      <c r="B32" s="429">
        <f>+'2'!K121</f>
        <v>2097320.0753457434</v>
      </c>
      <c r="C32" s="448">
        <f>+'4A'!P31</f>
        <v>-1508.7065949703101</v>
      </c>
      <c r="D32" s="642">
        <f t="shared" si="0"/>
        <v>2095811.3687507731</v>
      </c>
      <c r="E32" s="444"/>
      <c r="F32" s="444"/>
    </row>
    <row r="33" spans="1:6" ht="13.5" customHeight="1" x14ac:dyDescent="0.2">
      <c r="A33" s="438" t="s">
        <v>344</v>
      </c>
      <c r="B33" s="429">
        <f>+'2'!K122</f>
        <v>0</v>
      </c>
      <c r="C33" s="448">
        <f>+'4A'!P32</f>
        <v>0</v>
      </c>
      <c r="D33" s="642">
        <f t="shared" si="0"/>
        <v>0</v>
      </c>
      <c r="E33" s="444"/>
      <c r="F33" s="444"/>
    </row>
    <row r="34" spans="1:6" ht="13.5" customHeight="1" x14ac:dyDescent="0.2">
      <c r="A34" s="643" t="s">
        <v>323</v>
      </c>
      <c r="B34" s="429">
        <f>+'2'!K123</f>
        <v>3799554.3294428121</v>
      </c>
      <c r="C34" s="448">
        <f>+'4A'!P33</f>
        <v>-2718.2889734816272</v>
      </c>
      <c r="D34" s="642">
        <f t="shared" si="0"/>
        <v>3796836.0404693307</v>
      </c>
      <c r="E34" s="444"/>
      <c r="F34" s="444"/>
    </row>
    <row r="35" spans="1:6" ht="13.5" customHeight="1" x14ac:dyDescent="0.2">
      <c r="A35" s="643" t="s">
        <v>345</v>
      </c>
      <c r="B35" s="429">
        <f>+'2'!K124</f>
        <v>0</v>
      </c>
      <c r="C35" s="448">
        <f>+'4A'!P34</f>
        <v>0</v>
      </c>
      <c r="D35" s="642">
        <f t="shared" si="0"/>
        <v>0</v>
      </c>
      <c r="E35" s="444"/>
      <c r="F35" s="444"/>
    </row>
    <row r="36" spans="1:6" ht="13.5" customHeight="1" x14ac:dyDescent="0.2">
      <c r="A36" s="643" t="s">
        <v>416</v>
      </c>
      <c r="B36" s="429">
        <f>+'2'!K125</f>
        <v>0</v>
      </c>
      <c r="C36" s="448">
        <f>+'4A'!P35</f>
        <v>0</v>
      </c>
      <c r="D36" s="642">
        <f t="shared" si="0"/>
        <v>0</v>
      </c>
      <c r="E36" s="444"/>
      <c r="F36" s="444"/>
    </row>
    <row r="37" spans="1:6" ht="13.5" customHeight="1" x14ac:dyDescent="0.2">
      <c r="A37" s="643" t="s">
        <v>347</v>
      </c>
      <c r="B37" s="429">
        <f>+'2'!K126</f>
        <v>0</v>
      </c>
      <c r="C37" s="448">
        <f>+'4A'!P36</f>
        <v>0</v>
      </c>
      <c r="D37" s="642">
        <f t="shared" si="0"/>
        <v>0</v>
      </c>
      <c r="E37" s="444"/>
      <c r="F37" s="444"/>
    </row>
    <row r="38" spans="1:6" ht="13.5" customHeight="1" x14ac:dyDescent="0.2">
      <c r="A38" s="643" t="s">
        <v>348</v>
      </c>
      <c r="B38" s="429">
        <f>+'2'!K127</f>
        <v>0</v>
      </c>
      <c r="C38" s="448">
        <f>+'4A'!P37</f>
        <v>0</v>
      </c>
      <c r="D38" s="642">
        <f t="shared" si="0"/>
        <v>0</v>
      </c>
      <c r="E38" s="444"/>
      <c r="F38" s="444"/>
    </row>
    <row r="39" spans="1:6" ht="13.5" customHeight="1" x14ac:dyDescent="0.2">
      <c r="A39" s="431" t="s">
        <v>331</v>
      </c>
      <c r="B39" s="429">
        <f>+'2'!K128</f>
        <v>106699.737478554</v>
      </c>
      <c r="C39" s="448">
        <f>+'4A'!P38</f>
        <v>-76.35046340754343</v>
      </c>
      <c r="D39" s="642">
        <f t="shared" si="0"/>
        <v>106623.38701514647</v>
      </c>
      <c r="E39" s="444"/>
      <c r="F39" s="444"/>
    </row>
    <row r="40" spans="1:6" ht="13.5" customHeight="1" x14ac:dyDescent="0.2">
      <c r="A40" s="431" t="s">
        <v>349</v>
      </c>
      <c r="B40" s="429">
        <f>+'2'!K129</f>
        <v>401.50648878873506</v>
      </c>
      <c r="C40" s="448">
        <f>+'4A'!P39</f>
        <v>-0.27938590406265007</v>
      </c>
      <c r="D40" s="642">
        <f t="shared" si="0"/>
        <v>401.22710288467238</v>
      </c>
      <c r="E40" s="444"/>
      <c r="F40" s="444"/>
    </row>
    <row r="41" spans="1:6" ht="13.5" customHeight="1" x14ac:dyDescent="0.2">
      <c r="A41" s="431" t="s">
        <v>1355</v>
      </c>
      <c r="B41" s="429">
        <f>+'2'!K130</f>
        <v>71.24987126328395</v>
      </c>
      <c r="C41" s="448">
        <f>+'4A'!P40</f>
        <v>-4.9578799479164104E-2</v>
      </c>
      <c r="D41" s="642">
        <f t="shared" ref="D41" si="1">B41+C41</f>
        <v>71.200292463804786</v>
      </c>
      <c r="E41" s="444"/>
      <c r="F41" s="444"/>
    </row>
    <row r="42" spans="1:6" ht="13.5" customHeight="1" x14ac:dyDescent="0.2">
      <c r="A42" s="431" t="s">
        <v>1423</v>
      </c>
      <c r="B42" s="429">
        <f>+'2'!K131</f>
        <v>186585.00879229314</v>
      </c>
      <c r="C42" s="448">
        <f>+'4A'!P41</f>
        <v>-0.45492112875641055</v>
      </c>
      <c r="D42" s="642">
        <f t="shared" ref="D42" si="2">B42+C42</f>
        <v>186584.55387116439</v>
      </c>
      <c r="E42" s="444"/>
      <c r="F42" s="444"/>
    </row>
    <row r="43" spans="1:6" ht="13.5" customHeight="1" x14ac:dyDescent="0.2">
      <c r="A43" s="431" t="s">
        <v>1641</v>
      </c>
      <c r="B43" s="429">
        <f>+'2'!K132</f>
        <v>8820.8757143473122</v>
      </c>
      <c r="C43" s="448">
        <f>+'4A'!P42</f>
        <v>-6.1379539431904959</v>
      </c>
      <c r="D43" s="642">
        <f t="shared" ref="D43" si="3">B43+C43</f>
        <v>8814.7377604041212</v>
      </c>
      <c r="E43" s="444"/>
      <c r="F43" s="444"/>
    </row>
    <row r="44" spans="1:6" ht="13.5" customHeight="1" x14ac:dyDescent="0.2">
      <c r="A44" s="1549" t="s">
        <v>1657</v>
      </c>
      <c r="B44" s="429">
        <f>+'2'!K133</f>
        <v>0</v>
      </c>
      <c r="C44" s="448">
        <f>+'4A'!P43</f>
        <v>0</v>
      </c>
      <c r="D44" s="642">
        <f t="shared" ref="D44:D46" si="4">B44+C44</f>
        <v>0</v>
      </c>
      <c r="E44" s="444"/>
      <c r="F44" s="444"/>
    </row>
    <row r="45" spans="1:6" ht="13.5" customHeight="1" x14ac:dyDescent="0.2">
      <c r="A45" s="1549" t="s">
        <v>1658</v>
      </c>
      <c r="B45" s="429">
        <f>+'2'!K134</f>
        <v>0</v>
      </c>
      <c r="C45" s="448">
        <f>+'4A'!P44</f>
        <v>0</v>
      </c>
      <c r="D45" s="642">
        <f t="shared" si="4"/>
        <v>0</v>
      </c>
      <c r="E45" s="444"/>
      <c r="F45" s="444"/>
    </row>
    <row r="46" spans="1:6" ht="13.5" customHeight="1" x14ac:dyDescent="0.2">
      <c r="A46" s="1549" t="s">
        <v>1659</v>
      </c>
      <c r="B46" s="429">
        <f>+'2'!K135</f>
        <v>0</v>
      </c>
      <c r="C46" s="448">
        <f>+'4A'!P45</f>
        <v>0</v>
      </c>
      <c r="D46" s="642">
        <f t="shared" si="4"/>
        <v>0</v>
      </c>
      <c r="E46" s="444"/>
      <c r="F46" s="444"/>
    </row>
    <row r="47" spans="1:6" ht="13.5" customHeight="1" x14ac:dyDescent="0.2">
      <c r="A47" s="1801" t="s">
        <v>1684</v>
      </c>
      <c r="B47" s="429">
        <f>+'2'!K136</f>
        <v>0</v>
      </c>
      <c r="C47" s="448">
        <f>+'4A'!P46</f>
        <v>0</v>
      </c>
      <c r="D47" s="642">
        <f t="shared" ref="D47" si="5">B47+C47</f>
        <v>0</v>
      </c>
      <c r="E47" s="444"/>
      <c r="F47" s="444"/>
    </row>
    <row r="48" spans="1:6" ht="14.25" customHeight="1" x14ac:dyDescent="0.2">
      <c r="A48" s="1802" t="s">
        <v>1832</v>
      </c>
      <c r="B48" s="1799">
        <f>+'2'!K137</f>
        <v>0</v>
      </c>
      <c r="C48" s="1484">
        <f>+'4A'!P47</f>
        <v>0</v>
      </c>
      <c r="D48" s="1800">
        <f t="shared" ref="D48" si="6">B48+C48</f>
        <v>0</v>
      </c>
    </row>
    <row r="49" spans="1:6" x14ac:dyDescent="0.2">
      <c r="A49" s="509" t="s">
        <v>737</v>
      </c>
      <c r="B49" s="448">
        <f>SUM(B16:B48)</f>
        <v>86177994.781792</v>
      </c>
      <c r="C49" s="448">
        <f>SUM(C16:C48)</f>
        <v>-61705.960779583715</v>
      </c>
      <c r="D49" s="642">
        <f>SUM(D16:D48)</f>
        <v>86116288.821012437</v>
      </c>
    </row>
    <row r="50" spans="1:6" ht="5.25" customHeight="1" thickBot="1" x14ac:dyDescent="0.25">
      <c r="A50" s="499"/>
      <c r="B50" s="500"/>
      <c r="C50" s="500"/>
      <c r="D50" s="641"/>
    </row>
    <row r="51" spans="1:6" x14ac:dyDescent="0.2">
      <c r="B51" s="444"/>
      <c r="C51" s="444"/>
      <c r="D51" s="444"/>
    </row>
    <row r="52" spans="1:6" x14ac:dyDescent="0.2">
      <c r="A52" s="428"/>
      <c r="B52" s="428"/>
      <c r="C52" s="428"/>
      <c r="D52" s="428"/>
    </row>
    <row r="53" spans="1:6" ht="15.75" x14ac:dyDescent="0.25">
      <c r="A53" s="428"/>
      <c r="B53" s="637"/>
      <c r="C53" s="637"/>
      <c r="D53" s="639" t="s">
        <v>776</v>
      </c>
    </row>
    <row r="54" spans="1:6" ht="15.75" x14ac:dyDescent="0.25">
      <c r="A54" s="428"/>
      <c r="B54" s="637"/>
      <c r="C54" s="637"/>
      <c r="D54" s="639"/>
    </row>
    <row r="55" spans="1:6" x14ac:dyDescent="0.2">
      <c r="A55" s="428" t="s">
        <v>775</v>
      </c>
      <c r="B55" s="637"/>
      <c r="C55" s="637"/>
      <c r="D55" s="640">
        <f>D49</f>
        <v>86116288.821012437</v>
      </c>
      <c r="E55" s="592"/>
      <c r="F55" s="444"/>
    </row>
    <row r="56" spans="1:6" ht="15.75" x14ac:dyDescent="0.25">
      <c r="A56" s="428"/>
      <c r="B56" s="637"/>
      <c r="C56" s="637"/>
      <c r="D56" s="639"/>
    </row>
    <row r="57" spans="1:6" x14ac:dyDescent="0.2">
      <c r="A57" s="428" t="s">
        <v>774</v>
      </c>
      <c r="B57" s="637"/>
      <c r="C57" s="637"/>
      <c r="D57" s="636">
        <f>D55</f>
        <v>86116288.821012437</v>
      </c>
      <c r="E57" s="592"/>
      <c r="F57" s="591"/>
    </row>
    <row r="58" spans="1:6" x14ac:dyDescent="0.2">
      <c r="A58" s="428"/>
      <c r="B58" s="637"/>
      <c r="C58" s="637"/>
      <c r="D58" s="637"/>
    </row>
    <row r="59" spans="1:6" x14ac:dyDescent="0.2">
      <c r="A59" s="428" t="s">
        <v>773</v>
      </c>
      <c r="B59" s="637"/>
      <c r="C59" s="637"/>
      <c r="D59" s="638">
        <f>+RELACION!C70</f>
        <v>0</v>
      </c>
    </row>
    <row r="60" spans="1:6" x14ac:dyDescent="0.2">
      <c r="A60" s="428"/>
      <c r="B60" s="637"/>
      <c r="C60" s="637"/>
      <c r="D60" s="637"/>
    </row>
    <row r="61" spans="1:6" x14ac:dyDescent="0.2">
      <c r="A61" s="428" t="s">
        <v>772</v>
      </c>
      <c r="B61" s="637"/>
      <c r="C61" s="637"/>
      <c r="D61" s="636">
        <f>D57*D59</f>
        <v>0</v>
      </c>
      <c r="E61" s="456"/>
      <c r="F61" s="444"/>
    </row>
    <row r="62" spans="1:6" x14ac:dyDescent="0.2">
      <c r="A62" s="428"/>
      <c r="B62" s="637"/>
      <c r="C62" s="637"/>
      <c r="D62" s="637"/>
    </row>
    <row r="63" spans="1:6" x14ac:dyDescent="0.2">
      <c r="A63" s="428" t="s">
        <v>771</v>
      </c>
      <c r="B63" s="637"/>
      <c r="C63" s="637"/>
      <c r="D63" s="636">
        <f>D57-D61</f>
        <v>86116288.821012437</v>
      </c>
    </row>
    <row r="64" spans="1:6" x14ac:dyDescent="0.2">
      <c r="D64" s="636"/>
    </row>
    <row r="65" spans="1:4" ht="14.25" x14ac:dyDescent="0.2">
      <c r="A65" s="635"/>
    </row>
    <row r="66" spans="1:4" x14ac:dyDescent="0.2">
      <c r="B66" s="634"/>
      <c r="D66" s="592"/>
    </row>
    <row r="67" spans="1:4" x14ac:dyDescent="0.2">
      <c r="D67" s="591"/>
    </row>
  </sheetData>
  <mergeCells count="3">
    <mergeCell ref="A4:D4"/>
    <mergeCell ref="A5:D5"/>
    <mergeCell ref="A6:D6"/>
  </mergeCells>
  <pageMargins left="0.92986111111111114" right="0.6" top="1.05" bottom="0.98402777777777783" header="0.51180555555555562" footer="0.51180555555555562"/>
  <pageSetup paperSize="9" scale="70" firstPageNumber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8"/>
  <sheetViews>
    <sheetView view="pageBreakPreview" zoomScale="75" zoomScaleNormal="75" workbookViewId="0">
      <selection activeCell="K105" sqref="K105"/>
    </sheetView>
  </sheetViews>
  <sheetFormatPr defaultColWidth="11.42578125" defaultRowHeight="12.75" x14ac:dyDescent="0.2"/>
  <cols>
    <col min="1" max="4" width="9.140625" style="651" customWidth="1"/>
    <col min="5" max="5" width="21.140625" style="651" customWidth="1"/>
    <col min="6" max="6" width="21.85546875" style="651" customWidth="1"/>
    <col min="7" max="7" width="26.42578125" style="651" customWidth="1"/>
    <col min="8" max="8" width="15" style="651" customWidth="1"/>
    <col min="9" max="9" width="12.5703125" style="651" customWidth="1"/>
    <col min="10" max="16384" width="11.42578125" style="651"/>
  </cols>
  <sheetData>
    <row r="1" spans="5:9" x14ac:dyDescent="0.2">
      <c r="E1" s="653"/>
      <c r="F1" s="304"/>
      <c r="G1" s="304"/>
      <c r="H1" s="309"/>
      <c r="I1" s="309"/>
    </row>
    <row r="2" spans="5:9" x14ac:dyDescent="0.2">
      <c r="E2" s="2440"/>
      <c r="F2" s="2440"/>
      <c r="G2" s="2440"/>
      <c r="H2" s="2440"/>
      <c r="I2" s="2440"/>
    </row>
    <row r="3" spans="5:9" x14ac:dyDescent="0.2">
      <c r="E3" s="2441"/>
      <c r="F3" s="2441"/>
      <c r="G3" s="2441"/>
      <c r="H3" s="2441"/>
      <c r="I3" s="2441"/>
    </row>
    <row r="4" spans="5:9" x14ac:dyDescent="0.2">
      <c r="E4" s="728"/>
      <c r="F4" s="728"/>
      <c r="G4" s="728"/>
      <c r="H4" s="728"/>
    </row>
    <row r="5" spans="5:9" x14ac:dyDescent="0.2">
      <c r="E5" s="1155"/>
      <c r="F5" s="1155"/>
      <c r="G5" s="1155"/>
      <c r="H5" s="1155"/>
      <c r="I5" s="1214"/>
    </row>
    <row r="6" spans="5:9" x14ac:dyDescent="0.2">
      <c r="E6" s="1213" t="s">
        <v>1332</v>
      </c>
      <c r="F6" s="728"/>
      <c r="G6" s="728"/>
      <c r="H6" s="728"/>
      <c r="I6" s="728"/>
    </row>
    <row r="7" spans="5:9" ht="12" customHeight="1" thickBot="1" x14ac:dyDescent="0.25">
      <c r="E7" s="2442"/>
      <c r="F7" s="2442"/>
      <c r="G7" s="2442"/>
      <c r="H7" s="2442"/>
      <c r="I7" s="2442"/>
    </row>
    <row r="8" spans="5:9" ht="26.25" customHeight="1" x14ac:dyDescent="0.2">
      <c r="E8" s="727"/>
      <c r="F8" s="726"/>
      <c r="G8" s="725"/>
      <c r="H8" s="2447" t="s">
        <v>1887</v>
      </c>
      <c r="I8" s="2448"/>
    </row>
    <row r="9" spans="5:9" ht="13.5" customHeight="1" x14ac:dyDescent="0.2">
      <c r="E9" s="724"/>
      <c r="F9" s="672"/>
      <c r="G9" s="707"/>
      <c r="H9" s="2445"/>
      <c r="I9" s="2446"/>
    </row>
    <row r="10" spans="5:9" ht="13.5" customHeight="1" x14ac:dyDescent="0.2">
      <c r="E10" s="724"/>
      <c r="F10" s="672"/>
      <c r="G10" s="707"/>
      <c r="H10" s="2443"/>
      <c r="I10" s="2444"/>
    </row>
    <row r="11" spans="5:9" x14ac:dyDescent="0.2">
      <c r="E11" s="724" t="s">
        <v>0</v>
      </c>
      <c r="F11" s="723" t="s">
        <v>527</v>
      </c>
      <c r="G11" s="722" t="s">
        <v>528</v>
      </c>
      <c r="H11" s="721" t="s">
        <v>529</v>
      </c>
      <c r="I11" s="720" t="s">
        <v>789</v>
      </c>
    </row>
    <row r="12" spans="5:9" ht="13.5" thickBot="1" x14ac:dyDescent="0.25">
      <c r="E12" s="719"/>
      <c r="F12" s="718"/>
      <c r="G12" s="677"/>
      <c r="H12" s="717" t="s">
        <v>11</v>
      </c>
      <c r="I12" s="716" t="s">
        <v>11</v>
      </c>
    </row>
    <row r="13" spans="5:9" x14ac:dyDescent="0.2">
      <c r="E13" s="713" t="s">
        <v>12</v>
      </c>
      <c r="F13" s="672" t="str">
        <f>+Datos!G11</f>
        <v>C.T. AGUAYTIA</v>
      </c>
      <c r="G13" s="693" t="str">
        <f>+Datos!H11</f>
        <v>TG-1</v>
      </c>
      <c r="H13" s="1377">
        <f>+Datos!J11*1000</f>
        <v>84899.510000000009</v>
      </c>
      <c r="I13" s="1528">
        <f>+Datos!K11*1000</f>
        <v>84740.137914804698</v>
      </c>
    </row>
    <row r="14" spans="5:9" x14ac:dyDescent="0.2">
      <c r="E14" s="712"/>
      <c r="F14" s="668" t="str">
        <f>+Datos!G12</f>
        <v>C.T. AGUAYTIA</v>
      </c>
      <c r="G14" s="698" t="str">
        <f>+Datos!H12</f>
        <v>TG-2</v>
      </c>
      <c r="H14" s="714">
        <f>+Datos!J12*1000</f>
        <v>85447.25</v>
      </c>
      <c r="I14" s="1372">
        <f>+Datos!K12*1000</f>
        <v>85431.339849331212</v>
      </c>
    </row>
    <row r="15" spans="5:9" x14ac:dyDescent="0.2">
      <c r="E15" s="713" t="s">
        <v>144</v>
      </c>
      <c r="F15" s="672" t="str">
        <f>+Datos!G13</f>
        <v>C.H. CAHUA</v>
      </c>
      <c r="G15" s="693" t="str">
        <f>+Datos!H13</f>
        <v xml:space="preserve"> </v>
      </c>
      <c r="H15" s="692">
        <f>+Datos!J13*1000</f>
        <v>43114</v>
      </c>
      <c r="I15" s="1373">
        <f>+Datos!K13*1000</f>
        <v>40946</v>
      </c>
    </row>
    <row r="16" spans="5:9" x14ac:dyDescent="0.2">
      <c r="E16" s="713"/>
      <c r="F16" s="672" t="str">
        <f>+Datos!G14</f>
        <v>C.H. PARIAC</v>
      </c>
      <c r="G16" s="693" t="str">
        <f>+Datos!H14</f>
        <v xml:space="preserve"> </v>
      </c>
      <c r="H16" s="692">
        <f>+Datos!J14*1000</f>
        <v>4951</v>
      </c>
      <c r="I16" s="1373">
        <f>+Datos!K14*1000</f>
        <v>4951</v>
      </c>
    </row>
    <row r="17" spans="5:9" x14ac:dyDescent="0.2">
      <c r="E17" s="713"/>
      <c r="F17" s="672" t="str">
        <f>+Datos!G15</f>
        <v>C.H. GALLITO CIEGO</v>
      </c>
      <c r="G17" s="693" t="str">
        <f>+Datos!H15</f>
        <v xml:space="preserve"> </v>
      </c>
      <c r="H17" s="692">
        <f>+Datos!J15*1000</f>
        <v>38147</v>
      </c>
      <c r="I17" s="1373">
        <f>+Datos!K15*1000</f>
        <v>28782</v>
      </c>
    </row>
    <row r="18" spans="5:9" x14ac:dyDescent="0.2">
      <c r="E18" s="713"/>
      <c r="F18" s="672" t="str">
        <f>+Datos!G16</f>
        <v>C.H. SAN ANTONIO</v>
      </c>
      <c r="G18" s="693"/>
      <c r="H18" s="692">
        <f>+Datos!J16*1000</f>
        <v>580</v>
      </c>
      <c r="I18" s="1373">
        <f>+Datos!K16*1000</f>
        <v>580</v>
      </c>
    </row>
    <row r="19" spans="5:9" x14ac:dyDescent="0.2">
      <c r="E19" s="713"/>
      <c r="F19" s="672" t="str">
        <f>+Datos!G17</f>
        <v>C.H. SAN IGNACIO</v>
      </c>
      <c r="G19" s="693"/>
      <c r="H19" s="692">
        <f>+Datos!J17*1000</f>
        <v>422</v>
      </c>
      <c r="I19" s="1373">
        <f>+Datos!K17*1000</f>
        <v>422</v>
      </c>
    </row>
    <row r="20" spans="5:9" x14ac:dyDescent="0.2">
      <c r="E20" s="713"/>
      <c r="F20" s="672" t="str">
        <f>+Datos!G18</f>
        <v>C.H. HUAYLLACHO</v>
      </c>
      <c r="G20" s="693" t="str">
        <f>+Datos!H18</f>
        <v xml:space="preserve"> </v>
      </c>
      <c r="H20" s="692">
        <f>+Datos!J18*1000</f>
        <v>186</v>
      </c>
      <c r="I20" s="1373">
        <f>+Datos!K18*1000</f>
        <v>186</v>
      </c>
    </row>
    <row r="21" spans="5:9" x14ac:dyDescent="0.2">
      <c r="E21" s="712"/>
      <c r="F21" s="668" t="str">
        <f>+Datos!G19</f>
        <v>C.H. MISAPUQUIO</v>
      </c>
      <c r="G21" s="698" t="str">
        <f>+Datos!H19</f>
        <v xml:space="preserve"> </v>
      </c>
      <c r="H21" s="714">
        <f>+Datos!J19*1000</f>
        <v>3866</v>
      </c>
      <c r="I21" s="1372">
        <f>+Datos!K19*1000</f>
        <v>3866</v>
      </c>
    </row>
    <row r="22" spans="5:9" x14ac:dyDescent="0.2">
      <c r="E22" s="713" t="s">
        <v>39</v>
      </c>
      <c r="F22" s="672" t="str">
        <f>+Datos!G20</f>
        <v>C.H. HUINCO</v>
      </c>
      <c r="G22" s="693" t="str">
        <f>+Datos!H20</f>
        <v xml:space="preserve"> </v>
      </c>
      <c r="H22" s="692">
        <f>+Datos!J20*1000</f>
        <v>247340</v>
      </c>
      <c r="I22" s="1373">
        <f>+Datos!K20*1000</f>
        <v>247340</v>
      </c>
    </row>
    <row r="23" spans="5:9" x14ac:dyDescent="0.2">
      <c r="E23" s="713"/>
      <c r="F23" s="672" t="str">
        <f>+Datos!G21</f>
        <v>C.H. MATUCANA</v>
      </c>
      <c r="G23" s="693" t="str">
        <f>+Datos!H21</f>
        <v xml:space="preserve"> </v>
      </c>
      <c r="H23" s="692">
        <f>+Datos!J21*1000</f>
        <v>128578</v>
      </c>
      <c r="I23" s="1373">
        <f>+Datos!K21*1000</f>
        <v>128577.82</v>
      </c>
    </row>
    <row r="24" spans="5:9" x14ac:dyDescent="0.2">
      <c r="E24" s="713"/>
      <c r="F24" s="672" t="str">
        <f>+Datos!G22</f>
        <v>C.H. CALLAHUANCA</v>
      </c>
      <c r="G24" s="693" t="str">
        <f>+Datos!H22</f>
        <v xml:space="preserve"> </v>
      </c>
      <c r="H24" s="692">
        <f>+Datos!J22*1000</f>
        <v>80433</v>
      </c>
      <c r="I24" s="1373">
        <f>+Datos!K22*1000</f>
        <v>80433.400000000009</v>
      </c>
    </row>
    <row r="25" spans="5:9" x14ac:dyDescent="0.2">
      <c r="E25" s="713"/>
      <c r="F25" s="672" t="str">
        <f>+Datos!G23</f>
        <v>C.H. MOYOPAMPA</v>
      </c>
      <c r="G25" s="693" t="str">
        <f>+Datos!H23</f>
        <v xml:space="preserve"> </v>
      </c>
      <c r="H25" s="692">
        <f>+Datos!J23*1000</f>
        <v>66127</v>
      </c>
      <c r="I25" s="1373">
        <f>+Datos!K23*1000</f>
        <v>66127</v>
      </c>
    </row>
    <row r="26" spans="5:9" x14ac:dyDescent="0.2">
      <c r="E26" s="713"/>
      <c r="F26" s="672" t="str">
        <f>+Datos!G24</f>
        <v>C.H. HUAMPANI</v>
      </c>
      <c r="G26" s="693" t="str">
        <f>+Datos!H24</f>
        <v xml:space="preserve"> </v>
      </c>
      <c r="H26" s="692">
        <f>+Datos!J24*1000</f>
        <v>30176</v>
      </c>
      <c r="I26" s="1373">
        <f>+Datos!K24*1000</f>
        <v>30176.216000000004</v>
      </c>
    </row>
    <row r="27" spans="5:9" x14ac:dyDescent="0.2">
      <c r="E27" s="713"/>
      <c r="F27" s="672" t="str">
        <f>+Datos!G27</f>
        <v>C.T. SANTA ROSA</v>
      </c>
      <c r="G27" s="693" t="str">
        <f>+Datos!H27</f>
        <v>UTI-5</v>
      </c>
      <c r="H27" s="692">
        <f>+Datos!J27*1000</f>
        <v>53062</v>
      </c>
      <c r="I27" s="1373">
        <f>+Datos!K27*1000</f>
        <v>52434.429386986259</v>
      </c>
    </row>
    <row r="28" spans="5:9" x14ac:dyDescent="0.2">
      <c r="E28" s="713"/>
      <c r="F28" s="672" t="str">
        <f>+Datos!G28</f>
        <v>C.T. SANTA ROSA</v>
      </c>
      <c r="G28" s="693" t="str">
        <f>+Datos!H28</f>
        <v>UTI-6</v>
      </c>
      <c r="H28" s="692">
        <f>+Datos!J28*1000</f>
        <v>52004.9</v>
      </c>
      <c r="I28" s="1373">
        <f>+Datos!K28*1000</f>
        <v>51579.69890996418</v>
      </c>
    </row>
    <row r="29" spans="5:9" x14ac:dyDescent="0.2">
      <c r="E29" s="703"/>
      <c r="F29" s="672" t="str">
        <f>+Datos!G29</f>
        <v>C.T. SANTA ROSA</v>
      </c>
      <c r="G29" s="693" t="str">
        <f>+Datos!H29</f>
        <v>TG7</v>
      </c>
      <c r="H29" s="692">
        <f>+Datos!J29*1000</f>
        <v>121020</v>
      </c>
      <c r="I29" s="1373">
        <f>+Datos!K29*1000</f>
        <v>120120.71967624259</v>
      </c>
    </row>
    <row r="30" spans="5:9" x14ac:dyDescent="0.2">
      <c r="E30" s="713"/>
      <c r="F30" s="672" t="str">
        <f>+Datos!G30</f>
        <v>C.T. SANTA ROSA</v>
      </c>
      <c r="G30" s="693" t="str">
        <f>+Datos!H30</f>
        <v>TG8</v>
      </c>
      <c r="H30" s="692">
        <f>+Datos!J30*1000</f>
        <v>199829.90000000002</v>
      </c>
      <c r="I30" s="1373">
        <f>+Datos!K30*1000</f>
        <v>199601.33638888891</v>
      </c>
    </row>
    <row r="31" spans="5:9" x14ac:dyDescent="0.2">
      <c r="E31" s="712"/>
      <c r="F31" s="668" t="str">
        <f>+Datos!G31</f>
        <v>C.T. VENTANILLA</v>
      </c>
      <c r="G31" s="698" t="str">
        <f>+Datos!H31</f>
        <v>TG3+TG4 CCOMB F.DIREC.</v>
      </c>
      <c r="H31" s="714">
        <f>+Datos!J31*1000</f>
        <v>484999.07</v>
      </c>
      <c r="I31" s="1372">
        <f>+Datos!K31*1000</f>
        <v>479376.70512188168</v>
      </c>
    </row>
    <row r="32" spans="5:9" x14ac:dyDescent="0.2">
      <c r="E32" s="713" t="s">
        <v>98</v>
      </c>
      <c r="F32" s="672" t="str">
        <f>+Datos!G32</f>
        <v>C.T. MALACAS</v>
      </c>
      <c r="G32" s="693" t="str">
        <f>+Datos!H32</f>
        <v>TG-1</v>
      </c>
      <c r="H32" s="692">
        <f>+Datos!J32*1000</f>
        <v>13135</v>
      </c>
      <c r="I32" s="1373">
        <f>+Datos!K32*1000</f>
        <v>12984.441689466485</v>
      </c>
    </row>
    <row r="33" spans="1:15" x14ac:dyDescent="0.2">
      <c r="E33" s="712"/>
      <c r="F33" s="668" t="str">
        <f>+Datos!G33</f>
        <v>C.T. MALACAS</v>
      </c>
      <c r="G33" s="698" t="str">
        <f>+Datos!H33</f>
        <v>TG-4</v>
      </c>
      <c r="H33" s="714">
        <f>+Datos!J33*1000</f>
        <v>102739</v>
      </c>
      <c r="I33" s="1372">
        <f>+Datos!K33*1000</f>
        <v>102537.9413854689</v>
      </c>
    </row>
    <row r="34" spans="1:15" x14ac:dyDescent="0.2">
      <c r="E34" s="713" t="s">
        <v>130</v>
      </c>
      <c r="F34" s="672" t="str">
        <f>+Datos!G34</f>
        <v>C.H. CARHUAQUERO</v>
      </c>
      <c r="G34" s="693" t="str">
        <f>+Datos!H34</f>
        <v xml:space="preserve"> </v>
      </c>
      <c r="H34" s="692">
        <f>+Datos!J34*1000</f>
        <v>95110</v>
      </c>
      <c r="I34" s="1373">
        <f>+Datos!K34*1000</f>
        <v>87723</v>
      </c>
    </row>
    <row r="35" spans="1:15" x14ac:dyDescent="0.2">
      <c r="E35" s="713"/>
      <c r="F35" s="672" t="str">
        <f>+Datos!G35</f>
        <v>C.H. CARHUAQUERO IV</v>
      </c>
      <c r="G35" s="693"/>
      <c r="H35" s="692">
        <f>+Datos!J35*1000</f>
        <v>9980</v>
      </c>
      <c r="I35" s="1373">
        <f>+Datos!K35*1000</f>
        <v>0</v>
      </c>
    </row>
    <row r="36" spans="1:15" x14ac:dyDescent="0.2">
      <c r="E36" s="713"/>
      <c r="F36" s="672" t="str">
        <f>+Datos!G36</f>
        <v>C.H. CAÑA BRAVA</v>
      </c>
      <c r="G36" s="693" t="str">
        <f>+Datos!H36</f>
        <v xml:space="preserve"> </v>
      </c>
      <c r="H36" s="692">
        <f>+Datos!J36*1000</f>
        <v>5711</v>
      </c>
      <c r="I36" s="1373">
        <f>+Datos!K36*1000</f>
        <v>5711</v>
      </c>
    </row>
    <row r="37" spans="1:15" x14ac:dyDescent="0.2">
      <c r="E37" s="713"/>
      <c r="F37" s="672" t="str">
        <f>+Datos!G37</f>
        <v>C.H. CAÑON DEL PATO</v>
      </c>
      <c r="G37" s="715" t="str">
        <f>+Datos!H37</f>
        <v xml:space="preserve"> </v>
      </c>
      <c r="H37" s="692">
        <f>+Datos!J37*1000</f>
        <v>263491</v>
      </c>
      <c r="I37" s="1373">
        <f>+Datos!K37*1000</f>
        <v>259334</v>
      </c>
    </row>
    <row r="38" spans="1:15" x14ac:dyDescent="0.2">
      <c r="E38" s="713"/>
      <c r="F38" s="672" t="str">
        <f>+Datos!G38</f>
        <v>C.T. CHICLAYO OESTE</v>
      </c>
      <c r="G38" s="693" t="str">
        <f>+Datos!H38</f>
        <v>SULZER-1</v>
      </c>
      <c r="H38" s="692">
        <f>+Datos!J38*1000</f>
        <v>3689.1</v>
      </c>
      <c r="I38" s="1373">
        <f>+Datos!K38*1000</f>
        <v>3482.1826531049346</v>
      </c>
    </row>
    <row r="39" spans="1:15" x14ac:dyDescent="0.2">
      <c r="E39" s="713"/>
      <c r="F39" s="672" t="str">
        <f>+Datos!G39</f>
        <v>C.T. CHICLAYO OESTE</v>
      </c>
      <c r="G39" s="693" t="str">
        <f>+Datos!H39</f>
        <v>SULZER-2</v>
      </c>
      <c r="H39" s="692">
        <f>+Datos!J39*1000</f>
        <v>3342</v>
      </c>
      <c r="I39" s="1373">
        <f>+Datos!K39*1000</f>
        <v>3109.9821075394407</v>
      </c>
    </row>
    <row r="40" spans="1:15" x14ac:dyDescent="0.2">
      <c r="E40" s="713"/>
      <c r="F40" s="672" t="str">
        <f>+Datos!G40</f>
        <v>C.T. CHICLAYO OESTE</v>
      </c>
      <c r="G40" s="693" t="str">
        <f>+Datos!H40</f>
        <v>GMT-2</v>
      </c>
      <c r="H40" s="692">
        <f>+Datos!J40*1000</f>
        <v>3168.5</v>
      </c>
      <c r="I40" s="1373">
        <f>+Datos!K40*1000</f>
        <v>2928.5437064966518</v>
      </c>
    </row>
    <row r="41" spans="1:15" x14ac:dyDescent="0.2">
      <c r="E41" s="713"/>
      <c r="F41" s="672" t="str">
        <f>+Datos!G41</f>
        <v>C.T. PIURA</v>
      </c>
      <c r="G41" s="693" t="str">
        <f>+Datos!H41</f>
        <v>GMT-1</v>
      </c>
      <c r="H41" s="692">
        <f>+Datos!J41*1000</f>
        <v>3123.9</v>
      </c>
      <c r="I41" s="1373">
        <f>+Datos!K41*1000</f>
        <v>2974.745428924824</v>
      </c>
    </row>
    <row r="42" spans="1:15" x14ac:dyDescent="0.2">
      <c r="E42" s="713"/>
      <c r="F42" s="672" t="str">
        <f>+Datos!G42</f>
        <v>C.T. PIURA</v>
      </c>
      <c r="G42" s="693" t="str">
        <f>+Datos!H42</f>
        <v>GMT-2</v>
      </c>
      <c r="H42" s="692">
        <f>+Datos!J42*1000</f>
        <v>3107.5</v>
      </c>
      <c r="I42" s="1373">
        <f>+Datos!K42*1000</f>
        <v>2846.8825511744276</v>
      </c>
    </row>
    <row r="43" spans="1:15" x14ac:dyDescent="0.2">
      <c r="E43" s="713"/>
      <c r="F43" s="672" t="str">
        <f>+Datos!G43</f>
        <v>C.T. PIURA</v>
      </c>
      <c r="G43" s="693" t="str">
        <f>+Datos!H43</f>
        <v>TG</v>
      </c>
      <c r="H43" s="692">
        <f>+Datos!J43*1000</f>
        <v>16815</v>
      </c>
      <c r="I43" s="1373">
        <f>+Datos!K43*1000</f>
        <v>16561.968109605623</v>
      </c>
    </row>
    <row r="44" spans="1:15" x14ac:dyDescent="0.2">
      <c r="E44" s="713"/>
      <c r="F44" s="672" t="str">
        <f>+Datos!G44</f>
        <v>C.T. PIURA</v>
      </c>
      <c r="G44" s="693" t="str">
        <f>+Datos!H44</f>
        <v>MIRLEES-1</v>
      </c>
      <c r="H44" s="692">
        <f>+Datos!J44*1000</f>
        <v>684.5</v>
      </c>
      <c r="I44" s="1373">
        <f>+Datos!K44*1000</f>
        <v>613.75369734487504</v>
      </c>
    </row>
    <row r="45" spans="1:15" x14ac:dyDescent="0.2">
      <c r="E45" s="713"/>
      <c r="F45" s="672" t="str">
        <f>+Datos!G45</f>
        <v>C.T. PIURA</v>
      </c>
      <c r="G45" s="693" t="str">
        <f>+Datos!H45</f>
        <v>MIRLEES-4</v>
      </c>
      <c r="H45" s="692">
        <f>+Datos!J45*1000</f>
        <v>1122</v>
      </c>
      <c r="I45" s="1373">
        <f>+Datos!K45*1000</f>
        <v>1009.5480186215034</v>
      </c>
    </row>
    <row r="46" spans="1:15" s="406" customFormat="1" x14ac:dyDescent="0.2">
      <c r="A46" s="651"/>
      <c r="B46" s="651"/>
      <c r="C46" s="651"/>
      <c r="D46" s="651"/>
      <c r="E46" s="713"/>
      <c r="F46" s="672" t="str">
        <f>+Datos!G46</f>
        <v>C.T. CHIMBOTE</v>
      </c>
      <c r="G46" s="693" t="str">
        <f>+Datos!H46</f>
        <v>TG-3</v>
      </c>
      <c r="H46" s="692">
        <f>+Datos!J46*1000</f>
        <v>20201.899999999998</v>
      </c>
      <c r="I46" s="1373">
        <f>+Datos!K46*1000</f>
        <v>19794.545484823804</v>
      </c>
      <c r="J46" s="651"/>
      <c r="K46" s="651"/>
      <c r="L46" s="651"/>
      <c r="M46" s="651"/>
      <c r="N46" s="651"/>
      <c r="O46" s="651"/>
    </row>
    <row r="47" spans="1:15" x14ac:dyDescent="0.2">
      <c r="E47" s="706"/>
      <c r="F47" s="672" t="str">
        <f>+Datos!G47</f>
        <v>C.T. LAS FLORES</v>
      </c>
      <c r="G47" s="693" t="str">
        <f>+Datos!H47</f>
        <v>TG-1</v>
      </c>
      <c r="H47" s="692">
        <f>+Datos!J47*1000</f>
        <v>192846.6</v>
      </c>
      <c r="I47" s="1373">
        <f>+Datos!K47*1000</f>
        <v>191057.07500683994</v>
      </c>
    </row>
    <row r="48" spans="1:15" x14ac:dyDescent="0.2">
      <c r="E48" s="713" t="s">
        <v>144</v>
      </c>
      <c r="F48" s="676" t="str">
        <f>+Datos!G48</f>
        <v>C.H. MALPASO</v>
      </c>
      <c r="G48" s="689" t="str">
        <f>+Datos!H48</f>
        <v xml:space="preserve"> </v>
      </c>
      <c r="H48" s="687">
        <f>+Datos!J48*1000</f>
        <v>48021</v>
      </c>
      <c r="I48" s="1375">
        <f>+Datos!K48*1000</f>
        <v>48020.88</v>
      </c>
    </row>
    <row r="49" spans="5:9" x14ac:dyDescent="0.2">
      <c r="E49" s="713"/>
      <c r="F49" s="672" t="str">
        <f>+Datos!G49</f>
        <v>C.H. OROYA</v>
      </c>
      <c r="G49" s="693" t="str">
        <f>+Datos!H49</f>
        <v xml:space="preserve"> </v>
      </c>
      <c r="H49" s="692">
        <f>+Datos!J49*1000</f>
        <v>9480</v>
      </c>
      <c r="I49" s="1373">
        <f>+Datos!K49*1000</f>
        <v>9480</v>
      </c>
    </row>
    <row r="50" spans="5:9" ht="13.5" customHeight="1" x14ac:dyDescent="0.2">
      <c r="E50" s="713"/>
      <c r="F50" s="672" t="str">
        <f>+Datos!G50</f>
        <v>C.H. PACHACHACA</v>
      </c>
      <c r="G50" s="693" t="str">
        <f>+Datos!H50</f>
        <v xml:space="preserve"> </v>
      </c>
      <c r="H50" s="692">
        <f>+Datos!J50*1000</f>
        <v>9650</v>
      </c>
      <c r="I50" s="1373">
        <f>+Datos!K50*1000</f>
        <v>9650</v>
      </c>
    </row>
    <row r="51" spans="5:9" x14ac:dyDescent="0.2">
      <c r="E51" s="712"/>
      <c r="F51" s="668" t="str">
        <f>+Datos!G51</f>
        <v>C.H. YAUPI</v>
      </c>
      <c r="G51" s="698" t="str">
        <f>+Datos!H51</f>
        <v xml:space="preserve"> </v>
      </c>
      <c r="H51" s="714">
        <f>+Datos!J51*1000</f>
        <v>112679</v>
      </c>
      <c r="I51" s="1372">
        <f>+Datos!K51*1000</f>
        <v>112679</v>
      </c>
    </row>
    <row r="52" spans="5:9" x14ac:dyDescent="0.2">
      <c r="E52" s="713" t="s">
        <v>213</v>
      </c>
      <c r="F52" s="672" t="str">
        <f>+Datos!G52</f>
        <v>C.H. MANTARO</v>
      </c>
      <c r="G52" s="693" t="str">
        <f>+Datos!H52</f>
        <v xml:space="preserve"> </v>
      </c>
      <c r="H52" s="692">
        <f>+Datos!J52*1000</f>
        <v>670657</v>
      </c>
      <c r="I52" s="1373">
        <f>+Datos!K52*1000</f>
        <v>670656.99999999988</v>
      </c>
    </row>
    <row r="53" spans="5:9" x14ac:dyDescent="0.2">
      <c r="E53" s="713"/>
      <c r="F53" s="672" t="str">
        <f>+Datos!G53</f>
        <v>C.H. RESTITUCION</v>
      </c>
      <c r="G53" s="693" t="str">
        <f>+Datos!H53</f>
        <v xml:space="preserve"> </v>
      </c>
      <c r="H53" s="692">
        <f>+Datos!J53*1000</f>
        <v>215359</v>
      </c>
      <c r="I53" s="1373">
        <f>+Datos!K53*1000</f>
        <v>215359</v>
      </c>
    </row>
    <row r="54" spans="5:9" x14ac:dyDescent="0.2">
      <c r="E54" s="713"/>
      <c r="F54" s="672" t="str">
        <f>+Datos!G54</f>
        <v>C.T. TUMBES</v>
      </c>
      <c r="G54" s="693" t="str">
        <f>+Datos!H54</f>
        <v>MAK1</v>
      </c>
      <c r="H54" s="692">
        <f>+Datos!J54*1000</f>
        <v>8035.5000000000009</v>
      </c>
      <c r="I54" s="1373">
        <f>+Datos!K54*1000</f>
        <v>7727.0017670567595</v>
      </c>
    </row>
    <row r="55" spans="5:9" x14ac:dyDescent="0.2">
      <c r="E55" s="713"/>
      <c r="F55" s="672" t="str">
        <f>+Datos!G55</f>
        <v>C.T. TUMBES</v>
      </c>
      <c r="G55" s="693" t="str">
        <f>+Datos!H55</f>
        <v>MAK2</v>
      </c>
      <c r="H55" s="692">
        <f>+Datos!J55*1000</f>
        <v>8311.5</v>
      </c>
      <c r="I55" s="1373">
        <f>+Datos!K55*1000</f>
        <v>8216.1088591399493</v>
      </c>
    </row>
    <row r="56" spans="5:9" x14ac:dyDescent="0.2">
      <c r="E56" s="712"/>
      <c r="F56" s="668" t="str">
        <f>+Datos!G56</f>
        <v>C.T. EMERGENCIA PIURA</v>
      </c>
      <c r="G56" s="698"/>
      <c r="H56" s="714">
        <f>+Datos!J56*1000</f>
        <v>81063.25</v>
      </c>
      <c r="I56" s="1372">
        <f>+Datos!K56*1000</f>
        <v>78946.871094771239</v>
      </c>
    </row>
    <row r="57" spans="5:9" x14ac:dyDescent="0.2">
      <c r="E57" s="713" t="s">
        <v>91</v>
      </c>
      <c r="F57" s="672" t="str">
        <f>+Datos!G57</f>
        <v>C.T. SAN NICOLÁS</v>
      </c>
      <c r="G57" s="693" t="str">
        <f>+Datos!H57</f>
        <v>TV-1</v>
      </c>
      <c r="H57" s="692">
        <f>+Datos!J57*1000</f>
        <v>18708</v>
      </c>
      <c r="I57" s="1373">
        <f>+Datos!K57*1000</f>
        <v>18549.185384589822</v>
      </c>
    </row>
    <row r="58" spans="5:9" x14ac:dyDescent="0.2">
      <c r="E58" s="713"/>
      <c r="F58" s="672" t="str">
        <f>+Datos!G58</f>
        <v>C.T. SAN NICOLÁS</v>
      </c>
      <c r="G58" s="693" t="str">
        <f>+Datos!H58</f>
        <v>TV-2</v>
      </c>
      <c r="H58" s="692">
        <f>+Datos!J58*1000</f>
        <v>17888.37</v>
      </c>
      <c r="I58" s="1373">
        <f>+Datos!K58*1000</f>
        <v>17643.555975239113</v>
      </c>
    </row>
    <row r="59" spans="5:9" x14ac:dyDescent="0.2">
      <c r="E59" s="713"/>
      <c r="F59" s="672" t="str">
        <f>+Datos!G59</f>
        <v>C.T. SAN NICOLÁS</v>
      </c>
      <c r="G59" s="693" t="str">
        <f>+Datos!H59</f>
        <v>TV-3</v>
      </c>
      <c r="H59" s="692">
        <f>+Datos!J59*1000</f>
        <v>25924</v>
      </c>
      <c r="I59" s="1373">
        <f>+Datos!K59*1000</f>
        <v>25609.785397678548</v>
      </c>
    </row>
    <row r="60" spans="5:9" x14ac:dyDescent="0.2">
      <c r="E60" s="712"/>
      <c r="F60" s="668" t="str">
        <f>+Datos!G60</f>
        <v>C.T. SAN NICOLÁS</v>
      </c>
      <c r="G60" s="693" t="str">
        <f>+Datos!H60</f>
        <v>CUMMINS</v>
      </c>
      <c r="H60" s="692">
        <f>+Datos!J60*1000</f>
        <v>1241</v>
      </c>
      <c r="I60" s="1373">
        <f>+Datos!K60*1000</f>
        <v>1232.8358729858617</v>
      </c>
    </row>
    <row r="61" spans="5:9" x14ac:dyDescent="0.2">
      <c r="E61" s="709" t="s">
        <v>168</v>
      </c>
      <c r="F61" s="676" t="str">
        <f>+Datos!G61</f>
        <v>C.H. CHARCANI I</v>
      </c>
      <c r="G61" s="708" t="str">
        <f>+Datos!H61</f>
        <v xml:space="preserve"> </v>
      </c>
      <c r="H61" s="700">
        <f>+Datos!J61*1000</f>
        <v>1729</v>
      </c>
      <c r="I61" s="1375">
        <f>+Datos!K61*1000</f>
        <v>1212</v>
      </c>
    </row>
    <row r="62" spans="5:9" x14ac:dyDescent="0.2">
      <c r="E62" s="703"/>
      <c r="F62" s="672" t="str">
        <f>+Datos!G62</f>
        <v>C.H. CHARCANI II</v>
      </c>
      <c r="G62" s="707" t="str">
        <f>+Datos!H62</f>
        <v xml:space="preserve"> </v>
      </c>
      <c r="H62" s="701">
        <f>+Datos!J62*1000</f>
        <v>600</v>
      </c>
      <c r="I62" s="1373">
        <f>+Datos!K62*1000</f>
        <v>600</v>
      </c>
    </row>
    <row r="63" spans="5:9" x14ac:dyDescent="0.2">
      <c r="E63" s="703"/>
      <c r="F63" s="672" t="str">
        <f>+Datos!G63</f>
        <v>C.H. CHARCANI III</v>
      </c>
      <c r="G63" s="707" t="str">
        <f>+Datos!H63</f>
        <v xml:space="preserve"> </v>
      </c>
      <c r="H63" s="701">
        <f>+Datos!J63*1000</f>
        <v>4580</v>
      </c>
      <c r="I63" s="1373">
        <f>+Datos!K63*1000</f>
        <v>3774</v>
      </c>
    </row>
    <row r="64" spans="5:9" x14ac:dyDescent="0.2">
      <c r="E64" s="703"/>
      <c r="F64" s="672" t="str">
        <f>+Datos!G64</f>
        <v>C.H. CHARCANI IV</v>
      </c>
      <c r="G64" s="707" t="str">
        <f>+Datos!H64</f>
        <v xml:space="preserve"> </v>
      </c>
      <c r="H64" s="701">
        <f>+Datos!J64*1000</f>
        <v>15301</v>
      </c>
      <c r="I64" s="1373">
        <f>+Datos!K64*1000</f>
        <v>15301</v>
      </c>
    </row>
    <row r="65" spans="5:9" x14ac:dyDescent="0.2">
      <c r="E65" s="703"/>
      <c r="F65" s="672" t="str">
        <f>+Datos!G65</f>
        <v>C.H. CHARCANI V</v>
      </c>
      <c r="G65" s="707" t="str">
        <f>+Datos!H65</f>
        <v xml:space="preserve"> </v>
      </c>
      <c r="H65" s="701">
        <f>+Datos!J65*1000</f>
        <v>144622</v>
      </c>
      <c r="I65" s="1373">
        <f>+Datos!K65*1000</f>
        <v>123826</v>
      </c>
    </row>
    <row r="66" spans="5:9" x14ac:dyDescent="0.2">
      <c r="E66" s="703"/>
      <c r="F66" s="672" t="str">
        <f>+Datos!G66</f>
        <v>C.H. CHARCANI VI</v>
      </c>
      <c r="G66" s="707" t="str">
        <f>+Datos!H66</f>
        <v xml:space="preserve"> </v>
      </c>
      <c r="H66" s="701">
        <f>+Datos!J66*1000</f>
        <v>8947</v>
      </c>
      <c r="I66" s="1373">
        <f>+Datos!K66*1000</f>
        <v>8947</v>
      </c>
    </row>
    <row r="67" spans="5:9" x14ac:dyDescent="0.2">
      <c r="E67" s="703"/>
      <c r="F67" s="672" t="str">
        <f>+Datos!G67</f>
        <v>C.T. MOLLENDO</v>
      </c>
      <c r="G67" s="707" t="str">
        <f>+Datos!H67</f>
        <v>MIRLESS 1</v>
      </c>
      <c r="H67" s="701">
        <f>+Datos!J67*1000</f>
        <v>8914</v>
      </c>
      <c r="I67" s="1373">
        <f>+Datos!K67*1000</f>
        <v>8914</v>
      </c>
    </row>
    <row r="68" spans="5:9" x14ac:dyDescent="0.2">
      <c r="E68" s="703"/>
      <c r="F68" s="672" t="str">
        <f>+Datos!G68</f>
        <v>C.T. MOLLENDO</v>
      </c>
      <c r="G68" s="707" t="str">
        <f>+Datos!H68</f>
        <v>MIRLESS 2</v>
      </c>
      <c r="H68" s="701">
        <f>+Datos!J68*1000</f>
        <v>10676</v>
      </c>
      <c r="I68" s="1373">
        <f>+Datos!K68*1000</f>
        <v>10576.53735750114</v>
      </c>
    </row>
    <row r="69" spans="5:9" x14ac:dyDescent="0.2">
      <c r="E69" s="703"/>
      <c r="F69" s="672" t="str">
        <f>+Datos!G69</f>
        <v>C.T. MOLLENDO</v>
      </c>
      <c r="G69" s="707" t="str">
        <f>+Datos!H69</f>
        <v>MIRLESS 3</v>
      </c>
      <c r="H69" s="701">
        <f>+Datos!J69*1000</f>
        <v>10219</v>
      </c>
      <c r="I69" s="1373">
        <f>+Datos!K69*1000</f>
        <v>10147.379124956022</v>
      </c>
    </row>
    <row r="70" spans="5:9" x14ac:dyDescent="0.2">
      <c r="E70" s="703"/>
      <c r="F70" s="672" t="str">
        <f>+Datos!G70</f>
        <v>C.T. PISCO</v>
      </c>
      <c r="G70" s="707" t="str">
        <f>+Datos!H70</f>
        <v>TG-1</v>
      </c>
      <c r="H70" s="701">
        <f>+Datos!J70*1000</f>
        <v>35376</v>
      </c>
      <c r="I70" s="1373">
        <f>+Datos!K70*1000</f>
        <v>34135.63538531692</v>
      </c>
    </row>
    <row r="71" spans="5:9" x14ac:dyDescent="0.2">
      <c r="E71" s="703"/>
      <c r="F71" s="672" t="str">
        <f>+Datos!G71</f>
        <v>C.T. PISCO</v>
      </c>
      <c r="G71" s="707" t="str">
        <f>+Datos!H71</f>
        <v>TG-2</v>
      </c>
      <c r="H71" s="701">
        <f>+Datos!J71*1000</f>
        <v>35285</v>
      </c>
      <c r="I71" s="1373">
        <f>+Datos!K71*1000</f>
        <v>34323.532380719953</v>
      </c>
    </row>
    <row r="72" spans="5:9" x14ac:dyDescent="0.2">
      <c r="E72" s="703"/>
      <c r="F72" s="672" t="str">
        <f>+Datos!G72</f>
        <v>C.T. CHILINA</v>
      </c>
      <c r="G72" s="707" t="str">
        <f>+Datos!H72</f>
        <v xml:space="preserve">TV2 </v>
      </c>
      <c r="H72" s="701">
        <f>+Datos!J72*1000</f>
        <v>6199</v>
      </c>
      <c r="I72" s="1373">
        <f>+Datos!K72*1000</f>
        <v>5958.9877982976132</v>
      </c>
    </row>
    <row r="73" spans="5:9" x14ac:dyDescent="0.2">
      <c r="E73" s="703"/>
      <c r="F73" s="672" t="str">
        <f>+Datos!G73</f>
        <v>C.T. CHILINA</v>
      </c>
      <c r="G73" s="707" t="str">
        <f>+Datos!H73</f>
        <v>TV3</v>
      </c>
      <c r="H73" s="701">
        <f>+Datos!J73*1000</f>
        <v>10205.199999999999</v>
      </c>
      <c r="I73" s="1373">
        <f>+Datos!K73*1000</f>
        <v>9999.3709108002349</v>
      </c>
    </row>
    <row r="74" spans="5:9" x14ac:dyDescent="0.2">
      <c r="E74" s="703"/>
      <c r="F74" s="672" t="str">
        <f>+Datos!G74</f>
        <v>C.T. CHILINA</v>
      </c>
      <c r="G74" s="707" t="str">
        <f>+Datos!H74</f>
        <v xml:space="preserve">C. COMBINADO </v>
      </c>
      <c r="H74" s="701">
        <f>+Datos!J74*1000</f>
        <v>15753.7</v>
      </c>
      <c r="I74" s="1373">
        <f>+Datos!K74*1000</f>
        <v>15461.406763392035</v>
      </c>
    </row>
    <row r="75" spans="5:9" x14ac:dyDescent="0.2">
      <c r="E75" s="703"/>
      <c r="F75" s="672" t="str">
        <f>+Datos!G75</f>
        <v>C.T. CHILINA</v>
      </c>
      <c r="G75" s="707" t="str">
        <f>+Datos!H75</f>
        <v>SULZER1</v>
      </c>
      <c r="H75" s="701">
        <f>+Datos!J75*1000</f>
        <v>5235.2800000000007</v>
      </c>
      <c r="I75" s="1373">
        <f>+Datos!K75*1000</f>
        <v>5062.1532329570819</v>
      </c>
    </row>
    <row r="76" spans="5:9" x14ac:dyDescent="0.2">
      <c r="E76" s="706"/>
      <c r="F76" s="668" t="str">
        <f>+Datos!G76</f>
        <v>C.T. CHILINA</v>
      </c>
      <c r="G76" s="705" t="str">
        <f>+Datos!H76</f>
        <v xml:space="preserve">SULZER2 </v>
      </c>
      <c r="H76" s="697">
        <f>+Datos!J76*1000</f>
        <v>4980.6000000000004</v>
      </c>
      <c r="I76" s="1372">
        <f>+Datos!K76*1000</f>
        <v>4912.5726328386918</v>
      </c>
    </row>
    <row r="77" spans="5:9" x14ac:dyDescent="0.2">
      <c r="E77" s="703" t="s">
        <v>181</v>
      </c>
      <c r="F77" s="672" t="str">
        <f>+Datos!G77</f>
        <v>C.H. MACHUPICCHU</v>
      </c>
      <c r="G77" s="707" t="str">
        <f>+Datos!H77</f>
        <v xml:space="preserve"> </v>
      </c>
      <c r="H77" s="701">
        <f>+Datos!J77*1000</f>
        <v>88800.4</v>
      </c>
      <c r="I77" s="1373">
        <f>+Datos!K77*1000</f>
        <v>88800</v>
      </c>
    </row>
    <row r="78" spans="5:9" x14ac:dyDescent="0.2">
      <c r="E78" s="709" t="s">
        <v>197</v>
      </c>
      <c r="F78" s="711" t="str">
        <f>+Datos!G78</f>
        <v>C.H. SAN GABAN II</v>
      </c>
      <c r="G78" s="708" t="str">
        <f>+Datos!H78</f>
        <v xml:space="preserve"> </v>
      </c>
      <c r="H78" s="700">
        <f>+Datos!J78*1000</f>
        <v>113098</v>
      </c>
      <c r="I78" s="1375">
        <f>+Datos!K78*1000</f>
        <v>113098</v>
      </c>
    </row>
    <row r="79" spans="5:9" x14ac:dyDescent="0.2">
      <c r="E79" s="703"/>
      <c r="F79" s="329" t="str">
        <f>+Datos!G79</f>
        <v>C.T. BELLAVISTA</v>
      </c>
      <c r="G79" s="707" t="str">
        <f>+Datos!H79</f>
        <v>ALCO</v>
      </c>
      <c r="H79" s="701">
        <f>+Datos!J79*1000</f>
        <v>1547.56</v>
      </c>
      <c r="I79" s="1373">
        <f>+Datos!K79*1000</f>
        <v>1492.2594466344315</v>
      </c>
    </row>
    <row r="80" spans="5:9" x14ac:dyDescent="0.2">
      <c r="E80" s="703"/>
      <c r="F80" s="329" t="str">
        <f>+Datos!G80</f>
        <v>C.T. TAPARACHI</v>
      </c>
      <c r="G80" s="707" t="str">
        <f>+Datos!H80</f>
        <v>SKODA 1</v>
      </c>
      <c r="H80" s="701">
        <f>+Datos!J80*1000</f>
        <v>359.02</v>
      </c>
      <c r="I80" s="1373">
        <f>+Datos!K80*1000</f>
        <v>327.53176530536604</v>
      </c>
    </row>
    <row r="81" spans="5:9" x14ac:dyDescent="0.2">
      <c r="E81" s="703"/>
      <c r="F81" s="329" t="str">
        <f>+Datos!G81</f>
        <v>C.T. TAPARACHI</v>
      </c>
      <c r="G81" s="707" t="str">
        <f>+Datos!H81</f>
        <v>MAN 1</v>
      </c>
      <c r="H81" s="701">
        <f>+Datos!J81*1000</f>
        <v>519.74</v>
      </c>
      <c r="I81" s="1373">
        <f>+Datos!K81*1000</f>
        <v>466.07856747531525</v>
      </c>
    </row>
    <row r="82" spans="5:9" x14ac:dyDescent="0.2">
      <c r="E82" s="703"/>
      <c r="F82" s="329" t="str">
        <f>+Datos!G82</f>
        <v>C.T. TAPARACHI</v>
      </c>
      <c r="G82" s="707" t="str">
        <f>+Datos!H82</f>
        <v>MAN 3</v>
      </c>
      <c r="H82" s="701">
        <f>+Datos!J82*1000</f>
        <v>1504.99</v>
      </c>
      <c r="I82" s="1373">
        <f>+Datos!K82*1000</f>
        <v>1348.7998166117127</v>
      </c>
    </row>
    <row r="83" spans="5:9" x14ac:dyDescent="0.2">
      <c r="E83" s="706"/>
      <c r="F83" s="710" t="str">
        <f>+Datos!G83</f>
        <v>C.T. TAPARACHI</v>
      </c>
      <c r="G83" s="705" t="str">
        <f>+Datos!H83</f>
        <v>MAN 4</v>
      </c>
      <c r="H83" s="697">
        <f>+Datos!J83*1000</f>
        <v>1545.92</v>
      </c>
      <c r="I83" s="1372">
        <f>+Datos!K83*1000</f>
        <v>1453.3783883298779</v>
      </c>
    </row>
    <row r="84" spans="5:9" x14ac:dyDescent="0.2">
      <c r="E84" s="703" t="s">
        <v>206</v>
      </c>
      <c r="F84" s="676" t="str">
        <f>+Datos!G84</f>
        <v>C.H. ARICOTA I</v>
      </c>
      <c r="G84" s="708" t="str">
        <f>+Datos!H84</f>
        <v xml:space="preserve"> </v>
      </c>
      <c r="H84" s="700">
        <f>+Datos!J84*1000</f>
        <v>22500</v>
      </c>
      <c r="I84" s="1375">
        <f>+Datos!K84*1000</f>
        <v>22412</v>
      </c>
    </row>
    <row r="85" spans="5:9" x14ac:dyDescent="0.2">
      <c r="E85" s="703"/>
      <c r="F85" s="672" t="str">
        <f>+Datos!G85</f>
        <v>C.H. ARICOTA II</v>
      </c>
      <c r="G85" s="707" t="str">
        <f>+Datos!H85</f>
        <v xml:space="preserve"> </v>
      </c>
      <c r="H85" s="701">
        <f>+Datos!J85*1000</f>
        <v>12400</v>
      </c>
      <c r="I85" s="1373">
        <f>+Datos!K85*1000</f>
        <v>12400</v>
      </c>
    </row>
    <row r="86" spans="5:9" x14ac:dyDescent="0.2">
      <c r="E86" s="703"/>
      <c r="F86" s="672" t="str">
        <f>+Datos!G86</f>
        <v>C.T. INDEPENDENCIA</v>
      </c>
      <c r="G86" s="707" t="str">
        <f>+Datos!H86</f>
        <v>WARTSILA 1</v>
      </c>
      <c r="H86" s="701">
        <f>+Datos!J86*1000</f>
        <v>5742</v>
      </c>
      <c r="I86" s="1373">
        <f>+Datos!K86*1000</f>
        <v>5718.053937946298</v>
      </c>
    </row>
    <row r="87" spans="5:9" x14ac:dyDescent="0.2">
      <c r="E87" s="703"/>
      <c r="F87" s="672" t="str">
        <f>+Datos!G87</f>
        <v>C.T. INDEPENDENCIA</v>
      </c>
      <c r="G87" s="707" t="str">
        <f>+Datos!H87</f>
        <v>WARTSILA 2</v>
      </c>
      <c r="H87" s="701">
        <f>+Datos!J87*1000</f>
        <v>5750</v>
      </c>
      <c r="I87" s="1373">
        <f>+Datos!K87*1000</f>
        <v>5685.5189160231921</v>
      </c>
    </row>
    <row r="88" spans="5:9" x14ac:dyDescent="0.2">
      <c r="E88" s="703"/>
      <c r="F88" s="672" t="str">
        <f>+Datos!G88</f>
        <v>C.T. INDEPENDENCIA</v>
      </c>
      <c r="G88" s="707" t="str">
        <f>+Datos!H88</f>
        <v>WARTSILA 3</v>
      </c>
      <c r="H88" s="701">
        <f>+Datos!J88*1000</f>
        <v>5741</v>
      </c>
      <c r="I88" s="1373">
        <f>+Datos!K88*1000</f>
        <v>5729.8931224051785</v>
      </c>
    </row>
    <row r="89" spans="5:9" x14ac:dyDescent="0.2">
      <c r="E89" s="703"/>
      <c r="F89" s="672" t="str">
        <f>+Datos!G89</f>
        <v>C.T. INDEPENDENCIA</v>
      </c>
      <c r="G89" s="707" t="str">
        <f>+Datos!H89</f>
        <v>WARTSILA 4</v>
      </c>
      <c r="H89" s="701">
        <f>+Datos!J89*1000</f>
        <v>5734</v>
      </c>
      <c r="I89" s="691">
        <f>+Datos!K89*1000</f>
        <v>5714.0393815798161</v>
      </c>
    </row>
    <row r="90" spans="5:9" x14ac:dyDescent="0.2">
      <c r="E90" s="709" t="s">
        <v>295</v>
      </c>
      <c r="F90" s="676" t="str">
        <f>+Datos!G90</f>
        <v>C.T. ILO1</v>
      </c>
      <c r="G90" s="708" t="str">
        <f>+Datos!H90</f>
        <v>TV2</v>
      </c>
      <c r="H90" s="700">
        <f>+Datos!J90*1000</f>
        <v>0</v>
      </c>
      <c r="I90" s="686">
        <f>+Datos!K90*1000</f>
        <v>0</v>
      </c>
    </row>
    <row r="91" spans="5:9" x14ac:dyDescent="0.2">
      <c r="E91" s="703"/>
      <c r="F91" s="672" t="str">
        <f>+Datos!G91</f>
        <v>C.T. ILO1</v>
      </c>
      <c r="G91" s="707" t="str">
        <f>+Datos!H91</f>
        <v>TV3</v>
      </c>
      <c r="H91" s="701">
        <f>+Datos!J91*1000</f>
        <v>66385.935833876109</v>
      </c>
      <c r="I91" s="691">
        <f>+Datos!K91*1000</f>
        <v>65171.057522324132</v>
      </c>
    </row>
    <row r="92" spans="5:9" x14ac:dyDescent="0.2">
      <c r="E92" s="703"/>
      <c r="F92" s="672" t="str">
        <f>+Datos!G92</f>
        <v>C.T. ILO1</v>
      </c>
      <c r="G92" s="707" t="str">
        <f>+Datos!H92</f>
        <v>TV4</v>
      </c>
      <c r="H92" s="701">
        <f>+Datos!J92*1000</f>
        <v>44061.531125013207</v>
      </c>
      <c r="I92" s="691">
        <f>+Datos!K92*1000</f>
        <v>43870.417137054574</v>
      </c>
    </row>
    <row r="93" spans="5:9" x14ac:dyDescent="0.2">
      <c r="E93" s="703"/>
      <c r="F93" s="672" t="str">
        <f>+Datos!G93</f>
        <v>C.T. ILO1</v>
      </c>
      <c r="G93" s="707" t="str">
        <f>+Datos!H93</f>
        <v>TG-1</v>
      </c>
      <c r="H93" s="701">
        <f>+Datos!J93*1000</f>
        <v>34928.9</v>
      </c>
      <c r="I93" s="691">
        <f>+Datos!K93*1000</f>
        <v>34928.9</v>
      </c>
    </row>
    <row r="94" spans="5:9" x14ac:dyDescent="0.2">
      <c r="E94" s="703"/>
      <c r="F94" s="672" t="str">
        <f>+Datos!G94</f>
        <v>C.T. ILO1</v>
      </c>
      <c r="G94" s="707" t="str">
        <f>+Datos!H94</f>
        <v>TG-2</v>
      </c>
      <c r="H94" s="701">
        <f>+Datos!J94*1000</f>
        <v>30724.799999999999</v>
      </c>
      <c r="I94" s="691">
        <f>+Datos!K94*1000</f>
        <v>30106.240984952121</v>
      </c>
    </row>
    <row r="95" spans="5:9" x14ac:dyDescent="0.2">
      <c r="E95" s="703"/>
      <c r="F95" s="672" t="str">
        <f>+Datos!G95</f>
        <v>C.T. ILO1</v>
      </c>
      <c r="G95" s="707" t="str">
        <f>+Datos!H95</f>
        <v>CATKATO</v>
      </c>
      <c r="H95" s="701">
        <f>+Datos!J95*1000</f>
        <v>3279.7000000000003</v>
      </c>
      <c r="I95" s="691">
        <f>+Datos!K95*1000</f>
        <v>3274.0536943304455</v>
      </c>
    </row>
    <row r="96" spans="5:9" x14ac:dyDescent="0.2">
      <c r="E96" s="703"/>
      <c r="F96" s="672" t="str">
        <f>+Datos!G96</f>
        <v>C.T. ILO2</v>
      </c>
      <c r="G96" s="707" t="str">
        <f>+Datos!H96</f>
        <v>TVC1</v>
      </c>
      <c r="H96" s="701">
        <f>+Datos!J96*1000</f>
        <v>140639</v>
      </c>
      <c r="I96" s="691">
        <f>+Datos!K96*1000</f>
        <v>140323.15546055633</v>
      </c>
    </row>
    <row r="97" spans="5:9" x14ac:dyDescent="0.2">
      <c r="E97" s="703"/>
      <c r="F97" s="672" t="str">
        <f>+Datos!G97</f>
        <v>C.H. YUNCAN</v>
      </c>
      <c r="G97" s="707" t="str">
        <f>+Datos!H97</f>
        <v xml:space="preserve"> </v>
      </c>
      <c r="H97" s="701">
        <f>+Datos!J97*1000</f>
        <v>136760</v>
      </c>
      <c r="I97" s="691">
        <f>+Datos!K97*1000</f>
        <v>136760</v>
      </c>
    </row>
    <row r="98" spans="5:9" x14ac:dyDescent="0.2">
      <c r="E98" s="706"/>
      <c r="F98" s="672" t="str">
        <f>+Datos!G98</f>
        <v>C.T. CHILCA</v>
      </c>
      <c r="G98" s="707" t="str">
        <f>+Datos!H98</f>
        <v>TG1+TG2+TG3+TV</v>
      </c>
      <c r="H98" s="1670">
        <f>+Datos!J98*1000</f>
        <v>811140</v>
      </c>
      <c r="I98" s="1372">
        <f>+Datos!K98*1000</f>
        <v>790279.51722161425</v>
      </c>
    </row>
    <row r="99" spans="5:9" x14ac:dyDescent="0.2">
      <c r="E99" s="704" t="s">
        <v>251</v>
      </c>
      <c r="F99" s="664" t="str">
        <f>+Datos!G99</f>
        <v>C.H. HUANCHOR</v>
      </c>
      <c r="G99" s="682" t="str">
        <f>+Datos!H99</f>
        <v xml:space="preserve"> </v>
      </c>
      <c r="H99" s="680">
        <f>+Datos!J99*1000</f>
        <v>19632</v>
      </c>
      <c r="I99" s="679">
        <f>+Datos!K99*1000</f>
        <v>19632</v>
      </c>
    </row>
    <row r="100" spans="5:9" x14ac:dyDescent="0.2">
      <c r="E100" s="703" t="s">
        <v>262</v>
      </c>
      <c r="F100" s="672" t="str">
        <f>+Datos!G100</f>
        <v>C.T. KALLPA</v>
      </c>
      <c r="G100" s="693" t="str">
        <f>+Datos!H100</f>
        <v>TG1+TG2+TG3+TV</v>
      </c>
      <c r="H100" s="1376">
        <f>+Datos!J100*1000</f>
        <v>857410</v>
      </c>
      <c r="I100" s="1373">
        <f>+Datos!K100*1000</f>
        <v>834659.12131324632</v>
      </c>
    </row>
    <row r="101" spans="5:9" x14ac:dyDescent="0.2">
      <c r="E101" s="685" t="s">
        <v>788</v>
      </c>
      <c r="F101" s="676" t="str">
        <f>+Datos!G101</f>
        <v>C.H. SANTA CRUZ I</v>
      </c>
      <c r="G101" s="689" t="str">
        <f>+Datos!H101</f>
        <v xml:space="preserve"> </v>
      </c>
      <c r="H101" s="700">
        <f>+Datos!J101*1000</f>
        <v>6958.8</v>
      </c>
      <c r="I101" s="686">
        <f>+Datos!K101*1000</f>
        <v>2176</v>
      </c>
    </row>
    <row r="102" spans="5:9" x14ac:dyDescent="0.2">
      <c r="E102" s="699"/>
      <c r="F102" s="668" t="str">
        <f>+Datos!G102</f>
        <v>C.H. SANTA CRUZ II</v>
      </c>
      <c r="G102" s="698"/>
      <c r="H102" s="697">
        <f>+Datos!J102*1000</f>
        <v>7424.5999999999995</v>
      </c>
      <c r="I102" s="696">
        <f>+Datos!K102*1000</f>
        <v>2460</v>
      </c>
    </row>
    <row r="103" spans="5:9" x14ac:dyDescent="0.2">
      <c r="E103" s="695" t="s">
        <v>724</v>
      </c>
      <c r="F103" s="664" t="str">
        <f>+Datos!G103</f>
        <v>C.T. OQUENDO</v>
      </c>
      <c r="G103" s="682" t="str">
        <f>+Datos!H103</f>
        <v>TG1</v>
      </c>
      <c r="H103" s="688">
        <f>+Datos!J103*1000</f>
        <v>30310</v>
      </c>
      <c r="I103" s="679">
        <f>+Datos!K103*1000</f>
        <v>26472.205431139839</v>
      </c>
    </row>
    <row r="104" spans="5:9" x14ac:dyDescent="0.2">
      <c r="E104" s="690" t="s">
        <v>293</v>
      </c>
      <c r="F104" s="672" t="str">
        <f>+Datos!G25</f>
        <v>C.H. YANANGO</v>
      </c>
      <c r="G104" s="693"/>
      <c r="H104" s="692">
        <f>+Datos!J25*1000</f>
        <v>42607</v>
      </c>
      <c r="I104" s="1373">
        <f>+Datos!K25*1000</f>
        <v>14487</v>
      </c>
    </row>
    <row r="105" spans="5:9" x14ac:dyDescent="0.2">
      <c r="E105" s="694"/>
      <c r="F105" s="672" t="str">
        <f>+Datos!G26</f>
        <v>C.H. CHIMAY</v>
      </c>
      <c r="G105" s="693"/>
      <c r="H105" s="692">
        <f>+Datos!J26*1000</f>
        <v>150900</v>
      </c>
      <c r="I105" s="1373">
        <f>+Datos!K26*1000</f>
        <v>150900</v>
      </c>
    </row>
    <row r="106" spans="5:9" x14ac:dyDescent="0.2">
      <c r="E106" s="690" t="s">
        <v>344</v>
      </c>
      <c r="F106" s="676" t="str">
        <f>+Datos!G104</f>
        <v>C.H. LA JOYA</v>
      </c>
      <c r="G106" s="689" t="str">
        <f>+Datos!H104</f>
        <v xml:space="preserve"> </v>
      </c>
      <c r="H106" s="687">
        <f>+Datos!J104*1000</f>
        <v>9997</v>
      </c>
      <c r="I106" s="686">
        <f>+Datos!K104*1000</f>
        <v>3664</v>
      </c>
    </row>
    <row r="107" spans="5:9" x14ac:dyDescent="0.2">
      <c r="E107" s="690" t="s">
        <v>323</v>
      </c>
      <c r="F107" s="676" t="str">
        <f>+Datos!G105</f>
        <v>C.H. PLATANAL</v>
      </c>
      <c r="G107" s="689"/>
      <c r="H107" s="687">
        <f>+Datos!J105*1000</f>
        <v>222213</v>
      </c>
      <c r="I107" s="686">
        <f>+Datos!K105*1000</f>
        <v>222213</v>
      </c>
    </row>
    <row r="108" spans="5:9" ht="22.5" x14ac:dyDescent="0.2">
      <c r="E108" s="684" t="s">
        <v>345</v>
      </c>
      <c r="F108" s="664" t="str">
        <f>+Datos!G106</f>
        <v>C.T. PARAMONGA</v>
      </c>
      <c r="G108" s="682" t="str">
        <f>+Datos!H106</f>
        <v>TV1</v>
      </c>
      <c r="H108" s="688">
        <f>+Datos!J106*1000</f>
        <v>12204.119999999999</v>
      </c>
      <c r="I108" s="679">
        <f>+Datos!K106*1000</f>
        <v>12142.977703586028</v>
      </c>
    </row>
    <row r="109" spans="5:9" x14ac:dyDescent="0.2">
      <c r="E109" s="684" t="s">
        <v>346</v>
      </c>
      <c r="F109" s="664" t="str">
        <f>+Datos!G107</f>
        <v>C.H. RONCADOR</v>
      </c>
      <c r="G109" s="682"/>
      <c r="H109" s="687">
        <f>+Datos!J107*1000</f>
        <v>3480</v>
      </c>
      <c r="I109" s="686">
        <f>+Datos!K107*1000</f>
        <v>1373</v>
      </c>
    </row>
    <row r="110" spans="5:9" x14ac:dyDescent="0.2">
      <c r="E110" s="684" t="s">
        <v>347</v>
      </c>
      <c r="F110" s="683" t="str">
        <f>+Datos!G108</f>
        <v>C.H. POECHOS II</v>
      </c>
      <c r="G110" s="682"/>
      <c r="H110" s="680">
        <f>+Datos!J108*1000</f>
        <v>10003.259999999998</v>
      </c>
      <c r="I110" s="679">
        <f>+Datos!K108*1000</f>
        <v>5421</v>
      </c>
    </row>
    <row r="111" spans="5:9" x14ac:dyDescent="0.2">
      <c r="E111" s="684" t="s">
        <v>348</v>
      </c>
      <c r="F111" s="683" t="str">
        <f>+Datos!G109</f>
        <v>C.H. PURMACANA</v>
      </c>
      <c r="G111" s="682"/>
      <c r="H111" s="680">
        <f>+Datos!J109*1000</f>
        <v>1790</v>
      </c>
      <c r="I111" s="679">
        <f>+Datos!K109*1000</f>
        <v>358</v>
      </c>
    </row>
    <row r="112" spans="5:9" x14ac:dyDescent="0.2">
      <c r="E112" s="690" t="s">
        <v>788</v>
      </c>
      <c r="F112" s="711" t="str">
        <f>+Datos!G110</f>
        <v>C.H. HUASAHUASI I</v>
      </c>
      <c r="G112" s="689"/>
      <c r="H112" s="687">
        <f>+Datos!J110*1000</f>
        <v>10000</v>
      </c>
      <c r="I112" s="686">
        <f>+Datos!K110*1000</f>
        <v>2637</v>
      </c>
    </row>
    <row r="113" spans="5:9" x14ac:dyDescent="0.2">
      <c r="E113" s="1265" t="s">
        <v>788</v>
      </c>
      <c r="F113" s="710" t="str">
        <f>+Datos!G111</f>
        <v>C.H. HUASAHUASI II</v>
      </c>
      <c r="G113" s="698"/>
      <c r="H113" s="1332">
        <f>+Datos!J111*1000</f>
        <v>10000</v>
      </c>
      <c r="I113" s="1333">
        <f>+Datos!K111*1000</f>
        <v>2905</v>
      </c>
    </row>
    <row r="114" spans="5:9" x14ac:dyDescent="0.2">
      <c r="E114" s="684" t="s">
        <v>331</v>
      </c>
      <c r="F114" s="683" t="str">
        <f>+Datos!G112</f>
        <v>C.H. PÍAS</v>
      </c>
      <c r="G114" s="682"/>
      <c r="H114" s="1334">
        <f>+Datos!J112*1000</f>
        <v>12600</v>
      </c>
      <c r="I114" s="1335">
        <f>+Datos!K112*1000</f>
        <v>12600</v>
      </c>
    </row>
    <row r="115" spans="5:9" ht="12.75" customHeight="1" x14ac:dyDescent="0.2">
      <c r="E115" s="690" t="s">
        <v>349</v>
      </c>
      <c r="F115" s="711" t="str">
        <f>+Datos!G113</f>
        <v>C.TB. HUAYCOLORO</v>
      </c>
      <c r="G115" s="689" t="str">
        <f>+Datos!H113</f>
        <v>G1</v>
      </c>
      <c r="H115" s="1374">
        <f>+Datos!J113*1000</f>
        <v>1678</v>
      </c>
      <c r="I115" s="1375">
        <f>+Datos!K113*1000</f>
        <v>1645.2013360693113</v>
      </c>
    </row>
    <row r="116" spans="5:9" ht="14.25" customHeight="1" x14ac:dyDescent="0.2">
      <c r="E116" s="844"/>
      <c r="F116" s="329" t="str">
        <f>+Datos!G114</f>
        <v>C.TB. HUAYCOLORO</v>
      </c>
      <c r="G116" s="693" t="str">
        <f>+Datos!H114</f>
        <v>G2</v>
      </c>
      <c r="H116" s="1376">
        <f>+Datos!J114*1000</f>
        <v>1692</v>
      </c>
      <c r="I116" s="1373">
        <f>+Datos!K114*1000</f>
        <v>1649.5276880984952</v>
      </c>
    </row>
    <row r="117" spans="5:9" ht="14.25" customHeight="1" x14ac:dyDescent="0.2">
      <c r="E117" s="1265"/>
      <c r="F117" s="710" t="str">
        <f>+Datos!G115</f>
        <v>C.TB. HUAYCOLORO</v>
      </c>
      <c r="G117" s="698" t="str">
        <f>+Datos!H115</f>
        <v>G3</v>
      </c>
      <c r="H117" s="1371">
        <f>+Datos!J115*1000</f>
        <v>1676</v>
      </c>
      <c r="I117" s="1372">
        <f>+Datos!K115*1000</f>
        <v>1636.9799483204133</v>
      </c>
    </row>
    <row r="118" spans="5:9" ht="14.25" customHeight="1" x14ac:dyDescent="0.2">
      <c r="E118" s="684" t="s">
        <v>1355</v>
      </c>
      <c r="F118" s="683" t="str">
        <f>+Datos!G116</f>
        <v>C.H. NUEVO IMPERIAL</v>
      </c>
      <c r="G118" s="682" t="str">
        <f>+Datos!H116</f>
        <v xml:space="preserve"> </v>
      </c>
      <c r="H118" s="1334">
        <f>+Datos!J116*1000</f>
        <v>3970</v>
      </c>
      <c r="I118" s="1335">
        <f>+Datos!K116*1000</f>
        <v>2495</v>
      </c>
    </row>
    <row r="119" spans="5:9" x14ac:dyDescent="0.2">
      <c r="E119" s="684" t="s">
        <v>1423</v>
      </c>
      <c r="F119" s="683" t="str">
        <f>+Datos!G117</f>
        <v>C.T. MAPLE ETANOL</v>
      </c>
      <c r="G119" s="682" t="str">
        <f>+Datos!H117</f>
        <v>TV</v>
      </c>
      <c r="H119" s="1537">
        <f>+Datos!J117*1000</f>
        <v>29468.81</v>
      </c>
      <c r="I119" s="1538">
        <f>+Datos!K117*1000</f>
        <v>12925.753860188159</v>
      </c>
    </row>
    <row r="120" spans="5:9" x14ac:dyDescent="0.2">
      <c r="E120" s="684" t="s">
        <v>1641</v>
      </c>
      <c r="F120" s="683" t="str">
        <f>+Datos!G118</f>
        <v>C.T. TABLAZO</v>
      </c>
      <c r="G120" s="682" t="str">
        <f>+Datos!H118</f>
        <v>TG1</v>
      </c>
      <c r="H120" s="1537">
        <f>+Datos!J118*1000</f>
        <v>26839.439999999999</v>
      </c>
      <c r="I120" s="1538">
        <f>+Datos!K118*1000</f>
        <v>25969.228577838578</v>
      </c>
    </row>
    <row r="121" spans="5:9" x14ac:dyDescent="0.2">
      <c r="E121" s="690" t="s">
        <v>1657</v>
      </c>
      <c r="F121" s="683" t="str">
        <f>+Datos!G119</f>
        <v>REPARTICION SOLAR 20T</v>
      </c>
      <c r="G121" s="682" t="str">
        <f>+Datos!H119</f>
        <v xml:space="preserve"> </v>
      </c>
      <c r="H121" s="1595">
        <f>+Datos!J119*1000</f>
        <v>20000</v>
      </c>
      <c r="I121" s="1975">
        <f>+Datos!K119*1000</f>
        <v>0</v>
      </c>
    </row>
    <row r="122" spans="5:9" x14ac:dyDescent="0.2">
      <c r="E122" s="690" t="s">
        <v>1658</v>
      </c>
      <c r="F122" s="683" t="str">
        <f>+Datos!G120</f>
        <v>MAJES SOLAR 20T</v>
      </c>
      <c r="G122" s="682" t="str">
        <f>+Datos!H120</f>
        <v xml:space="preserve"> </v>
      </c>
      <c r="H122" s="1595">
        <f>+Datos!J120*1000</f>
        <v>20000</v>
      </c>
      <c r="I122" s="1975">
        <f>+Datos!K120*1000</f>
        <v>0</v>
      </c>
    </row>
    <row r="123" spans="5:9" x14ac:dyDescent="0.2">
      <c r="E123" s="690" t="s">
        <v>1659</v>
      </c>
      <c r="F123" s="683" t="str">
        <f>+Datos!G121</f>
        <v>TACNA SOLAR 20T</v>
      </c>
      <c r="G123" s="682" t="str">
        <f>+Datos!H121</f>
        <v xml:space="preserve"> </v>
      </c>
      <c r="H123" s="1595">
        <f>+Datos!J121*1000</f>
        <v>20000</v>
      </c>
      <c r="I123" s="1975">
        <f>+Datos!K121*1000</f>
        <v>0</v>
      </c>
    </row>
    <row r="124" spans="5:9" x14ac:dyDescent="0.2">
      <c r="E124" s="690" t="s">
        <v>1684</v>
      </c>
      <c r="F124" s="683" t="str">
        <f>+Datos!G122</f>
        <v>PANAMERICANA SOLAR 20TS</v>
      </c>
      <c r="G124" s="682" t="str">
        <f>+Datos!H122</f>
        <v xml:space="preserve">  </v>
      </c>
      <c r="H124" s="1595">
        <f>+Datos!J122*1000</f>
        <v>20000</v>
      </c>
      <c r="I124" s="1975">
        <f>+Datos!K122*1000</f>
        <v>0</v>
      </c>
    </row>
    <row r="125" spans="5:9" x14ac:dyDescent="0.2">
      <c r="E125" s="684" t="s">
        <v>1832</v>
      </c>
      <c r="F125" s="664" t="str">
        <f>+Datos!G123</f>
        <v>C.H. YANAPAMPA</v>
      </c>
      <c r="G125" s="682" t="str">
        <f>+Datos!H123</f>
        <v xml:space="preserve"> </v>
      </c>
      <c r="H125" s="1595">
        <f>+Datos!J123*1000</f>
        <v>4155</v>
      </c>
      <c r="I125" s="1975">
        <f>+Datos!K123*1000</f>
        <v>1385</v>
      </c>
    </row>
    <row r="126" spans="5:9" ht="13.5" thickBot="1" x14ac:dyDescent="0.25">
      <c r="E126" s="1974"/>
      <c r="F126" s="678" t="s">
        <v>350</v>
      </c>
      <c r="G126" s="677"/>
      <c r="H126" s="1533">
        <f>SUM(H13:H125)</f>
        <v>7099261.5569588877</v>
      </c>
      <c r="I126" s="1534">
        <f>SUM(I13:I125)</f>
        <v>6806430.104247381</v>
      </c>
    </row>
    <row r="127" spans="5:9" x14ac:dyDescent="0.2">
      <c r="H127" s="736"/>
      <c r="I127" s="736"/>
    </row>
    <row r="128" spans="5:9" x14ac:dyDescent="0.2">
      <c r="E128" s="676" t="s">
        <v>787</v>
      </c>
      <c r="F128" s="675"/>
      <c r="G128" s="673"/>
      <c r="H128" s="674">
        <v>0.27</v>
      </c>
      <c r="I128" s="673"/>
    </row>
    <row r="129" spans="5:9" x14ac:dyDescent="0.2">
      <c r="E129" s="672" t="s">
        <v>786</v>
      </c>
      <c r="F129" s="671"/>
      <c r="G129" s="669"/>
      <c r="H129" s="670">
        <f>+RELACION!C67</f>
        <v>5354754</v>
      </c>
      <c r="I129" s="669"/>
    </row>
    <row r="130" spans="5:9" x14ac:dyDescent="0.2">
      <c r="E130" s="672" t="s">
        <v>785</v>
      </c>
      <c r="F130" s="671"/>
      <c r="G130" s="669"/>
      <c r="H130" s="670">
        <f>+H129*H128</f>
        <v>1445783.58</v>
      </c>
      <c r="I130" s="669"/>
    </row>
    <row r="131" spans="5:9" x14ac:dyDescent="0.2">
      <c r="E131" s="672" t="s">
        <v>784</v>
      </c>
      <c r="F131" s="671"/>
      <c r="G131" s="669"/>
      <c r="H131" s="670">
        <f>+H129+H130</f>
        <v>6800537.5800000001</v>
      </c>
      <c r="I131" s="669"/>
    </row>
    <row r="132" spans="5:9" x14ac:dyDescent="0.2">
      <c r="E132" s="668" t="s">
        <v>783</v>
      </c>
      <c r="F132" s="667"/>
      <c r="G132" s="665"/>
      <c r="H132" s="666">
        <f>+H126</f>
        <v>7099261.5569588877</v>
      </c>
      <c r="I132" s="665"/>
    </row>
    <row r="133" spans="5:9" x14ac:dyDescent="0.2">
      <c r="E133" s="664" t="s">
        <v>1343</v>
      </c>
      <c r="F133" s="663"/>
      <c r="G133" s="663"/>
      <c r="H133" s="1221" t="s">
        <v>1391</v>
      </c>
      <c r="I133" s="662"/>
    </row>
    <row r="134" spans="5:9" x14ac:dyDescent="0.2">
      <c r="H134" s="659"/>
    </row>
    <row r="135" spans="5:9" x14ac:dyDescent="0.2">
      <c r="E135" s="661" t="s">
        <v>1364</v>
      </c>
      <c r="H135" s="660"/>
      <c r="I135" s="660"/>
    </row>
    <row r="136" spans="5:9" x14ac:dyDescent="0.2">
      <c r="H136" s="659"/>
    </row>
    <row r="137" spans="5:9" x14ac:dyDescent="0.2">
      <c r="E137" s="1607" t="s">
        <v>1410</v>
      </c>
      <c r="F137" s="1599"/>
      <c r="G137" s="1599"/>
      <c r="H137" s="1611"/>
      <c r="I137" s="1611"/>
    </row>
    <row r="138" spans="5:9" x14ac:dyDescent="0.2">
      <c r="E138" s="1601" t="s">
        <v>1412</v>
      </c>
      <c r="F138" s="1598"/>
      <c r="G138" s="1599"/>
      <c r="H138" s="1612"/>
      <c r="I138" s="1611"/>
    </row>
    <row r="139" spans="5:9" x14ac:dyDescent="0.2">
      <c r="E139" s="1601"/>
      <c r="F139" s="1600"/>
      <c r="G139" s="1601"/>
      <c r="H139" s="1602"/>
      <c r="I139" s="1602"/>
    </row>
    <row r="140" spans="5:9" x14ac:dyDescent="0.2">
      <c r="E140" s="1601" t="s">
        <v>1413</v>
      </c>
      <c r="F140" s="1603"/>
      <c r="G140" s="1599"/>
      <c r="H140" s="1604">
        <f>+I28-H138</f>
        <v>51579.69890996418</v>
      </c>
      <c r="I140" s="1608">
        <f>+H140/(H140+H141)</f>
        <v>1</v>
      </c>
    </row>
    <row r="141" spans="5:9" x14ac:dyDescent="0.2">
      <c r="E141" s="1601" t="s">
        <v>1414</v>
      </c>
      <c r="F141" s="1605"/>
      <c r="G141" s="1599"/>
      <c r="H141" s="1606">
        <f>+H138</f>
        <v>0</v>
      </c>
      <c r="I141" s="1608">
        <f>+H141/(H140+H141)</f>
        <v>0</v>
      </c>
    </row>
    <row r="142" spans="5:9" x14ac:dyDescent="0.2">
      <c r="E142" s="1599" t="s">
        <v>1415</v>
      </c>
      <c r="F142" s="1599"/>
      <c r="G142" s="1599"/>
      <c r="H142" s="1609">
        <f>+H140+H141</f>
        <v>51579.69890996418</v>
      </c>
      <c r="I142" s="1610">
        <f>+I140+I141</f>
        <v>1</v>
      </c>
    </row>
    <row r="143" spans="5:9" x14ac:dyDescent="0.2">
      <c r="E143" s="309"/>
      <c r="F143" s="658"/>
      <c r="G143" s="657"/>
    </row>
    <row r="144" spans="5:9" x14ac:dyDescent="0.2">
      <c r="E144" s="309"/>
      <c r="F144" s="656"/>
      <c r="G144" s="309"/>
    </row>
    <row r="145" spans="5:9" x14ac:dyDescent="0.2">
      <c r="F145" s="655"/>
      <c r="G145" s="309"/>
    </row>
    <row r="146" spans="5:9" x14ac:dyDescent="0.2">
      <c r="E146" s="654"/>
      <c r="F146" s="309"/>
      <c r="G146" s="309"/>
    </row>
    <row r="147" spans="5:9" x14ac:dyDescent="0.2">
      <c r="E147" s="654"/>
      <c r="F147" s="309"/>
    </row>
    <row r="148" spans="5:9" x14ac:dyDescent="0.2">
      <c r="E148" s="653"/>
      <c r="F148" s="309"/>
      <c r="H148" s="309"/>
      <c r="I148" s="309"/>
    </row>
    <row r="149" spans="5:9" x14ac:dyDescent="0.2">
      <c r="E149" s="653"/>
      <c r="F149" s="309"/>
      <c r="G149" s="309"/>
      <c r="H149" s="652"/>
      <c r="I149" s="652"/>
    </row>
    <row r="150" spans="5:9" x14ac:dyDescent="0.2">
      <c r="E150" s="653"/>
      <c r="F150" s="309"/>
      <c r="G150" s="309"/>
      <c r="H150" s="652"/>
      <c r="I150" s="652"/>
    </row>
    <row r="151" spans="5:9" x14ac:dyDescent="0.2">
      <c r="E151" s="653"/>
      <c r="F151" s="309"/>
      <c r="G151" s="309"/>
      <c r="H151" s="652"/>
      <c r="I151" s="652"/>
    </row>
    <row r="152" spans="5:9" x14ac:dyDescent="0.2">
      <c r="E152" s="653"/>
      <c r="F152" s="309"/>
      <c r="G152" s="309"/>
      <c r="H152" s="652"/>
      <c r="I152" s="652"/>
    </row>
    <row r="153" spans="5:9" x14ac:dyDescent="0.2">
      <c r="E153" s="653"/>
      <c r="F153" s="309"/>
      <c r="G153" s="309"/>
      <c r="H153" s="652"/>
      <c r="I153" s="652"/>
    </row>
    <row r="154" spans="5:9" x14ac:dyDescent="0.2">
      <c r="H154" s="652"/>
      <c r="I154" s="652"/>
    </row>
    <row r="155" spans="5:9" x14ac:dyDescent="0.2">
      <c r="H155" s="652"/>
      <c r="I155" s="652"/>
    </row>
    <row r="156" spans="5:9" x14ac:dyDescent="0.2">
      <c r="H156" s="652"/>
      <c r="I156" s="652"/>
    </row>
    <row r="157" spans="5:9" x14ac:dyDescent="0.2">
      <c r="H157" s="309"/>
      <c r="I157" s="309"/>
    </row>
    <row r="158" spans="5:9" x14ac:dyDescent="0.2">
      <c r="H158" s="309"/>
      <c r="I158" s="309"/>
    </row>
  </sheetData>
  <mergeCells count="6">
    <mergeCell ref="E2:I2"/>
    <mergeCell ref="E3:I3"/>
    <mergeCell ref="E7:I7"/>
    <mergeCell ref="H10:I10"/>
    <mergeCell ref="H9:I9"/>
    <mergeCell ref="H8:I8"/>
  </mergeCells>
  <pageMargins left="0.59055118110236227" right="0.19685039370078741" top="0.27559055118110237" bottom="0.23622047244094491" header="0.51181102362204722" footer="0.31496062992125984"/>
  <pageSetup paperSize="9" scale="4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9"/>
  <sheetViews>
    <sheetView showGridLines="0" view="pageBreakPreview" topLeftCell="F1" zoomScale="78" zoomScaleNormal="77" zoomScaleSheetLayoutView="78" workbookViewId="0">
      <selection activeCell="K105" sqref="K105"/>
    </sheetView>
  </sheetViews>
  <sheetFormatPr defaultColWidth="11.42578125" defaultRowHeight="12.75" x14ac:dyDescent="0.2"/>
  <cols>
    <col min="1" max="1" width="7" style="651" customWidth="1"/>
    <col min="2" max="2" width="7.85546875" style="651" customWidth="1"/>
    <col min="3" max="3" width="12.28515625" style="651" customWidth="1"/>
    <col min="4" max="4" width="21.85546875" style="651" bestFit="1" customWidth="1"/>
    <col min="5" max="5" width="17.5703125" style="651" customWidth="1"/>
    <col min="6" max="6" width="17.28515625" style="651" customWidth="1"/>
    <col min="7" max="7" width="18.7109375" style="651" customWidth="1"/>
    <col min="8" max="8" width="8.140625" style="651" customWidth="1"/>
    <col min="9" max="9" width="9.28515625" style="651" bestFit="1" customWidth="1"/>
    <col min="10" max="10" width="13.28515625" style="651" customWidth="1"/>
    <col min="11" max="11" width="6.7109375" style="651" customWidth="1"/>
    <col min="12" max="12" width="8.7109375" style="651" customWidth="1"/>
    <col min="13" max="13" width="11" style="651" customWidth="1"/>
    <col min="14" max="14" width="9" style="651" customWidth="1"/>
    <col min="15" max="15" width="11.140625" style="651" customWidth="1"/>
    <col min="16" max="16" width="3.7109375" style="651" customWidth="1"/>
    <col min="17" max="17" width="15.7109375" style="651" customWidth="1"/>
    <col min="18" max="18" width="15.5703125" style="651" customWidth="1"/>
    <col min="19" max="19" width="8.140625" style="651" customWidth="1"/>
    <col min="20" max="20" width="12.7109375" style="651" customWidth="1"/>
    <col min="21" max="21" width="13.28515625" style="651" customWidth="1"/>
    <col min="22" max="22" width="12" style="651" customWidth="1"/>
    <col min="23" max="23" width="9.42578125" style="651" customWidth="1"/>
    <col min="24" max="24" width="11.85546875" style="651" customWidth="1"/>
    <col min="25" max="25" width="10.7109375" style="1244" customWidth="1"/>
    <col min="26" max="26" width="11.140625" style="1244" customWidth="1"/>
    <col min="27" max="27" width="7.5703125" style="1380" customWidth="1"/>
    <col min="28" max="28" width="13.85546875" style="651" bestFit="1" customWidth="1"/>
    <col min="29" max="29" width="12.85546875" style="651" bestFit="1" customWidth="1"/>
    <col min="30" max="16384" width="11.42578125" style="651"/>
  </cols>
  <sheetData>
    <row r="1" spans="1:35" x14ac:dyDescent="0.2">
      <c r="A1" s="329"/>
      <c r="B1" s="329"/>
      <c r="C1" s="329"/>
      <c r="D1" s="734"/>
    </row>
    <row r="2" spans="1:35" ht="15" x14ac:dyDescent="0.25">
      <c r="A2" s="329"/>
      <c r="B2" s="329"/>
      <c r="C2" s="329"/>
      <c r="D2" s="734"/>
      <c r="F2" s="2449"/>
      <c r="G2" s="2449"/>
      <c r="H2" s="2449"/>
      <c r="I2" s="2449"/>
      <c r="J2" s="2449"/>
      <c r="K2" s="2449"/>
      <c r="L2" s="2449"/>
      <c r="M2" s="2449"/>
      <c r="N2" s="2449"/>
      <c r="O2" s="2449"/>
      <c r="P2" s="2449"/>
      <c r="Q2" s="2449"/>
      <c r="R2" s="2449"/>
      <c r="S2" s="2449"/>
      <c r="T2" s="2449"/>
      <c r="U2" s="2449"/>
      <c r="V2" s="2449"/>
      <c r="W2" s="2449"/>
      <c r="X2" s="2449"/>
      <c r="Y2" s="2449"/>
      <c r="Z2" s="2449"/>
    </row>
    <row r="3" spans="1:35" ht="15" x14ac:dyDescent="0.25">
      <c r="A3" s="2450" t="s">
        <v>816</v>
      </c>
      <c r="B3" s="2451"/>
      <c r="C3" s="2451"/>
      <c r="D3" s="2452"/>
      <c r="F3" s="2453"/>
      <c r="G3" s="2453"/>
      <c r="H3" s="2453"/>
      <c r="I3" s="2453"/>
      <c r="J3" s="2453"/>
      <c r="K3" s="2453"/>
      <c r="L3" s="2453"/>
      <c r="M3" s="2453"/>
      <c r="N3" s="2453"/>
      <c r="O3" s="2453"/>
      <c r="P3" s="2453"/>
      <c r="Q3" s="2453"/>
      <c r="R3" s="2453"/>
      <c r="S3" s="2453"/>
      <c r="T3" s="2453"/>
      <c r="U3" s="2453"/>
      <c r="V3" s="2453"/>
      <c r="W3" s="2453"/>
      <c r="X3" s="2453"/>
      <c r="Y3" s="2453"/>
      <c r="Z3" s="2453"/>
    </row>
    <row r="4" spans="1:35" ht="15" x14ac:dyDescent="0.25">
      <c r="A4" s="796"/>
      <c r="B4" s="795"/>
      <c r="C4" s="795"/>
      <c r="D4" s="794"/>
      <c r="F4" s="1652"/>
      <c r="G4" s="1652"/>
      <c r="H4" s="1652"/>
      <c r="I4" s="1652"/>
      <c r="J4" s="1652"/>
      <c r="K4" s="1652"/>
      <c r="L4" s="1652"/>
      <c r="M4" s="1652"/>
      <c r="N4" s="1652"/>
      <c r="O4" s="1652"/>
      <c r="P4" s="1652"/>
      <c r="Q4" s="1652"/>
      <c r="R4" s="1652"/>
      <c r="S4" s="1652"/>
      <c r="T4" s="1652"/>
      <c r="U4" s="1652"/>
      <c r="V4" s="1652"/>
      <c r="W4" s="1652"/>
      <c r="Y4" s="1652"/>
      <c r="Z4" s="1653" t="str">
        <f>+RELACION!C65</f>
        <v>COES/D/DO/STR-INF-033-2013 Revisión 1</v>
      </c>
    </row>
    <row r="5" spans="1:35" ht="15" x14ac:dyDescent="0.25">
      <c r="A5" s="796"/>
      <c r="B5" s="795"/>
      <c r="C5" s="795"/>
      <c r="D5" s="794"/>
      <c r="F5" s="1215" t="s">
        <v>1884</v>
      </c>
      <c r="G5" s="1652"/>
      <c r="H5" s="1652"/>
      <c r="I5" s="1652"/>
      <c r="J5" s="1652"/>
      <c r="K5" s="1652"/>
      <c r="L5" s="1652"/>
      <c r="M5" s="1652"/>
      <c r="N5" s="1652"/>
      <c r="O5" s="1652"/>
      <c r="P5" s="1652"/>
      <c r="Q5" s="1652"/>
      <c r="R5" s="1652"/>
      <c r="S5" s="1652"/>
      <c r="T5" s="1652"/>
      <c r="U5" s="1652"/>
      <c r="V5" s="1652"/>
      <c r="W5" s="1652"/>
      <c r="X5" s="1652"/>
      <c r="Y5" s="1652"/>
      <c r="Z5" s="1245"/>
    </row>
    <row r="6" spans="1:35" x14ac:dyDescent="0.2">
      <c r="A6" s="2454" t="s">
        <v>815</v>
      </c>
      <c r="B6" s="2455"/>
      <c r="C6" s="2455"/>
      <c r="D6" s="2456"/>
      <c r="F6" s="309"/>
      <c r="G6" s="309"/>
      <c r="H6" s="309"/>
      <c r="I6" s="309"/>
      <c r="J6" s="309"/>
      <c r="K6" s="309"/>
      <c r="L6" s="309"/>
      <c r="M6" s="309"/>
      <c r="N6" s="1651"/>
      <c r="O6" s="1651"/>
      <c r="P6" s="1547"/>
      <c r="Q6" s="1651"/>
      <c r="R6" s="1651"/>
      <c r="S6" s="793"/>
      <c r="T6" s="793"/>
      <c r="U6" s="793"/>
      <c r="V6" s="793"/>
      <c r="W6" s="793"/>
      <c r="X6" s="793"/>
      <c r="Y6" s="793"/>
      <c r="Z6" s="792"/>
    </row>
    <row r="7" spans="1:35" x14ac:dyDescent="0.2">
      <c r="A7" s="672"/>
      <c r="B7" s="654" t="s">
        <v>814</v>
      </c>
      <c r="C7" s="654" t="s">
        <v>813</v>
      </c>
      <c r="D7" s="786" t="s">
        <v>812</v>
      </c>
      <c r="F7" s="790"/>
      <c r="G7" s="789"/>
      <c r="H7" s="791" t="s">
        <v>811</v>
      </c>
      <c r="I7" s="790" t="s">
        <v>5</v>
      </c>
      <c r="J7" s="789" t="s">
        <v>810</v>
      </c>
      <c r="K7" s="788" t="s">
        <v>809</v>
      </c>
      <c r="L7" s="790" t="s">
        <v>5</v>
      </c>
      <c r="M7" s="789" t="s">
        <v>808</v>
      </c>
      <c r="N7" s="788" t="s">
        <v>5</v>
      </c>
      <c r="O7" s="788" t="s">
        <v>807</v>
      </c>
      <c r="P7" s="1243"/>
      <c r="Q7" s="790"/>
      <c r="R7" s="789"/>
      <c r="S7" s="791" t="s">
        <v>811</v>
      </c>
      <c r="T7" s="790" t="s">
        <v>5</v>
      </c>
      <c r="U7" s="789" t="s">
        <v>810</v>
      </c>
      <c r="V7" s="788" t="s">
        <v>809</v>
      </c>
      <c r="W7" s="790" t="s">
        <v>5</v>
      </c>
      <c r="X7" s="789" t="s">
        <v>808</v>
      </c>
      <c r="Y7" s="788" t="s">
        <v>5</v>
      </c>
      <c r="Z7" s="788" t="s">
        <v>807</v>
      </c>
    </row>
    <row r="8" spans="1:35" x14ac:dyDescent="0.2">
      <c r="A8" s="783" t="s">
        <v>526</v>
      </c>
      <c r="B8" s="784" t="s">
        <v>806</v>
      </c>
      <c r="C8" s="784" t="s">
        <v>527</v>
      </c>
      <c r="D8" s="782" t="s">
        <v>528</v>
      </c>
      <c r="F8" s="723" t="s">
        <v>527</v>
      </c>
      <c r="G8" s="786" t="s">
        <v>528</v>
      </c>
      <c r="H8" s="653" t="s">
        <v>533</v>
      </c>
      <c r="I8" s="723" t="s">
        <v>805</v>
      </c>
      <c r="J8" s="786" t="s">
        <v>804</v>
      </c>
      <c r="K8" s="787" t="s">
        <v>803</v>
      </c>
      <c r="L8" s="723" t="s">
        <v>532</v>
      </c>
      <c r="M8" s="786" t="s">
        <v>802</v>
      </c>
      <c r="N8" s="787" t="s">
        <v>801</v>
      </c>
      <c r="O8" s="787" t="s">
        <v>800</v>
      </c>
      <c r="P8" s="1243"/>
      <c r="Q8" s="723" t="s">
        <v>527</v>
      </c>
      <c r="R8" s="786" t="s">
        <v>528</v>
      </c>
      <c r="S8" s="654" t="s">
        <v>533</v>
      </c>
      <c r="T8" s="723" t="s">
        <v>805</v>
      </c>
      <c r="U8" s="786" t="s">
        <v>804</v>
      </c>
      <c r="V8" s="787" t="s">
        <v>803</v>
      </c>
      <c r="W8" s="723" t="s">
        <v>532</v>
      </c>
      <c r="X8" s="786" t="s">
        <v>802</v>
      </c>
      <c r="Y8" s="787" t="s">
        <v>801</v>
      </c>
      <c r="Z8" s="787" t="s">
        <v>800</v>
      </c>
    </row>
    <row r="9" spans="1:35" x14ac:dyDescent="0.2">
      <c r="A9" s="672"/>
      <c r="B9" s="329"/>
      <c r="C9" s="329"/>
      <c r="D9" s="734"/>
      <c r="F9" s="672"/>
      <c r="G9" s="734"/>
      <c r="H9" s="654" t="s">
        <v>798</v>
      </c>
      <c r="I9" s="723" t="s">
        <v>11</v>
      </c>
      <c r="J9" s="786" t="s">
        <v>11</v>
      </c>
      <c r="K9" s="781" t="s">
        <v>799</v>
      </c>
      <c r="L9" s="783" t="s">
        <v>11</v>
      </c>
      <c r="M9" s="782" t="s">
        <v>11</v>
      </c>
      <c r="N9" s="781" t="s">
        <v>11</v>
      </c>
      <c r="O9" s="781" t="s">
        <v>798</v>
      </c>
      <c r="P9" s="1243"/>
      <c r="Q9" s="668"/>
      <c r="R9" s="785"/>
      <c r="S9" s="784" t="s">
        <v>798</v>
      </c>
      <c r="T9" s="783" t="s">
        <v>11</v>
      </c>
      <c r="U9" s="782" t="s">
        <v>11</v>
      </c>
      <c r="V9" s="781" t="s">
        <v>799</v>
      </c>
      <c r="W9" s="783" t="s">
        <v>11</v>
      </c>
      <c r="X9" s="782" t="s">
        <v>11</v>
      </c>
      <c r="Y9" s="781" t="s">
        <v>11</v>
      </c>
      <c r="Z9" s="781" t="s">
        <v>798</v>
      </c>
    </row>
    <row r="10" spans="1:35" x14ac:dyDescent="0.2">
      <c r="A10" s="357">
        <v>26</v>
      </c>
      <c r="B10" s="357">
        <v>0</v>
      </c>
      <c r="C10" s="357" t="s">
        <v>1452</v>
      </c>
      <c r="D10" s="735" t="s">
        <v>544</v>
      </c>
      <c r="E10" s="1448"/>
      <c r="F10" s="676" t="str">
        <f>+VLOOKUP($A10,Datos!$F$11:$N$135,2,FALSE)</f>
        <v>C.H. CAÑA BRAVA</v>
      </c>
      <c r="G10" s="780" t="str">
        <f>+VLOOKUP($A10,Datos!$F$11:$N$135,3,FALSE)</f>
        <v xml:space="preserve"> </v>
      </c>
      <c r="H10" s="779">
        <f>+VLOOKUP($A10,Datos!$F$11:$N$135,7,FALSE)</f>
        <v>0</v>
      </c>
      <c r="I10" s="778">
        <f>+VLOOKUP($A10,Datos!$F$11:$N$135,5,FALSE)*1000</f>
        <v>5711</v>
      </c>
      <c r="J10" s="777">
        <f>+I10</f>
        <v>5711</v>
      </c>
      <c r="K10" s="759">
        <v>1</v>
      </c>
      <c r="L10" s="746">
        <f>+VLOOKUP($A10,Datos!F$11:K$135,6,FALSE)*1000</f>
        <v>5711</v>
      </c>
      <c r="M10" s="1248">
        <f t="shared" ref="M10:M73" si="0">+L10*K10</f>
        <v>5711</v>
      </c>
      <c r="N10" s="758">
        <f t="shared" ref="N10:N73" si="1">+L10/X$83</f>
        <v>4694.5594846481135</v>
      </c>
      <c r="O10" s="776">
        <f>+IF(VLOOKUP($A10,Datos!$F$11:$N$135,9,FALSE)="CR",Datos!$R$5,H10)</f>
        <v>0</v>
      </c>
      <c r="P10" s="1386" t="str">
        <f>+IF(VLOOKUP($A10,Datos!$F$11:$N$135,9,FALSE)="CR","(*)","")</f>
        <v/>
      </c>
      <c r="Q10" s="672" t="str">
        <f>+VLOOKUP($A78,Datos!$F$11:$N$135,2,FALSE)</f>
        <v>C.T. SANTA ROSA</v>
      </c>
      <c r="R10" s="657" t="str">
        <f>+VLOOKUP($A78,Datos!$F$11:$N$135,3,FALSE)</f>
        <v>TG8</v>
      </c>
      <c r="S10" s="762">
        <f>+VLOOKUP($A78,Datos!$F$11:$N$135,7,FALSE)</f>
        <v>7.4801957296082494E-2</v>
      </c>
      <c r="T10" s="761">
        <f>+VLOOKUP($A78,Datos!$F$11:$N$135,5,FALSE)*1000</f>
        <v>199829.90000000002</v>
      </c>
      <c r="U10" s="760">
        <f>+J77+T10</f>
        <v>5780001.4000000004</v>
      </c>
      <c r="V10" s="759">
        <f>+IF(U10&lt;=$X$81,1,IF(($X$81-J77)/T10&gt;0,($X$81-J77)/T10,0))</f>
        <v>1</v>
      </c>
      <c r="W10" s="746">
        <f>+VLOOKUP($A78,Datos!F$11:K$135,6,FALSE)*1000</f>
        <v>199601.33638888891</v>
      </c>
      <c r="X10" s="1247">
        <f t="shared" ref="X10:X53" si="2">+W10*V10</f>
        <v>199601.33638888891</v>
      </c>
      <c r="Y10" s="758">
        <f t="shared" ref="Y10:Y53" si="3">+W10/X$83</f>
        <v>164076.40463892437</v>
      </c>
      <c r="Z10" s="757">
        <f>+IF(VLOOKUP($A78,Datos!$F$11:$N$135,9,FALSE)="CR",Datos!$R$5,S10)</f>
        <v>7.4801957296082494E-2</v>
      </c>
      <c r="AA10" s="1386" t="str">
        <f>+IF(VLOOKUP($A78,Datos!$F$11:$N$135,9,FALSE)="CR","(*)","")</f>
        <v/>
      </c>
      <c r="AB10" s="731"/>
      <c r="AC10" s="729"/>
      <c r="AD10" s="729"/>
      <c r="AG10" s="1379"/>
      <c r="AI10" s="1449"/>
    </row>
    <row r="11" spans="1:35" x14ac:dyDescent="0.2">
      <c r="A11" s="357">
        <v>25</v>
      </c>
      <c r="B11" s="357">
        <v>0</v>
      </c>
      <c r="C11" s="357" t="s">
        <v>1451</v>
      </c>
      <c r="D11" s="735" t="s">
        <v>544</v>
      </c>
      <c r="E11" s="1448"/>
      <c r="F11" s="672" t="str">
        <f>+VLOOKUP($A11,Datos!$F$11:$N$135,2,FALSE)</f>
        <v>C.H. CARHUAQUERO IV</v>
      </c>
      <c r="G11" s="657" t="str">
        <f>+VLOOKUP($A11,Datos!$F$11:$N$135,3,FALSE)</f>
        <v xml:space="preserve"> </v>
      </c>
      <c r="H11" s="762">
        <f>+VLOOKUP($A11,Datos!$F$11:$N$135,7,FALSE)</f>
        <v>0</v>
      </c>
      <c r="I11" s="761">
        <f>+VLOOKUP($A11,Datos!$F$11:$N$135,5,FALSE)*1000</f>
        <v>9980</v>
      </c>
      <c r="J11" s="760">
        <f t="shared" ref="J11:J74" si="4">+J10+I11</f>
        <v>15691</v>
      </c>
      <c r="K11" s="759">
        <f t="shared" ref="K11:K74" si="5">+IF(J11&lt;=$X$81,1,IF(($X$81-J10)/I11&gt;0,($X$81-J10)/I11,0))</f>
        <v>1</v>
      </c>
      <c r="L11" s="746">
        <f>+VLOOKUP($A11,Datos!F$11:K$135,6,FALSE)*1000</f>
        <v>0</v>
      </c>
      <c r="M11" s="1247">
        <f t="shared" si="0"/>
        <v>0</v>
      </c>
      <c r="N11" s="758">
        <f t="shared" si="1"/>
        <v>0</v>
      </c>
      <c r="O11" s="757">
        <f>+IF(VLOOKUP($A11,Datos!$F$11:$N$135,9,FALSE)="CR",Datos!$R$5,H11)</f>
        <v>0</v>
      </c>
      <c r="P11" s="1386" t="str">
        <f>+IF(VLOOKUP($A11,Datos!$F$11:$N$135,9,FALSE)="CR","(*)","")</f>
        <v/>
      </c>
      <c r="Q11" s="672" t="str">
        <f>+VLOOKUP($A79,Datos!$F$11:$N$135,2,FALSE)</f>
        <v>C.T. LAS FLORES</v>
      </c>
      <c r="R11" s="657" t="str">
        <f>+VLOOKUP($A79,Datos!$F$11:$N$135,3,FALSE)</f>
        <v>TG-1</v>
      </c>
      <c r="S11" s="762">
        <f>+VLOOKUP($A79,Datos!$F$11:$N$135,7,FALSE)</f>
        <v>8.8017373809466531E-2</v>
      </c>
      <c r="T11" s="761">
        <f>+VLOOKUP($A79,Datos!$F$11:$N$135,5,FALSE)*1000</f>
        <v>192846.6</v>
      </c>
      <c r="U11" s="760">
        <f t="shared" ref="U11:U53" si="6">+U10+T11</f>
        <v>5972848</v>
      </c>
      <c r="V11" s="759">
        <f t="shared" ref="V11:V53" si="7">+IF(U11&lt;=$X$81,1,IF(($X$81-U10)/T11&gt;0,($X$81-U10)/T11,0))</f>
        <v>1</v>
      </c>
      <c r="W11" s="746">
        <f>+VLOOKUP($A79,Datos!F$11:K$135,6,FALSE)*1000</f>
        <v>191057.07500683994</v>
      </c>
      <c r="X11" s="1247">
        <f t="shared" si="2"/>
        <v>191057.07500683994</v>
      </c>
      <c r="Y11" s="758">
        <f t="shared" si="3"/>
        <v>157052.84601339285</v>
      </c>
      <c r="Z11" s="757">
        <f>+IF(VLOOKUP($A79,Datos!$F$11:$N$135,9,FALSE)="CR",Datos!$R$5,S11)</f>
        <v>8.8017373809466531E-2</v>
      </c>
      <c r="AA11" s="1386" t="str">
        <f>+IF(VLOOKUP($A79,Datos!$F$11:$N$135,9,FALSE)="CR","(*)","")</f>
        <v/>
      </c>
      <c r="AB11" s="731"/>
      <c r="AC11" s="729"/>
      <c r="AD11" s="729"/>
      <c r="AG11" s="1379"/>
      <c r="AI11" s="1449"/>
    </row>
    <row r="12" spans="1:35" x14ac:dyDescent="0.2">
      <c r="A12" s="357">
        <v>100</v>
      </c>
      <c r="B12" s="357">
        <v>0</v>
      </c>
      <c r="C12" s="357" t="s">
        <v>1495</v>
      </c>
      <c r="D12" s="735" t="s">
        <v>544</v>
      </c>
      <c r="E12" s="1448"/>
      <c r="F12" s="672" t="str">
        <f>+VLOOKUP($A12,Datos!$F$11:$N$135,2,FALSE)</f>
        <v>C.H. HUASAHUASI I</v>
      </c>
      <c r="G12" s="657" t="str">
        <f>+VLOOKUP($A12,Datos!$F$11:$N$135,3,FALSE)</f>
        <v xml:space="preserve"> </v>
      </c>
      <c r="H12" s="762">
        <f>+VLOOKUP($A12,Datos!$F$11:$N$135,7,FALSE)</f>
        <v>0</v>
      </c>
      <c r="I12" s="761">
        <f>+VLOOKUP($A12,Datos!$F$11:$N$135,5,FALSE)*1000</f>
        <v>10000</v>
      </c>
      <c r="J12" s="760">
        <f t="shared" si="4"/>
        <v>25691</v>
      </c>
      <c r="K12" s="759">
        <f t="shared" si="5"/>
        <v>1</v>
      </c>
      <c r="L12" s="746">
        <f>+VLOOKUP($A12,Datos!F$11:K$135,6,FALSE)*1000</f>
        <v>2637</v>
      </c>
      <c r="M12" s="1247">
        <f t="shared" si="0"/>
        <v>2637</v>
      </c>
      <c r="N12" s="758">
        <f t="shared" si="1"/>
        <v>2167.6682474202548</v>
      </c>
      <c r="O12" s="757">
        <f>+IF(VLOOKUP($A12,Datos!$F$11:$N$135,9,FALSE)="CR",Datos!$R$5,H12)</f>
        <v>0</v>
      </c>
      <c r="P12" s="1386" t="str">
        <f>+IF(VLOOKUP($A12,Datos!$F$11:$N$135,9,FALSE)="CR","(*)","")</f>
        <v/>
      </c>
      <c r="Q12" s="672" t="str">
        <f>+VLOOKUP($A80,Datos!$F$11:$N$135,2,FALSE)</f>
        <v>C.T. SANTA ROSA</v>
      </c>
      <c r="R12" s="657" t="str">
        <f>+VLOOKUP($A80,Datos!$F$11:$N$135,3,FALSE)</f>
        <v>TG7</v>
      </c>
      <c r="S12" s="762">
        <f>+VLOOKUP($A80,Datos!$F$11:$N$135,7,FALSE)</f>
        <v>8.8715305765524499E-2</v>
      </c>
      <c r="T12" s="761">
        <f>+VLOOKUP($A80,Datos!$F$11:$N$135,5,FALSE)*1000</f>
        <v>121020</v>
      </c>
      <c r="U12" s="760">
        <f t="shared" si="6"/>
        <v>6093868</v>
      </c>
      <c r="V12" s="759">
        <f t="shared" si="7"/>
        <v>1</v>
      </c>
      <c r="W12" s="746">
        <f>+VLOOKUP($A80,Datos!F$11:K$135,6,FALSE)*1000</f>
        <v>120120.71967624259</v>
      </c>
      <c r="X12" s="1247">
        <f t="shared" si="2"/>
        <v>120120.71967624259</v>
      </c>
      <c r="Y12" s="758">
        <f t="shared" si="3"/>
        <v>98741.702654327077</v>
      </c>
      <c r="Z12" s="757">
        <f>+IF(VLOOKUP($A80,Datos!$F$11:$N$135,9,FALSE)="CR",Datos!$R$5,S12)</f>
        <v>8.8715305765524499E-2</v>
      </c>
      <c r="AA12" s="1386" t="str">
        <f>+IF(VLOOKUP($A80,Datos!$F$11:$N$135,9,FALSE)="CR","(*)","")</f>
        <v/>
      </c>
      <c r="AB12" s="731"/>
      <c r="AC12" s="729"/>
      <c r="AD12" s="729"/>
      <c r="AG12" s="1379"/>
      <c r="AI12" s="1449"/>
    </row>
    <row r="13" spans="1:35" x14ac:dyDescent="0.2">
      <c r="A13" s="357">
        <v>101</v>
      </c>
      <c r="B13" s="357">
        <v>0</v>
      </c>
      <c r="C13" s="357" t="s">
        <v>1496</v>
      </c>
      <c r="D13" s="735" t="s">
        <v>544</v>
      </c>
      <c r="E13" s="1448"/>
      <c r="F13" s="672" t="str">
        <f>+VLOOKUP($A13,Datos!$F$11:$N$135,2,FALSE)</f>
        <v>C.H. HUASAHUASI II</v>
      </c>
      <c r="G13" s="657" t="str">
        <f>+VLOOKUP($A13,Datos!$F$11:$N$135,3,FALSE)</f>
        <v xml:space="preserve"> </v>
      </c>
      <c r="H13" s="762">
        <f>+VLOOKUP($A13,Datos!$F$11:$N$135,7,FALSE)</f>
        <v>0</v>
      </c>
      <c r="I13" s="761">
        <f>+VLOOKUP($A13,Datos!$F$11:$N$135,5,FALSE)*1000</f>
        <v>10000</v>
      </c>
      <c r="J13" s="760">
        <f t="shared" si="4"/>
        <v>35691</v>
      </c>
      <c r="K13" s="759">
        <f t="shared" si="5"/>
        <v>1</v>
      </c>
      <c r="L13" s="746">
        <f>+VLOOKUP($A13,Datos!F$11:K$135,6,FALSE)*1000</f>
        <v>2905</v>
      </c>
      <c r="M13" s="1247">
        <f t="shared" si="0"/>
        <v>2905</v>
      </c>
      <c r="N13" s="758">
        <f t="shared" si="1"/>
        <v>2387.9697606203417</v>
      </c>
      <c r="O13" s="757">
        <f>+IF(VLOOKUP($A13,Datos!$F$11:$N$135,9,FALSE)="CR",Datos!$R$5,H13)</f>
        <v>0</v>
      </c>
      <c r="P13" s="1386" t="str">
        <f>+IF(VLOOKUP($A13,Datos!$F$11:$N$135,9,FALSE)="CR","(*)","")</f>
        <v/>
      </c>
      <c r="Q13" s="672" t="str">
        <f>+VLOOKUP($A81,Datos!$F$11:$N$135,2,FALSE)</f>
        <v>C.T. SANTA ROSA</v>
      </c>
      <c r="R13" s="657" t="str">
        <f>+VLOOKUP($A81,Datos!$F$11:$N$135,3,FALSE)</f>
        <v>UTI-5</v>
      </c>
      <c r="S13" s="762">
        <f>+VLOOKUP($A81,Datos!$F$11:$N$135,7,FALSE)</f>
        <v>0.10369580837443818</v>
      </c>
      <c r="T13" s="761">
        <f>+VLOOKUP($A81,Datos!$F$11:$N$135,5,FALSE)*1000</f>
        <v>53062</v>
      </c>
      <c r="U13" s="760">
        <f t="shared" si="6"/>
        <v>6146930</v>
      </c>
      <c r="V13" s="759">
        <f t="shared" si="7"/>
        <v>1</v>
      </c>
      <c r="W13" s="746">
        <f>+VLOOKUP($A81,Datos!F$11:K$135,6,FALSE)*1000</f>
        <v>52434.429386986259</v>
      </c>
      <c r="X13" s="1247">
        <f t="shared" si="2"/>
        <v>52434.429386986259</v>
      </c>
      <c r="Y13" s="758">
        <f t="shared" si="3"/>
        <v>43102.179618418515</v>
      </c>
      <c r="Z13" s="757">
        <f>+IF(VLOOKUP($A81,Datos!$F$11:$N$135,9,FALSE)="CR",Datos!$R$5,S13)</f>
        <v>0.10369580837443818</v>
      </c>
      <c r="AA13" s="1386" t="str">
        <f>+IF(VLOOKUP($A81,Datos!$F$11:$N$135,9,FALSE)="CR","(*)","")</f>
        <v/>
      </c>
      <c r="AB13" s="731"/>
      <c r="AC13" s="729"/>
      <c r="AD13" s="729"/>
      <c r="AG13" s="1379"/>
      <c r="AI13" s="1449"/>
    </row>
    <row r="14" spans="1:35" x14ac:dyDescent="0.2">
      <c r="A14" s="357">
        <v>94</v>
      </c>
      <c r="B14" s="357">
        <v>0</v>
      </c>
      <c r="C14" s="357" t="s">
        <v>1498</v>
      </c>
      <c r="D14" s="735" t="s">
        <v>544</v>
      </c>
      <c r="E14" s="1448"/>
      <c r="F14" s="672" t="str">
        <f>+VLOOKUP($A14,Datos!$F$11:$N$135,2,FALSE)</f>
        <v>C.H. LA JOYA</v>
      </c>
      <c r="G14" s="657" t="str">
        <f>+VLOOKUP($A14,Datos!$F$11:$N$135,3,FALSE)</f>
        <v xml:space="preserve"> </v>
      </c>
      <c r="H14" s="762">
        <f>+VLOOKUP($A14,Datos!$F$11:$N$135,7,FALSE)</f>
        <v>0</v>
      </c>
      <c r="I14" s="761">
        <f>+VLOOKUP($A14,Datos!$F$11:$N$135,5,FALSE)*1000</f>
        <v>9997</v>
      </c>
      <c r="J14" s="760">
        <f t="shared" si="4"/>
        <v>45688</v>
      </c>
      <c r="K14" s="759">
        <f t="shared" si="5"/>
        <v>1</v>
      </c>
      <c r="L14" s="746">
        <f>+VLOOKUP($A14,Datos!F$11:K$135,6,FALSE)*1000</f>
        <v>3664</v>
      </c>
      <c r="M14" s="1247">
        <f t="shared" si="0"/>
        <v>3664</v>
      </c>
      <c r="N14" s="758">
        <f t="shared" si="1"/>
        <v>3011.883374496706</v>
      </c>
      <c r="O14" s="757">
        <f>+IF(VLOOKUP($A14,Datos!$F$11:$N$135,9,FALSE)="CR",Datos!$R$5,H14)</f>
        <v>0</v>
      </c>
      <c r="P14" s="1386" t="str">
        <f>+IF(VLOOKUP($A14,Datos!$F$11:$N$135,9,FALSE)="CR","(*)","")</f>
        <v/>
      </c>
      <c r="Q14" s="672" t="str">
        <f>+VLOOKUP($A82,Datos!$F$11:$N$135,2,FALSE)</f>
        <v>C.T. ILO2</v>
      </c>
      <c r="R14" s="657" t="str">
        <f>+VLOOKUP($A82,Datos!$F$11:$N$135,3,FALSE)</f>
        <v>TVC1</v>
      </c>
      <c r="S14" s="762">
        <f>+VLOOKUP($A82,Datos!$F$11:$N$135,7,FALSE)</f>
        <v>0.10887069074642282</v>
      </c>
      <c r="T14" s="761">
        <f>+VLOOKUP($A82,Datos!$F$11:$N$135,5,FALSE)*1000</f>
        <v>140639</v>
      </c>
      <c r="U14" s="760">
        <f t="shared" si="6"/>
        <v>6287569</v>
      </c>
      <c r="V14" s="759">
        <f t="shared" si="7"/>
        <v>1</v>
      </c>
      <c r="W14" s="746">
        <f>+VLOOKUP($A82,Datos!F$11:K$135,6,FALSE)*1000</f>
        <v>140323.15546055633</v>
      </c>
      <c r="X14" s="1247">
        <f t="shared" si="2"/>
        <v>140323.15546055633</v>
      </c>
      <c r="Y14" s="758">
        <f t="shared" si="3"/>
        <v>115348.52046631176</v>
      </c>
      <c r="Z14" s="757">
        <f>+IF(VLOOKUP($A82,Datos!$F$11:$N$135,9,FALSE)="CR",Datos!$R$5,S14)</f>
        <v>0.10887069074642282</v>
      </c>
      <c r="AA14" s="1386" t="str">
        <f>+IF(VLOOKUP($A82,Datos!$F$11:$N$135,9,FALSE)="CR","(*)","")</f>
        <v/>
      </c>
      <c r="AB14" s="731"/>
      <c r="AC14" s="729"/>
      <c r="AD14" s="729"/>
      <c r="AG14" s="1379"/>
      <c r="AI14" s="1449"/>
    </row>
    <row r="15" spans="1:35" x14ac:dyDescent="0.2">
      <c r="A15" s="357">
        <v>106</v>
      </c>
      <c r="B15" s="357">
        <v>0</v>
      </c>
      <c r="C15" s="357" t="s">
        <v>1506</v>
      </c>
      <c r="D15" s="735" t="s">
        <v>544</v>
      </c>
      <c r="E15" s="1448"/>
      <c r="F15" s="672" t="str">
        <f>+VLOOKUP($A15,Datos!$F$11:$N$135,2,FALSE)</f>
        <v>C.H. NUEVO IMPERIAL</v>
      </c>
      <c r="G15" s="657" t="str">
        <f>+VLOOKUP($A15,Datos!$F$11:$N$135,3,FALSE)</f>
        <v xml:space="preserve"> </v>
      </c>
      <c r="H15" s="762">
        <f>+VLOOKUP($A15,Datos!$F$11:$N$135,7,FALSE)</f>
        <v>0</v>
      </c>
      <c r="I15" s="761">
        <f>+VLOOKUP($A15,Datos!$F$11:$N$135,5,FALSE)*1000</f>
        <v>3970</v>
      </c>
      <c r="J15" s="760">
        <f t="shared" si="4"/>
        <v>49658</v>
      </c>
      <c r="K15" s="759">
        <f t="shared" si="5"/>
        <v>1</v>
      </c>
      <c r="L15" s="746">
        <f>+VLOOKUP($A15,Datos!F$11:K$135,6,FALSE)*1000</f>
        <v>2495</v>
      </c>
      <c r="M15" s="1247">
        <f t="shared" si="0"/>
        <v>2495</v>
      </c>
      <c r="N15" s="758">
        <f t="shared" si="1"/>
        <v>2050.9413262470748</v>
      </c>
      <c r="O15" s="757">
        <f>+IF(VLOOKUP($A15,Datos!$F$11:$N$135,9,FALSE)="CR",Datos!$R$5,H15)</f>
        <v>0</v>
      </c>
      <c r="P15" s="1386" t="str">
        <f>+IF(VLOOKUP($A15,Datos!$F$11:$N$135,9,FALSE)="CR","(*)","")</f>
        <v/>
      </c>
      <c r="Q15" s="672" t="str">
        <f>+VLOOKUP($A83,Datos!$F$11:$N$135,2,FALSE)</f>
        <v>C.T. SANTA ROSA</v>
      </c>
      <c r="R15" s="657" t="str">
        <f>+VLOOKUP($A83,Datos!$F$11:$N$135,3,FALSE)</f>
        <v>UTI-6</v>
      </c>
      <c r="S15" s="762">
        <f>+VLOOKUP($A83,Datos!$F$11:$N$135,7,FALSE)</f>
        <v>0.10898115717704959</v>
      </c>
      <c r="T15" s="761">
        <f>+VLOOKUP($A83,Datos!$F$11:$N$135,5,FALSE)*1000</f>
        <v>52004.9</v>
      </c>
      <c r="U15" s="760">
        <f t="shared" si="6"/>
        <v>6339573.9000000004</v>
      </c>
      <c r="V15" s="759">
        <f t="shared" si="7"/>
        <v>1</v>
      </c>
      <c r="W15" s="746">
        <f>+VLOOKUP($A83,Datos!F$11:K$135,6,FALSE)*1000</f>
        <v>51579.69890996418</v>
      </c>
      <c r="X15" s="1247">
        <f t="shared" si="2"/>
        <v>51579.69890996418</v>
      </c>
      <c r="Y15" s="758">
        <f t="shared" si="3"/>
        <v>42399.573583096884</v>
      </c>
      <c r="Z15" s="757">
        <f>+IF(VLOOKUP($A83,Datos!$F$11:$N$135,9,FALSE)="CR",Datos!$R$5,S15)</f>
        <v>0.10898115717704959</v>
      </c>
      <c r="AA15" s="1386" t="str">
        <f>+IF(VLOOKUP($A83,Datos!$F$11:$N$135,9,FALSE)="CR","(*)","")</f>
        <v/>
      </c>
      <c r="AB15" s="731"/>
      <c r="AC15" s="729"/>
      <c r="AD15" s="729"/>
      <c r="AG15" s="1379"/>
      <c r="AI15" s="1449"/>
    </row>
    <row r="16" spans="1:35" x14ac:dyDescent="0.2">
      <c r="A16" s="357">
        <v>98</v>
      </c>
      <c r="B16" s="357">
        <v>0</v>
      </c>
      <c r="C16" s="357" t="s">
        <v>1502</v>
      </c>
      <c r="D16" s="735" t="s">
        <v>544</v>
      </c>
      <c r="E16" s="1448"/>
      <c r="F16" s="672" t="str">
        <f>+VLOOKUP($A16,Datos!$F$11:$N$135,2,FALSE)</f>
        <v>C.H. POECHOS II</v>
      </c>
      <c r="G16" s="657" t="str">
        <f>+VLOOKUP($A16,Datos!$F$11:$N$135,3,FALSE)</f>
        <v xml:space="preserve"> </v>
      </c>
      <c r="H16" s="762">
        <f>+VLOOKUP($A16,Datos!$F$11:$N$135,7,FALSE)</f>
        <v>0</v>
      </c>
      <c r="I16" s="761">
        <f>+VLOOKUP($A16,Datos!$F$11:$N$135,5,FALSE)*1000</f>
        <v>10003.259999999998</v>
      </c>
      <c r="J16" s="760">
        <f t="shared" si="4"/>
        <v>59661.259999999995</v>
      </c>
      <c r="K16" s="759">
        <f t="shared" si="5"/>
        <v>1</v>
      </c>
      <c r="L16" s="746">
        <f>+VLOOKUP($A16,Datos!F$11:K$135,6,FALSE)*1000</f>
        <v>5421</v>
      </c>
      <c r="M16" s="1247">
        <f t="shared" si="0"/>
        <v>5421</v>
      </c>
      <c r="N16" s="758">
        <f t="shared" si="1"/>
        <v>4456.1735188719003</v>
      </c>
      <c r="O16" s="757">
        <f>+IF(VLOOKUP($A16,Datos!$F$11:$N$135,9,FALSE)="CR",Datos!$R$5,H16)</f>
        <v>0</v>
      </c>
      <c r="P16" s="1386" t="str">
        <f>+IF(VLOOKUP($A16,Datos!$F$11:$N$135,9,FALSE)="CR","(*)","")</f>
        <v/>
      </c>
      <c r="Q16" s="672" t="str">
        <f>+VLOOKUP($A84,Datos!$F$11:$N$135,2,FALSE)</f>
        <v>C.T. AGUAYTIA</v>
      </c>
      <c r="R16" s="657" t="str">
        <f>+VLOOKUP($A84,Datos!$F$11:$N$135,3,FALSE)</f>
        <v>TG-2</v>
      </c>
      <c r="S16" s="762">
        <f>+VLOOKUP($A84,Datos!$F$11:$N$135,7,FALSE)</f>
        <v>0.11325756732734317</v>
      </c>
      <c r="T16" s="761">
        <f>+VLOOKUP($A84,Datos!$F$11:$N$135,5,FALSE)*1000</f>
        <v>85447.25</v>
      </c>
      <c r="U16" s="760">
        <f t="shared" si="6"/>
        <v>6425021.1500000004</v>
      </c>
      <c r="V16" s="759">
        <f t="shared" si="7"/>
        <v>1</v>
      </c>
      <c r="W16" s="746">
        <f>+VLOOKUP($A84,Datos!F$11:K$135,6,FALSE)*1000</f>
        <v>85431.339849331212</v>
      </c>
      <c r="X16" s="1247">
        <f t="shared" si="2"/>
        <v>85431.339849331212</v>
      </c>
      <c r="Y16" s="758">
        <f t="shared" si="3"/>
        <v>70226.318819098975</v>
      </c>
      <c r="Z16" s="757">
        <f>+IF(VLOOKUP($A84,Datos!$F$11:$N$135,9,FALSE)="CR",Datos!$R$5,S16)</f>
        <v>0.11325756732734317</v>
      </c>
      <c r="AA16" s="1386" t="str">
        <f>+IF(VLOOKUP($A84,Datos!$F$11:$N$135,9,FALSE)="CR","(*)","")</f>
        <v/>
      </c>
      <c r="AB16" s="731"/>
      <c r="AC16" s="729"/>
      <c r="AD16" s="729"/>
      <c r="AG16" s="1379"/>
      <c r="AI16" s="1449"/>
    </row>
    <row r="17" spans="1:35" x14ac:dyDescent="0.2">
      <c r="A17" s="357">
        <v>99</v>
      </c>
      <c r="B17" s="357">
        <v>0</v>
      </c>
      <c r="C17" s="357" t="s">
        <v>1503</v>
      </c>
      <c r="D17" s="735" t="s">
        <v>544</v>
      </c>
      <c r="E17" s="1448"/>
      <c r="F17" s="672" t="str">
        <f>+VLOOKUP($A17,Datos!$F$11:$N$135,2,FALSE)</f>
        <v>C.H. PURMACANA</v>
      </c>
      <c r="G17" s="657" t="str">
        <f>+VLOOKUP($A17,Datos!$F$11:$N$135,3,FALSE)</f>
        <v xml:space="preserve"> </v>
      </c>
      <c r="H17" s="762">
        <f>+VLOOKUP($A17,Datos!$F$11:$N$135,7,FALSE)</f>
        <v>0</v>
      </c>
      <c r="I17" s="761">
        <f>+VLOOKUP($A17,Datos!$F$11:$N$135,5,FALSE)*1000</f>
        <v>1790</v>
      </c>
      <c r="J17" s="760">
        <f t="shared" si="4"/>
        <v>61451.259999999995</v>
      </c>
      <c r="K17" s="759">
        <f t="shared" si="5"/>
        <v>1</v>
      </c>
      <c r="L17" s="746">
        <f>+VLOOKUP($A17,Datos!F$11:K$135,6,FALSE)*1000</f>
        <v>358</v>
      </c>
      <c r="M17" s="1247">
        <f t="shared" si="0"/>
        <v>358</v>
      </c>
      <c r="N17" s="758">
        <f t="shared" si="1"/>
        <v>294.28336464787685</v>
      </c>
      <c r="O17" s="757">
        <f>+IF(VLOOKUP($A17,Datos!$F$11:$N$135,9,FALSE)="CR",Datos!$R$5,H17)</f>
        <v>0</v>
      </c>
      <c r="P17" s="1386" t="str">
        <f>+IF(VLOOKUP($A17,Datos!$F$11:$N$135,9,FALSE)="CR","(*)","")</f>
        <v/>
      </c>
      <c r="Q17" s="672" t="str">
        <f>+VLOOKUP($A85,Datos!$F$11:$N$135,2,FALSE)</f>
        <v>C.T. AGUAYTIA</v>
      </c>
      <c r="R17" s="657" t="str">
        <f>+VLOOKUP($A85,Datos!$F$11:$N$135,3,FALSE)</f>
        <v>TG-1</v>
      </c>
      <c r="S17" s="762">
        <f>+VLOOKUP($A85,Datos!$F$11:$N$135,7,FALSE)</f>
        <v>0.11366582602649332</v>
      </c>
      <c r="T17" s="761">
        <f>+VLOOKUP($A85,Datos!$F$11:$N$135,5,FALSE)*1000</f>
        <v>84899.510000000009</v>
      </c>
      <c r="U17" s="760">
        <f t="shared" si="6"/>
        <v>6509920.6600000001</v>
      </c>
      <c r="V17" s="759">
        <f t="shared" si="7"/>
        <v>1</v>
      </c>
      <c r="W17" s="746">
        <f>+VLOOKUP($A85,Datos!F$11:K$135,6,FALSE)*1000</f>
        <v>84740.137914804698</v>
      </c>
      <c r="X17" s="1247">
        <f t="shared" si="2"/>
        <v>84740.137914804698</v>
      </c>
      <c r="Y17" s="758">
        <f t="shared" si="3"/>
        <v>69658.136609759342</v>
      </c>
      <c r="Z17" s="757">
        <f>+IF(VLOOKUP($A85,Datos!$F$11:$N$135,9,FALSE)="CR",Datos!$R$5,S17)</f>
        <v>0.11366582602649332</v>
      </c>
      <c r="AA17" s="1386" t="str">
        <f>+IF(VLOOKUP($A85,Datos!$F$11:$N$135,9,FALSE)="CR","(*)","")</f>
        <v/>
      </c>
      <c r="AB17" s="731"/>
      <c r="AC17" s="729"/>
      <c r="AD17" s="729"/>
      <c r="AG17" s="1379"/>
      <c r="AI17" s="1449"/>
    </row>
    <row r="18" spans="1:35" x14ac:dyDescent="0.2">
      <c r="A18" s="357">
        <v>97</v>
      </c>
      <c r="B18" s="357">
        <v>0</v>
      </c>
      <c r="C18" s="357" t="s">
        <v>1501</v>
      </c>
      <c r="D18" s="735" t="s">
        <v>544</v>
      </c>
      <c r="E18" s="1448"/>
      <c r="F18" s="672" t="str">
        <f>+VLOOKUP($A18,Datos!$F$11:$N$135,2,FALSE)</f>
        <v>C.H. RONCADOR</v>
      </c>
      <c r="G18" s="657" t="str">
        <f>+VLOOKUP($A18,Datos!$F$11:$N$135,3,FALSE)</f>
        <v xml:space="preserve"> </v>
      </c>
      <c r="H18" s="762">
        <f>+VLOOKUP($A18,Datos!$F$11:$N$135,7,FALSE)</f>
        <v>0</v>
      </c>
      <c r="I18" s="761">
        <f>+VLOOKUP($A18,Datos!$F$11:$N$135,5,FALSE)*1000</f>
        <v>3480</v>
      </c>
      <c r="J18" s="760">
        <f t="shared" si="4"/>
        <v>64931.259999999995</v>
      </c>
      <c r="K18" s="759">
        <f t="shared" si="5"/>
        <v>1</v>
      </c>
      <c r="L18" s="746">
        <f>+VLOOKUP($A18,Datos!F$11:K$135,6,FALSE)*1000</f>
        <v>1373</v>
      </c>
      <c r="M18" s="1247">
        <f t="shared" si="0"/>
        <v>1373</v>
      </c>
      <c r="N18" s="758">
        <f t="shared" si="1"/>
        <v>1128.6342448646228</v>
      </c>
      <c r="O18" s="757">
        <f>+IF(VLOOKUP($A18,Datos!$F$11:$N$135,9,FALSE)="CR",Datos!$R$5,H18)</f>
        <v>0</v>
      </c>
      <c r="P18" s="1386" t="str">
        <f>+IF(VLOOKUP($A18,Datos!$F$11:$N$135,9,FALSE)="CR","(*)","")</f>
        <v/>
      </c>
      <c r="Q18" s="672" t="str">
        <f>+VLOOKUP($A86,Datos!$F$11:$N$135,2,FALSE)</f>
        <v>C.T. MALACAS</v>
      </c>
      <c r="R18" s="657" t="str">
        <f>+VLOOKUP($A86,Datos!$F$11:$N$135,3,FALSE)</f>
        <v>TG-4</v>
      </c>
      <c r="S18" s="762">
        <f>+VLOOKUP($A86,Datos!$F$11:$N$135,7,FALSE)</f>
        <v>0.27964023775278823</v>
      </c>
      <c r="T18" s="761">
        <f>+VLOOKUP($A86,Datos!$F$11:$N$135,5,FALSE)*1000</f>
        <v>102739</v>
      </c>
      <c r="U18" s="760">
        <f t="shared" si="6"/>
        <v>6612659.6600000001</v>
      </c>
      <c r="V18" s="759">
        <f t="shared" si="7"/>
        <v>1</v>
      </c>
      <c r="W18" s="746">
        <f>+VLOOKUP($A86,Datos!F$11:K$135,6,FALSE)*1000</f>
        <v>102537.9413854689</v>
      </c>
      <c r="X18" s="1247">
        <f t="shared" si="2"/>
        <v>102537.9413854689</v>
      </c>
      <c r="Y18" s="758">
        <f t="shared" si="3"/>
        <v>84288.29719268874</v>
      </c>
      <c r="Z18" s="757">
        <f>+IF(VLOOKUP($A86,Datos!$F$11:$N$135,9,FALSE)="CR",Datos!$R$5,S18)</f>
        <v>0.27964023775278823</v>
      </c>
      <c r="AA18" s="1386" t="str">
        <f>+IF(VLOOKUP($A86,Datos!$F$11:$N$135,9,FALSE)="CR","(*)","")</f>
        <v/>
      </c>
      <c r="AB18" s="731"/>
      <c r="AC18" s="729"/>
      <c r="AD18" s="729"/>
      <c r="AG18" s="1379"/>
      <c r="AI18" s="1449"/>
    </row>
    <row r="19" spans="1:35" x14ac:dyDescent="0.2">
      <c r="A19" s="357">
        <v>91</v>
      </c>
      <c r="B19" s="357">
        <v>0</v>
      </c>
      <c r="C19" s="357" t="s">
        <v>1493</v>
      </c>
      <c r="D19" s="735" t="s">
        <v>544</v>
      </c>
      <c r="E19" s="1448"/>
      <c r="F19" s="672" t="str">
        <f>+VLOOKUP($A19,Datos!$F$11:$N$135,2,FALSE)</f>
        <v>C.H. SANTA CRUZ I</v>
      </c>
      <c r="G19" s="657" t="str">
        <f>+VLOOKUP($A19,Datos!$F$11:$N$135,3,FALSE)</f>
        <v xml:space="preserve"> </v>
      </c>
      <c r="H19" s="762">
        <f>+VLOOKUP($A19,Datos!$F$11:$N$135,7,FALSE)</f>
        <v>0</v>
      </c>
      <c r="I19" s="761">
        <f>+VLOOKUP($A19,Datos!$F$11:$N$135,5,FALSE)*1000</f>
        <v>6958.8</v>
      </c>
      <c r="J19" s="760">
        <f t="shared" si="4"/>
        <v>71890.06</v>
      </c>
      <c r="K19" s="759">
        <f t="shared" si="5"/>
        <v>1</v>
      </c>
      <c r="L19" s="746">
        <f>+VLOOKUP($A19,Datos!F$11:K$135,6,FALSE)*1000</f>
        <v>2176</v>
      </c>
      <c r="M19" s="1247">
        <f t="shared" si="0"/>
        <v>2176</v>
      </c>
      <c r="N19" s="758">
        <f t="shared" si="1"/>
        <v>1788.7167638932403</v>
      </c>
      <c r="O19" s="757">
        <f>+IF(VLOOKUP($A19,Datos!$F$11:$N$135,9,FALSE)="CR",Datos!$R$5,H19)</f>
        <v>0</v>
      </c>
      <c r="P19" s="1386" t="str">
        <f>+IF(VLOOKUP($A19,Datos!$F$11:$N$135,9,FALSE)="CR","(*)","")</f>
        <v/>
      </c>
      <c r="Q19" s="672" t="str">
        <f>+VLOOKUP($A87,Datos!$F$11:$N$135,2,FALSE)</f>
        <v>C.T. MOLLENDO</v>
      </c>
      <c r="R19" s="657" t="str">
        <f>+VLOOKUP($A87,Datos!$F$11:$N$135,3,FALSE)</f>
        <v>MIRLESS 1</v>
      </c>
      <c r="S19" s="762">
        <f>+VLOOKUP($A87,Datos!$F$11:$N$135,7,FALSE)</f>
        <v>0.37010417545635155</v>
      </c>
      <c r="T19" s="761">
        <f>+VLOOKUP($A87,Datos!$F$11:$N$135,5,FALSE)*1000</f>
        <v>8914</v>
      </c>
      <c r="U19" s="760">
        <f t="shared" si="6"/>
        <v>6621573.6600000001</v>
      </c>
      <c r="V19" s="759">
        <f t="shared" si="7"/>
        <v>1</v>
      </c>
      <c r="W19" s="746">
        <f>+VLOOKUP($A87,Datos!F$11:K$135,6,FALSE)*1000</f>
        <v>8914</v>
      </c>
      <c r="X19" s="1247">
        <f t="shared" si="2"/>
        <v>8914</v>
      </c>
      <c r="Y19" s="758">
        <f t="shared" si="3"/>
        <v>7327.4913756178057</v>
      </c>
      <c r="Z19" s="757">
        <f>+IF(VLOOKUP($A87,Datos!$F$11:$N$135,9,FALSE)="CR",Datos!$R$5,S19)</f>
        <v>1.937362</v>
      </c>
      <c r="AA19" s="1386" t="str">
        <f>+IF(VLOOKUP($A87,Datos!$F$11:$N$135,9,FALSE)="CR","(*)","")</f>
        <v>(*)</v>
      </c>
      <c r="AB19" s="731"/>
      <c r="AC19" s="729"/>
      <c r="AD19" s="729"/>
      <c r="AG19" s="1379"/>
      <c r="AI19" s="1449"/>
    </row>
    <row r="20" spans="1:35" x14ac:dyDescent="0.2">
      <c r="A20" s="357">
        <v>92</v>
      </c>
      <c r="B20" s="357">
        <v>0</v>
      </c>
      <c r="C20" s="357" t="s">
        <v>1494</v>
      </c>
      <c r="D20" s="735" t="s">
        <v>544</v>
      </c>
      <c r="E20" s="1448"/>
      <c r="F20" s="672" t="str">
        <f>+VLOOKUP($A20,Datos!$F$11:$N$135,2,FALSE)</f>
        <v>C.H. SANTA CRUZ II</v>
      </c>
      <c r="G20" s="657" t="str">
        <f>+VLOOKUP($A20,Datos!$F$11:$N$135,3,FALSE)</f>
        <v xml:space="preserve"> </v>
      </c>
      <c r="H20" s="762">
        <f>+VLOOKUP($A20,Datos!$F$11:$N$135,7,FALSE)</f>
        <v>0</v>
      </c>
      <c r="I20" s="761">
        <f>+VLOOKUP($A20,Datos!$F$11:$N$135,5,FALSE)*1000</f>
        <v>7424.5999999999995</v>
      </c>
      <c r="J20" s="760">
        <f t="shared" si="4"/>
        <v>79314.66</v>
      </c>
      <c r="K20" s="759">
        <f t="shared" si="5"/>
        <v>1</v>
      </c>
      <c r="L20" s="746">
        <f>+VLOOKUP($A20,Datos!F$11:K$135,6,FALSE)*1000</f>
        <v>2460</v>
      </c>
      <c r="M20" s="1247">
        <f t="shared" si="0"/>
        <v>2460</v>
      </c>
      <c r="N20" s="758">
        <f t="shared" si="1"/>
        <v>2022.1706062396008</v>
      </c>
      <c r="O20" s="757">
        <f>+IF(VLOOKUP($A20,Datos!$F$11:$N$135,9,FALSE)="CR",Datos!$R$5,H20)</f>
        <v>0</v>
      </c>
      <c r="P20" s="1386" t="str">
        <f>+IF(VLOOKUP($A20,Datos!$F$11:$N$135,9,FALSE)="CR","(*)","")</f>
        <v/>
      </c>
      <c r="Q20" s="672" t="str">
        <f>+VLOOKUP($A88,Datos!$F$11:$N$135,2,FALSE)</f>
        <v>C.T. MOLLENDO</v>
      </c>
      <c r="R20" s="657" t="str">
        <f>+VLOOKUP($A88,Datos!$F$11:$N$135,3,FALSE)</f>
        <v>MIRLESS 2</v>
      </c>
      <c r="S20" s="762">
        <f>+VLOOKUP($A88,Datos!$F$11:$N$135,7,FALSE)</f>
        <v>0.37010417545635155</v>
      </c>
      <c r="T20" s="761">
        <f>+VLOOKUP($A88,Datos!$F$11:$N$135,5,FALSE)*1000</f>
        <v>10676</v>
      </c>
      <c r="U20" s="760">
        <f t="shared" si="6"/>
        <v>6632249.6600000001</v>
      </c>
      <c r="V20" s="759">
        <f t="shared" si="7"/>
        <v>1</v>
      </c>
      <c r="W20" s="746">
        <f>+VLOOKUP($A88,Datos!F$11:K$135,6,FALSE)*1000</f>
        <v>10576.53735750114</v>
      </c>
      <c r="X20" s="1247">
        <f t="shared" si="2"/>
        <v>10576.53735750114</v>
      </c>
      <c r="Y20" s="758">
        <f t="shared" si="3"/>
        <v>8694.1312846072615</v>
      </c>
      <c r="Z20" s="757">
        <f>+IF(VLOOKUP($A88,Datos!$F$11:$N$135,9,FALSE)="CR",Datos!$R$5,S20)</f>
        <v>1.937362</v>
      </c>
      <c r="AA20" s="1386" t="str">
        <f>+IF(VLOOKUP($A88,Datos!$F$11:$N$135,9,FALSE)="CR","(*)","")</f>
        <v>(*)</v>
      </c>
      <c r="AB20" s="731"/>
      <c r="AC20" s="729"/>
      <c r="AD20" s="729"/>
      <c r="AG20" s="1379"/>
      <c r="AI20" s="1449"/>
    </row>
    <row r="21" spans="1:35" x14ac:dyDescent="0.2">
      <c r="A21" s="357">
        <v>113</v>
      </c>
      <c r="B21" s="357">
        <v>0</v>
      </c>
      <c r="C21" s="357" t="s">
        <v>1833</v>
      </c>
      <c r="D21" s="735" t="s">
        <v>544</v>
      </c>
      <c r="E21" s="1448"/>
      <c r="F21" s="672" t="str">
        <f>+VLOOKUP($A21,Datos!$F$11:$N$135,2,FALSE)</f>
        <v>C.H. YANAPAMPA</v>
      </c>
      <c r="G21" s="657" t="str">
        <f>+VLOOKUP($A21,Datos!$F$11:$N$135,3,FALSE)</f>
        <v xml:space="preserve"> </v>
      </c>
      <c r="H21" s="762">
        <f>+VLOOKUP($A21,Datos!$F$11:$N$135,7,FALSE)</f>
        <v>0</v>
      </c>
      <c r="I21" s="761">
        <f>+VLOOKUP($A21,Datos!$F$11:$N$135,5,FALSE)*1000</f>
        <v>4155</v>
      </c>
      <c r="J21" s="760">
        <f t="shared" si="4"/>
        <v>83469.66</v>
      </c>
      <c r="K21" s="759">
        <f t="shared" si="5"/>
        <v>1</v>
      </c>
      <c r="L21" s="746">
        <f>+VLOOKUP($A21,Datos!F$11:K$135,6,FALSE)*1000</f>
        <v>1385</v>
      </c>
      <c r="M21" s="1247">
        <f t="shared" si="0"/>
        <v>1385</v>
      </c>
      <c r="N21" s="758">
        <f t="shared" si="1"/>
        <v>1138.498491724328</v>
      </c>
      <c r="O21" s="757">
        <f>+IF(VLOOKUP($A21,Datos!$F$11:$N$135,9,FALSE)="CR",Datos!$R$5,H21)</f>
        <v>0</v>
      </c>
      <c r="P21" s="1386" t="str">
        <f>+IF(VLOOKUP($A21,Datos!$F$11:$N$135,9,FALSE)="CR","(*)","")</f>
        <v/>
      </c>
      <c r="Q21" s="672" t="str">
        <f>+VLOOKUP($A89,Datos!$F$11:$N$135,2,FALSE)</f>
        <v>C.T. MOLLENDO</v>
      </c>
      <c r="R21" s="657" t="str">
        <f>+VLOOKUP($A89,Datos!$F$11:$N$135,3,FALSE)</f>
        <v>MIRLESS 3</v>
      </c>
      <c r="S21" s="762">
        <f>+VLOOKUP($A89,Datos!$F$11:$N$135,7,FALSE)</f>
        <v>0.37010417545635155</v>
      </c>
      <c r="T21" s="761">
        <f>+VLOOKUP($A89,Datos!$F$11:$N$135,5,FALSE)*1000</f>
        <v>10219</v>
      </c>
      <c r="U21" s="760">
        <f t="shared" si="6"/>
        <v>6642468.6600000001</v>
      </c>
      <c r="V21" s="759">
        <f t="shared" si="7"/>
        <v>1</v>
      </c>
      <c r="W21" s="746">
        <f>+VLOOKUP($A89,Datos!F$11:K$135,6,FALSE)*1000</f>
        <v>10147.379124956022</v>
      </c>
      <c r="X21" s="1247">
        <f t="shared" si="2"/>
        <v>10147.379124956022</v>
      </c>
      <c r="Y21" s="758">
        <f t="shared" si="3"/>
        <v>8341.3543889656048</v>
      </c>
      <c r="Z21" s="757">
        <f>+IF(VLOOKUP($A89,Datos!$F$11:$N$135,9,FALSE)="CR",Datos!$R$5,S21)</f>
        <v>1.937362</v>
      </c>
      <c r="AA21" s="1386" t="str">
        <f>+IF(VLOOKUP($A89,Datos!$F$11:$N$135,9,FALSE)="CR","(*)","")</f>
        <v>(*)</v>
      </c>
      <c r="AB21" s="731"/>
      <c r="AC21" s="729"/>
      <c r="AD21" s="729"/>
      <c r="AG21" s="1379"/>
      <c r="AI21" s="1449"/>
    </row>
    <row r="22" spans="1:35" x14ac:dyDescent="0.2">
      <c r="A22" s="357">
        <v>107</v>
      </c>
      <c r="B22" s="357">
        <v>0</v>
      </c>
      <c r="C22" s="357" t="s">
        <v>1655</v>
      </c>
      <c r="D22" s="735" t="s">
        <v>1656</v>
      </c>
      <c r="E22" s="1448"/>
      <c r="F22" s="672" t="str">
        <f>+VLOOKUP($A22,Datos!$F$11:$N$135,2,FALSE)</f>
        <v>C.T. MAPLE ETANOL</v>
      </c>
      <c r="G22" s="657" t="str">
        <f>+VLOOKUP($A22,Datos!$F$11:$N$135,3,FALSE)</f>
        <v>TV</v>
      </c>
      <c r="H22" s="762">
        <f>+VLOOKUP($A22,Datos!$F$11:$N$135,7,FALSE)</f>
        <v>0</v>
      </c>
      <c r="I22" s="761">
        <f>+VLOOKUP($A22,Datos!$F$11:$N$135,5,FALSE)*1000</f>
        <v>29468.81</v>
      </c>
      <c r="J22" s="760">
        <f t="shared" si="4"/>
        <v>112938.47</v>
      </c>
      <c r="K22" s="759">
        <f t="shared" si="5"/>
        <v>1</v>
      </c>
      <c r="L22" s="746">
        <f>+VLOOKUP($A22,Datos!F$11:K$135,6,FALSE)*1000</f>
        <v>12925.753860188159</v>
      </c>
      <c r="M22" s="1247">
        <f t="shared" si="0"/>
        <v>12925.753860188159</v>
      </c>
      <c r="N22" s="758">
        <f t="shared" si="1"/>
        <v>10625.235577057134</v>
      </c>
      <c r="O22" s="757">
        <f>+IF(VLOOKUP($A22,Datos!$F$11:$N$135,9,FALSE)="CR",Datos!$R$5,H22)</f>
        <v>0</v>
      </c>
      <c r="P22" s="1386" t="str">
        <f>+IF(VLOOKUP($A22,Datos!$F$11:$N$135,9,FALSE)="CR","(*)","")</f>
        <v/>
      </c>
      <c r="Q22" s="672" t="str">
        <f>+VLOOKUP($A90,Datos!$F$11:$N$135,2,FALSE)</f>
        <v>C.T. TUMBES</v>
      </c>
      <c r="R22" s="657" t="str">
        <f>+VLOOKUP($A90,Datos!$F$11:$N$135,3,FALSE)</f>
        <v>MAK1</v>
      </c>
      <c r="S22" s="762">
        <f>+VLOOKUP($A90,Datos!$F$11:$N$135,7,FALSE)</f>
        <v>0.42403567056856828</v>
      </c>
      <c r="T22" s="761">
        <f>+VLOOKUP($A90,Datos!$F$11:$N$135,5,FALSE)*1000</f>
        <v>8035.5000000000009</v>
      </c>
      <c r="U22" s="760">
        <f t="shared" si="6"/>
        <v>6650504.1600000001</v>
      </c>
      <c r="V22" s="759">
        <f t="shared" si="7"/>
        <v>1</v>
      </c>
      <c r="W22" s="746">
        <f>+VLOOKUP($A90,Datos!F$11:K$135,6,FALSE)*1000</f>
        <v>7727.0017670567595</v>
      </c>
      <c r="X22" s="1247">
        <f t="shared" si="2"/>
        <v>7727.0017670567595</v>
      </c>
      <c r="Y22" s="758">
        <f t="shared" si="3"/>
        <v>6351.7544096356232</v>
      </c>
      <c r="Z22" s="757">
        <f>+IF(VLOOKUP($A90,Datos!$F$11:$N$135,9,FALSE)="CR",Datos!$R$5,S22)</f>
        <v>1.937362</v>
      </c>
      <c r="AA22" s="1386" t="str">
        <f>+IF(VLOOKUP($A90,Datos!$F$11:$N$135,9,FALSE)="CR","(*)","")</f>
        <v>(*)</v>
      </c>
      <c r="AB22" s="731"/>
      <c r="AC22" s="729"/>
      <c r="AD22" s="729"/>
      <c r="AG22" s="1379"/>
      <c r="AI22" s="1449"/>
    </row>
    <row r="23" spans="1:35" x14ac:dyDescent="0.2">
      <c r="A23" s="357">
        <v>93</v>
      </c>
      <c r="B23" s="357">
        <v>0</v>
      </c>
      <c r="C23" s="357" t="s">
        <v>1497</v>
      </c>
      <c r="D23" s="735" t="s">
        <v>623</v>
      </c>
      <c r="E23" s="1448"/>
      <c r="F23" s="672" t="str">
        <f>+VLOOKUP($A23,Datos!$F$11:$N$135,2,FALSE)</f>
        <v>C.T. OQUENDO</v>
      </c>
      <c r="G23" s="657" t="str">
        <f>+VLOOKUP($A23,Datos!$F$11:$N$135,3,FALSE)</f>
        <v>TG1</v>
      </c>
      <c r="H23" s="762">
        <f>+VLOOKUP($A23,Datos!$F$11:$N$135,7,FALSE)</f>
        <v>0</v>
      </c>
      <c r="I23" s="761">
        <f>+VLOOKUP($A23,Datos!$F$11:$N$135,5,FALSE)*1000</f>
        <v>30310</v>
      </c>
      <c r="J23" s="760">
        <f t="shared" si="4"/>
        <v>143248.47</v>
      </c>
      <c r="K23" s="759">
        <f t="shared" si="5"/>
        <v>1</v>
      </c>
      <c r="L23" s="746">
        <f>+VLOOKUP($A23,Datos!F$11:K$135,6,FALSE)*1000</f>
        <v>26472.205431139839</v>
      </c>
      <c r="M23" s="1247">
        <f t="shared" si="0"/>
        <v>26472.205431139839</v>
      </c>
      <c r="N23" s="758">
        <f t="shared" si="1"/>
        <v>21760.697441133048</v>
      </c>
      <c r="O23" s="757">
        <f>+IF(VLOOKUP($A23,Datos!$F$11:$N$135,9,FALSE)="CR",Datos!$R$5,H23)</f>
        <v>0</v>
      </c>
      <c r="P23" s="1386" t="str">
        <f>+IF(VLOOKUP($A23,Datos!$F$11:$N$135,9,FALSE)="CR","(*)","")</f>
        <v/>
      </c>
      <c r="Q23" s="672" t="str">
        <f>+VLOOKUP($A91,Datos!$F$11:$N$135,2,FALSE)</f>
        <v>C.T. TUMBES</v>
      </c>
      <c r="R23" s="657" t="str">
        <f>+VLOOKUP($A91,Datos!$F$11:$N$135,3,FALSE)</f>
        <v>MAK2</v>
      </c>
      <c r="S23" s="762">
        <f>+VLOOKUP($A91,Datos!$F$11:$N$135,7,FALSE)</f>
        <v>0.42403567056856828</v>
      </c>
      <c r="T23" s="761">
        <f>+VLOOKUP($A91,Datos!$F$11:$N$135,5,FALSE)*1000</f>
        <v>8311.5</v>
      </c>
      <c r="U23" s="760">
        <f t="shared" si="6"/>
        <v>6658815.6600000001</v>
      </c>
      <c r="V23" s="759">
        <f t="shared" si="7"/>
        <v>1</v>
      </c>
      <c r="W23" s="746">
        <f>+VLOOKUP($A91,Datos!F$11:K$135,6,FALSE)*1000</f>
        <v>8216.1088591399493</v>
      </c>
      <c r="X23" s="1247">
        <f t="shared" si="2"/>
        <v>8216.1088591399493</v>
      </c>
      <c r="Y23" s="758">
        <f t="shared" si="3"/>
        <v>6753.8105010640593</v>
      </c>
      <c r="Z23" s="757">
        <f>+IF(VLOOKUP($A91,Datos!$F$11:$N$135,9,FALSE)="CR",Datos!$R$5,S23)</f>
        <v>1.937362</v>
      </c>
      <c r="AA23" s="1386" t="str">
        <f>+IF(VLOOKUP($A91,Datos!$F$11:$N$135,9,FALSE)="CR","(*)","")</f>
        <v>(*)</v>
      </c>
      <c r="AB23" s="731"/>
      <c r="AC23" s="729"/>
      <c r="AD23" s="729"/>
      <c r="AG23" s="1379"/>
      <c r="AI23" s="1449"/>
    </row>
    <row r="24" spans="1:35" x14ac:dyDescent="0.2">
      <c r="A24" s="357">
        <v>96</v>
      </c>
      <c r="B24" s="357">
        <v>0</v>
      </c>
      <c r="C24" s="357" t="s">
        <v>1500</v>
      </c>
      <c r="D24" s="735" t="s">
        <v>729</v>
      </c>
      <c r="E24" s="1448"/>
      <c r="F24" s="672" t="str">
        <f>+VLOOKUP($A24,Datos!$F$11:$N$135,2,FALSE)</f>
        <v>C.T. PARAMONGA</v>
      </c>
      <c r="G24" s="657" t="str">
        <f>+VLOOKUP($A24,Datos!$F$11:$N$135,3,FALSE)</f>
        <v>TV1</v>
      </c>
      <c r="H24" s="762">
        <f>+VLOOKUP($A24,Datos!$F$11:$N$135,7,FALSE)</f>
        <v>0</v>
      </c>
      <c r="I24" s="761">
        <f>+VLOOKUP($A24,Datos!$F$11:$N$135,5,FALSE)*1000</f>
        <v>12204.119999999999</v>
      </c>
      <c r="J24" s="760">
        <f t="shared" si="4"/>
        <v>155452.59</v>
      </c>
      <c r="K24" s="759">
        <f t="shared" si="5"/>
        <v>1</v>
      </c>
      <c r="L24" s="746">
        <f>+VLOOKUP($A24,Datos!F$11:K$135,6,FALSE)*1000</f>
        <v>12142.977703586028</v>
      </c>
      <c r="M24" s="1247">
        <f t="shared" si="0"/>
        <v>12142.977703586028</v>
      </c>
      <c r="N24" s="758">
        <f t="shared" si="1"/>
        <v>9981.7774733392325</v>
      </c>
      <c r="O24" s="757">
        <f>+IF(VLOOKUP($A24,Datos!$F$11:$N$135,9,FALSE)="CR",Datos!$R$5,H24)</f>
        <v>0</v>
      </c>
      <c r="P24" s="1386" t="str">
        <f>+IF(VLOOKUP($A24,Datos!$F$11:$N$135,9,FALSE)="CR","(*)","")</f>
        <v/>
      </c>
      <c r="Q24" s="672" t="str">
        <f>+VLOOKUP($A92,Datos!$F$11:$N$135,2,FALSE)</f>
        <v>C.T. CHILINA</v>
      </c>
      <c r="R24" s="657" t="str">
        <f>+VLOOKUP($A92,Datos!$F$11:$N$135,3,FALSE)</f>
        <v>SULZER1</v>
      </c>
      <c r="S24" s="762">
        <f>+VLOOKUP($A92,Datos!$F$11:$N$135,7,FALSE)</f>
        <v>0.43294079736653751</v>
      </c>
      <c r="T24" s="761">
        <f>+VLOOKUP($A92,Datos!$F$11:$N$135,5,FALSE)*1000</f>
        <v>5235.2800000000007</v>
      </c>
      <c r="U24" s="760">
        <f t="shared" si="6"/>
        <v>6664050.9400000004</v>
      </c>
      <c r="V24" s="759">
        <f t="shared" si="7"/>
        <v>1</v>
      </c>
      <c r="W24" s="746">
        <f>+VLOOKUP($A92,Datos!F$11:K$135,6,FALSE)*1000</f>
        <v>5062.1532329570819</v>
      </c>
      <c r="X24" s="1247">
        <f t="shared" si="2"/>
        <v>5062.1532329570819</v>
      </c>
      <c r="Y24" s="758">
        <f t="shared" si="3"/>
        <v>4161.194094295357</v>
      </c>
      <c r="Z24" s="757">
        <f>+IF(VLOOKUP($A92,Datos!$F$11:$N$135,9,FALSE)="CR",Datos!$R$5,S24)</f>
        <v>1.937362</v>
      </c>
      <c r="AA24" s="1386" t="str">
        <f>+IF(VLOOKUP($A92,Datos!$F$11:$N$135,9,FALSE)="CR","(*)","")</f>
        <v>(*)</v>
      </c>
      <c r="AB24" s="731"/>
      <c r="AC24" s="729"/>
      <c r="AD24" s="729"/>
      <c r="AG24" s="1379"/>
      <c r="AI24" s="1449"/>
    </row>
    <row r="25" spans="1:35" x14ac:dyDescent="0.2">
      <c r="A25" s="357">
        <v>103</v>
      </c>
      <c r="B25" s="357">
        <v>0</v>
      </c>
      <c r="C25" s="357" t="s">
        <v>1505</v>
      </c>
      <c r="D25" s="735" t="s">
        <v>1386</v>
      </c>
      <c r="E25" s="1448"/>
      <c r="F25" s="672" t="str">
        <f>+VLOOKUP($A25,Datos!$F$11:$N$135,2,FALSE)</f>
        <v>C.TB. HUAYCOLORO</v>
      </c>
      <c r="G25" s="657" t="str">
        <f>+VLOOKUP($A25,Datos!$F$11:$N$135,3,FALSE)</f>
        <v>G1</v>
      </c>
      <c r="H25" s="762">
        <f>+VLOOKUP($A25,Datos!$F$11:$N$135,7,FALSE)</f>
        <v>0</v>
      </c>
      <c r="I25" s="761">
        <f>+VLOOKUP($A25,Datos!$F$11:$N$135,5,FALSE)*1000</f>
        <v>1678</v>
      </c>
      <c r="J25" s="760">
        <f t="shared" si="4"/>
        <v>157130.59</v>
      </c>
      <c r="K25" s="759">
        <f t="shared" si="5"/>
        <v>1</v>
      </c>
      <c r="L25" s="746">
        <f>+VLOOKUP($A25,Datos!F$11:K$135,6,FALSE)*1000</f>
        <v>1645.2013360693113</v>
      </c>
      <c r="M25" s="1247">
        <f t="shared" si="0"/>
        <v>1645.2013360693113</v>
      </c>
      <c r="N25" s="758">
        <f t="shared" si="1"/>
        <v>1352.3893427420653</v>
      </c>
      <c r="O25" s="757">
        <f>+IF(VLOOKUP($A25,Datos!$F$11:$N$135,9,FALSE)="CR",Datos!$R$5,H25)</f>
        <v>0</v>
      </c>
      <c r="P25" s="1386" t="str">
        <f>+IF(VLOOKUP($A25,Datos!$F$11:$N$135,9,FALSE)="CR","(*)","")</f>
        <v/>
      </c>
      <c r="Q25" s="672" t="str">
        <f>+VLOOKUP($A93,Datos!$F$11:$N$135,2,FALSE)</f>
        <v>C.T. CHILINA</v>
      </c>
      <c r="R25" s="657" t="str">
        <f>+VLOOKUP($A93,Datos!$F$11:$N$135,3,FALSE)</f>
        <v xml:space="preserve">SULZER2 </v>
      </c>
      <c r="S25" s="762">
        <f>+VLOOKUP($A93,Datos!$F$11:$N$135,7,FALSE)</f>
        <v>0.43294079736653751</v>
      </c>
      <c r="T25" s="761">
        <f>+VLOOKUP($A93,Datos!$F$11:$N$135,5,FALSE)*1000</f>
        <v>4980.6000000000004</v>
      </c>
      <c r="U25" s="760">
        <f t="shared" si="6"/>
        <v>6669031.54</v>
      </c>
      <c r="V25" s="759">
        <f t="shared" si="7"/>
        <v>1</v>
      </c>
      <c r="W25" s="746">
        <f>+VLOOKUP($A93,Datos!F$11:K$135,6,FALSE)*1000</f>
        <v>4912.5726328386918</v>
      </c>
      <c r="X25" s="1247">
        <f t="shared" si="2"/>
        <v>4912.5726328386918</v>
      </c>
      <c r="Y25" s="758">
        <f t="shared" si="3"/>
        <v>4038.235763879467</v>
      </c>
      <c r="Z25" s="757">
        <f>+IF(VLOOKUP($A93,Datos!$F$11:$N$135,9,FALSE)="CR",Datos!$R$5,S25)</f>
        <v>1.937362</v>
      </c>
      <c r="AA25" s="1386" t="str">
        <f>+IF(VLOOKUP($A93,Datos!$F$11:$N$135,9,FALSE)="CR","(*)","")</f>
        <v>(*)</v>
      </c>
      <c r="AB25" s="731"/>
      <c r="AC25" s="729"/>
      <c r="AD25" s="729"/>
      <c r="AG25" s="1379"/>
      <c r="AI25" s="1449"/>
    </row>
    <row r="26" spans="1:35" x14ac:dyDescent="0.2">
      <c r="A26" s="357">
        <v>104</v>
      </c>
      <c r="B26" s="357">
        <v>0</v>
      </c>
      <c r="C26" s="357" t="s">
        <v>1505</v>
      </c>
      <c r="D26" s="735" t="s">
        <v>1387</v>
      </c>
      <c r="E26" s="1448"/>
      <c r="F26" s="672" t="str">
        <f>+VLOOKUP($A26,Datos!$F$11:$N$135,2,FALSE)</f>
        <v>C.TB. HUAYCOLORO</v>
      </c>
      <c r="G26" s="657" t="str">
        <f>+VLOOKUP($A26,Datos!$F$11:$N$135,3,FALSE)</f>
        <v>G2</v>
      </c>
      <c r="H26" s="762">
        <f>+VLOOKUP($A26,Datos!$F$11:$N$135,7,FALSE)</f>
        <v>0</v>
      </c>
      <c r="I26" s="761">
        <f>+VLOOKUP($A26,Datos!$F$11:$N$135,5,FALSE)*1000</f>
        <v>1692</v>
      </c>
      <c r="J26" s="760">
        <f t="shared" si="4"/>
        <v>158822.59</v>
      </c>
      <c r="K26" s="759">
        <f t="shared" si="5"/>
        <v>1</v>
      </c>
      <c r="L26" s="746">
        <f>+VLOOKUP($A26,Datos!F$11:K$135,6,FALSE)*1000</f>
        <v>1649.5276880984952</v>
      </c>
      <c r="M26" s="1247">
        <f t="shared" si="0"/>
        <v>1649.5276880984952</v>
      </c>
      <c r="N26" s="758">
        <f t="shared" si="1"/>
        <v>1355.94569311022</v>
      </c>
      <c r="O26" s="757">
        <f>+IF(VLOOKUP($A26,Datos!$F$11:$N$135,9,FALSE)="CR",Datos!$R$5,H26)</f>
        <v>0</v>
      </c>
      <c r="P26" s="1386" t="str">
        <f>+IF(VLOOKUP($A26,Datos!$F$11:$N$135,9,FALSE)="CR","(*)","")</f>
        <v/>
      </c>
      <c r="Q26" s="672" t="str">
        <f>+VLOOKUP($A94,Datos!$F$11:$N$135,2,FALSE)</f>
        <v>C.T. ILO1</v>
      </c>
      <c r="R26" s="657" t="str">
        <f>+VLOOKUP($A94,Datos!$F$11:$N$135,3,FALSE)</f>
        <v>TV3</v>
      </c>
      <c r="S26" s="762">
        <f>+VLOOKUP($A94,Datos!$F$11:$N$135,7,FALSE)</f>
        <v>0.53081179621793873</v>
      </c>
      <c r="T26" s="761">
        <f>+VLOOKUP($A94,Datos!$F$11:$N$135,5,FALSE)*1000</f>
        <v>66385.935833876109</v>
      </c>
      <c r="U26" s="760">
        <f t="shared" si="6"/>
        <v>6735417.4758338761</v>
      </c>
      <c r="V26" s="759">
        <f t="shared" si="7"/>
        <v>1</v>
      </c>
      <c r="W26" s="746">
        <f>+VLOOKUP($A94,Datos!F$11:K$135,6,FALSE)*1000</f>
        <v>65171.057522324132</v>
      </c>
      <c r="X26" s="1247">
        <f t="shared" si="2"/>
        <v>65171.057522324132</v>
      </c>
      <c r="Y26" s="758">
        <f t="shared" si="3"/>
        <v>53571.949959021986</v>
      </c>
      <c r="Z26" s="757">
        <f>+IF(VLOOKUP($A94,Datos!$F$11:$N$135,9,FALSE)="CR",Datos!$R$5,S26)</f>
        <v>0.53081179621793873</v>
      </c>
      <c r="AA26" s="1386" t="str">
        <f>+IF(VLOOKUP($A94,Datos!$F$11:$N$135,9,FALSE)="CR","(*)","")</f>
        <v/>
      </c>
      <c r="AB26" s="731"/>
      <c r="AC26" s="729"/>
      <c r="AD26" s="729"/>
      <c r="AG26" s="1379"/>
      <c r="AI26" s="1449"/>
    </row>
    <row r="27" spans="1:35" x14ac:dyDescent="0.2">
      <c r="A27" s="357">
        <v>105</v>
      </c>
      <c r="B27" s="357">
        <v>0</v>
      </c>
      <c r="C27" s="357" t="s">
        <v>1505</v>
      </c>
      <c r="D27" s="735" t="s">
        <v>1388</v>
      </c>
      <c r="E27" s="1448"/>
      <c r="F27" s="672" t="str">
        <f>+VLOOKUP($A27,Datos!$F$11:$N$135,2,FALSE)</f>
        <v>C.TB. HUAYCOLORO</v>
      </c>
      <c r="G27" s="657" t="str">
        <f>+VLOOKUP($A27,Datos!$F$11:$N$135,3,FALSE)</f>
        <v>G3</v>
      </c>
      <c r="H27" s="762">
        <f>+VLOOKUP($A27,Datos!$F$11:$N$135,7,FALSE)</f>
        <v>0</v>
      </c>
      <c r="I27" s="761">
        <f>+VLOOKUP($A27,Datos!$F$11:$N$135,5,FALSE)*1000</f>
        <v>1676</v>
      </c>
      <c r="J27" s="760">
        <f t="shared" si="4"/>
        <v>160498.59</v>
      </c>
      <c r="K27" s="759">
        <f t="shared" si="5"/>
        <v>1</v>
      </c>
      <c r="L27" s="746">
        <f>+VLOOKUP($A27,Datos!F$11:K$135,6,FALSE)*1000</f>
        <v>1636.9799483204133</v>
      </c>
      <c r="M27" s="1247">
        <f t="shared" si="0"/>
        <v>1636.9799483204133</v>
      </c>
      <c r="N27" s="758">
        <f t="shared" si="1"/>
        <v>1345.6311928850246</v>
      </c>
      <c r="O27" s="757">
        <f>+IF(VLOOKUP($A27,Datos!$F$11:$N$135,9,FALSE)="CR",Datos!$R$5,H27)</f>
        <v>0</v>
      </c>
      <c r="P27" s="1386" t="str">
        <f>+IF(VLOOKUP($A27,Datos!$F$11:$N$135,9,FALSE)="CR","(*)","")</f>
        <v/>
      </c>
      <c r="Q27" s="672" t="str">
        <f>+VLOOKUP($A95,Datos!$F$11:$N$135,2,FALSE)</f>
        <v>C.T. MALACAS</v>
      </c>
      <c r="R27" s="657" t="str">
        <f>+VLOOKUP($A95,Datos!$F$11:$N$135,3,FALSE)</f>
        <v>TG-1</v>
      </c>
      <c r="S27" s="762">
        <f>+VLOOKUP($A95,Datos!$F$11:$N$135,7,FALSE)</f>
        <v>0.54476564759580115</v>
      </c>
      <c r="T27" s="761">
        <f>+VLOOKUP($A95,Datos!$F$11:$N$135,5,FALSE)*1000</f>
        <v>13135</v>
      </c>
      <c r="U27" s="760">
        <f t="shared" si="6"/>
        <v>6748552.4758338761</v>
      </c>
      <c r="V27" s="759">
        <f t="shared" si="7"/>
        <v>1</v>
      </c>
      <c r="W27" s="746">
        <f>+VLOOKUP($A95,Datos!F$11:K$135,6,FALSE)*1000</f>
        <v>12984.441689466485</v>
      </c>
      <c r="X27" s="1247">
        <f t="shared" si="2"/>
        <v>12984.441689466485</v>
      </c>
      <c r="Y27" s="758">
        <f t="shared" si="3"/>
        <v>10673.478180028938</v>
      </c>
      <c r="Z27" s="757">
        <f>+IF(VLOOKUP($A95,Datos!$F$11:$N$135,9,FALSE)="CR",Datos!$R$5,S27)</f>
        <v>0.54476564759580115</v>
      </c>
      <c r="AA27" s="1386" t="str">
        <f>+IF(VLOOKUP($A95,Datos!$F$11:$N$135,9,FALSE)="CR","(*)","")</f>
        <v/>
      </c>
      <c r="AB27" s="731"/>
      <c r="AC27" s="729"/>
      <c r="AD27" s="729"/>
      <c r="AG27" s="1379"/>
      <c r="AI27" s="1449"/>
    </row>
    <row r="28" spans="1:35" x14ac:dyDescent="0.2">
      <c r="A28" s="357">
        <v>110</v>
      </c>
      <c r="B28" s="357">
        <v>0</v>
      </c>
      <c r="C28" s="357" t="s">
        <v>1652</v>
      </c>
      <c r="D28" s="735" t="s">
        <v>544</v>
      </c>
      <c r="E28" s="1448"/>
      <c r="F28" s="672" t="str">
        <f>+VLOOKUP($A28,Datos!$F$11:$N$135,2,FALSE)</f>
        <v>MAJES SOLAR 20T</v>
      </c>
      <c r="G28" s="657" t="str">
        <f>+VLOOKUP($A28,Datos!$F$11:$N$135,3,FALSE)</f>
        <v xml:space="preserve"> </v>
      </c>
      <c r="H28" s="762">
        <f>+VLOOKUP($A28,Datos!$F$11:$N$135,7,FALSE)</f>
        <v>0</v>
      </c>
      <c r="I28" s="761">
        <f>+VLOOKUP($A28,Datos!$F$11:$N$135,5,FALSE)*1000</f>
        <v>20000</v>
      </c>
      <c r="J28" s="760">
        <f t="shared" si="4"/>
        <v>180498.59</v>
      </c>
      <c r="K28" s="759">
        <f t="shared" si="5"/>
        <v>1</v>
      </c>
      <c r="L28" s="746">
        <f>+VLOOKUP($A28,Datos!F$11:K$135,6,FALSE)*1000</f>
        <v>0</v>
      </c>
      <c r="M28" s="1247">
        <f t="shared" si="0"/>
        <v>0</v>
      </c>
      <c r="N28" s="758">
        <f t="shared" si="1"/>
        <v>0</v>
      </c>
      <c r="O28" s="757">
        <f>+IF(VLOOKUP($A28,Datos!$F$11:$N$135,9,FALSE)="CR",Datos!$R$5,H28)</f>
        <v>0</v>
      </c>
      <c r="P28" s="1386" t="str">
        <f>+IF(VLOOKUP($A28,Datos!$F$11:$N$135,9,FALSE)="CR","(*)","")</f>
        <v/>
      </c>
      <c r="Q28" s="672" t="str">
        <f>+VLOOKUP($A96,Datos!$F$11:$N$135,2,FALSE)</f>
        <v>C.T. ILO1</v>
      </c>
      <c r="R28" s="657" t="str">
        <f>+VLOOKUP($A96,Datos!$F$11:$N$135,3,FALSE)</f>
        <v>TV4</v>
      </c>
      <c r="S28" s="762">
        <f>+VLOOKUP($A96,Datos!$F$11:$N$135,7,FALSE)</f>
        <v>0.56032375861471495</v>
      </c>
      <c r="T28" s="761">
        <f>+VLOOKUP($A96,Datos!$F$11:$N$135,5,FALSE)*1000</f>
        <v>44061.531125013207</v>
      </c>
      <c r="U28" s="760">
        <f t="shared" si="6"/>
        <v>6792614.0069588888</v>
      </c>
      <c r="V28" s="759">
        <f t="shared" si="7"/>
        <v>1</v>
      </c>
      <c r="W28" s="746">
        <f>+VLOOKUP($A96,Datos!F$11:K$135,6,FALSE)*1000</f>
        <v>43870.417137054574</v>
      </c>
      <c r="X28" s="1247">
        <f t="shared" si="2"/>
        <v>43870.417137054574</v>
      </c>
      <c r="Y28" s="758">
        <f t="shared" si="3"/>
        <v>36062.385373179604</v>
      </c>
      <c r="Z28" s="757">
        <f>+IF(VLOOKUP($A96,Datos!$F$11:$N$135,9,FALSE)="CR",Datos!$R$5,S28)</f>
        <v>0.56032375861471495</v>
      </c>
      <c r="AA28" s="1386" t="str">
        <f>+IF(VLOOKUP($A96,Datos!$F$11:$N$135,9,FALSE)="CR","(*)","")</f>
        <v/>
      </c>
      <c r="AB28" s="731"/>
      <c r="AC28" s="729"/>
      <c r="AD28" s="729"/>
      <c r="AG28" s="1379"/>
      <c r="AI28" s="1449"/>
    </row>
    <row r="29" spans="1:35" x14ac:dyDescent="0.2">
      <c r="A29" s="357">
        <v>112</v>
      </c>
      <c r="B29" s="357">
        <v>0</v>
      </c>
      <c r="C29" s="357" t="s">
        <v>1685</v>
      </c>
      <c r="D29" s="735" t="s">
        <v>1834</v>
      </c>
      <c r="E29" s="1448"/>
      <c r="F29" s="672" t="str">
        <f>+VLOOKUP($A29,Datos!$F$11:$N$135,2,FALSE)</f>
        <v>PANAMERICANA SOLAR 20TS</v>
      </c>
      <c r="G29" s="657" t="str">
        <f>+VLOOKUP($A29,Datos!$F$11:$N$135,3,FALSE)</f>
        <v xml:space="preserve">  </v>
      </c>
      <c r="H29" s="762">
        <f>+VLOOKUP($A29,Datos!$F$11:$N$135,7,FALSE)</f>
        <v>0</v>
      </c>
      <c r="I29" s="761">
        <f>+VLOOKUP($A29,Datos!$F$11:$N$135,5,FALSE)*1000</f>
        <v>20000</v>
      </c>
      <c r="J29" s="760">
        <f t="shared" si="4"/>
        <v>200498.59</v>
      </c>
      <c r="K29" s="759">
        <f t="shared" si="5"/>
        <v>1</v>
      </c>
      <c r="L29" s="746">
        <f>+VLOOKUP($A29,Datos!F$11:K$135,6,FALSE)*1000</f>
        <v>0</v>
      </c>
      <c r="M29" s="1247">
        <f t="shared" si="0"/>
        <v>0</v>
      </c>
      <c r="N29" s="758">
        <f t="shared" si="1"/>
        <v>0</v>
      </c>
      <c r="O29" s="757">
        <f>+IF(VLOOKUP($A29,Datos!$F$11:$N$135,9,FALSE)="CR",Datos!$R$5,H29)</f>
        <v>0</v>
      </c>
      <c r="P29" s="1386" t="str">
        <f>+IF(VLOOKUP($A29,Datos!$F$11:$N$135,9,FALSE)="CR","(*)","")</f>
        <v/>
      </c>
      <c r="Q29" s="672" t="str">
        <f>+VLOOKUP($A97,Datos!$F$11:$N$135,2,FALSE)</f>
        <v>C.T. ILO1</v>
      </c>
      <c r="R29" s="657" t="str">
        <f>+VLOOKUP($A97,Datos!$F$11:$N$135,3,FALSE)</f>
        <v>TV2</v>
      </c>
      <c r="S29" s="762">
        <f>+VLOOKUP($A97,Datos!$F$11:$N$135,7,FALSE)</f>
        <v>0.56902620546285043</v>
      </c>
      <c r="T29" s="761">
        <f>+VLOOKUP($A97,Datos!$F$11:$N$135,5,FALSE)*1000</f>
        <v>0</v>
      </c>
      <c r="U29" s="760">
        <f t="shared" si="6"/>
        <v>6792614.0069588888</v>
      </c>
      <c r="V29" s="759">
        <f t="shared" si="7"/>
        <v>1</v>
      </c>
      <c r="W29" s="746">
        <f>+VLOOKUP($A97,Datos!F$11:K$135,6,FALSE)*1000</f>
        <v>0</v>
      </c>
      <c r="X29" s="1247">
        <f t="shared" si="2"/>
        <v>0</v>
      </c>
      <c r="Y29" s="758">
        <f t="shared" si="3"/>
        <v>0</v>
      </c>
      <c r="Z29" s="757">
        <f>+IF(VLOOKUP($A97,Datos!$F$11:$N$135,9,FALSE)="CR",Datos!$R$5,S29)</f>
        <v>0.56902620546285043</v>
      </c>
      <c r="AA29" s="1386" t="str">
        <f>+IF(VLOOKUP($A97,Datos!$F$11:$N$135,9,FALSE)="CR","(*)","")</f>
        <v/>
      </c>
      <c r="AB29" s="731"/>
      <c r="AC29" s="729"/>
      <c r="AD29" s="729"/>
      <c r="AG29" s="1379"/>
      <c r="AI29" s="1449"/>
    </row>
    <row r="30" spans="1:35" x14ac:dyDescent="0.2">
      <c r="A30" s="357">
        <v>109</v>
      </c>
      <c r="B30" s="357">
        <v>0</v>
      </c>
      <c r="C30" s="357" t="s">
        <v>1651</v>
      </c>
      <c r="D30" s="735" t="s">
        <v>544</v>
      </c>
      <c r="E30" s="1448"/>
      <c r="F30" s="672" t="str">
        <f>+VLOOKUP($A30,Datos!$F$11:$N$135,2,FALSE)</f>
        <v>REPARTICION SOLAR 20T</v>
      </c>
      <c r="G30" s="657" t="str">
        <f>+VLOOKUP($A30,Datos!$F$11:$N$135,3,FALSE)</f>
        <v xml:space="preserve"> </v>
      </c>
      <c r="H30" s="762">
        <f>+VLOOKUP($A30,Datos!$F$11:$N$135,7,FALSE)</f>
        <v>0</v>
      </c>
      <c r="I30" s="761">
        <f>+VLOOKUP($A30,Datos!$F$11:$N$135,5,FALSE)*1000</f>
        <v>20000</v>
      </c>
      <c r="J30" s="760">
        <f t="shared" si="4"/>
        <v>220498.59</v>
      </c>
      <c r="K30" s="759">
        <f t="shared" si="5"/>
        <v>1</v>
      </c>
      <c r="L30" s="746">
        <f>+VLOOKUP($A30,Datos!F$11:K$135,6,FALSE)*1000</f>
        <v>0</v>
      </c>
      <c r="M30" s="1247">
        <f t="shared" si="0"/>
        <v>0</v>
      </c>
      <c r="N30" s="758">
        <f t="shared" si="1"/>
        <v>0</v>
      </c>
      <c r="O30" s="757">
        <f>+IF(VLOOKUP($A30,Datos!$F$11:$N$135,9,FALSE)="CR",Datos!$R$5,H30)</f>
        <v>0</v>
      </c>
      <c r="P30" s="1386" t="str">
        <f>+IF(VLOOKUP($A30,Datos!$F$11:$N$135,9,FALSE)="CR","(*)","")</f>
        <v/>
      </c>
      <c r="Q30" s="672" t="str">
        <f>+VLOOKUP($A98,Datos!$F$11:$N$135,2,FALSE)</f>
        <v>C.T. SAN NICOLÁS</v>
      </c>
      <c r="R30" s="657" t="str">
        <f>+VLOOKUP($A98,Datos!$F$11:$N$135,3,FALSE)</f>
        <v>TV-3</v>
      </c>
      <c r="S30" s="762">
        <f>+VLOOKUP($A98,Datos!$F$11:$N$135,7,FALSE)</f>
        <v>0.5931922895498436</v>
      </c>
      <c r="T30" s="761">
        <f>+VLOOKUP($A98,Datos!$F$11:$N$135,5,FALSE)*1000</f>
        <v>25924</v>
      </c>
      <c r="U30" s="760">
        <f t="shared" si="6"/>
        <v>6818538.0069588888</v>
      </c>
      <c r="V30" s="759">
        <f t="shared" si="7"/>
        <v>0.30564623673473351</v>
      </c>
      <c r="W30" s="746">
        <f>+VLOOKUP($A98,Datos!F$11:K$135,6,FALSE)*1000</f>
        <v>25609.785397678548</v>
      </c>
      <c r="X30" s="1247">
        <f t="shared" si="2"/>
        <v>7827.5345303845788</v>
      </c>
      <c r="Y30" s="758">
        <f t="shared" si="3"/>
        <v>21051.770432231588</v>
      </c>
      <c r="Z30" s="757">
        <f>+IF(VLOOKUP($A98,Datos!$F$11:$N$135,9,FALSE)="CR",Datos!$R$5,S30)</f>
        <v>0.5931922895498436</v>
      </c>
      <c r="AA30" s="1386" t="str">
        <f>+IF(VLOOKUP($A98,Datos!$F$11:$N$135,9,FALSE)="CR","(*)","")</f>
        <v/>
      </c>
      <c r="AB30" s="731"/>
      <c r="AC30" s="729"/>
      <c r="AD30" s="729"/>
      <c r="AG30" s="1379"/>
      <c r="AI30" s="1449"/>
    </row>
    <row r="31" spans="1:35" x14ac:dyDescent="0.2">
      <c r="A31" s="357">
        <v>111</v>
      </c>
      <c r="B31" s="357">
        <v>0</v>
      </c>
      <c r="C31" s="357" t="s">
        <v>1653</v>
      </c>
      <c r="D31" s="735" t="s">
        <v>544</v>
      </c>
      <c r="E31" s="1448"/>
      <c r="F31" s="672" t="str">
        <f>+VLOOKUP($A31,Datos!$F$11:$N$135,2,FALSE)</f>
        <v>TACNA SOLAR 20T</v>
      </c>
      <c r="G31" s="657" t="str">
        <f>+VLOOKUP($A31,Datos!$F$11:$N$135,3,FALSE)</f>
        <v xml:space="preserve"> </v>
      </c>
      <c r="H31" s="762">
        <f>+VLOOKUP($A31,Datos!$F$11:$N$135,7,FALSE)</f>
        <v>0</v>
      </c>
      <c r="I31" s="761">
        <f>+VLOOKUP($A31,Datos!$F$11:$N$135,5,FALSE)*1000</f>
        <v>20000</v>
      </c>
      <c r="J31" s="760">
        <f t="shared" si="4"/>
        <v>240498.59</v>
      </c>
      <c r="K31" s="759">
        <f t="shared" si="5"/>
        <v>1</v>
      </c>
      <c r="L31" s="746">
        <f>+VLOOKUP($A31,Datos!F$11:K$135,6,FALSE)*1000</f>
        <v>0</v>
      </c>
      <c r="M31" s="1247">
        <f t="shared" si="0"/>
        <v>0</v>
      </c>
      <c r="N31" s="758">
        <f t="shared" si="1"/>
        <v>0</v>
      </c>
      <c r="O31" s="757">
        <f>+IF(VLOOKUP($A31,Datos!$F$11:$N$135,9,FALSE)="CR",Datos!$R$5,H31)</f>
        <v>0</v>
      </c>
      <c r="P31" s="1386" t="str">
        <f>+IF(VLOOKUP($A31,Datos!$F$11:$N$135,9,FALSE)="CR","(*)","")</f>
        <v/>
      </c>
      <c r="Q31" s="672" t="str">
        <f>+VLOOKUP($A99,Datos!$F$11:$N$135,2,FALSE)</f>
        <v>C.T. SAN NICOLÁS</v>
      </c>
      <c r="R31" s="657" t="str">
        <f>+VLOOKUP($A99,Datos!$F$11:$N$135,3,FALSE)</f>
        <v>TV-1</v>
      </c>
      <c r="S31" s="762">
        <f>+VLOOKUP($A99,Datos!$F$11:$N$135,7,FALSE)</f>
        <v>0.62022732306061756</v>
      </c>
      <c r="T31" s="761">
        <f>+VLOOKUP($A99,Datos!$F$11:$N$135,5,FALSE)*1000</f>
        <v>18708</v>
      </c>
      <c r="U31" s="760">
        <f t="shared" si="6"/>
        <v>6837246.0069588888</v>
      </c>
      <c r="V31" s="759">
        <f t="shared" si="7"/>
        <v>0</v>
      </c>
      <c r="W31" s="746">
        <f>+VLOOKUP($A99,Datos!F$11:K$135,6,FALSE)*1000</f>
        <v>18549.185384589822</v>
      </c>
      <c r="X31" s="1247">
        <f t="shared" si="2"/>
        <v>0</v>
      </c>
      <c r="Y31" s="758">
        <f t="shared" si="3"/>
        <v>15247.811973336075</v>
      </c>
      <c r="Z31" s="757">
        <f>+IF(VLOOKUP($A99,Datos!$F$11:$N$135,9,FALSE)="CR",Datos!$R$5,S31)</f>
        <v>0.62022732306061756</v>
      </c>
      <c r="AA31" s="1386" t="str">
        <f>+IF(VLOOKUP($A99,Datos!$F$11:$N$135,9,FALSE)="CR","(*)","")</f>
        <v/>
      </c>
      <c r="AB31" s="731"/>
      <c r="AC31" s="729"/>
      <c r="AD31" s="729"/>
      <c r="AG31" s="1379"/>
      <c r="AI31" s="1449"/>
    </row>
    <row r="32" spans="1:35" x14ac:dyDescent="0.2">
      <c r="A32" s="357">
        <v>74</v>
      </c>
      <c r="B32" s="357">
        <v>9.3073679999999999E-4</v>
      </c>
      <c r="C32" s="357" t="s">
        <v>1480</v>
      </c>
      <c r="D32" s="735" t="s">
        <v>544</v>
      </c>
      <c r="E32" s="1448"/>
      <c r="F32" s="672" t="str">
        <f>+VLOOKUP($A32,Datos!$F$11:$N$135,2,FALSE)</f>
        <v>C.H. ARICOTA I</v>
      </c>
      <c r="G32" s="657" t="str">
        <f>+VLOOKUP($A32,Datos!$F$11:$N$135,3,FALSE)</f>
        <v xml:space="preserve"> </v>
      </c>
      <c r="H32" s="762">
        <f>+VLOOKUP($A32,Datos!$F$11:$N$135,7,FALSE)</f>
        <v>9.3073679999999999E-4</v>
      </c>
      <c r="I32" s="761">
        <f>+VLOOKUP($A32,Datos!$F$11:$N$135,5,FALSE)*1000</f>
        <v>22500</v>
      </c>
      <c r="J32" s="760">
        <f t="shared" si="4"/>
        <v>262998.58999999997</v>
      </c>
      <c r="K32" s="759">
        <f t="shared" si="5"/>
        <v>1</v>
      </c>
      <c r="L32" s="746">
        <f>+VLOOKUP($A32,Datos!F$11:K$135,6,FALSE)*1000</f>
        <v>22412</v>
      </c>
      <c r="M32" s="1247">
        <f t="shared" si="0"/>
        <v>22412</v>
      </c>
      <c r="N32" s="758">
        <f t="shared" si="1"/>
        <v>18423.125051643063</v>
      </c>
      <c r="O32" s="757">
        <f>+IF(VLOOKUP($A32,Datos!$F$11:$N$135,9,FALSE)="CR",Datos!$R$5,H32)</f>
        <v>9.3073679999999999E-4</v>
      </c>
      <c r="P32" s="1386" t="str">
        <f>+IF(VLOOKUP($A32,Datos!$F$11:$N$135,9,FALSE)="CR","(*)","")</f>
        <v/>
      </c>
      <c r="Q32" s="672" t="str">
        <f>+VLOOKUP($A100,Datos!$F$11:$N$135,2,FALSE)</f>
        <v>C.T. SAN NICOLÁS</v>
      </c>
      <c r="R32" s="657" t="str">
        <f>+VLOOKUP($A100,Datos!$F$11:$N$135,3,FALSE)</f>
        <v>TV-2</v>
      </c>
      <c r="S32" s="762">
        <f>+VLOOKUP($A100,Datos!$F$11:$N$135,7,FALSE)</f>
        <v>0.67495258292551508</v>
      </c>
      <c r="T32" s="761">
        <f>+VLOOKUP($A100,Datos!$F$11:$N$135,5,FALSE)*1000</f>
        <v>17888.37</v>
      </c>
      <c r="U32" s="760">
        <f t="shared" si="6"/>
        <v>6855134.376958889</v>
      </c>
      <c r="V32" s="759">
        <f t="shared" si="7"/>
        <v>0</v>
      </c>
      <c r="W32" s="746">
        <f>+VLOOKUP($A100,Datos!F$11:K$135,6,FALSE)*1000</f>
        <v>17643.555975239113</v>
      </c>
      <c r="X32" s="1247">
        <f t="shared" si="2"/>
        <v>0</v>
      </c>
      <c r="Y32" s="758">
        <f t="shared" si="3"/>
        <v>14503.365968565695</v>
      </c>
      <c r="Z32" s="757">
        <f>+IF(VLOOKUP($A100,Datos!$F$11:$N$135,9,FALSE)="CR",Datos!$R$5,S32)</f>
        <v>1.937362</v>
      </c>
      <c r="AA32" s="1386" t="str">
        <f>+IF(VLOOKUP($A100,Datos!$F$11:$N$135,9,FALSE)="CR","(*)","")</f>
        <v>(*)</v>
      </c>
      <c r="AB32" s="731"/>
      <c r="AC32" s="729"/>
      <c r="AD32" s="729"/>
      <c r="AG32" s="1379"/>
      <c r="AI32" s="1449"/>
    </row>
    <row r="33" spans="1:35" x14ac:dyDescent="0.2">
      <c r="A33" s="357">
        <v>75</v>
      </c>
      <c r="B33" s="357">
        <v>9.3073679999999999E-4</v>
      </c>
      <c r="C33" s="357" t="s">
        <v>1481</v>
      </c>
      <c r="D33" s="735" t="s">
        <v>544</v>
      </c>
      <c r="E33" s="1448"/>
      <c r="F33" s="672" t="str">
        <f>+VLOOKUP($A33,Datos!$F$11:$N$135,2,FALSE)</f>
        <v>C.H. ARICOTA II</v>
      </c>
      <c r="G33" s="657" t="str">
        <f>+VLOOKUP($A33,Datos!$F$11:$N$135,3,FALSE)</f>
        <v xml:space="preserve"> </v>
      </c>
      <c r="H33" s="762">
        <f>+VLOOKUP($A33,Datos!$F$11:$N$135,7,FALSE)</f>
        <v>9.3073679999999999E-4</v>
      </c>
      <c r="I33" s="761">
        <f>+VLOOKUP($A33,Datos!$F$11:$N$135,5,FALSE)*1000</f>
        <v>12400</v>
      </c>
      <c r="J33" s="760">
        <f t="shared" si="4"/>
        <v>275398.58999999997</v>
      </c>
      <c r="K33" s="759">
        <f t="shared" si="5"/>
        <v>1</v>
      </c>
      <c r="L33" s="746">
        <f>+VLOOKUP($A33,Datos!F$11:K$135,6,FALSE)*1000</f>
        <v>12400</v>
      </c>
      <c r="M33" s="1247">
        <f t="shared" si="0"/>
        <v>12400</v>
      </c>
      <c r="N33" s="758">
        <f t="shared" si="1"/>
        <v>10193.055088362215</v>
      </c>
      <c r="O33" s="757">
        <f>+IF(VLOOKUP($A33,Datos!$F$11:$N$135,9,FALSE)="CR",Datos!$R$5,H33)</f>
        <v>9.3073679999999999E-4</v>
      </c>
      <c r="P33" s="1386" t="str">
        <f>+IF(VLOOKUP($A33,Datos!$F$11:$N$135,9,FALSE)="CR","(*)","")</f>
        <v/>
      </c>
      <c r="Q33" s="672" t="str">
        <f>+VLOOKUP($A101,Datos!$F$11:$N$135,2,FALSE)</f>
        <v>C.T. CHILINA</v>
      </c>
      <c r="R33" s="657" t="str">
        <f>+VLOOKUP($A101,Datos!$F$11:$N$135,3,FALSE)</f>
        <v>TV3</v>
      </c>
      <c r="S33" s="762">
        <f>+VLOOKUP($A101,Datos!$F$11:$N$135,7,FALSE)</f>
        <v>0.70330261736745636</v>
      </c>
      <c r="T33" s="761">
        <f>+VLOOKUP($A101,Datos!$F$11:$N$135,5,FALSE)*1000</f>
        <v>10205.199999999999</v>
      </c>
      <c r="U33" s="760">
        <f t="shared" si="6"/>
        <v>6865339.5769588891</v>
      </c>
      <c r="V33" s="759">
        <f t="shared" si="7"/>
        <v>0</v>
      </c>
      <c r="W33" s="746">
        <f>+VLOOKUP($A101,Datos!F$11:K$135,6,FALSE)*1000</f>
        <v>9999.3709108002349</v>
      </c>
      <c r="X33" s="1247">
        <f t="shared" si="2"/>
        <v>0</v>
      </c>
      <c r="Y33" s="758">
        <f t="shared" si="3"/>
        <v>8219.6885921575358</v>
      </c>
      <c r="Z33" s="757">
        <f>+IF(VLOOKUP($A101,Datos!$F$11:$N$135,9,FALSE)="CR",Datos!$R$5,S33)</f>
        <v>1.937362</v>
      </c>
      <c r="AA33" s="1386" t="str">
        <f>+IF(VLOOKUP($A101,Datos!$F$11:$N$135,9,FALSE)="CR","(*)","")</f>
        <v>(*)</v>
      </c>
      <c r="AB33" s="731"/>
      <c r="AC33" s="729"/>
      <c r="AD33" s="729"/>
      <c r="AG33" s="1379"/>
      <c r="AI33" s="1449"/>
    </row>
    <row r="34" spans="1:35" x14ac:dyDescent="0.2">
      <c r="A34" s="357">
        <v>3</v>
      </c>
      <c r="B34" s="357">
        <v>9.3073679999999999E-4</v>
      </c>
      <c r="C34" s="357" t="s">
        <v>1432</v>
      </c>
      <c r="D34" s="735" t="s">
        <v>544</v>
      </c>
      <c r="E34" s="1448"/>
      <c r="F34" s="672" t="str">
        <f>+VLOOKUP($A34,Datos!$F$11:$N$135,2,FALSE)</f>
        <v>C.H. CAHUA</v>
      </c>
      <c r="G34" s="657" t="str">
        <f>+VLOOKUP($A34,Datos!$F$11:$N$135,3,FALSE)</f>
        <v xml:space="preserve"> </v>
      </c>
      <c r="H34" s="762">
        <f>+VLOOKUP($A34,Datos!$F$11:$N$135,7,FALSE)</f>
        <v>9.3073679999999999E-4</v>
      </c>
      <c r="I34" s="761">
        <f>+VLOOKUP($A34,Datos!$F$11:$N$135,5,FALSE)*1000</f>
        <v>43114</v>
      </c>
      <c r="J34" s="760">
        <f t="shared" si="4"/>
        <v>318512.58999999997</v>
      </c>
      <c r="K34" s="759">
        <f t="shared" si="5"/>
        <v>1</v>
      </c>
      <c r="L34" s="746">
        <f>+VLOOKUP($A34,Datos!F$11:K$135,6,FALSE)*1000</f>
        <v>40946</v>
      </c>
      <c r="M34" s="1247">
        <f t="shared" si="0"/>
        <v>40946</v>
      </c>
      <c r="N34" s="758">
        <f t="shared" si="1"/>
        <v>33658.454326458006</v>
      </c>
      <c r="O34" s="757">
        <f>+IF(VLOOKUP($A34,Datos!$F$11:$N$135,9,FALSE)="CR",Datos!$R$5,H34)</f>
        <v>9.3073679999999999E-4</v>
      </c>
      <c r="P34" s="1386" t="str">
        <f>+IF(VLOOKUP($A34,Datos!$F$11:$N$135,9,FALSE)="CR","(*)","")</f>
        <v/>
      </c>
      <c r="Q34" s="672" t="str">
        <f>+VLOOKUP($A102,Datos!$F$11:$N$135,2,FALSE)</f>
        <v>C.T. ILO1</v>
      </c>
      <c r="R34" s="657" t="str">
        <f>+VLOOKUP($A102,Datos!$F$11:$N$135,3,FALSE)</f>
        <v>CATKATO</v>
      </c>
      <c r="S34" s="762">
        <f>+VLOOKUP($A102,Datos!$F$11:$N$135,7,FALSE)</f>
        <v>0.7272264401578169</v>
      </c>
      <c r="T34" s="761">
        <f>+VLOOKUP($A102,Datos!$F$11:$N$135,5,FALSE)*1000</f>
        <v>3279.7000000000003</v>
      </c>
      <c r="U34" s="760">
        <f t="shared" si="6"/>
        <v>6868619.2769588893</v>
      </c>
      <c r="V34" s="759">
        <f t="shared" si="7"/>
        <v>0</v>
      </c>
      <c r="W34" s="746">
        <f>+VLOOKUP($A102,Datos!F$11:K$135,6,FALSE)*1000</f>
        <v>3274.0536943304455</v>
      </c>
      <c r="X34" s="1247">
        <f t="shared" si="2"/>
        <v>0</v>
      </c>
      <c r="Y34" s="758">
        <f t="shared" si="3"/>
        <v>2691.3394894004882</v>
      </c>
      <c r="Z34" s="757">
        <f>+IF(VLOOKUP($A102,Datos!$F$11:$N$135,9,FALSE)="CR",Datos!$R$5,S34)</f>
        <v>0.7272264401578169</v>
      </c>
      <c r="AA34" s="1386" t="str">
        <f>+IF(VLOOKUP($A102,Datos!$F$11:$N$135,9,FALSE)="CR","(*)","")</f>
        <v/>
      </c>
      <c r="AB34" s="731"/>
      <c r="AC34" s="729"/>
      <c r="AD34" s="729"/>
      <c r="AG34" s="1379"/>
      <c r="AI34" s="1449"/>
    </row>
    <row r="35" spans="1:35" x14ac:dyDescent="0.2">
      <c r="A35" s="357">
        <v>12</v>
      </c>
      <c r="B35" s="357">
        <v>9.3073679999999999E-4</v>
      </c>
      <c r="C35" s="357" t="s">
        <v>1441</v>
      </c>
      <c r="D35" s="735" t="s">
        <v>544</v>
      </c>
      <c r="E35" s="1448"/>
      <c r="F35" s="672" t="str">
        <f>+VLOOKUP($A35,Datos!$F$11:$N$135,2,FALSE)</f>
        <v>C.H. CALLAHUANCA</v>
      </c>
      <c r="G35" s="657" t="str">
        <f>+VLOOKUP($A35,Datos!$F$11:$N$135,3,FALSE)</f>
        <v xml:space="preserve"> </v>
      </c>
      <c r="H35" s="762">
        <f>+VLOOKUP($A35,Datos!$F$11:$N$135,7,FALSE)</f>
        <v>9.3073679999999999E-4</v>
      </c>
      <c r="I35" s="761">
        <f>+VLOOKUP($A35,Datos!$F$11:$N$135,5,FALSE)*1000</f>
        <v>80433</v>
      </c>
      <c r="J35" s="760">
        <f t="shared" si="4"/>
        <v>398945.58999999997</v>
      </c>
      <c r="K35" s="759">
        <f t="shared" si="5"/>
        <v>1</v>
      </c>
      <c r="L35" s="746">
        <f>+VLOOKUP($A35,Datos!F$11:K$135,6,FALSE)*1000</f>
        <v>80433.400000000009</v>
      </c>
      <c r="M35" s="1247">
        <f t="shared" si="0"/>
        <v>80433.400000000009</v>
      </c>
      <c r="N35" s="758">
        <f t="shared" si="1"/>
        <v>66117.909447118829</v>
      </c>
      <c r="O35" s="757">
        <f>+IF(VLOOKUP($A35,Datos!$F$11:$N$135,9,FALSE)="CR",Datos!$R$5,H35)</f>
        <v>9.3073679999999999E-4</v>
      </c>
      <c r="P35" s="1386" t="str">
        <f>+IF(VLOOKUP($A35,Datos!$F$11:$N$135,9,FALSE)="CR","(*)","")</f>
        <v/>
      </c>
      <c r="Q35" s="672" t="str">
        <f>+VLOOKUP($A103,Datos!$F$11:$N$135,2,FALSE)</f>
        <v>C.T. SAN NICOLÁS</v>
      </c>
      <c r="R35" s="657" t="str">
        <f>+VLOOKUP($A103,Datos!$F$11:$N$135,3,FALSE)</f>
        <v>CUMMINS</v>
      </c>
      <c r="S35" s="762">
        <f>+VLOOKUP($A103,Datos!$F$11:$N$135,7,FALSE)</f>
        <v>0.75051740389163024</v>
      </c>
      <c r="T35" s="761">
        <f>+VLOOKUP($A103,Datos!$F$11:$N$135,5,FALSE)*1000</f>
        <v>1241</v>
      </c>
      <c r="U35" s="760">
        <f t="shared" si="6"/>
        <v>6869860.2769588893</v>
      </c>
      <c r="V35" s="759">
        <f t="shared" si="7"/>
        <v>0</v>
      </c>
      <c r="W35" s="746">
        <f>+VLOOKUP($A103,Datos!F$11:K$135,6,FALSE)*1000</f>
        <v>1232.8358729858617</v>
      </c>
      <c r="X35" s="1247">
        <f t="shared" si="2"/>
        <v>0</v>
      </c>
      <c r="Y35" s="758">
        <f t="shared" si="3"/>
        <v>1013.4164490527428</v>
      </c>
      <c r="Z35" s="757">
        <f>+IF(VLOOKUP($A103,Datos!$F$11:$N$135,9,FALSE)="CR",Datos!$R$5,S35)</f>
        <v>0.75051740389163024</v>
      </c>
      <c r="AA35" s="1386" t="str">
        <f>+IF(VLOOKUP($A103,Datos!$F$11:$N$135,9,FALSE)="CR","(*)","")</f>
        <v/>
      </c>
      <c r="AB35" s="731"/>
      <c r="AC35" s="729"/>
      <c r="AD35" s="729"/>
      <c r="AG35" s="1379"/>
      <c r="AI35" s="1449"/>
    </row>
    <row r="36" spans="1:35" x14ac:dyDescent="0.2">
      <c r="A36" s="357">
        <v>24</v>
      </c>
      <c r="B36" s="357">
        <v>9.3073679999999999E-4</v>
      </c>
      <c r="C36" s="357" t="s">
        <v>1450</v>
      </c>
      <c r="D36" s="735" t="s">
        <v>544</v>
      </c>
      <c r="E36" s="1448"/>
      <c r="F36" s="672" t="str">
        <f>+VLOOKUP($A36,Datos!$F$11:$N$135,2,FALSE)</f>
        <v>C.H. CARHUAQUERO</v>
      </c>
      <c r="G36" s="657" t="str">
        <f>+VLOOKUP($A36,Datos!$F$11:$N$135,3,FALSE)</f>
        <v xml:space="preserve"> </v>
      </c>
      <c r="H36" s="762">
        <f>+VLOOKUP($A36,Datos!$F$11:$N$135,7,FALSE)</f>
        <v>9.3073679999999999E-4</v>
      </c>
      <c r="I36" s="761">
        <f>+VLOOKUP($A36,Datos!$F$11:$N$135,5,FALSE)*1000</f>
        <v>95110</v>
      </c>
      <c r="J36" s="760">
        <f t="shared" si="4"/>
        <v>494055.58999999997</v>
      </c>
      <c r="K36" s="759">
        <f t="shared" si="5"/>
        <v>1</v>
      </c>
      <c r="L36" s="746">
        <f>+VLOOKUP($A36,Datos!F$11:K$135,6,FALSE)*1000</f>
        <v>87723</v>
      </c>
      <c r="M36" s="1247">
        <f t="shared" si="0"/>
        <v>87723</v>
      </c>
      <c r="N36" s="758">
        <f t="shared" si="1"/>
        <v>72110.110606161179</v>
      </c>
      <c r="O36" s="757">
        <f>+IF(VLOOKUP($A36,Datos!$F$11:$N$135,9,FALSE)="CR",Datos!$R$5,H36)</f>
        <v>9.3073679999999999E-4</v>
      </c>
      <c r="P36" s="1386" t="str">
        <f>+IF(VLOOKUP($A36,Datos!$F$11:$N$135,9,FALSE)="CR","(*)","")</f>
        <v/>
      </c>
      <c r="Q36" s="672" t="str">
        <f>+VLOOKUP($A104,Datos!$F$11:$N$135,2,FALSE)</f>
        <v>C.T. CHILINA</v>
      </c>
      <c r="R36" s="657" t="str">
        <f>+VLOOKUP($A104,Datos!$F$11:$N$135,3,FALSE)</f>
        <v xml:space="preserve">TV2 </v>
      </c>
      <c r="S36" s="762">
        <f>+VLOOKUP($A104,Datos!$F$11:$N$135,7,FALSE)</f>
        <v>0.75732519419190292</v>
      </c>
      <c r="T36" s="761">
        <f>+VLOOKUP($A104,Datos!$F$11:$N$135,5,FALSE)*1000</f>
        <v>6199</v>
      </c>
      <c r="U36" s="760">
        <f t="shared" si="6"/>
        <v>6876059.2769588893</v>
      </c>
      <c r="V36" s="759">
        <f t="shared" si="7"/>
        <v>0</v>
      </c>
      <c r="W36" s="746">
        <f>+VLOOKUP($A104,Datos!F$11:K$135,6,FALSE)*1000</f>
        <v>5958.9877982976132</v>
      </c>
      <c r="X36" s="1247">
        <f t="shared" si="2"/>
        <v>0</v>
      </c>
      <c r="Y36" s="758">
        <f t="shared" si="3"/>
        <v>4898.4105563649873</v>
      </c>
      <c r="Z36" s="757">
        <f>+IF(VLOOKUP($A104,Datos!$F$11:$N$135,9,FALSE)="CR",Datos!$R$5,S36)</f>
        <v>1.937362</v>
      </c>
      <c r="AA36" s="1386" t="str">
        <f>+IF(VLOOKUP($A104,Datos!$F$11:$N$135,9,FALSE)="CR","(*)","")</f>
        <v>(*)</v>
      </c>
      <c r="AB36" s="731"/>
      <c r="AC36" s="729"/>
      <c r="AD36" s="729"/>
      <c r="AG36" s="1379"/>
      <c r="AI36" s="1449"/>
    </row>
    <row r="37" spans="1:35" x14ac:dyDescent="0.2">
      <c r="A37" s="357">
        <v>51</v>
      </c>
      <c r="B37" s="357">
        <v>9.3073679999999999E-4</v>
      </c>
      <c r="C37" s="357" t="s">
        <v>1467</v>
      </c>
      <c r="D37" s="735" t="s">
        <v>544</v>
      </c>
      <c r="E37" s="1448"/>
      <c r="F37" s="672" t="str">
        <f>+VLOOKUP($A37,Datos!$F$11:$N$135,2,FALSE)</f>
        <v>C.H. CHARCANI I</v>
      </c>
      <c r="G37" s="657" t="str">
        <f>+VLOOKUP($A37,Datos!$F$11:$N$135,3,FALSE)</f>
        <v xml:space="preserve"> </v>
      </c>
      <c r="H37" s="762">
        <f>+VLOOKUP($A37,Datos!$F$11:$N$135,7,FALSE)</f>
        <v>9.3073679999999999E-4</v>
      </c>
      <c r="I37" s="761">
        <f>+VLOOKUP($A37,Datos!$F$11:$N$135,5,FALSE)*1000</f>
        <v>1729</v>
      </c>
      <c r="J37" s="760">
        <f t="shared" si="4"/>
        <v>495784.58999999997</v>
      </c>
      <c r="K37" s="759">
        <f t="shared" si="5"/>
        <v>1</v>
      </c>
      <c r="L37" s="746">
        <f>+VLOOKUP($A37,Datos!F$11:K$135,6,FALSE)*1000</f>
        <v>1212</v>
      </c>
      <c r="M37" s="1247">
        <f t="shared" si="0"/>
        <v>1212</v>
      </c>
      <c r="N37" s="758">
        <f t="shared" si="1"/>
        <v>996.28893283024229</v>
      </c>
      <c r="O37" s="757">
        <f>+IF(VLOOKUP($A37,Datos!$F$11:$N$135,9,FALSE)="CR",Datos!$R$5,H37)</f>
        <v>1.937362</v>
      </c>
      <c r="P37" s="1386" t="str">
        <f>+IF(VLOOKUP($A37,Datos!$F$11:$N$135,9,FALSE)="CR","(*)","")</f>
        <v>(*)</v>
      </c>
      <c r="Q37" s="672" t="str">
        <f>+VLOOKUP($A105,Datos!$F$11:$N$135,2,FALSE)</f>
        <v>C.T. EMERGENCIA PIURA</v>
      </c>
      <c r="R37" s="657" t="str">
        <f>+VLOOKUP($A105,Datos!$F$11:$N$135,3,FALSE)</f>
        <v xml:space="preserve"> </v>
      </c>
      <c r="S37" s="762">
        <f>+VLOOKUP($A105,Datos!$F$11:$N$135,7,FALSE)</f>
        <v>0.75883187380101291</v>
      </c>
      <c r="T37" s="761">
        <f>+VLOOKUP($A105,Datos!$F$11:$N$135,5,FALSE)*1000</f>
        <v>81063.25</v>
      </c>
      <c r="U37" s="760">
        <f t="shared" si="6"/>
        <v>6957122.5269588893</v>
      </c>
      <c r="V37" s="759">
        <f t="shared" si="7"/>
        <v>0</v>
      </c>
      <c r="W37" s="746">
        <f>+VLOOKUP($A105,Datos!F$11:K$135,6,FALSE)*1000</f>
        <v>78946.871094771239</v>
      </c>
      <c r="X37" s="1247">
        <f t="shared" si="2"/>
        <v>0</v>
      </c>
      <c r="Y37" s="758">
        <f t="shared" si="3"/>
        <v>64895.952106680154</v>
      </c>
      <c r="Z37" s="757">
        <f>+IF(VLOOKUP($A105,Datos!$F$11:$N$135,9,FALSE)="CR",Datos!$R$5,S37)</f>
        <v>0.75883187380101291</v>
      </c>
      <c r="AA37" s="1386" t="str">
        <f>+IF(VLOOKUP($A105,Datos!$F$11:$N$135,9,FALSE)="CR","(*)","")</f>
        <v/>
      </c>
      <c r="AB37" s="731"/>
      <c r="AC37" s="729"/>
      <c r="AD37" s="729"/>
      <c r="AG37" s="1379"/>
      <c r="AI37" s="1449"/>
    </row>
    <row r="38" spans="1:35" x14ac:dyDescent="0.2">
      <c r="A38" s="357">
        <v>52</v>
      </c>
      <c r="B38" s="357">
        <v>9.3073679999999999E-4</v>
      </c>
      <c r="C38" s="357" t="s">
        <v>1468</v>
      </c>
      <c r="D38" s="735" t="s">
        <v>544</v>
      </c>
      <c r="E38" s="1448"/>
      <c r="F38" s="672" t="str">
        <f>+VLOOKUP($A38,Datos!$F$11:$N$135,2,FALSE)</f>
        <v>C.H. CHARCANI II</v>
      </c>
      <c r="G38" s="657" t="str">
        <f>+VLOOKUP($A38,Datos!$F$11:$N$135,3,FALSE)</f>
        <v xml:space="preserve"> </v>
      </c>
      <c r="H38" s="762">
        <f>+VLOOKUP($A38,Datos!$F$11:$N$135,7,FALSE)</f>
        <v>9.3073679999999999E-4</v>
      </c>
      <c r="I38" s="761">
        <f>+VLOOKUP($A38,Datos!$F$11:$N$135,5,FALSE)*1000</f>
        <v>600</v>
      </c>
      <c r="J38" s="760">
        <f t="shared" si="4"/>
        <v>496384.58999999997</v>
      </c>
      <c r="K38" s="759">
        <f t="shared" si="5"/>
        <v>1</v>
      </c>
      <c r="L38" s="746">
        <f>+VLOOKUP($A38,Datos!F$11:K$135,6,FALSE)*1000</f>
        <v>600</v>
      </c>
      <c r="M38" s="1247">
        <f t="shared" si="0"/>
        <v>600</v>
      </c>
      <c r="N38" s="758">
        <f t="shared" si="1"/>
        <v>493.21234298526849</v>
      </c>
      <c r="O38" s="757">
        <f>+IF(VLOOKUP($A38,Datos!$F$11:$N$135,9,FALSE)="CR",Datos!$R$5,H38)</f>
        <v>9.3073679999999999E-4</v>
      </c>
      <c r="P38" s="1386" t="str">
        <f>+IF(VLOOKUP($A38,Datos!$F$11:$N$135,9,FALSE)="CR","(*)","")</f>
        <v/>
      </c>
      <c r="Q38" s="672" t="str">
        <f>+VLOOKUP($A106,Datos!$F$11:$N$135,2,FALSE)</f>
        <v>C.T. PIURA</v>
      </c>
      <c r="R38" s="657" t="str">
        <f>+VLOOKUP($A106,Datos!$F$11:$N$135,3,FALSE)</f>
        <v>GMT-1</v>
      </c>
      <c r="S38" s="762">
        <f>+VLOOKUP($A106,Datos!$F$11:$N$135,7,FALSE)</f>
        <v>0.77915939321546612</v>
      </c>
      <c r="T38" s="761">
        <f>+VLOOKUP($A106,Datos!$F$11:$N$135,5,FALSE)*1000</f>
        <v>3123.9</v>
      </c>
      <c r="U38" s="760">
        <f t="shared" si="6"/>
        <v>6960246.4269588897</v>
      </c>
      <c r="V38" s="759">
        <f t="shared" si="7"/>
        <v>0</v>
      </c>
      <c r="W38" s="746">
        <f>+VLOOKUP($A106,Datos!F$11:K$135,6,FALSE)*1000</f>
        <v>2974.745428924824</v>
      </c>
      <c r="X38" s="1247">
        <f t="shared" si="2"/>
        <v>0</v>
      </c>
      <c r="Y38" s="758">
        <f t="shared" si="3"/>
        <v>2445.3019379745497</v>
      </c>
      <c r="Z38" s="757">
        <f>+IF(VLOOKUP($A106,Datos!$F$11:$N$135,9,FALSE)="CR",Datos!$R$5,S38)</f>
        <v>1.937362</v>
      </c>
      <c r="AA38" s="1386" t="str">
        <f>+IF(VLOOKUP($A106,Datos!$F$11:$N$135,9,FALSE)="CR","(*)","")</f>
        <v>(*)</v>
      </c>
      <c r="AB38" s="731"/>
      <c r="AC38" s="729"/>
      <c r="AD38" s="729"/>
      <c r="AG38" s="1379"/>
      <c r="AI38" s="1449"/>
    </row>
    <row r="39" spans="1:35" x14ac:dyDescent="0.2">
      <c r="A39" s="357">
        <v>53</v>
      </c>
      <c r="B39" s="357">
        <v>9.3073679999999999E-4</v>
      </c>
      <c r="C39" s="357" t="s">
        <v>1469</v>
      </c>
      <c r="D39" s="735" t="s">
        <v>544</v>
      </c>
      <c r="E39" s="1448"/>
      <c r="F39" s="672" t="str">
        <f>+VLOOKUP($A39,Datos!$F$11:$N$135,2,FALSE)</f>
        <v>C.H. CHARCANI III</v>
      </c>
      <c r="G39" s="657" t="str">
        <f>+VLOOKUP($A39,Datos!$F$11:$N$135,3,FALSE)</f>
        <v xml:space="preserve"> </v>
      </c>
      <c r="H39" s="762">
        <f>+VLOOKUP($A39,Datos!$F$11:$N$135,7,FALSE)</f>
        <v>9.3073679999999999E-4</v>
      </c>
      <c r="I39" s="761">
        <f>+VLOOKUP($A39,Datos!$F$11:$N$135,5,FALSE)*1000</f>
        <v>4580</v>
      </c>
      <c r="J39" s="760">
        <f t="shared" si="4"/>
        <v>500964.58999999997</v>
      </c>
      <c r="K39" s="759">
        <f t="shared" si="5"/>
        <v>1</v>
      </c>
      <c r="L39" s="746">
        <f>+VLOOKUP($A39,Datos!F$11:K$135,6,FALSE)*1000</f>
        <v>3774</v>
      </c>
      <c r="M39" s="1247">
        <f t="shared" si="0"/>
        <v>3774</v>
      </c>
      <c r="N39" s="758">
        <f t="shared" si="1"/>
        <v>3102.3056373773388</v>
      </c>
      <c r="O39" s="757">
        <f>+IF(VLOOKUP($A39,Datos!$F$11:$N$135,9,FALSE)="CR",Datos!$R$5,H39)</f>
        <v>9.3073679999999999E-4</v>
      </c>
      <c r="P39" s="1386" t="str">
        <f>+IF(VLOOKUP($A39,Datos!$F$11:$N$135,9,FALSE)="CR","(*)","")</f>
        <v/>
      </c>
      <c r="Q39" s="672" t="str">
        <f>+VLOOKUP($A107,Datos!$F$11:$N$135,2,FALSE)</f>
        <v>C.T. PIURA</v>
      </c>
      <c r="R39" s="657" t="str">
        <f>+VLOOKUP($A107,Datos!$F$11:$N$135,3,FALSE)</f>
        <v>GMT-2</v>
      </c>
      <c r="S39" s="762">
        <f>+VLOOKUP($A107,Datos!$F$11:$N$135,7,FALSE)</f>
        <v>0.77915939321546612</v>
      </c>
      <c r="T39" s="761">
        <f>+VLOOKUP($A107,Datos!$F$11:$N$135,5,FALSE)*1000</f>
        <v>3107.5</v>
      </c>
      <c r="U39" s="760">
        <f t="shared" si="6"/>
        <v>6963353.9269588897</v>
      </c>
      <c r="V39" s="759">
        <f t="shared" si="7"/>
        <v>0</v>
      </c>
      <c r="W39" s="746">
        <f>+VLOOKUP($A107,Datos!F$11:K$135,6,FALSE)*1000</f>
        <v>2846.8825511744276</v>
      </c>
      <c r="X39" s="1247">
        <f t="shared" si="2"/>
        <v>0</v>
      </c>
      <c r="Y39" s="758">
        <f t="shared" si="3"/>
        <v>2340.1960221143631</v>
      </c>
      <c r="Z39" s="757">
        <f>+IF(VLOOKUP($A107,Datos!$F$11:$N$135,9,FALSE)="CR",Datos!$R$5,S39)</f>
        <v>1.937362</v>
      </c>
      <c r="AA39" s="1386" t="str">
        <f>+IF(VLOOKUP($A107,Datos!$F$11:$N$135,9,FALSE)="CR","(*)","")</f>
        <v>(*)</v>
      </c>
      <c r="AB39" s="731"/>
      <c r="AC39" s="729"/>
      <c r="AD39" s="729"/>
      <c r="AG39" s="1379"/>
      <c r="AI39" s="1449"/>
    </row>
    <row r="40" spans="1:35" x14ac:dyDescent="0.2">
      <c r="A40" s="357">
        <v>54</v>
      </c>
      <c r="B40" s="357">
        <v>9.3073679999999999E-4</v>
      </c>
      <c r="C40" s="357" t="s">
        <v>1470</v>
      </c>
      <c r="D40" s="735" t="s">
        <v>544</v>
      </c>
      <c r="E40" s="1448"/>
      <c r="F40" s="672" t="str">
        <f>+VLOOKUP($A40,Datos!$F$11:$N$135,2,FALSE)</f>
        <v>C.H. CHARCANI IV</v>
      </c>
      <c r="G40" s="657" t="str">
        <f>+VLOOKUP($A40,Datos!$F$11:$N$135,3,FALSE)</f>
        <v xml:space="preserve"> </v>
      </c>
      <c r="H40" s="762">
        <f>+VLOOKUP($A40,Datos!$F$11:$N$135,7,FALSE)</f>
        <v>9.3073679999999999E-4</v>
      </c>
      <c r="I40" s="761">
        <f>+VLOOKUP($A40,Datos!$F$11:$N$135,5,FALSE)*1000</f>
        <v>15301</v>
      </c>
      <c r="J40" s="760">
        <f t="shared" si="4"/>
        <v>516265.58999999997</v>
      </c>
      <c r="K40" s="759">
        <f t="shared" si="5"/>
        <v>1</v>
      </c>
      <c r="L40" s="746">
        <f>+VLOOKUP($A40,Datos!F$11:K$135,6,FALSE)*1000</f>
        <v>15301</v>
      </c>
      <c r="M40" s="1247">
        <f t="shared" si="0"/>
        <v>15301</v>
      </c>
      <c r="N40" s="758">
        <f t="shared" si="1"/>
        <v>12577.736766695989</v>
      </c>
      <c r="O40" s="757">
        <f>+IF(VLOOKUP($A40,Datos!$F$11:$N$135,9,FALSE)="CR",Datos!$R$5,H40)</f>
        <v>9.3073679999999999E-4</v>
      </c>
      <c r="P40" s="1386" t="str">
        <f>+IF(VLOOKUP($A40,Datos!$F$11:$N$135,9,FALSE)="CR","(*)","")</f>
        <v/>
      </c>
      <c r="Q40" s="672" t="str">
        <f>+VLOOKUP($A108,Datos!$F$11:$N$135,2,FALSE)</f>
        <v>C.T. CHICLAYO OESTE</v>
      </c>
      <c r="R40" s="657" t="str">
        <f>+VLOOKUP($A108,Datos!$F$11:$N$135,3,FALSE)</f>
        <v>GMT-2</v>
      </c>
      <c r="S40" s="762">
        <f>+VLOOKUP($A108,Datos!$F$11:$N$135,7,FALSE)</f>
        <v>0.81042740188604379</v>
      </c>
      <c r="T40" s="761">
        <f>+VLOOKUP($A108,Datos!$F$11:$N$135,5,FALSE)*1000</f>
        <v>3168.5</v>
      </c>
      <c r="U40" s="760">
        <f t="shared" si="6"/>
        <v>6966522.4269588897</v>
      </c>
      <c r="V40" s="759">
        <f t="shared" si="7"/>
        <v>0</v>
      </c>
      <c r="W40" s="746">
        <f>+VLOOKUP($A108,Datos!F$11:K$135,6,FALSE)*1000</f>
        <v>2928.5437064966518</v>
      </c>
      <c r="X40" s="1247">
        <f t="shared" si="2"/>
        <v>0</v>
      </c>
      <c r="Y40" s="758">
        <f t="shared" si="3"/>
        <v>2407.3231716932933</v>
      </c>
      <c r="Z40" s="757">
        <f>+IF(VLOOKUP($A108,Datos!$F$11:$N$135,9,FALSE)="CR",Datos!$R$5,S40)</f>
        <v>0.81042740188604379</v>
      </c>
      <c r="AA40" s="1386" t="str">
        <f>+IF(VLOOKUP($A108,Datos!$F$11:$N$135,9,FALSE)="CR","(*)","")</f>
        <v/>
      </c>
      <c r="AB40" s="731"/>
      <c r="AC40" s="729"/>
      <c r="AD40" s="729"/>
      <c r="AG40" s="1379"/>
      <c r="AI40" s="1449"/>
    </row>
    <row r="41" spans="1:35" x14ac:dyDescent="0.2">
      <c r="A41" s="357">
        <v>55</v>
      </c>
      <c r="B41" s="357">
        <v>9.3073679999999999E-4</v>
      </c>
      <c r="C41" s="357" t="s">
        <v>1471</v>
      </c>
      <c r="D41" s="735" t="s">
        <v>544</v>
      </c>
      <c r="E41" s="1448"/>
      <c r="F41" s="672" t="str">
        <f>+VLOOKUP($A41,Datos!$F$11:$N$135,2,FALSE)</f>
        <v>C.H. CHARCANI V</v>
      </c>
      <c r="G41" s="657" t="str">
        <f>+VLOOKUP($A41,Datos!$F$11:$N$135,3,FALSE)</f>
        <v xml:space="preserve"> </v>
      </c>
      <c r="H41" s="762">
        <f>+VLOOKUP($A41,Datos!$F$11:$N$135,7,FALSE)</f>
        <v>9.3073679999999999E-4</v>
      </c>
      <c r="I41" s="761">
        <f>+VLOOKUP($A41,Datos!$F$11:$N$135,5,FALSE)*1000</f>
        <v>144622</v>
      </c>
      <c r="J41" s="760">
        <f t="shared" si="4"/>
        <v>660887.59</v>
      </c>
      <c r="K41" s="759">
        <f t="shared" si="5"/>
        <v>1</v>
      </c>
      <c r="L41" s="746">
        <f>+VLOOKUP($A41,Datos!F$11:K$135,6,FALSE)*1000</f>
        <v>123826</v>
      </c>
      <c r="M41" s="1247">
        <f t="shared" si="0"/>
        <v>123826</v>
      </c>
      <c r="N41" s="758">
        <f t="shared" si="1"/>
        <v>101787.51930415642</v>
      </c>
      <c r="O41" s="757">
        <f>+IF(VLOOKUP($A41,Datos!$F$11:$N$135,9,FALSE)="CR",Datos!$R$5,H41)</f>
        <v>9.3073679999999999E-4</v>
      </c>
      <c r="P41" s="1386" t="str">
        <f>+IF(VLOOKUP($A41,Datos!$F$11:$N$135,9,FALSE)="CR","(*)","")</f>
        <v/>
      </c>
      <c r="Q41" s="672" t="str">
        <f>+VLOOKUP($A109,Datos!$F$11:$N$135,2,FALSE)</f>
        <v>C.T. CHICLAYO OESTE</v>
      </c>
      <c r="R41" s="657" t="str">
        <f>+VLOOKUP($A109,Datos!$F$11:$N$135,3,FALSE)</f>
        <v>SULZER-1</v>
      </c>
      <c r="S41" s="762">
        <f>+VLOOKUP($A109,Datos!$F$11:$N$135,7,FALSE)</f>
        <v>0.81042740188604379</v>
      </c>
      <c r="T41" s="761">
        <f>+VLOOKUP($A109,Datos!$F$11:$N$135,5,FALSE)*1000</f>
        <v>3689.1</v>
      </c>
      <c r="U41" s="760">
        <f t="shared" si="6"/>
        <v>6970211.5269588893</v>
      </c>
      <c r="V41" s="759">
        <f t="shared" si="7"/>
        <v>0</v>
      </c>
      <c r="W41" s="746">
        <f>+VLOOKUP($A109,Datos!F$11:K$135,6,FALSE)*1000</f>
        <v>3482.1826531049346</v>
      </c>
      <c r="X41" s="1247">
        <f t="shared" si="2"/>
        <v>0</v>
      </c>
      <c r="Y41" s="758">
        <f t="shared" si="3"/>
        <v>2862.425775067572</v>
      </c>
      <c r="Z41" s="757">
        <f>+IF(VLOOKUP($A109,Datos!$F$11:$N$135,9,FALSE)="CR",Datos!$R$5,S41)</f>
        <v>0.81042740188604379</v>
      </c>
      <c r="AA41" s="1386" t="str">
        <f>+IF(VLOOKUP($A109,Datos!$F$11:$N$135,9,FALSE)="CR","(*)","")</f>
        <v/>
      </c>
      <c r="AB41" s="731"/>
      <c r="AC41" s="729"/>
      <c r="AD41" s="729"/>
      <c r="AG41" s="1379"/>
      <c r="AI41" s="1449"/>
    </row>
    <row r="42" spans="1:35" x14ac:dyDescent="0.2">
      <c r="A42" s="357">
        <v>56</v>
      </c>
      <c r="B42" s="357">
        <v>9.3073679999999999E-4</v>
      </c>
      <c r="C42" s="357" t="s">
        <v>1472</v>
      </c>
      <c r="D42" s="735" t="s">
        <v>544</v>
      </c>
      <c r="E42" s="1448"/>
      <c r="F42" s="672" t="str">
        <f>+VLOOKUP($A42,Datos!$F$11:$N$135,2,FALSE)</f>
        <v>C.H. CHARCANI VI</v>
      </c>
      <c r="G42" s="657" t="str">
        <f>+VLOOKUP($A42,Datos!$F$11:$N$135,3,FALSE)</f>
        <v xml:space="preserve"> </v>
      </c>
      <c r="H42" s="762">
        <f>+VLOOKUP($A42,Datos!$F$11:$N$135,7,FALSE)</f>
        <v>9.3073679999999999E-4</v>
      </c>
      <c r="I42" s="761">
        <f>+VLOOKUP($A42,Datos!$F$11:$N$135,5,FALSE)*1000</f>
        <v>8947</v>
      </c>
      <c r="J42" s="760">
        <f t="shared" si="4"/>
        <v>669834.59</v>
      </c>
      <c r="K42" s="759">
        <f t="shared" si="5"/>
        <v>1</v>
      </c>
      <c r="L42" s="746">
        <f>+VLOOKUP($A42,Datos!F$11:K$135,6,FALSE)*1000</f>
        <v>8947</v>
      </c>
      <c r="M42" s="1247">
        <f t="shared" si="0"/>
        <v>8947</v>
      </c>
      <c r="N42" s="758">
        <f t="shared" si="1"/>
        <v>7354.6180544819954</v>
      </c>
      <c r="O42" s="757">
        <f>+IF(VLOOKUP($A42,Datos!$F$11:$N$135,9,FALSE)="CR",Datos!$R$5,H42)</f>
        <v>9.3073679999999999E-4</v>
      </c>
      <c r="P42" s="1386" t="str">
        <f>+IF(VLOOKUP($A42,Datos!$F$11:$N$135,9,FALSE)="CR","(*)","")</f>
        <v/>
      </c>
      <c r="Q42" s="672" t="str">
        <f>+VLOOKUP($A110,Datos!$F$11:$N$135,2,FALSE)</f>
        <v>C.T. CHICLAYO OESTE</v>
      </c>
      <c r="R42" s="657" t="str">
        <f>+VLOOKUP($A110,Datos!$F$11:$N$135,3,FALSE)</f>
        <v>SULZER-2</v>
      </c>
      <c r="S42" s="762">
        <f>+VLOOKUP($A110,Datos!$F$11:$N$135,7,FALSE)</f>
        <v>0.81042740188604379</v>
      </c>
      <c r="T42" s="761">
        <f>+VLOOKUP($A110,Datos!$F$11:$N$135,5,FALSE)*1000</f>
        <v>3342</v>
      </c>
      <c r="U42" s="760">
        <f t="shared" si="6"/>
        <v>6973553.5269588893</v>
      </c>
      <c r="V42" s="759">
        <f t="shared" si="7"/>
        <v>0</v>
      </c>
      <c r="W42" s="746">
        <f>+VLOOKUP($A110,Datos!F$11:K$135,6,FALSE)*1000</f>
        <v>3109.9821075394407</v>
      </c>
      <c r="X42" s="1247">
        <f t="shared" si="2"/>
        <v>0</v>
      </c>
      <c r="Y42" s="758">
        <f t="shared" si="3"/>
        <v>2556.4692698363178</v>
      </c>
      <c r="Z42" s="757">
        <f>+IF(VLOOKUP($A110,Datos!$F$11:$N$135,9,FALSE)="CR",Datos!$R$5,S42)</f>
        <v>1.937362</v>
      </c>
      <c r="AA42" s="1386" t="str">
        <f>+IF(VLOOKUP($A110,Datos!$F$11:$N$135,9,FALSE)="CR","(*)","")</f>
        <v>(*)</v>
      </c>
      <c r="AB42" s="731"/>
      <c r="AC42" s="729"/>
      <c r="AD42" s="729"/>
      <c r="AG42" s="1379"/>
      <c r="AI42" s="1449"/>
    </row>
    <row r="43" spans="1:35" x14ac:dyDescent="0.2">
      <c r="A43" s="357">
        <v>16</v>
      </c>
      <c r="B43" s="357">
        <v>9.3073679999999999E-4</v>
      </c>
      <c r="C43" s="357" t="s">
        <v>1445</v>
      </c>
      <c r="D43" s="735" t="s">
        <v>544</v>
      </c>
      <c r="E43" s="1448"/>
      <c r="F43" s="672" t="str">
        <f>+VLOOKUP($A43,Datos!$F$11:$N$135,2,FALSE)</f>
        <v>C.H. CHIMAY</v>
      </c>
      <c r="G43" s="657" t="str">
        <f>+VLOOKUP($A43,Datos!$F$11:$N$135,3,FALSE)</f>
        <v xml:space="preserve"> </v>
      </c>
      <c r="H43" s="762">
        <f>+VLOOKUP($A43,Datos!$F$11:$N$135,7,FALSE)</f>
        <v>9.3073679999999999E-4</v>
      </c>
      <c r="I43" s="761">
        <f>+VLOOKUP($A43,Datos!$F$11:$N$135,5,FALSE)*1000</f>
        <v>150900</v>
      </c>
      <c r="J43" s="760">
        <f t="shared" si="4"/>
        <v>820734.59</v>
      </c>
      <c r="K43" s="759">
        <f t="shared" si="5"/>
        <v>1</v>
      </c>
      <c r="L43" s="746">
        <f>+VLOOKUP($A43,Datos!F$11:K$135,6,FALSE)*1000</f>
        <v>150900</v>
      </c>
      <c r="M43" s="1247">
        <f t="shared" si="0"/>
        <v>150900</v>
      </c>
      <c r="N43" s="758">
        <f t="shared" si="1"/>
        <v>124042.90426079503</v>
      </c>
      <c r="O43" s="757">
        <f>+IF(VLOOKUP($A43,Datos!$F$11:$N$135,9,FALSE)="CR",Datos!$R$5,H43)</f>
        <v>9.3073679999999999E-4</v>
      </c>
      <c r="P43" s="1386" t="str">
        <f>+IF(VLOOKUP($A43,Datos!$F$11:$N$135,9,FALSE)="CR","(*)","")</f>
        <v/>
      </c>
      <c r="Q43" s="672" t="str">
        <f>+VLOOKUP($A111,Datos!$F$11:$N$135,2,FALSE)</f>
        <v>C.T. TAPARACHI</v>
      </c>
      <c r="R43" s="657" t="str">
        <f>+VLOOKUP($A111,Datos!$F$11:$N$135,3,FALSE)</f>
        <v>MAN 1</v>
      </c>
      <c r="S43" s="762">
        <f>+VLOOKUP($A111,Datos!$F$11:$N$135,7,FALSE)</f>
        <v>0.83917639265556243</v>
      </c>
      <c r="T43" s="761">
        <f>+VLOOKUP($A111,Datos!$F$11:$N$135,5,FALSE)*1000</f>
        <v>519.74</v>
      </c>
      <c r="U43" s="760">
        <f t="shared" si="6"/>
        <v>6974073.2669588896</v>
      </c>
      <c r="V43" s="759">
        <f t="shared" si="7"/>
        <v>0</v>
      </c>
      <c r="W43" s="746">
        <f>+VLOOKUP($A111,Datos!F$11:K$135,6,FALSE)*1000</f>
        <v>466.07856747531525</v>
      </c>
      <c r="X43" s="1247">
        <f t="shared" si="2"/>
        <v>0</v>
      </c>
      <c r="Y43" s="758">
        <f t="shared" si="3"/>
        <v>383.1261704661963</v>
      </c>
      <c r="Z43" s="757">
        <f>+IF(VLOOKUP($A111,Datos!$F$11:$N$135,9,FALSE)="CR",Datos!$R$5,S43)</f>
        <v>0.83917639265556243</v>
      </c>
      <c r="AA43" s="1386" t="str">
        <f>+IF(VLOOKUP($A111,Datos!$F$11:$N$135,9,FALSE)="CR","(*)","")</f>
        <v/>
      </c>
      <c r="AB43" s="731"/>
      <c r="AC43" s="729"/>
      <c r="AD43" s="729"/>
      <c r="AG43" s="1379"/>
      <c r="AI43" s="1449"/>
    </row>
    <row r="44" spans="1:35" x14ac:dyDescent="0.2">
      <c r="A44" s="357">
        <v>5</v>
      </c>
      <c r="B44" s="357">
        <v>9.3073679999999999E-4</v>
      </c>
      <c r="C44" s="357" t="s">
        <v>1434</v>
      </c>
      <c r="D44" s="735" t="s">
        <v>544</v>
      </c>
      <c r="E44" s="1448"/>
      <c r="F44" s="672" t="str">
        <f>+VLOOKUP($A44,Datos!$F$11:$N$135,2,FALSE)</f>
        <v>C.H. GALLITO CIEGO</v>
      </c>
      <c r="G44" s="657" t="str">
        <f>+VLOOKUP($A44,Datos!$F$11:$N$135,3,FALSE)</f>
        <v xml:space="preserve"> </v>
      </c>
      <c r="H44" s="762">
        <f>+VLOOKUP($A44,Datos!$F$11:$N$135,7,FALSE)</f>
        <v>9.3073679999999999E-4</v>
      </c>
      <c r="I44" s="761">
        <f>+VLOOKUP($A44,Datos!$F$11:$N$135,5,FALSE)*1000</f>
        <v>38147</v>
      </c>
      <c r="J44" s="760">
        <f t="shared" si="4"/>
        <v>858881.59</v>
      </c>
      <c r="K44" s="759">
        <f t="shared" si="5"/>
        <v>1</v>
      </c>
      <c r="L44" s="746">
        <f>+VLOOKUP($A44,Datos!F$11:K$135,6,FALSE)*1000</f>
        <v>28782</v>
      </c>
      <c r="M44" s="1247">
        <f t="shared" si="0"/>
        <v>28782</v>
      </c>
      <c r="N44" s="758">
        <f t="shared" si="1"/>
        <v>23659.396093003328</v>
      </c>
      <c r="O44" s="757">
        <f>+IF(VLOOKUP($A44,Datos!$F$11:$N$135,9,FALSE)="CR",Datos!$R$5,H44)</f>
        <v>9.3073679999999999E-4</v>
      </c>
      <c r="P44" s="1386" t="str">
        <f>+IF(VLOOKUP($A44,Datos!$F$11:$N$135,9,FALSE)="CR","(*)","")</f>
        <v/>
      </c>
      <c r="Q44" s="672" t="str">
        <f>+VLOOKUP($A112,Datos!$F$11:$N$135,2,FALSE)</f>
        <v>C.T. TAPARACHI</v>
      </c>
      <c r="R44" s="657" t="str">
        <f>+VLOOKUP($A112,Datos!$F$11:$N$135,3,FALSE)</f>
        <v>MAN 3</v>
      </c>
      <c r="S44" s="762">
        <f>+VLOOKUP($A112,Datos!$F$11:$N$135,7,FALSE)</f>
        <v>0.83917639265556243</v>
      </c>
      <c r="T44" s="761">
        <f>+VLOOKUP($A112,Datos!$F$11:$N$135,5,FALSE)*1000</f>
        <v>1504.99</v>
      </c>
      <c r="U44" s="760">
        <f t="shared" si="6"/>
        <v>6975578.2569588898</v>
      </c>
      <c r="V44" s="759">
        <f t="shared" si="7"/>
        <v>0</v>
      </c>
      <c r="W44" s="746">
        <f>+VLOOKUP($A112,Datos!F$11:K$135,6,FALSE)*1000</f>
        <v>1348.7998166117127</v>
      </c>
      <c r="X44" s="1247">
        <f t="shared" si="2"/>
        <v>0</v>
      </c>
      <c r="Y44" s="758">
        <f t="shared" si="3"/>
        <v>1108.7411962819388</v>
      </c>
      <c r="Z44" s="757">
        <f>+IF(VLOOKUP($A112,Datos!$F$11:$N$135,9,FALSE)="CR",Datos!$R$5,S44)</f>
        <v>0.83917639265556243</v>
      </c>
      <c r="AA44" s="1386" t="str">
        <f>+IF(VLOOKUP($A112,Datos!$F$11:$N$135,9,FALSE)="CR","(*)","")</f>
        <v/>
      </c>
      <c r="AB44" s="731"/>
      <c r="AC44" s="729"/>
      <c r="AD44" s="729"/>
      <c r="AG44" s="1379"/>
      <c r="AI44" s="1449"/>
    </row>
    <row r="45" spans="1:35" x14ac:dyDescent="0.2">
      <c r="A45" s="357">
        <v>14</v>
      </c>
      <c r="B45" s="357">
        <v>9.3073679999999999E-4</v>
      </c>
      <c r="C45" s="357" t="s">
        <v>1443</v>
      </c>
      <c r="D45" s="735" t="s">
        <v>544</v>
      </c>
      <c r="E45" s="1448"/>
      <c r="F45" s="672" t="str">
        <f>+VLOOKUP($A45,Datos!$F$11:$N$135,2,FALSE)</f>
        <v>C.H. HUAMPANI</v>
      </c>
      <c r="G45" s="657" t="str">
        <f>+VLOOKUP($A45,Datos!$F$11:$N$135,3,FALSE)</f>
        <v xml:space="preserve"> </v>
      </c>
      <c r="H45" s="762">
        <f>+VLOOKUP($A45,Datos!$F$11:$N$135,7,FALSE)</f>
        <v>9.3073679999999999E-4</v>
      </c>
      <c r="I45" s="761">
        <f>+VLOOKUP($A45,Datos!$F$11:$N$135,5,FALSE)*1000</f>
        <v>30176</v>
      </c>
      <c r="J45" s="760">
        <f t="shared" si="4"/>
        <v>889057.59</v>
      </c>
      <c r="K45" s="759">
        <f t="shared" si="5"/>
        <v>1</v>
      </c>
      <c r="L45" s="746">
        <f>+VLOOKUP($A45,Datos!F$11:K$135,6,FALSE)*1000</f>
        <v>30176.216000000004</v>
      </c>
      <c r="M45" s="1247">
        <f t="shared" si="0"/>
        <v>30176.216000000004</v>
      </c>
      <c r="N45" s="758">
        <f t="shared" si="1"/>
        <v>24805.470326315914</v>
      </c>
      <c r="O45" s="757">
        <f>+IF(VLOOKUP($A45,Datos!$F$11:$N$135,9,FALSE)="CR",Datos!$R$5,H45)</f>
        <v>9.3073679999999999E-4</v>
      </c>
      <c r="P45" s="1386" t="str">
        <f>+IF(VLOOKUP($A45,Datos!$F$11:$N$135,9,FALSE)="CR","(*)","")</f>
        <v/>
      </c>
      <c r="Q45" s="672" t="str">
        <f>+VLOOKUP($A113,Datos!$F$11:$N$135,2,FALSE)</f>
        <v>C.T. TAPARACHI</v>
      </c>
      <c r="R45" s="657" t="str">
        <f>+VLOOKUP($A113,Datos!$F$11:$N$135,3,FALSE)</f>
        <v>MAN 4</v>
      </c>
      <c r="S45" s="762">
        <f>+VLOOKUP($A113,Datos!$F$11:$N$135,7,FALSE)</f>
        <v>0.83917639265556243</v>
      </c>
      <c r="T45" s="761">
        <f>+VLOOKUP($A113,Datos!$F$11:$N$135,5,FALSE)*1000</f>
        <v>1545.92</v>
      </c>
      <c r="U45" s="760">
        <f t="shared" si="6"/>
        <v>6977124.1769588897</v>
      </c>
      <c r="V45" s="759">
        <f t="shared" si="7"/>
        <v>0</v>
      </c>
      <c r="W45" s="746">
        <f>+VLOOKUP($A113,Datos!F$11:K$135,6,FALSE)*1000</f>
        <v>1453.3783883298779</v>
      </c>
      <c r="X45" s="1247">
        <f t="shared" si="2"/>
        <v>0</v>
      </c>
      <c r="Y45" s="758">
        <f t="shared" si="3"/>
        <v>1194.7069335872209</v>
      </c>
      <c r="Z45" s="757">
        <f>+IF(VLOOKUP($A113,Datos!$F$11:$N$135,9,FALSE)="CR",Datos!$R$5,S45)</f>
        <v>0.83917639265556243</v>
      </c>
      <c r="AA45" s="1386" t="str">
        <f>+IF(VLOOKUP($A113,Datos!$F$11:$N$135,9,FALSE)="CR","(*)","")</f>
        <v/>
      </c>
      <c r="AB45" s="731"/>
      <c r="AC45" s="729"/>
      <c r="AD45" s="729"/>
      <c r="AG45" s="1379"/>
      <c r="AI45" s="1449"/>
    </row>
    <row r="46" spans="1:35" x14ac:dyDescent="0.2">
      <c r="A46" s="357">
        <v>89</v>
      </c>
      <c r="B46" s="357">
        <v>9.3073679999999999E-4</v>
      </c>
      <c r="C46" s="357" t="s">
        <v>1491</v>
      </c>
      <c r="D46" s="735" t="s">
        <v>544</v>
      </c>
      <c r="E46" s="1448"/>
      <c r="F46" s="672" t="str">
        <f>+VLOOKUP($A46,Datos!$F$11:$N$135,2,FALSE)</f>
        <v>C.H. HUANCHOR</v>
      </c>
      <c r="G46" s="657" t="str">
        <f>+VLOOKUP($A46,Datos!$F$11:$N$135,3,FALSE)</f>
        <v xml:space="preserve"> </v>
      </c>
      <c r="H46" s="762">
        <f>+VLOOKUP($A46,Datos!$F$11:$N$135,7,FALSE)</f>
        <v>9.3073679999999999E-4</v>
      </c>
      <c r="I46" s="761">
        <f>+VLOOKUP($A46,Datos!$F$11:$N$135,5,FALSE)*1000</f>
        <v>19632</v>
      </c>
      <c r="J46" s="760">
        <f t="shared" si="4"/>
        <v>908689.59</v>
      </c>
      <c r="K46" s="759">
        <f t="shared" si="5"/>
        <v>1</v>
      </c>
      <c r="L46" s="746">
        <f>+VLOOKUP($A46,Datos!F$11:K$135,6,FALSE)*1000</f>
        <v>19632</v>
      </c>
      <c r="M46" s="1247">
        <f t="shared" si="0"/>
        <v>19632</v>
      </c>
      <c r="N46" s="758">
        <f t="shared" si="1"/>
        <v>16137.907862477985</v>
      </c>
      <c r="O46" s="757">
        <f>+IF(VLOOKUP($A46,Datos!$F$11:$N$135,9,FALSE)="CR",Datos!$R$5,H46)</f>
        <v>9.3073679999999999E-4</v>
      </c>
      <c r="P46" s="1386" t="str">
        <f>+IF(VLOOKUP($A46,Datos!$F$11:$N$135,9,FALSE)="CR","(*)","")</f>
        <v/>
      </c>
      <c r="Q46" s="672" t="str">
        <f>+VLOOKUP($A114,Datos!$F$11:$N$135,2,FALSE)</f>
        <v>C.T. TAPARACHI</v>
      </c>
      <c r="R46" s="657" t="str">
        <f>+VLOOKUP($A114,Datos!$F$11:$N$135,3,FALSE)</f>
        <v>SKODA 1</v>
      </c>
      <c r="S46" s="762">
        <f>+VLOOKUP($A114,Datos!$F$11:$N$135,7,FALSE)</f>
        <v>0.83917639265556243</v>
      </c>
      <c r="T46" s="761">
        <f>+VLOOKUP($A114,Datos!$F$11:$N$135,5,FALSE)*1000</f>
        <v>359.02</v>
      </c>
      <c r="U46" s="760">
        <f t="shared" si="6"/>
        <v>6977483.1969588893</v>
      </c>
      <c r="V46" s="759">
        <f t="shared" si="7"/>
        <v>0</v>
      </c>
      <c r="W46" s="746">
        <f>+VLOOKUP($A114,Datos!F$11:K$135,6,FALSE)*1000</f>
        <v>327.53176530536604</v>
      </c>
      <c r="X46" s="1247">
        <f t="shared" si="2"/>
        <v>0</v>
      </c>
      <c r="Y46" s="758">
        <f t="shared" si="3"/>
        <v>269.23784894726776</v>
      </c>
      <c r="Z46" s="757">
        <f>+IF(VLOOKUP($A114,Datos!$F$11:$N$135,9,FALSE)="CR",Datos!$R$5,S46)</f>
        <v>1.937362</v>
      </c>
      <c r="AA46" s="1386" t="str">
        <f>+IF(VLOOKUP($A114,Datos!$F$11:$N$135,9,FALSE)="CR","(*)","")</f>
        <v>(*)</v>
      </c>
      <c r="AB46" s="731"/>
      <c r="AC46" s="729"/>
      <c r="AD46" s="729"/>
      <c r="AG46" s="1379"/>
      <c r="AI46" s="1449"/>
    </row>
    <row r="47" spans="1:35" x14ac:dyDescent="0.2">
      <c r="A47" s="357">
        <v>8</v>
      </c>
      <c r="B47" s="357">
        <v>9.3073679999999999E-4</v>
      </c>
      <c r="C47" s="357" t="s">
        <v>1437</v>
      </c>
      <c r="D47" s="735" t="s">
        <v>544</v>
      </c>
      <c r="E47" s="1448"/>
      <c r="F47" s="672" t="str">
        <f>+VLOOKUP($A47,Datos!$F$11:$N$135,2,FALSE)</f>
        <v>C.H. HUAYLLACHO</v>
      </c>
      <c r="G47" s="657" t="str">
        <f>+VLOOKUP($A47,Datos!$F$11:$N$135,3,FALSE)</f>
        <v xml:space="preserve"> </v>
      </c>
      <c r="H47" s="762">
        <f>+VLOOKUP($A47,Datos!$F$11:$N$135,7,FALSE)</f>
        <v>9.3073679999999999E-4</v>
      </c>
      <c r="I47" s="761">
        <f>+VLOOKUP($A47,Datos!$F$11:$N$135,5,FALSE)*1000</f>
        <v>186</v>
      </c>
      <c r="J47" s="760">
        <f t="shared" si="4"/>
        <v>908875.59</v>
      </c>
      <c r="K47" s="759">
        <f t="shared" si="5"/>
        <v>1</v>
      </c>
      <c r="L47" s="746">
        <f>+VLOOKUP($A47,Datos!F$11:K$135,6,FALSE)*1000</f>
        <v>186</v>
      </c>
      <c r="M47" s="1247">
        <f t="shared" si="0"/>
        <v>186</v>
      </c>
      <c r="N47" s="758">
        <f t="shared" si="1"/>
        <v>152.89582632543323</v>
      </c>
      <c r="O47" s="757">
        <f>+IF(VLOOKUP($A47,Datos!$F$11:$N$135,9,FALSE)="CR",Datos!$R$5,H47)</f>
        <v>9.3073679999999999E-4</v>
      </c>
      <c r="P47" s="1386" t="str">
        <f>+IF(VLOOKUP($A47,Datos!$F$11:$N$135,9,FALSE)="CR","(*)","")</f>
        <v/>
      </c>
      <c r="Q47" s="672" t="str">
        <f>+VLOOKUP($A115,Datos!$F$11:$N$135,2,FALSE)</f>
        <v>C.T. ILO1</v>
      </c>
      <c r="R47" s="657" t="str">
        <f>+VLOOKUP($A115,Datos!$F$11:$N$135,3,FALSE)</f>
        <v>TG-2</v>
      </c>
      <c r="S47" s="762">
        <f>+VLOOKUP($A115,Datos!$F$11:$N$135,7,FALSE)</f>
        <v>0.8996757940287623</v>
      </c>
      <c r="T47" s="761">
        <f>+VLOOKUP($A115,Datos!$F$11:$N$135,5,FALSE)*1000</f>
        <v>30724.799999999999</v>
      </c>
      <c r="U47" s="760">
        <f t="shared" si="6"/>
        <v>7008207.9969588891</v>
      </c>
      <c r="V47" s="759">
        <f t="shared" si="7"/>
        <v>0</v>
      </c>
      <c r="W47" s="746">
        <f>+VLOOKUP($A115,Datos!F$11:K$135,6,FALSE)*1000</f>
        <v>30106.240984952121</v>
      </c>
      <c r="X47" s="1247">
        <f t="shared" si="2"/>
        <v>0</v>
      </c>
      <c r="Y47" s="758">
        <f t="shared" si="3"/>
        <v>24747.949424445589</v>
      </c>
      <c r="Z47" s="757">
        <f>+IF(VLOOKUP($A115,Datos!$F$11:$N$135,9,FALSE)="CR",Datos!$R$5,S47)</f>
        <v>1.937362</v>
      </c>
      <c r="AA47" s="1386" t="str">
        <f>+IF(VLOOKUP($A115,Datos!$F$11:$N$135,9,FALSE)="CR","(*)","")</f>
        <v>(*)</v>
      </c>
      <c r="AB47" s="731"/>
      <c r="AC47" s="729"/>
      <c r="AD47" s="729"/>
      <c r="AG47" s="1379"/>
      <c r="AI47" s="1449"/>
    </row>
    <row r="48" spans="1:35" x14ac:dyDescent="0.2">
      <c r="A48" s="357">
        <v>10</v>
      </c>
      <c r="B48" s="357">
        <v>9.3073679999999999E-4</v>
      </c>
      <c r="C48" s="357" t="s">
        <v>1439</v>
      </c>
      <c r="D48" s="735" t="s">
        <v>544</v>
      </c>
      <c r="E48" s="1448"/>
      <c r="F48" s="672" t="str">
        <f>+VLOOKUP($A48,Datos!$F$11:$N$135,2,FALSE)</f>
        <v>C.H. HUINCO</v>
      </c>
      <c r="G48" s="657" t="str">
        <f>+VLOOKUP($A48,Datos!$F$11:$N$135,3,FALSE)</f>
        <v xml:space="preserve"> </v>
      </c>
      <c r="H48" s="762">
        <f>+VLOOKUP($A48,Datos!$F$11:$N$135,7,FALSE)</f>
        <v>9.3073679999999999E-4</v>
      </c>
      <c r="I48" s="761">
        <f>+VLOOKUP($A48,Datos!$F$11:$N$135,5,FALSE)*1000</f>
        <v>247340</v>
      </c>
      <c r="J48" s="760">
        <f t="shared" si="4"/>
        <v>1156215.5899999999</v>
      </c>
      <c r="K48" s="759">
        <f t="shared" si="5"/>
        <v>1</v>
      </c>
      <c r="L48" s="746">
        <f>+VLOOKUP($A48,Datos!F$11:K$135,6,FALSE)*1000</f>
        <v>247340</v>
      </c>
      <c r="M48" s="1247">
        <f t="shared" si="0"/>
        <v>247340</v>
      </c>
      <c r="N48" s="758">
        <f t="shared" si="1"/>
        <v>203318.5681899605</v>
      </c>
      <c r="O48" s="757">
        <f>+IF(VLOOKUP($A48,Datos!$F$11:$N$135,9,FALSE)="CR",Datos!$R$5,H48)</f>
        <v>9.3073679999999999E-4</v>
      </c>
      <c r="P48" s="1386" t="str">
        <f>+IF(VLOOKUP($A48,Datos!$F$11:$N$135,9,FALSE)="CR","(*)","")</f>
        <v/>
      </c>
      <c r="Q48" s="672" t="str">
        <f>+VLOOKUP($A116,Datos!$F$11:$N$135,2,FALSE)</f>
        <v>C.T. PIURA</v>
      </c>
      <c r="R48" s="657" t="str">
        <f>+VLOOKUP($A116,Datos!$F$11:$N$135,3,FALSE)</f>
        <v>MIRLEES-1</v>
      </c>
      <c r="S48" s="762">
        <f>+VLOOKUP($A116,Datos!$F$11:$N$135,7,FALSE)</f>
        <v>0.91531527587666628</v>
      </c>
      <c r="T48" s="761">
        <f>+VLOOKUP($A116,Datos!$F$11:$N$135,5,FALSE)*1000</f>
        <v>684.5</v>
      </c>
      <c r="U48" s="760">
        <f t="shared" si="6"/>
        <v>7008892.4969588891</v>
      </c>
      <c r="V48" s="759">
        <f t="shared" si="7"/>
        <v>0</v>
      </c>
      <c r="W48" s="746">
        <f>+VLOOKUP($A116,Datos!F$11:K$135,6,FALSE)*1000</f>
        <v>613.75369734487504</v>
      </c>
      <c r="X48" s="1247">
        <f t="shared" si="2"/>
        <v>0</v>
      </c>
      <c r="Y48" s="758">
        <f t="shared" si="3"/>
        <v>504.51816513889526</v>
      </c>
      <c r="Z48" s="757">
        <f>+IF(VLOOKUP($A116,Datos!$F$11:$N$135,9,FALSE)="CR",Datos!$R$5,S48)</f>
        <v>1.937362</v>
      </c>
      <c r="AA48" s="1386" t="str">
        <f>+IF(VLOOKUP($A116,Datos!$F$11:$N$135,9,FALSE)="CR","(*)","")</f>
        <v>(*)</v>
      </c>
      <c r="AB48" s="731"/>
      <c r="AC48" s="729"/>
      <c r="AD48" s="729"/>
      <c r="AG48" s="1379"/>
      <c r="AI48" s="1449"/>
    </row>
    <row r="49" spans="1:35" x14ac:dyDescent="0.2">
      <c r="A49" s="357">
        <v>67</v>
      </c>
      <c r="B49" s="357">
        <v>9.3073679999999999E-4</v>
      </c>
      <c r="C49" s="357" t="s">
        <v>1476</v>
      </c>
      <c r="D49" s="735" t="s">
        <v>544</v>
      </c>
      <c r="E49" s="1448"/>
      <c r="F49" s="672" t="str">
        <f>+VLOOKUP($A49,Datos!$F$11:$N$135,2,FALSE)</f>
        <v>C.H. MACHUPICCHU</v>
      </c>
      <c r="G49" s="657" t="str">
        <f>+VLOOKUP($A49,Datos!$F$11:$N$135,3,FALSE)</f>
        <v xml:space="preserve"> </v>
      </c>
      <c r="H49" s="762">
        <f>+VLOOKUP($A49,Datos!$F$11:$N$135,7,FALSE)</f>
        <v>9.3073679999999999E-4</v>
      </c>
      <c r="I49" s="761">
        <f>+VLOOKUP($A49,Datos!$F$11:$N$135,5,FALSE)*1000</f>
        <v>88800.4</v>
      </c>
      <c r="J49" s="760">
        <f t="shared" si="4"/>
        <v>1245015.9899999998</v>
      </c>
      <c r="K49" s="759">
        <f t="shared" si="5"/>
        <v>1</v>
      </c>
      <c r="L49" s="746">
        <f>+VLOOKUP($A49,Datos!F$11:K$135,6,FALSE)*1000</f>
        <v>88800</v>
      </c>
      <c r="M49" s="1247">
        <f t="shared" si="0"/>
        <v>88800</v>
      </c>
      <c r="N49" s="758">
        <f t="shared" si="1"/>
        <v>72995.426761819734</v>
      </c>
      <c r="O49" s="757">
        <f>+IF(VLOOKUP($A49,Datos!$F$11:$N$135,9,FALSE)="CR",Datos!$R$5,H49)</f>
        <v>9.3073679999999999E-4</v>
      </c>
      <c r="P49" s="1386" t="str">
        <f>+IF(VLOOKUP($A49,Datos!$F$11:$N$135,9,FALSE)="CR","(*)","")</f>
        <v/>
      </c>
      <c r="Q49" s="672" t="str">
        <f>+VLOOKUP($A117,Datos!$F$11:$N$135,2,FALSE)</f>
        <v>C.T. PIURA</v>
      </c>
      <c r="R49" s="657" t="str">
        <f>+VLOOKUP($A117,Datos!$F$11:$N$135,3,FALSE)</f>
        <v>MIRLEES-4</v>
      </c>
      <c r="S49" s="762">
        <f>+VLOOKUP($A117,Datos!$F$11:$N$135,7,FALSE)</f>
        <v>0.91531527587666628</v>
      </c>
      <c r="T49" s="761">
        <f>+VLOOKUP($A117,Datos!$F$11:$N$135,5,FALSE)*1000</f>
        <v>1122</v>
      </c>
      <c r="U49" s="760">
        <f t="shared" si="6"/>
        <v>7010014.4969588891</v>
      </c>
      <c r="V49" s="759">
        <f t="shared" si="7"/>
        <v>0</v>
      </c>
      <c r="W49" s="746">
        <f>+VLOOKUP($A117,Datos!F$11:K$135,6,FALSE)*1000</f>
        <v>1009.5480186215034</v>
      </c>
      <c r="X49" s="1247">
        <f t="shared" si="2"/>
        <v>0</v>
      </c>
      <c r="Y49" s="758">
        <f t="shared" si="3"/>
        <v>829.86923936741186</v>
      </c>
      <c r="Z49" s="757">
        <f>+IF(VLOOKUP($A117,Datos!$F$11:$N$135,9,FALSE)="CR",Datos!$R$5,S49)</f>
        <v>0.91531527587666628</v>
      </c>
      <c r="AA49" s="1386" t="str">
        <f>+IF(VLOOKUP($A117,Datos!$F$11:$N$135,9,FALSE)="CR","(*)","")</f>
        <v/>
      </c>
      <c r="AB49" s="731"/>
      <c r="AC49" s="729"/>
      <c r="AD49" s="729"/>
      <c r="AG49" s="1379"/>
      <c r="AI49" s="1449"/>
    </row>
    <row r="50" spans="1:35" x14ac:dyDescent="0.2">
      <c r="A50" s="357">
        <v>38</v>
      </c>
      <c r="B50" s="357">
        <v>9.3073679999999999E-4</v>
      </c>
      <c r="C50" s="357" t="s">
        <v>1458</v>
      </c>
      <c r="D50" s="735" t="s">
        <v>544</v>
      </c>
      <c r="E50" s="1448"/>
      <c r="F50" s="672" t="str">
        <f>+VLOOKUP($A50,Datos!$F$11:$N$135,2,FALSE)</f>
        <v>C.H. MALPASO</v>
      </c>
      <c r="G50" s="657" t="str">
        <f>+VLOOKUP($A50,Datos!$F$11:$N$135,3,FALSE)</f>
        <v xml:space="preserve"> </v>
      </c>
      <c r="H50" s="762">
        <f>+VLOOKUP($A50,Datos!$F$11:$N$135,7,FALSE)</f>
        <v>9.3073679999999999E-4</v>
      </c>
      <c r="I50" s="761">
        <f>+VLOOKUP($A50,Datos!$F$11:$N$135,5,FALSE)*1000</f>
        <v>48021</v>
      </c>
      <c r="J50" s="760">
        <f t="shared" si="4"/>
        <v>1293036.9899999998</v>
      </c>
      <c r="K50" s="759">
        <f t="shared" si="5"/>
        <v>1</v>
      </c>
      <c r="L50" s="746">
        <f>+VLOOKUP($A50,Datos!F$11:K$135,6,FALSE)*1000</f>
        <v>48020.88</v>
      </c>
      <c r="M50" s="1247">
        <f t="shared" si="0"/>
        <v>48020.88</v>
      </c>
      <c r="N50" s="758">
        <f t="shared" si="1"/>
        <v>39474.151228357361</v>
      </c>
      <c r="O50" s="757">
        <f>+IF(VLOOKUP($A50,Datos!$F$11:$N$135,9,FALSE)="CR",Datos!$R$5,H50)</f>
        <v>9.3073679999999999E-4</v>
      </c>
      <c r="P50" s="1386" t="str">
        <f>+IF(VLOOKUP($A50,Datos!$F$11:$N$135,9,FALSE)="CR","(*)","")</f>
        <v/>
      </c>
      <c r="Q50" s="672" t="str">
        <f>+VLOOKUP($A118,Datos!$F$11:$N$135,2,FALSE)</f>
        <v>C.T. ILO1</v>
      </c>
      <c r="R50" s="657" t="str">
        <f>+VLOOKUP($A118,Datos!$F$11:$N$135,3,FALSE)</f>
        <v>TG-1</v>
      </c>
      <c r="S50" s="762">
        <f>+VLOOKUP($A118,Datos!$F$11:$N$135,7,FALSE)</f>
        <v>0.9640920207260153</v>
      </c>
      <c r="T50" s="761">
        <f>+VLOOKUP($A118,Datos!$F$11:$N$135,5,FALSE)*1000</f>
        <v>34928.9</v>
      </c>
      <c r="U50" s="760">
        <f t="shared" si="6"/>
        <v>7044943.3969588894</v>
      </c>
      <c r="V50" s="759">
        <f t="shared" si="7"/>
        <v>0</v>
      </c>
      <c r="W50" s="746">
        <f>+VLOOKUP($A118,Datos!F$11:K$135,6,FALSE)*1000</f>
        <v>34928.9</v>
      </c>
      <c r="X50" s="1247">
        <f t="shared" si="2"/>
        <v>0</v>
      </c>
      <c r="Y50" s="758">
        <f t="shared" si="3"/>
        <v>28712.274344830243</v>
      </c>
      <c r="Z50" s="757">
        <f>+IF(VLOOKUP($A118,Datos!$F$11:$N$135,9,FALSE)="CR",Datos!$R$5,S50)</f>
        <v>0.9640920207260153</v>
      </c>
      <c r="AA50" s="1386" t="str">
        <f>+IF(VLOOKUP($A118,Datos!$F$11:$N$135,9,FALSE)="CR","(*)","")</f>
        <v/>
      </c>
      <c r="AB50" s="731"/>
      <c r="AC50" s="729"/>
      <c r="AD50" s="729"/>
      <c r="AG50" s="1379"/>
      <c r="AI50" s="1449"/>
    </row>
    <row r="51" spans="1:35" x14ac:dyDescent="0.2">
      <c r="A51" s="357">
        <v>42</v>
      </c>
      <c r="B51" s="357">
        <v>9.3073679999999999E-4</v>
      </c>
      <c r="C51" s="357" t="s">
        <v>1462</v>
      </c>
      <c r="D51" s="735" t="s">
        <v>544</v>
      </c>
      <c r="E51" s="1448"/>
      <c r="F51" s="672" t="str">
        <f>+VLOOKUP($A51,Datos!$F$11:$N$135,2,FALSE)</f>
        <v>C.H. MANTARO</v>
      </c>
      <c r="G51" s="657" t="str">
        <f>+VLOOKUP($A51,Datos!$F$11:$N$135,3,FALSE)</f>
        <v xml:space="preserve"> </v>
      </c>
      <c r="H51" s="762">
        <f>+VLOOKUP($A51,Datos!$F$11:$N$135,7,FALSE)</f>
        <v>9.3073679999999999E-4</v>
      </c>
      <c r="I51" s="761">
        <f>+VLOOKUP($A51,Datos!$F$11:$N$135,5,FALSE)*1000</f>
        <v>670657</v>
      </c>
      <c r="J51" s="760">
        <f t="shared" si="4"/>
        <v>1963693.9899999998</v>
      </c>
      <c r="K51" s="759">
        <f t="shared" si="5"/>
        <v>1</v>
      </c>
      <c r="L51" s="746">
        <f>+VLOOKUP($A51,Datos!F$11:K$135,6,FALSE)*1000</f>
        <v>670656.99999999988</v>
      </c>
      <c r="M51" s="1247">
        <f t="shared" si="0"/>
        <v>670656.99999999988</v>
      </c>
      <c r="N51" s="758">
        <f t="shared" si="1"/>
        <v>551293.85051578528</v>
      </c>
      <c r="O51" s="757">
        <f>+IF(VLOOKUP($A51,Datos!$F$11:$N$135,9,FALSE)="CR",Datos!$R$5,H51)</f>
        <v>9.3073679999999999E-4</v>
      </c>
      <c r="P51" s="1386" t="str">
        <f>+IF(VLOOKUP($A51,Datos!$F$11:$N$135,9,FALSE)="CR","(*)","")</f>
        <v/>
      </c>
      <c r="Q51" s="672" t="str">
        <f>+VLOOKUP($A119,Datos!$F$11:$N$135,2,FALSE)</f>
        <v>C.T. CHILINA</v>
      </c>
      <c r="R51" s="657" t="str">
        <f>+VLOOKUP($A119,Datos!$F$11:$N$135,3,FALSE)</f>
        <v xml:space="preserve">C. COMBINADO </v>
      </c>
      <c r="S51" s="762">
        <f>+VLOOKUP($A119,Datos!$F$11:$N$135,7,FALSE)</f>
        <v>0.97486858401539878</v>
      </c>
      <c r="T51" s="761">
        <f>+VLOOKUP($A119,Datos!$F$11:$N$135,5,FALSE)*1000</f>
        <v>15753.7</v>
      </c>
      <c r="U51" s="760">
        <f t="shared" si="6"/>
        <v>7060697.0969588896</v>
      </c>
      <c r="V51" s="759">
        <f t="shared" si="7"/>
        <v>0</v>
      </c>
      <c r="W51" s="746">
        <f>+VLOOKUP($A119,Datos!F$11:K$135,6,FALSE)*1000</f>
        <v>15461.406763392035</v>
      </c>
      <c r="X51" s="1247">
        <f t="shared" si="2"/>
        <v>0</v>
      </c>
      <c r="Y51" s="758">
        <f t="shared" si="3"/>
        <v>12709.59442603477</v>
      </c>
      <c r="Z51" s="757">
        <f>+IF(VLOOKUP($A119,Datos!$F$11:$N$135,9,FALSE)="CR",Datos!$R$5,S51)</f>
        <v>0.97486858401539878</v>
      </c>
      <c r="AA51" s="1386" t="str">
        <f>+IF(VLOOKUP($A119,Datos!$F$11:$N$135,9,FALSE)="CR","(*)","")</f>
        <v/>
      </c>
      <c r="AB51" s="731"/>
      <c r="AC51" s="729"/>
      <c r="AD51" s="729"/>
      <c r="AG51" s="1379"/>
      <c r="AI51" s="1449"/>
    </row>
    <row r="52" spans="1:35" x14ac:dyDescent="0.2">
      <c r="A52" s="357">
        <v>11</v>
      </c>
      <c r="B52" s="357">
        <v>9.3073679999999999E-4</v>
      </c>
      <c r="C52" s="357" t="s">
        <v>1440</v>
      </c>
      <c r="D52" s="735" t="s">
        <v>544</v>
      </c>
      <c r="E52" s="1448"/>
      <c r="F52" s="672" t="str">
        <f>+VLOOKUP($A52,Datos!$F$11:$N$135,2,FALSE)</f>
        <v>C.H. MATUCANA</v>
      </c>
      <c r="G52" s="657" t="str">
        <f>+VLOOKUP($A52,Datos!$F$11:$N$135,3,FALSE)</f>
        <v xml:space="preserve"> </v>
      </c>
      <c r="H52" s="762">
        <f>+VLOOKUP($A52,Datos!$F$11:$N$135,7,FALSE)</f>
        <v>9.3073679999999999E-4</v>
      </c>
      <c r="I52" s="761">
        <f>+VLOOKUP($A52,Datos!$F$11:$N$135,5,FALSE)*1000</f>
        <v>128578</v>
      </c>
      <c r="J52" s="760">
        <f t="shared" si="4"/>
        <v>2092271.9899999998</v>
      </c>
      <c r="K52" s="759">
        <f t="shared" si="5"/>
        <v>1</v>
      </c>
      <c r="L52" s="746">
        <f>+VLOOKUP($A52,Datos!F$11:K$135,6,FALSE)*1000</f>
        <v>128577.82</v>
      </c>
      <c r="M52" s="1247">
        <f t="shared" si="0"/>
        <v>128577.82</v>
      </c>
      <c r="N52" s="758">
        <f t="shared" si="1"/>
        <v>105693.61309689686</v>
      </c>
      <c r="O52" s="757">
        <f>+IF(VLOOKUP($A52,Datos!$F$11:$N$135,9,FALSE)="CR",Datos!$R$5,H52)</f>
        <v>9.3073679999999999E-4</v>
      </c>
      <c r="P52" s="1386" t="str">
        <f>+IF(VLOOKUP($A52,Datos!$F$11:$N$135,9,FALSE)="CR","(*)","")</f>
        <v/>
      </c>
      <c r="Q52" s="672" t="str">
        <f>+VLOOKUP($A120,Datos!$F$11:$N$135,2,FALSE)</f>
        <v>C.T. BELLAVISTA</v>
      </c>
      <c r="R52" s="657" t="str">
        <f>+VLOOKUP($A120,Datos!$F$11:$N$135,3,FALSE)</f>
        <v>ALCO</v>
      </c>
      <c r="S52" s="762">
        <f>+VLOOKUP($A120,Datos!$F$11:$N$135,7,FALSE)</f>
        <v>1.1054570209126315</v>
      </c>
      <c r="T52" s="761">
        <f>+VLOOKUP($A120,Datos!$F$11:$N$135,5,FALSE)*1000</f>
        <v>1547.56</v>
      </c>
      <c r="U52" s="760">
        <f t="shared" si="6"/>
        <v>7062244.6569588892</v>
      </c>
      <c r="V52" s="759">
        <f t="shared" si="7"/>
        <v>0</v>
      </c>
      <c r="W52" s="746">
        <f>+VLOOKUP($A120,Datos!F$11:K$135,6,FALSE)*1000</f>
        <v>1492.2594466344315</v>
      </c>
      <c r="X52" s="1247">
        <f t="shared" si="2"/>
        <v>0</v>
      </c>
      <c r="Y52" s="758">
        <f t="shared" si="3"/>
        <v>1226.6679633607803</v>
      </c>
      <c r="Z52" s="757">
        <f>+IF(VLOOKUP($A120,Datos!$F$11:$N$135,9,FALSE)="CR",Datos!$R$5,S52)</f>
        <v>1.937362</v>
      </c>
      <c r="AA52" s="1386" t="str">
        <f>+IF(VLOOKUP($A120,Datos!$F$11:$N$135,9,FALSE)="CR","(*)","")</f>
        <v>(*)</v>
      </c>
      <c r="AB52" s="731"/>
      <c r="AC52" s="729"/>
      <c r="AD52" s="729"/>
      <c r="AG52" s="1379"/>
      <c r="AI52" s="1449"/>
    </row>
    <row r="53" spans="1:35" x14ac:dyDescent="0.2">
      <c r="A53" s="357">
        <v>9</v>
      </c>
      <c r="B53" s="357">
        <v>9.3073679999999999E-4</v>
      </c>
      <c r="C53" s="357" t="s">
        <v>1438</v>
      </c>
      <c r="D53" s="735" t="s">
        <v>544</v>
      </c>
      <c r="E53" s="1448"/>
      <c r="F53" s="672" t="str">
        <f>+VLOOKUP($A53,Datos!$F$11:$N$135,2,FALSE)</f>
        <v>C.H. MISAPUQUIO</v>
      </c>
      <c r="G53" s="657" t="str">
        <f>+VLOOKUP($A53,Datos!$F$11:$N$135,3,FALSE)</f>
        <v xml:space="preserve"> </v>
      </c>
      <c r="H53" s="762">
        <f>+VLOOKUP($A53,Datos!$F$11:$N$135,7,FALSE)</f>
        <v>9.3073679999999999E-4</v>
      </c>
      <c r="I53" s="761">
        <f>+VLOOKUP($A53,Datos!$F$11:$N$135,5,FALSE)*1000</f>
        <v>3866</v>
      </c>
      <c r="J53" s="760">
        <f t="shared" si="4"/>
        <v>2096137.9899999998</v>
      </c>
      <c r="K53" s="759">
        <f t="shared" si="5"/>
        <v>1</v>
      </c>
      <c r="L53" s="746">
        <f>+VLOOKUP($A53,Datos!F$11:K$135,6,FALSE)*1000</f>
        <v>3866</v>
      </c>
      <c r="M53" s="1247">
        <f t="shared" si="0"/>
        <v>3866</v>
      </c>
      <c r="N53" s="758">
        <f t="shared" si="1"/>
        <v>3177.9315299684131</v>
      </c>
      <c r="O53" s="757">
        <f>+IF(VLOOKUP($A53,Datos!$F$11:$N$135,9,FALSE)="CR",Datos!$R$5,H53)</f>
        <v>9.3073679999999999E-4</v>
      </c>
      <c r="P53" s="1386" t="str">
        <f>+IF(VLOOKUP($A53,Datos!$F$11:$N$135,9,FALSE)="CR","(*)","")</f>
        <v/>
      </c>
      <c r="Q53" s="672" t="str">
        <f>+VLOOKUP($A121,Datos!$F$11:$N$135,2,FALSE)</f>
        <v>C.T. CHIMBOTE</v>
      </c>
      <c r="R53" s="657" t="str">
        <f>+VLOOKUP($A121,Datos!$F$11:$N$135,3,FALSE)</f>
        <v>TG-3</v>
      </c>
      <c r="S53" s="762">
        <f>+VLOOKUP($A121,Datos!$F$11:$N$135,7,FALSE)</f>
        <v>1.1438645451028528</v>
      </c>
      <c r="T53" s="761">
        <f>+VLOOKUP($A121,Datos!$F$11:$N$135,5,FALSE)*1000</f>
        <v>20201.899999999998</v>
      </c>
      <c r="U53" s="760">
        <f t="shared" si="6"/>
        <v>7082446.5569588896</v>
      </c>
      <c r="V53" s="759">
        <f t="shared" si="7"/>
        <v>0</v>
      </c>
      <c r="W53" s="746">
        <f>+VLOOKUP($A121,Datos!F$11:K$135,6,FALSE)*1000</f>
        <v>19794.545484823804</v>
      </c>
      <c r="X53" s="1247">
        <f t="shared" si="2"/>
        <v>0</v>
      </c>
      <c r="Y53" s="758">
        <f t="shared" si="3"/>
        <v>16271.523594830693</v>
      </c>
      <c r="Z53" s="757">
        <f>+IF(VLOOKUP($A121,Datos!$F$11:$N$135,9,FALSE)="CR",Datos!$R$5,S53)</f>
        <v>1.1438645451028528</v>
      </c>
      <c r="AA53" s="1386" t="str">
        <f>+IF(VLOOKUP($A121,Datos!$F$11:$N$135,9,FALSE)="CR","(*)","")</f>
        <v/>
      </c>
      <c r="AB53" s="731"/>
      <c r="AC53" s="729"/>
      <c r="AD53" s="729"/>
      <c r="AG53" s="1379"/>
      <c r="AI53" s="1449"/>
    </row>
    <row r="54" spans="1:35" x14ac:dyDescent="0.2">
      <c r="A54" s="357">
        <v>13</v>
      </c>
      <c r="B54" s="357">
        <v>9.3073679999999999E-4</v>
      </c>
      <c r="C54" s="357" t="s">
        <v>1442</v>
      </c>
      <c r="D54" s="735" t="s">
        <v>544</v>
      </c>
      <c r="E54" s="1448"/>
      <c r="F54" s="672" t="str">
        <f>+VLOOKUP($A54,Datos!$F$11:$N$135,2,FALSE)</f>
        <v>C.H. MOYOPAMPA</v>
      </c>
      <c r="G54" s="657" t="str">
        <f>+VLOOKUP($A54,Datos!$F$11:$N$135,3,FALSE)</f>
        <v xml:space="preserve"> </v>
      </c>
      <c r="H54" s="762">
        <f>+VLOOKUP($A54,Datos!$F$11:$N$135,7,FALSE)</f>
        <v>9.3073679999999999E-4</v>
      </c>
      <c r="I54" s="761">
        <f>+VLOOKUP($A54,Datos!$F$11:$N$135,5,FALSE)*1000</f>
        <v>66127</v>
      </c>
      <c r="J54" s="760">
        <f t="shared" si="4"/>
        <v>2162264.9899999998</v>
      </c>
      <c r="K54" s="759">
        <f t="shared" si="5"/>
        <v>1</v>
      </c>
      <c r="L54" s="746">
        <f>+VLOOKUP($A54,Datos!F$11:K$135,6,FALSE)*1000</f>
        <v>66127</v>
      </c>
      <c r="M54" s="1247">
        <f t="shared" si="0"/>
        <v>66127</v>
      </c>
      <c r="N54" s="758">
        <f t="shared" si="1"/>
        <v>54357.754340978085</v>
      </c>
      <c r="O54" s="757">
        <f>+IF(VLOOKUP($A54,Datos!$F$11:$N$135,9,FALSE)="CR",Datos!$R$5,H54)</f>
        <v>9.3073679999999999E-4</v>
      </c>
      <c r="P54" s="1386" t="str">
        <f>+IF(VLOOKUP($A54,Datos!$F$11:$N$135,9,FALSE)="CR","(*)","")</f>
        <v/>
      </c>
      <c r="Q54" s="672" t="str">
        <f>+VLOOKUP($A122,Datos!$F$11:$N$135,2,FALSE)</f>
        <v>C.T. PIURA</v>
      </c>
      <c r="R54" s="657" t="str">
        <f>+VLOOKUP($A122,Datos!$F$11:$N$135,3,FALSE)</f>
        <v>TG</v>
      </c>
      <c r="S54" s="762">
        <f>+VLOOKUP($A122,Datos!$F$11:$N$135,7,FALSE)</f>
        <v>1.3985269123259347</v>
      </c>
      <c r="T54" s="761">
        <f>+VLOOKUP($A122,Datos!$F$11:$N$135,5,FALSE)*1000</f>
        <v>16815</v>
      </c>
      <c r="U54" s="760">
        <f t="shared" ref="U54" si="8">+U53+T54</f>
        <v>7099261.5569588896</v>
      </c>
      <c r="V54" s="759">
        <f t="shared" ref="V54" si="9">+IF(U54&lt;=$X$81,1,IF(($X$81-U53)/T54&gt;0,($X$81-U53)/T54,0))</f>
        <v>0</v>
      </c>
      <c r="W54" s="746">
        <f>+VLOOKUP($A122,Datos!F$11:K$135,6,FALSE)*1000</f>
        <v>16561.968109605623</v>
      </c>
      <c r="X54" s="1247">
        <f t="shared" ref="X54" si="10">+W54*V54</f>
        <v>0</v>
      </c>
      <c r="Y54" s="758">
        <f t="shared" ref="Y54" si="11">+W54/X$83</f>
        <v>13614.278492976478</v>
      </c>
      <c r="Z54" s="757">
        <f>+IF(VLOOKUP($A122,Datos!$F$11:$N$135,9,FALSE)="CR",Datos!$R$5,S54)</f>
        <v>1.3985269123259347</v>
      </c>
      <c r="AA54" s="1386" t="str">
        <f>+IF(VLOOKUP($A122,Datos!$F$11:$N$135,9,FALSE)="CR","(*)","")</f>
        <v/>
      </c>
      <c r="AB54" s="731"/>
      <c r="AC54" s="729"/>
      <c r="AD54" s="729"/>
      <c r="AG54" s="1379"/>
      <c r="AI54" s="1449"/>
    </row>
    <row r="55" spans="1:35" x14ac:dyDescent="0.2">
      <c r="A55" s="357">
        <v>39</v>
      </c>
      <c r="B55" s="357">
        <v>9.3073679999999999E-4</v>
      </c>
      <c r="C55" s="357" t="s">
        <v>1459</v>
      </c>
      <c r="D55" s="735" t="s">
        <v>544</v>
      </c>
      <c r="E55" s="1448"/>
      <c r="F55" s="672" t="str">
        <f>+VLOOKUP($A55,Datos!$F$11:$N$135,2,FALSE)</f>
        <v>C.H. OROYA</v>
      </c>
      <c r="G55" s="657" t="str">
        <f>+VLOOKUP($A55,Datos!$F$11:$N$135,3,FALSE)</f>
        <v xml:space="preserve"> </v>
      </c>
      <c r="H55" s="762">
        <f>+VLOOKUP($A55,Datos!$F$11:$N$135,7,FALSE)</f>
        <v>9.3073679999999999E-4</v>
      </c>
      <c r="I55" s="761">
        <f>+VLOOKUP($A55,Datos!$F$11:$N$135,5,FALSE)*1000</f>
        <v>9480</v>
      </c>
      <c r="J55" s="760">
        <f t="shared" si="4"/>
        <v>2171744.9899999998</v>
      </c>
      <c r="K55" s="759">
        <f t="shared" si="5"/>
        <v>1</v>
      </c>
      <c r="L55" s="746">
        <f>+VLOOKUP($A55,Datos!F$11:K$135,6,FALSE)*1000</f>
        <v>9480</v>
      </c>
      <c r="M55" s="1247">
        <f t="shared" si="0"/>
        <v>9480</v>
      </c>
      <c r="N55" s="758">
        <f t="shared" si="1"/>
        <v>7792.7550191672417</v>
      </c>
      <c r="O55" s="757">
        <f>+IF(VLOOKUP($A55,Datos!$F$11:$N$135,9,FALSE)="CR",Datos!$R$5,H55)</f>
        <v>9.3073679999999999E-4</v>
      </c>
      <c r="P55" s="1386" t="str">
        <f>+IF(VLOOKUP($A55,Datos!$F$11:$N$135,9,FALSE)="CR","(*)","")</f>
        <v/>
      </c>
      <c r="Q55" s="672"/>
      <c r="R55" s="657"/>
      <c r="S55" s="762"/>
      <c r="T55" s="761"/>
      <c r="U55" s="760"/>
      <c r="V55" s="759"/>
      <c r="W55" s="746"/>
      <c r="X55" s="1247"/>
      <c r="Y55" s="758"/>
      <c r="Z55" s="757"/>
      <c r="AA55" s="1386"/>
      <c r="AB55" s="731"/>
      <c r="AC55" s="729"/>
      <c r="AD55" s="729"/>
      <c r="AG55" s="1379"/>
      <c r="AI55" s="1449"/>
    </row>
    <row r="56" spans="1:35" x14ac:dyDescent="0.2">
      <c r="A56" s="357">
        <v>40</v>
      </c>
      <c r="B56" s="357">
        <v>9.3073679999999999E-4</v>
      </c>
      <c r="C56" s="357" t="s">
        <v>1460</v>
      </c>
      <c r="D56" s="735" t="s">
        <v>544</v>
      </c>
      <c r="E56" s="1448"/>
      <c r="F56" s="672" t="str">
        <f>+VLOOKUP($A56,Datos!$F$11:$N$135,2,FALSE)</f>
        <v>C.H. PACHACHACA</v>
      </c>
      <c r="G56" s="657" t="str">
        <f>+VLOOKUP($A56,Datos!$F$11:$N$135,3,FALSE)</f>
        <v xml:space="preserve"> </v>
      </c>
      <c r="H56" s="762">
        <f>+VLOOKUP($A56,Datos!$F$11:$N$135,7,FALSE)</f>
        <v>9.3073679999999999E-4</v>
      </c>
      <c r="I56" s="761">
        <f>+VLOOKUP($A56,Datos!$F$11:$N$135,5,FALSE)*1000</f>
        <v>9650</v>
      </c>
      <c r="J56" s="760">
        <f t="shared" si="4"/>
        <v>2181394.9899999998</v>
      </c>
      <c r="K56" s="759">
        <f t="shared" si="5"/>
        <v>1</v>
      </c>
      <c r="L56" s="746">
        <f>+VLOOKUP($A56,Datos!F$11:K$135,6,FALSE)*1000</f>
        <v>9650</v>
      </c>
      <c r="M56" s="1247">
        <f t="shared" si="0"/>
        <v>9650</v>
      </c>
      <c r="N56" s="758">
        <f t="shared" si="1"/>
        <v>7932.4985163464016</v>
      </c>
      <c r="O56" s="757">
        <f>+IF(VLOOKUP($A56,Datos!$F$11:$N$135,9,FALSE)="CR",Datos!$R$5,H56)</f>
        <v>9.3073679999999999E-4</v>
      </c>
      <c r="P56" s="1386" t="str">
        <f>+IF(VLOOKUP($A56,Datos!$F$11:$N$135,9,FALSE)="CR","(*)","")</f>
        <v/>
      </c>
      <c r="Q56" s="672"/>
      <c r="R56" s="657"/>
      <c r="S56" s="762"/>
      <c r="T56" s="761"/>
      <c r="U56" s="760"/>
      <c r="V56" s="759"/>
      <c r="W56" s="746"/>
      <c r="X56" s="1247"/>
      <c r="Y56" s="758"/>
      <c r="Z56" s="757"/>
      <c r="AA56" s="1386"/>
      <c r="AB56" s="731"/>
      <c r="AC56" s="729"/>
      <c r="AD56" s="729"/>
      <c r="AG56" s="1379"/>
      <c r="AI56" s="1449"/>
    </row>
    <row r="57" spans="1:35" x14ac:dyDescent="0.2">
      <c r="A57" s="357">
        <v>4</v>
      </c>
      <c r="B57" s="357">
        <v>9.3073679999999999E-4</v>
      </c>
      <c r="C57" s="357" t="s">
        <v>1433</v>
      </c>
      <c r="D57" s="735" t="s">
        <v>544</v>
      </c>
      <c r="E57" s="1448"/>
      <c r="F57" s="672" t="str">
        <f>+VLOOKUP($A57,Datos!$F$11:$N$135,2,FALSE)</f>
        <v>C.H. PARIAC</v>
      </c>
      <c r="G57" s="657" t="str">
        <f>+VLOOKUP($A57,Datos!$F$11:$N$135,3,FALSE)</f>
        <v xml:space="preserve"> </v>
      </c>
      <c r="H57" s="762">
        <f>+VLOOKUP($A57,Datos!$F$11:$N$135,7,FALSE)</f>
        <v>9.3073679999999999E-4</v>
      </c>
      <c r="I57" s="761">
        <f>+VLOOKUP($A57,Datos!$F$11:$N$135,5,FALSE)*1000</f>
        <v>4951</v>
      </c>
      <c r="J57" s="760">
        <f t="shared" si="4"/>
        <v>2186345.9899999998</v>
      </c>
      <c r="K57" s="759">
        <f t="shared" si="5"/>
        <v>1</v>
      </c>
      <c r="L57" s="746">
        <f>+VLOOKUP($A57,Datos!F$11:K$135,6,FALSE)*1000</f>
        <v>4951</v>
      </c>
      <c r="M57" s="1247">
        <f t="shared" si="0"/>
        <v>4951</v>
      </c>
      <c r="N57" s="758">
        <f t="shared" si="1"/>
        <v>4069.8238502001072</v>
      </c>
      <c r="O57" s="757">
        <f>+IF(VLOOKUP($A57,Datos!$F$11:$N$135,9,FALSE)="CR",Datos!$R$5,H57)</f>
        <v>9.3073679999999999E-4</v>
      </c>
      <c r="P57" s="1386" t="str">
        <f>+IF(VLOOKUP($A57,Datos!$F$11:$N$135,9,FALSE)="CR","(*)","")</f>
        <v/>
      </c>
      <c r="Q57" s="672"/>
      <c r="R57" s="657"/>
      <c r="S57" s="762"/>
      <c r="T57" s="761"/>
      <c r="U57" s="760"/>
      <c r="V57" s="759"/>
      <c r="W57" s="746"/>
      <c r="X57" s="1247"/>
      <c r="Y57" s="758"/>
      <c r="Z57" s="757"/>
      <c r="AA57" s="1386"/>
      <c r="AB57" s="731"/>
      <c r="AC57" s="729"/>
      <c r="AD57" s="729"/>
      <c r="AG57" s="1379"/>
      <c r="AI57" s="1449"/>
    </row>
    <row r="58" spans="1:35" x14ac:dyDescent="0.2">
      <c r="A58" s="357">
        <v>102</v>
      </c>
      <c r="B58" s="357">
        <v>9.3073679999999999E-4</v>
      </c>
      <c r="C58" s="357" t="s">
        <v>1504</v>
      </c>
      <c r="D58" s="735" t="s">
        <v>544</v>
      </c>
      <c r="E58" s="1448"/>
      <c r="F58" s="672" t="str">
        <f>+VLOOKUP($A58,Datos!$F$11:$N$135,2,FALSE)</f>
        <v>C.H. PÍAS</v>
      </c>
      <c r="G58" s="657" t="str">
        <f>+VLOOKUP($A58,Datos!$F$11:$N$135,3,FALSE)</f>
        <v xml:space="preserve"> </v>
      </c>
      <c r="H58" s="762">
        <f>+VLOOKUP($A58,Datos!$F$11:$N$135,7,FALSE)</f>
        <v>9.3073679999999999E-4</v>
      </c>
      <c r="I58" s="761">
        <f>+VLOOKUP($A58,Datos!$F$11:$N$135,5,FALSE)*1000</f>
        <v>12600</v>
      </c>
      <c r="J58" s="760">
        <f t="shared" si="4"/>
        <v>2198945.9899999998</v>
      </c>
      <c r="K58" s="759">
        <f t="shared" si="5"/>
        <v>1</v>
      </c>
      <c r="L58" s="746">
        <f>+VLOOKUP($A58,Datos!F$11:K$135,6,FALSE)*1000</f>
        <v>12600</v>
      </c>
      <c r="M58" s="1247">
        <f t="shared" si="0"/>
        <v>12600</v>
      </c>
      <c r="N58" s="758">
        <f t="shared" si="1"/>
        <v>10357.459202690638</v>
      </c>
      <c r="O58" s="757">
        <f>+IF(VLOOKUP($A58,Datos!$F$11:$N$135,9,FALSE)="CR",Datos!$R$5,H58)</f>
        <v>9.3073679999999999E-4</v>
      </c>
      <c r="P58" s="1386" t="str">
        <f>+IF(VLOOKUP($A58,Datos!$F$11:$N$135,9,FALSE)="CR","(*)","")</f>
        <v/>
      </c>
      <c r="Q58" s="672"/>
      <c r="R58" s="657"/>
      <c r="S58" s="762"/>
      <c r="T58" s="761"/>
      <c r="U58" s="760"/>
      <c r="V58" s="759"/>
      <c r="W58" s="746"/>
      <c r="X58" s="1247"/>
      <c r="Y58" s="758"/>
      <c r="Z58" s="757"/>
      <c r="AA58" s="1386"/>
      <c r="AB58" s="731"/>
      <c r="AD58" s="729"/>
      <c r="AG58" s="1379"/>
      <c r="AI58" s="1449"/>
    </row>
    <row r="59" spans="1:35" x14ac:dyDescent="0.2">
      <c r="A59" s="357">
        <v>95</v>
      </c>
      <c r="B59" s="357">
        <v>9.3073679999999999E-4</v>
      </c>
      <c r="C59" s="357" t="s">
        <v>1499</v>
      </c>
      <c r="D59" s="735" t="s">
        <v>544</v>
      </c>
      <c r="E59" s="1448"/>
      <c r="F59" s="672" t="str">
        <f>+VLOOKUP($A59,Datos!$F$11:$N$135,2,FALSE)</f>
        <v>C.H. PLATANAL</v>
      </c>
      <c r="G59" s="657" t="str">
        <f>+VLOOKUP($A59,Datos!$F$11:$N$135,3,FALSE)</f>
        <v xml:space="preserve"> </v>
      </c>
      <c r="H59" s="762">
        <f>+VLOOKUP($A59,Datos!$F$11:$N$135,7,FALSE)</f>
        <v>9.3073679999999999E-4</v>
      </c>
      <c r="I59" s="761">
        <f>+VLOOKUP($A59,Datos!$F$11:$N$135,5,FALSE)*1000</f>
        <v>222213</v>
      </c>
      <c r="J59" s="760">
        <f t="shared" si="4"/>
        <v>2421158.9899999998</v>
      </c>
      <c r="K59" s="759">
        <f t="shared" si="5"/>
        <v>1</v>
      </c>
      <c r="L59" s="746">
        <f>+VLOOKUP($A59,Datos!F$11:K$135,6,FALSE)*1000</f>
        <v>222213</v>
      </c>
      <c r="M59" s="1247">
        <f t="shared" si="0"/>
        <v>222213</v>
      </c>
      <c r="N59" s="758">
        <f t="shared" si="1"/>
        <v>182663.65728630911</v>
      </c>
      <c r="O59" s="757">
        <f>+IF(VLOOKUP($A59,Datos!$F$11:$N$135,9,FALSE)="CR",Datos!$R$5,H59)</f>
        <v>9.3073679999999999E-4</v>
      </c>
      <c r="P59" s="1386" t="str">
        <f>+IF(VLOOKUP($A59,Datos!$F$11:$N$135,9,FALSE)="CR","(*)","")</f>
        <v/>
      </c>
      <c r="Q59" s="672"/>
      <c r="R59" s="657"/>
      <c r="S59" s="762"/>
      <c r="T59" s="761"/>
      <c r="U59" s="760"/>
      <c r="V59" s="759"/>
      <c r="W59" s="746"/>
      <c r="X59" s="1247"/>
      <c r="Y59" s="758"/>
      <c r="Z59" s="757"/>
      <c r="AA59" s="1386"/>
      <c r="AB59" s="731"/>
      <c r="AC59" s="729"/>
      <c r="AD59" s="729"/>
      <c r="AG59" s="1379"/>
      <c r="AI59" s="1449"/>
    </row>
    <row r="60" spans="1:35" x14ac:dyDescent="0.2">
      <c r="A60" s="357">
        <v>43</v>
      </c>
      <c r="B60" s="357">
        <v>9.3073679999999999E-4</v>
      </c>
      <c r="C60" s="357" t="s">
        <v>1463</v>
      </c>
      <c r="D60" s="735" t="s">
        <v>544</v>
      </c>
      <c r="E60" s="1448"/>
      <c r="F60" s="672" t="str">
        <f>+VLOOKUP($A60,Datos!$F$11:$N$135,2,FALSE)</f>
        <v>C.H. RESTITUCION</v>
      </c>
      <c r="G60" s="657" t="str">
        <f>+VLOOKUP($A60,Datos!$F$11:$N$135,3,FALSE)</f>
        <v xml:space="preserve"> </v>
      </c>
      <c r="H60" s="762">
        <f>+VLOOKUP($A60,Datos!$F$11:$N$135,7,FALSE)</f>
        <v>9.3073679999999999E-4</v>
      </c>
      <c r="I60" s="761">
        <f>+VLOOKUP($A60,Datos!$F$11:$N$135,5,FALSE)*1000</f>
        <v>215359</v>
      </c>
      <c r="J60" s="760">
        <f t="shared" si="4"/>
        <v>2636517.9899999998</v>
      </c>
      <c r="K60" s="759">
        <f t="shared" si="5"/>
        <v>1</v>
      </c>
      <c r="L60" s="746">
        <f>+VLOOKUP($A60,Datos!F$11:K$135,6,FALSE)*1000</f>
        <v>215359</v>
      </c>
      <c r="M60" s="1247">
        <f t="shared" si="0"/>
        <v>215359</v>
      </c>
      <c r="N60" s="758">
        <f t="shared" si="1"/>
        <v>177029.52828827404</v>
      </c>
      <c r="O60" s="757">
        <f>+IF(VLOOKUP($A60,Datos!$F$11:$N$135,9,FALSE)="CR",Datos!$R$5,H60)</f>
        <v>9.3073679999999999E-4</v>
      </c>
      <c r="P60" s="1386" t="str">
        <f>+IF(VLOOKUP($A60,Datos!$F$11:$N$135,9,FALSE)="CR","(*)","")</f>
        <v/>
      </c>
      <c r="Q60" s="672"/>
      <c r="R60" s="657"/>
      <c r="S60" s="762"/>
      <c r="T60" s="761"/>
      <c r="U60" s="760"/>
      <c r="V60" s="759"/>
      <c r="W60" s="746"/>
      <c r="X60" s="1247"/>
      <c r="Y60" s="758"/>
      <c r="Z60" s="757"/>
      <c r="AA60" s="1386"/>
      <c r="AB60" s="731"/>
      <c r="AC60" s="729"/>
      <c r="AD60" s="729"/>
      <c r="AG60" s="1379"/>
      <c r="AI60" s="1449"/>
    </row>
    <row r="61" spans="1:35" x14ac:dyDescent="0.2">
      <c r="A61" s="357">
        <v>6</v>
      </c>
      <c r="B61" s="357">
        <v>9.3073679999999999E-4</v>
      </c>
      <c r="C61" s="357" t="s">
        <v>1435</v>
      </c>
      <c r="D61" s="735" t="s">
        <v>544</v>
      </c>
      <c r="E61" s="1448"/>
      <c r="F61" s="672" t="str">
        <f>+VLOOKUP($A61,Datos!$F$11:$N$135,2,FALSE)</f>
        <v>C.H. SAN ANTONIO</v>
      </c>
      <c r="G61" s="657" t="str">
        <f>+VLOOKUP($A61,Datos!$F$11:$N$135,3,FALSE)</f>
        <v xml:space="preserve"> </v>
      </c>
      <c r="H61" s="762">
        <f>+VLOOKUP($A61,Datos!$F$11:$N$135,7,FALSE)</f>
        <v>9.3073679999999999E-4</v>
      </c>
      <c r="I61" s="761">
        <f>+VLOOKUP($A61,Datos!$F$11:$N$135,5,FALSE)*1000</f>
        <v>580</v>
      </c>
      <c r="J61" s="760">
        <f t="shared" si="4"/>
        <v>2637097.9899999998</v>
      </c>
      <c r="K61" s="759">
        <f t="shared" si="5"/>
        <v>1</v>
      </c>
      <c r="L61" s="746">
        <f>+VLOOKUP($A61,Datos!F$11:K$135,6,FALSE)*1000</f>
        <v>580</v>
      </c>
      <c r="M61" s="1247">
        <f t="shared" si="0"/>
        <v>580</v>
      </c>
      <c r="N61" s="758">
        <f t="shared" si="1"/>
        <v>476.77193155242622</v>
      </c>
      <c r="O61" s="757">
        <f>+IF(VLOOKUP($A61,Datos!$F$11:$N$135,9,FALSE)="CR",Datos!$R$5,H61)</f>
        <v>9.3073679999999999E-4</v>
      </c>
      <c r="P61" s="1386" t="str">
        <f>+IF(VLOOKUP($A61,Datos!$F$11:$N$135,9,FALSE)="CR","(*)","")</f>
        <v/>
      </c>
      <c r="Q61" s="672"/>
      <c r="R61" s="657"/>
      <c r="S61" s="762"/>
      <c r="T61" s="761"/>
      <c r="U61" s="760"/>
      <c r="V61" s="759"/>
      <c r="W61" s="746"/>
      <c r="X61" s="1247"/>
      <c r="Y61" s="758"/>
      <c r="Z61" s="757"/>
      <c r="AA61" s="1386"/>
      <c r="AB61" s="731"/>
      <c r="AC61" s="729"/>
      <c r="AD61" s="729"/>
      <c r="AG61" s="1379"/>
      <c r="AI61" s="1449"/>
    </row>
    <row r="62" spans="1:35" x14ac:dyDescent="0.2">
      <c r="A62" s="357">
        <v>68</v>
      </c>
      <c r="B62" s="357">
        <v>9.3073679999999999E-4</v>
      </c>
      <c r="C62" s="357" t="s">
        <v>1477</v>
      </c>
      <c r="D62" s="735" t="s">
        <v>544</v>
      </c>
      <c r="E62" s="1448"/>
      <c r="F62" s="672" t="str">
        <f>+VLOOKUP($A62,Datos!$F$11:$N$135,2,FALSE)</f>
        <v>C.H. SAN GABAN II</v>
      </c>
      <c r="G62" s="657" t="str">
        <f>+VLOOKUP($A62,Datos!$F$11:$N$135,3,FALSE)</f>
        <v xml:space="preserve"> </v>
      </c>
      <c r="H62" s="762">
        <f>+VLOOKUP($A62,Datos!$F$11:$N$135,7,FALSE)</f>
        <v>9.3073679999999999E-4</v>
      </c>
      <c r="I62" s="761">
        <f>+VLOOKUP($A62,Datos!$F$11:$N$135,5,FALSE)*1000</f>
        <v>113098</v>
      </c>
      <c r="J62" s="760">
        <f t="shared" si="4"/>
        <v>2750195.9899999998</v>
      </c>
      <c r="K62" s="759">
        <f t="shared" si="5"/>
        <v>1</v>
      </c>
      <c r="L62" s="746">
        <f>+VLOOKUP($A62,Datos!F$11:K$135,6,FALSE)*1000</f>
        <v>113098</v>
      </c>
      <c r="M62" s="1247">
        <f t="shared" si="0"/>
        <v>113098</v>
      </c>
      <c r="N62" s="758">
        <f t="shared" si="1"/>
        <v>92968.882611579829</v>
      </c>
      <c r="O62" s="757">
        <f>+IF(VLOOKUP($A62,Datos!$F$11:$N$135,9,FALSE)="CR",Datos!$R$5,H62)</f>
        <v>9.3073679999999999E-4</v>
      </c>
      <c r="P62" s="1386" t="str">
        <f>+IF(VLOOKUP($A62,Datos!$F$11:$N$135,9,FALSE)="CR","(*)","")</f>
        <v/>
      </c>
      <c r="Q62" s="672"/>
      <c r="R62" s="657"/>
      <c r="S62" s="762"/>
      <c r="T62" s="761"/>
      <c r="U62" s="760"/>
      <c r="V62" s="759"/>
      <c r="W62" s="746"/>
      <c r="X62" s="1247"/>
      <c r="Y62" s="758"/>
      <c r="Z62" s="757"/>
      <c r="AA62" s="1386"/>
      <c r="AB62" s="731"/>
      <c r="AC62" s="729"/>
      <c r="AD62" s="729"/>
      <c r="AG62" s="1379"/>
      <c r="AI62" s="1449"/>
    </row>
    <row r="63" spans="1:35" x14ac:dyDescent="0.2">
      <c r="A63" s="357">
        <v>7</v>
      </c>
      <c r="B63" s="357">
        <v>9.3073679999999999E-4</v>
      </c>
      <c r="C63" s="357" t="s">
        <v>1436</v>
      </c>
      <c r="D63" s="735" t="s">
        <v>544</v>
      </c>
      <c r="E63" s="1448"/>
      <c r="F63" s="672" t="str">
        <f>+VLOOKUP($A63,Datos!$F$11:$N$135,2,FALSE)</f>
        <v>C.H. SAN IGNACIO</v>
      </c>
      <c r="G63" s="657" t="str">
        <f>+VLOOKUP($A63,Datos!$F$11:$N$135,3,FALSE)</f>
        <v xml:space="preserve"> </v>
      </c>
      <c r="H63" s="762">
        <f>+VLOOKUP($A63,Datos!$F$11:$N$135,7,FALSE)</f>
        <v>9.3073679999999999E-4</v>
      </c>
      <c r="I63" s="761">
        <f>+VLOOKUP($A63,Datos!$F$11:$N$135,5,FALSE)*1000</f>
        <v>422</v>
      </c>
      <c r="J63" s="760">
        <f t="shared" si="4"/>
        <v>2750617.9899999998</v>
      </c>
      <c r="K63" s="759">
        <f t="shared" si="5"/>
        <v>1</v>
      </c>
      <c r="L63" s="746">
        <f>+VLOOKUP($A63,Datos!F$11:K$135,6,FALSE)*1000</f>
        <v>422</v>
      </c>
      <c r="M63" s="1247">
        <f t="shared" si="0"/>
        <v>422</v>
      </c>
      <c r="N63" s="758">
        <f t="shared" si="1"/>
        <v>346.89268123297217</v>
      </c>
      <c r="O63" s="757">
        <f>+IF(VLOOKUP($A63,Datos!$F$11:$N$135,9,FALSE)="CR",Datos!$R$5,H63)</f>
        <v>9.3073679999999999E-4</v>
      </c>
      <c r="P63" s="1386" t="str">
        <f>+IF(VLOOKUP($A63,Datos!$F$11:$N$135,9,FALSE)="CR","(*)","")</f>
        <v/>
      </c>
      <c r="Q63" s="672"/>
      <c r="R63" s="657"/>
      <c r="S63" s="762"/>
      <c r="T63" s="761"/>
      <c r="U63" s="760"/>
      <c r="V63" s="759"/>
      <c r="W63" s="746"/>
      <c r="X63" s="1247"/>
      <c r="Y63" s="758"/>
      <c r="Z63" s="757"/>
      <c r="AA63" s="1386"/>
      <c r="AB63" s="731"/>
      <c r="AC63" s="729"/>
      <c r="AD63" s="729"/>
      <c r="AG63" s="1379"/>
      <c r="AI63" s="1449"/>
    </row>
    <row r="64" spans="1:35" x14ac:dyDescent="0.2">
      <c r="A64" s="357">
        <v>15</v>
      </c>
      <c r="B64" s="357">
        <v>9.3073679999999999E-4</v>
      </c>
      <c r="C64" s="357" t="s">
        <v>1444</v>
      </c>
      <c r="D64" s="735" t="s">
        <v>544</v>
      </c>
      <c r="E64" s="1448"/>
      <c r="F64" s="672" t="str">
        <f>+VLOOKUP($A64,Datos!$F$11:$N$135,2,FALSE)</f>
        <v>C.H. YANANGO</v>
      </c>
      <c r="G64" s="657" t="str">
        <f>+VLOOKUP($A64,Datos!$F$11:$N$135,3,FALSE)</f>
        <v xml:space="preserve"> </v>
      </c>
      <c r="H64" s="762">
        <f>+VLOOKUP($A64,Datos!$F$11:$N$135,7,FALSE)</f>
        <v>9.3073679999999999E-4</v>
      </c>
      <c r="I64" s="761">
        <f>+VLOOKUP($A64,Datos!$F$11:$N$135,5,FALSE)*1000</f>
        <v>42607</v>
      </c>
      <c r="J64" s="760">
        <f t="shared" si="4"/>
        <v>2793224.9899999998</v>
      </c>
      <c r="K64" s="759">
        <f t="shared" si="5"/>
        <v>1</v>
      </c>
      <c r="L64" s="746">
        <f>+VLOOKUP($A64,Datos!F$11:K$135,6,FALSE)*1000</f>
        <v>14487</v>
      </c>
      <c r="M64" s="1247">
        <f t="shared" si="0"/>
        <v>14487</v>
      </c>
      <c r="N64" s="758">
        <f t="shared" si="1"/>
        <v>11908.612021379307</v>
      </c>
      <c r="O64" s="757">
        <f>+IF(VLOOKUP($A64,Datos!$F$11:$N$135,9,FALSE)="CR",Datos!$R$5,H64)</f>
        <v>9.3073679999999999E-4</v>
      </c>
      <c r="P64" s="1386" t="str">
        <f>+IF(VLOOKUP($A64,Datos!$F$11:$N$135,9,FALSE)="CR","(*)","")</f>
        <v/>
      </c>
      <c r="Q64" s="672"/>
      <c r="R64" s="657"/>
      <c r="S64" s="762"/>
      <c r="T64" s="761"/>
      <c r="U64" s="760"/>
      <c r="V64" s="759"/>
      <c r="W64" s="746"/>
      <c r="X64" s="1247"/>
      <c r="Y64" s="758"/>
      <c r="Z64" s="757"/>
      <c r="AA64" s="1386"/>
      <c r="AB64" s="731"/>
      <c r="AC64" s="729"/>
      <c r="AD64" s="729"/>
      <c r="AG64" s="1379"/>
      <c r="AI64" s="1449"/>
    </row>
    <row r="65" spans="1:35" x14ac:dyDescent="0.2">
      <c r="A65" s="357">
        <v>41</v>
      </c>
      <c r="B65" s="357">
        <v>9.3073679999999999E-4</v>
      </c>
      <c r="C65" s="357" t="s">
        <v>1461</v>
      </c>
      <c r="D65" s="735" t="s">
        <v>544</v>
      </c>
      <c r="E65" s="1448"/>
      <c r="F65" s="672" t="str">
        <f>+VLOOKUP($A65,Datos!$F$11:$N$135,2,FALSE)</f>
        <v>C.H. YAUPI</v>
      </c>
      <c r="G65" s="657" t="str">
        <f>+VLOOKUP($A65,Datos!$F$11:$N$135,3,FALSE)</f>
        <v xml:space="preserve"> </v>
      </c>
      <c r="H65" s="762">
        <f>+VLOOKUP($A65,Datos!$F$11:$N$135,7,FALSE)</f>
        <v>9.3073679999999999E-4</v>
      </c>
      <c r="I65" s="761">
        <f>+VLOOKUP($A65,Datos!$F$11:$N$135,5,FALSE)*1000</f>
        <v>112679</v>
      </c>
      <c r="J65" s="760">
        <f t="shared" si="4"/>
        <v>2905903.9899999998</v>
      </c>
      <c r="K65" s="759">
        <f t="shared" si="5"/>
        <v>1</v>
      </c>
      <c r="L65" s="746">
        <f>+VLOOKUP($A65,Datos!F$11:K$135,6,FALSE)*1000</f>
        <v>112679</v>
      </c>
      <c r="M65" s="1247">
        <f t="shared" si="0"/>
        <v>112679</v>
      </c>
      <c r="N65" s="758">
        <f t="shared" si="1"/>
        <v>92624.455992061776</v>
      </c>
      <c r="O65" s="757">
        <f>+IF(VLOOKUP($A65,Datos!$F$11:$N$135,9,FALSE)="CR",Datos!$R$5,H65)</f>
        <v>9.3073679999999999E-4</v>
      </c>
      <c r="P65" s="1386" t="str">
        <f>+IF(VLOOKUP($A65,Datos!$F$11:$N$135,9,FALSE)="CR","(*)","")</f>
        <v/>
      </c>
      <c r="Q65" s="672"/>
      <c r="R65" s="657"/>
      <c r="S65" s="762"/>
      <c r="T65" s="761"/>
      <c r="U65" s="760"/>
      <c r="V65" s="759"/>
      <c r="W65" s="746"/>
      <c r="X65" s="1247"/>
      <c r="Y65" s="758"/>
      <c r="Z65" s="757"/>
      <c r="AA65" s="1386"/>
      <c r="AB65" s="731"/>
      <c r="AC65" s="729"/>
      <c r="AD65" s="729"/>
      <c r="AG65" s="1379"/>
      <c r="AI65" s="1449"/>
    </row>
    <row r="66" spans="1:35" x14ac:dyDescent="0.2">
      <c r="A66" s="357">
        <v>87</v>
      </c>
      <c r="B66" s="357">
        <v>9.3073679999999999E-4</v>
      </c>
      <c r="C66" s="357" t="s">
        <v>1489</v>
      </c>
      <c r="D66" s="735" t="s">
        <v>544</v>
      </c>
      <c r="E66" s="1448"/>
      <c r="F66" s="672" t="str">
        <f>+VLOOKUP($A66,Datos!$F$11:$N$135,2,FALSE)</f>
        <v>C.H. YUNCAN</v>
      </c>
      <c r="G66" s="657" t="str">
        <f>+VLOOKUP($A66,Datos!$F$11:$N$135,3,FALSE)</f>
        <v xml:space="preserve"> </v>
      </c>
      <c r="H66" s="762">
        <f>+VLOOKUP($A66,Datos!$F$11:$N$135,7,FALSE)</f>
        <v>9.3073679999999999E-4</v>
      </c>
      <c r="I66" s="761">
        <f>+VLOOKUP($A66,Datos!$F$11:$N$135,5,FALSE)*1000</f>
        <v>136760</v>
      </c>
      <c r="J66" s="760">
        <f t="shared" si="4"/>
        <v>3042663.9899999998</v>
      </c>
      <c r="K66" s="759">
        <f t="shared" si="5"/>
        <v>1</v>
      </c>
      <c r="L66" s="746">
        <f>+VLOOKUP($A66,Datos!F$11:K$135,6,FALSE)*1000</f>
        <v>136760</v>
      </c>
      <c r="M66" s="1247">
        <f t="shared" si="0"/>
        <v>136760</v>
      </c>
      <c r="N66" s="758">
        <f t="shared" si="1"/>
        <v>112419.53337777553</v>
      </c>
      <c r="O66" s="757">
        <f>+IF(VLOOKUP($A66,Datos!$F$11:$N$135,9,FALSE)="CR",Datos!$R$5,H66)</f>
        <v>9.3073679999999999E-4</v>
      </c>
      <c r="P66" s="1386" t="str">
        <f>+IF(VLOOKUP($A66,Datos!$F$11:$N$135,9,FALSE)="CR","(*)","")</f>
        <v/>
      </c>
      <c r="Q66" s="672"/>
      <c r="R66" s="657"/>
      <c r="S66" s="762"/>
      <c r="T66" s="761"/>
      <c r="U66" s="760"/>
      <c r="V66" s="759"/>
      <c r="W66" s="746"/>
      <c r="X66" s="1247"/>
      <c r="Y66" s="758"/>
      <c r="Z66" s="757"/>
      <c r="AA66" s="1386"/>
      <c r="AB66" s="731"/>
      <c r="AC66" s="729"/>
      <c r="AD66" s="729"/>
      <c r="AG66" s="1379"/>
      <c r="AI66" s="1449"/>
    </row>
    <row r="67" spans="1:35" x14ac:dyDescent="0.2">
      <c r="A67" s="357">
        <v>27</v>
      </c>
      <c r="B67" s="357">
        <v>2.4783028900699994E-3</v>
      </c>
      <c r="C67" s="357" t="s">
        <v>1453</v>
      </c>
      <c r="D67" s="735" t="s">
        <v>544</v>
      </c>
      <c r="E67" s="1448"/>
      <c r="F67" s="672" t="str">
        <f>+VLOOKUP($A67,Datos!$F$11:$N$135,2,FALSE)</f>
        <v>C.H. CAÑON DEL PATO</v>
      </c>
      <c r="G67" s="657" t="str">
        <f>+VLOOKUP($A67,Datos!$F$11:$N$135,3,FALSE)</f>
        <v xml:space="preserve"> </v>
      </c>
      <c r="H67" s="762">
        <f>+VLOOKUP($A67,Datos!$F$11:$N$135,7,FALSE)</f>
        <v>2.4783028900699994E-3</v>
      </c>
      <c r="I67" s="761">
        <f>+VLOOKUP($A67,Datos!$F$11:$N$135,5,FALSE)*1000</f>
        <v>263491</v>
      </c>
      <c r="J67" s="760">
        <f t="shared" si="4"/>
        <v>3306154.9899999998</v>
      </c>
      <c r="K67" s="759">
        <f t="shared" si="5"/>
        <v>1</v>
      </c>
      <c r="L67" s="746">
        <f>+VLOOKUP($A67,Datos!F$11:K$135,6,FALSE)*1000</f>
        <v>259334</v>
      </c>
      <c r="M67" s="1247">
        <f t="shared" si="0"/>
        <v>259334</v>
      </c>
      <c r="N67" s="758">
        <f t="shared" si="1"/>
        <v>213177.88292623602</v>
      </c>
      <c r="O67" s="757">
        <f>+IF(VLOOKUP($A67,Datos!$F$11:$N$135,9,FALSE)="CR",Datos!$R$5,H67)</f>
        <v>2.4783028900699994E-3</v>
      </c>
      <c r="P67" s="1386" t="str">
        <f>+IF(VLOOKUP($A67,Datos!$F$11:$N$135,9,FALSE)="CR","(*)","")</f>
        <v/>
      </c>
      <c r="Q67" s="672"/>
      <c r="R67" s="657"/>
      <c r="S67" s="762"/>
      <c r="T67" s="761"/>
      <c r="U67" s="760"/>
      <c r="V67" s="759"/>
      <c r="W67" s="746"/>
      <c r="X67" s="1247"/>
      <c r="Y67" s="758"/>
      <c r="Z67" s="757"/>
      <c r="AA67" s="1386"/>
      <c r="AB67" s="731"/>
      <c r="AC67" s="729"/>
      <c r="AD67" s="729"/>
      <c r="AG67" s="1379"/>
      <c r="AI67" s="1449"/>
    </row>
    <row r="68" spans="1:35" x14ac:dyDescent="0.2">
      <c r="A68" s="357">
        <v>108</v>
      </c>
      <c r="B68" s="357">
        <v>6.9859299999999996E-3</v>
      </c>
      <c r="C68" s="357" t="s">
        <v>1644</v>
      </c>
      <c r="D68" s="735" t="s">
        <v>623</v>
      </c>
      <c r="E68" s="1448"/>
      <c r="F68" s="672" t="str">
        <f>+VLOOKUP($A68,Datos!$F$11:$N$135,2,FALSE)</f>
        <v>C.T. TABLAZO</v>
      </c>
      <c r="G68" s="657" t="str">
        <f>+VLOOKUP($A68,Datos!$F$11:$N$135,3,FALSE)</f>
        <v>TG1</v>
      </c>
      <c r="H68" s="762">
        <f>+VLOOKUP($A68,Datos!$F$11:$N$135,7,FALSE)</f>
        <v>6.9859299999999996E-3</v>
      </c>
      <c r="I68" s="761">
        <f>+VLOOKUP($A68,Datos!$F$11:$N$135,5,FALSE)*1000</f>
        <v>26839.439999999999</v>
      </c>
      <c r="J68" s="760">
        <f t="shared" si="4"/>
        <v>3332994.4299999997</v>
      </c>
      <c r="K68" s="759">
        <f t="shared" si="5"/>
        <v>1</v>
      </c>
      <c r="L68" s="746">
        <f>+VLOOKUP($A68,Datos!F$11:K$135,6,FALSE)*1000</f>
        <v>25969.228577838578</v>
      </c>
      <c r="M68" s="1247">
        <f t="shared" si="0"/>
        <v>25969.228577838578</v>
      </c>
      <c r="N68" s="758">
        <f t="shared" si="1"/>
        <v>21347.240120659593</v>
      </c>
      <c r="O68" s="757">
        <f>+IF(VLOOKUP($A68,Datos!$F$11:$N$135,9,FALSE)="CR",Datos!$R$5,H68)</f>
        <v>6.9859299999999996E-3</v>
      </c>
      <c r="P68" s="1386" t="str">
        <f>+IF(VLOOKUP($A68,Datos!$F$11:$N$135,9,FALSE)="CR","(*)","")</f>
        <v/>
      </c>
      <c r="Q68" s="672"/>
      <c r="R68" s="657"/>
      <c r="S68" s="762"/>
      <c r="T68" s="761"/>
      <c r="U68" s="760"/>
      <c r="V68" s="759"/>
      <c r="W68" s="746"/>
      <c r="X68" s="1247"/>
      <c r="Y68" s="758"/>
      <c r="Z68" s="757"/>
      <c r="AA68" s="1386"/>
      <c r="AB68" s="731"/>
      <c r="AC68" s="729"/>
      <c r="AD68" s="729"/>
      <c r="AG68" s="1379"/>
      <c r="AI68" s="1449"/>
    </row>
    <row r="69" spans="1:35" x14ac:dyDescent="0.2">
      <c r="A69" s="357">
        <v>88</v>
      </c>
      <c r="B69" s="357">
        <v>8.6869649999999996E-3</v>
      </c>
      <c r="C69" s="357" t="s">
        <v>1490</v>
      </c>
      <c r="D69" s="735" t="s">
        <v>1422</v>
      </c>
      <c r="E69" s="1448"/>
      <c r="F69" s="672" t="str">
        <f>+VLOOKUP($A69,Datos!$F$11:$N$135,2,FALSE)</f>
        <v>C.T. CHILCA</v>
      </c>
      <c r="G69" s="657" t="str">
        <f>+VLOOKUP($A69,Datos!$F$11:$N$135,3,FALSE)</f>
        <v>TG1+TG2+TG3+TV</v>
      </c>
      <c r="H69" s="762">
        <f>+VLOOKUP($A69,Datos!$F$11:$N$135,7,FALSE)</f>
        <v>8.6869649999999996E-3</v>
      </c>
      <c r="I69" s="761">
        <f>+VLOOKUP($A69,Datos!$F$11:$N$135,5,FALSE)*1000</f>
        <v>811140</v>
      </c>
      <c r="J69" s="760">
        <f t="shared" si="4"/>
        <v>4144134.4299999997</v>
      </c>
      <c r="K69" s="759">
        <f t="shared" si="5"/>
        <v>1</v>
      </c>
      <c r="L69" s="746">
        <f>+VLOOKUP($A69,Datos!F$11:K$135,6,FALSE)*1000</f>
        <v>790279.51722161425</v>
      </c>
      <c r="M69" s="1247">
        <f t="shared" si="0"/>
        <v>790279.51722161425</v>
      </c>
      <c r="N69" s="758">
        <f t="shared" si="1"/>
        <v>649626.02050356532</v>
      </c>
      <c r="O69" s="757">
        <f>+IF(VLOOKUP($A69,Datos!$F$11:$N$135,9,FALSE)="CR",Datos!$R$5,H69)</f>
        <v>8.6869649999999996E-3</v>
      </c>
      <c r="P69" s="1386" t="str">
        <f>+IF(VLOOKUP($A69,Datos!$F$11:$N$135,9,FALSE)="CR","(*)","")</f>
        <v/>
      </c>
      <c r="Q69" s="672"/>
      <c r="R69" s="657"/>
      <c r="S69" s="762"/>
      <c r="T69" s="761"/>
      <c r="U69" s="760"/>
      <c r="V69" s="759"/>
      <c r="W69" s="746"/>
      <c r="X69" s="1247"/>
      <c r="Y69" s="758"/>
      <c r="Z69" s="757"/>
      <c r="AA69" s="1386"/>
      <c r="AB69" s="731"/>
      <c r="AC69" s="729"/>
      <c r="AD69" s="729"/>
      <c r="AG69" s="1379"/>
      <c r="AI69" s="1449"/>
    </row>
    <row r="70" spans="1:35" x14ac:dyDescent="0.2">
      <c r="A70" s="357">
        <v>60</v>
      </c>
      <c r="B70" s="357">
        <v>1.6294793916212004E-2</v>
      </c>
      <c r="C70" s="357" t="s">
        <v>1474</v>
      </c>
      <c r="D70" s="735" t="s">
        <v>536</v>
      </c>
      <c r="E70" s="1448"/>
      <c r="F70" s="672" t="str">
        <f>+VLOOKUP($A70,Datos!$F$11:$N$135,2,FALSE)</f>
        <v>C.T. PISCO</v>
      </c>
      <c r="G70" s="657" t="str">
        <f>+VLOOKUP($A70,Datos!$F$11:$N$135,3,FALSE)</f>
        <v>TG-1</v>
      </c>
      <c r="H70" s="762">
        <f>+VLOOKUP($A70,Datos!$F$11:$N$135,7,FALSE)</f>
        <v>1.6294793916212004E-2</v>
      </c>
      <c r="I70" s="761">
        <f>+VLOOKUP($A70,Datos!$F$11:$N$135,5,FALSE)*1000</f>
        <v>35376</v>
      </c>
      <c r="J70" s="760">
        <f t="shared" si="4"/>
        <v>4179510.4299999997</v>
      </c>
      <c r="K70" s="759">
        <f t="shared" si="5"/>
        <v>1</v>
      </c>
      <c r="L70" s="746">
        <f>+VLOOKUP($A70,Datos!F$11:K$135,6,FALSE)*1000</f>
        <v>34135.63538531692</v>
      </c>
      <c r="M70" s="1247">
        <f t="shared" si="0"/>
        <v>34135.63538531692</v>
      </c>
      <c r="N70" s="758">
        <f t="shared" si="1"/>
        <v>28060.194512804992</v>
      </c>
      <c r="O70" s="757">
        <f>+IF(VLOOKUP($A70,Datos!$F$11:$N$135,9,FALSE)="CR",Datos!$R$5,H70)</f>
        <v>1.937362</v>
      </c>
      <c r="P70" s="1386" t="str">
        <f>+IF(VLOOKUP($A70,Datos!$F$11:$N$135,9,FALSE)="CR","(*)","")</f>
        <v>(*)</v>
      </c>
      <c r="Q70" s="664" t="s">
        <v>350</v>
      </c>
      <c r="R70" s="774"/>
      <c r="S70" s="771"/>
      <c r="T70" s="773">
        <f>SUM(I10:I77)+SUM(T10:T69)</f>
        <v>7099261.5569588896</v>
      </c>
      <c r="U70" s="772"/>
      <c r="V70" s="771"/>
      <c r="W70" s="770">
        <f>SUM(L10:L77)+SUM(W10:W69)</f>
        <v>6806430.1042473819</v>
      </c>
      <c r="X70" s="769">
        <f>SUM(M10:M77)+SUM(X10:X69)</f>
        <v>6514136.2451587366</v>
      </c>
      <c r="Y70" s="768">
        <f>SUM(N10:N77)+SUM(Y10:Y69)</f>
        <v>5595025.5651355255</v>
      </c>
      <c r="Z70" s="767"/>
      <c r="AA70" s="1386"/>
      <c r="AB70" s="731"/>
      <c r="AC70" s="729"/>
      <c r="AD70" s="729"/>
      <c r="AG70" s="1379"/>
      <c r="AI70" s="1449"/>
    </row>
    <row r="71" spans="1:35" x14ac:dyDescent="0.2">
      <c r="A71" s="357">
        <v>61</v>
      </c>
      <c r="B71" s="357">
        <v>1.6328926701677994E-2</v>
      </c>
      <c r="C71" s="357" t="s">
        <v>1474</v>
      </c>
      <c r="D71" s="735" t="s">
        <v>540</v>
      </c>
      <c r="E71" s="1448"/>
      <c r="F71" s="672" t="str">
        <f>+VLOOKUP($A71,Datos!$F$11:$N$135,2,FALSE)</f>
        <v>C.T. PISCO</v>
      </c>
      <c r="G71" s="657" t="str">
        <f>+VLOOKUP($A71,Datos!$F$11:$N$135,3,FALSE)</f>
        <v>TG-2</v>
      </c>
      <c r="H71" s="762">
        <f>+VLOOKUP($A71,Datos!$F$11:$N$135,7,FALSE)</f>
        <v>1.6328926701677994E-2</v>
      </c>
      <c r="I71" s="761">
        <f>+VLOOKUP($A71,Datos!$F$11:$N$135,5,FALSE)*1000</f>
        <v>35285</v>
      </c>
      <c r="J71" s="760">
        <f t="shared" si="4"/>
        <v>4214795.43</v>
      </c>
      <c r="K71" s="759">
        <f t="shared" si="5"/>
        <v>1</v>
      </c>
      <c r="L71" s="746">
        <f>+VLOOKUP($A71,Datos!F$11:K$135,6,FALSE)*1000</f>
        <v>34323.532380719953</v>
      </c>
      <c r="M71" s="1247">
        <f t="shared" si="0"/>
        <v>34323.532380719953</v>
      </c>
      <c r="N71" s="758">
        <f t="shared" si="1"/>
        <v>28214.64970837603</v>
      </c>
      <c r="O71" s="757">
        <f>+IF(VLOOKUP($A71,Datos!$F$11:$N$135,9,FALSE)="CR",Datos!$R$5,H71)</f>
        <v>1.6328926701677994E-2</v>
      </c>
      <c r="P71" s="1386" t="str">
        <f>+IF(VLOOKUP($A71,Datos!$F$11:$N$135,9,FALSE)="CR","(*)","")</f>
        <v/>
      </c>
      <c r="Q71" s="329"/>
      <c r="R71" s="657"/>
      <c r="S71" s="741"/>
      <c r="T71" s="747"/>
      <c r="U71" s="747"/>
      <c r="V71" s="748"/>
      <c r="X71" s="746"/>
      <c r="Y71" s="746"/>
      <c r="Z71" s="741"/>
      <c r="AA71" s="1386"/>
      <c r="AB71" s="731"/>
      <c r="AC71" s="729"/>
      <c r="AD71" s="729"/>
      <c r="AG71" s="1379"/>
      <c r="AI71" s="1449"/>
    </row>
    <row r="72" spans="1:35" x14ac:dyDescent="0.2">
      <c r="A72" s="357">
        <v>76</v>
      </c>
      <c r="B72" s="357">
        <v>2.7415340752903944E-2</v>
      </c>
      <c r="C72" s="357" t="s">
        <v>1482</v>
      </c>
      <c r="D72" s="735" t="s">
        <v>1483</v>
      </c>
      <c r="E72" s="1448"/>
      <c r="F72" s="672" t="str">
        <f>+VLOOKUP($A72,Datos!$F$11:$N$135,2,FALSE)</f>
        <v>C.T. INDEPENDENCIA</v>
      </c>
      <c r="G72" s="657" t="str">
        <f>+VLOOKUP($A72,Datos!$F$11:$N$135,3,FALSE)</f>
        <v>WARTSILA 1</v>
      </c>
      <c r="H72" s="762">
        <f>+VLOOKUP($A72,Datos!$F$11:$N$135,7,FALSE)</f>
        <v>2.7415340752903944E-2</v>
      </c>
      <c r="I72" s="761">
        <f>+VLOOKUP($A72,Datos!$F$11:$N$135,5,FALSE)*1000</f>
        <v>5742</v>
      </c>
      <c r="J72" s="760">
        <f t="shared" si="4"/>
        <v>4220537.43</v>
      </c>
      <c r="K72" s="759">
        <f t="shared" si="5"/>
        <v>1</v>
      </c>
      <c r="L72" s="746">
        <f>+VLOOKUP($A72,Datos!F$11:K$135,6,FALSE)*1000</f>
        <v>5718.053937946298</v>
      </c>
      <c r="M72" s="1247">
        <f t="shared" si="0"/>
        <v>5718.053937946298</v>
      </c>
      <c r="N72" s="758">
        <f t="shared" si="1"/>
        <v>4700.3579667510576</v>
      </c>
      <c r="O72" s="757">
        <f>+IF(VLOOKUP($A72,Datos!$F$11:$N$135,9,FALSE)="CR",Datos!$R$5,H72)</f>
        <v>2.7415340752903944E-2</v>
      </c>
      <c r="P72" s="1386" t="str">
        <f>+IF(VLOOKUP($A72,Datos!$F$11:$N$135,9,FALSE)="CR","(*)","")</f>
        <v/>
      </c>
      <c r="Q72" s="671"/>
      <c r="R72" s="671"/>
      <c r="S72" s="671"/>
      <c r="T72" s="659"/>
      <c r="V72" s="766"/>
      <c r="W72" s="671"/>
      <c r="X72" s="671"/>
      <c r="Y72" s="1242"/>
      <c r="Z72" s="1242"/>
      <c r="AB72" s="731"/>
      <c r="AC72" s="729"/>
      <c r="AD72" s="729"/>
      <c r="AG72" s="1379"/>
      <c r="AI72" s="1449"/>
    </row>
    <row r="73" spans="1:35" x14ac:dyDescent="0.2">
      <c r="A73" s="357">
        <v>77</v>
      </c>
      <c r="B73" s="357">
        <v>2.7415340752903944E-2</v>
      </c>
      <c r="C73" s="357" t="s">
        <v>1482</v>
      </c>
      <c r="D73" s="735" t="s">
        <v>1484</v>
      </c>
      <c r="E73" s="1448"/>
      <c r="F73" s="672" t="str">
        <f>+VLOOKUP($A73,Datos!$F$11:$N$135,2,FALSE)</f>
        <v>C.T. INDEPENDENCIA</v>
      </c>
      <c r="G73" s="657" t="str">
        <f>+VLOOKUP($A73,Datos!$F$11:$N$135,3,FALSE)</f>
        <v>WARTSILA 2</v>
      </c>
      <c r="H73" s="762">
        <f>+VLOOKUP($A73,Datos!$F$11:$N$135,7,FALSE)</f>
        <v>2.7415340752903944E-2</v>
      </c>
      <c r="I73" s="761">
        <f>+VLOOKUP($A73,Datos!$F$11:$N$135,5,FALSE)*1000</f>
        <v>5750</v>
      </c>
      <c r="J73" s="760">
        <f t="shared" si="4"/>
        <v>4226287.43</v>
      </c>
      <c r="K73" s="759">
        <f t="shared" si="5"/>
        <v>1</v>
      </c>
      <c r="L73" s="746">
        <f>+VLOOKUP($A73,Datos!F$11:K$135,6,FALSE)*1000</f>
        <v>5685.5189160231921</v>
      </c>
      <c r="M73" s="1247">
        <f t="shared" si="0"/>
        <v>5685.5189160231921</v>
      </c>
      <c r="N73" s="758">
        <f t="shared" si="1"/>
        <v>4673.6135094314377</v>
      </c>
      <c r="O73" s="757">
        <f>+IF(VLOOKUP($A73,Datos!$F$11:$N$135,9,FALSE)="CR",Datos!$R$5,H73)</f>
        <v>2.7415340752903944E-2</v>
      </c>
      <c r="P73" s="1386" t="str">
        <f>+IF(VLOOKUP($A73,Datos!$F$11:$N$135,9,FALSE)="CR","(*)","")</f>
        <v/>
      </c>
      <c r="Q73" s="671"/>
      <c r="R73" s="671"/>
      <c r="S73" s="671"/>
      <c r="T73" s="1378"/>
      <c r="U73" s="1378"/>
      <c r="V73" s="765"/>
      <c r="W73" s="671"/>
      <c r="X73" s="671"/>
      <c r="Y73" s="1242"/>
      <c r="Z73" s="1242"/>
      <c r="AB73" s="731"/>
      <c r="AC73" s="729"/>
      <c r="AD73" s="729"/>
      <c r="AG73" s="1379"/>
      <c r="AI73" s="1449"/>
    </row>
    <row r="74" spans="1:35" x14ac:dyDescent="0.2">
      <c r="A74" s="357">
        <v>78</v>
      </c>
      <c r="B74" s="357">
        <v>2.7415340752903944E-2</v>
      </c>
      <c r="C74" s="357" t="s">
        <v>1482</v>
      </c>
      <c r="D74" s="735" t="s">
        <v>1485</v>
      </c>
      <c r="E74" s="1448"/>
      <c r="F74" s="672" t="str">
        <f>+VLOOKUP($A74,Datos!$F$11:$N$135,2,FALSE)</f>
        <v>C.T. INDEPENDENCIA</v>
      </c>
      <c r="G74" s="657" t="str">
        <f>+VLOOKUP($A74,Datos!$F$11:$N$135,3,FALSE)</f>
        <v>WARTSILA 3</v>
      </c>
      <c r="H74" s="762">
        <f>+VLOOKUP($A74,Datos!$F$11:$N$135,7,FALSE)</f>
        <v>2.7415340752903944E-2</v>
      </c>
      <c r="I74" s="761">
        <f>+VLOOKUP($A74,Datos!$F$11:$N$135,5,FALSE)*1000</f>
        <v>5741</v>
      </c>
      <c r="J74" s="760">
        <f t="shared" si="4"/>
        <v>4232028.43</v>
      </c>
      <c r="K74" s="759">
        <f t="shared" si="5"/>
        <v>1</v>
      </c>
      <c r="L74" s="746">
        <f>+VLOOKUP($A74,Datos!F$11:K$135,6,FALSE)*1000</f>
        <v>5729.8931224051785</v>
      </c>
      <c r="M74" s="1247">
        <f t="shared" ref="M74:M77" si="12">+L74*K74</f>
        <v>5729.8931224051785</v>
      </c>
      <c r="N74" s="758">
        <f t="shared" ref="N74:N77" si="13">+L74/X$83</f>
        <v>4710.090019927723</v>
      </c>
      <c r="O74" s="757">
        <f>+IF(VLOOKUP($A74,Datos!$F$11:$N$135,9,FALSE)="CR",Datos!$R$5,H74)</f>
        <v>2.7415340752903944E-2</v>
      </c>
      <c r="P74" s="1386" t="str">
        <f>+IF(VLOOKUP($A74,Datos!$F$11:$N$135,9,FALSE)="CR","(*)","")</f>
        <v/>
      </c>
      <c r="U74" s="764"/>
      <c r="V74" s="763"/>
      <c r="AB74" s="731"/>
      <c r="AC74" s="729"/>
      <c r="AD74" s="729"/>
      <c r="AG74" s="1379"/>
      <c r="AI74" s="1449"/>
    </row>
    <row r="75" spans="1:35" x14ac:dyDescent="0.2">
      <c r="A75" s="357">
        <v>79</v>
      </c>
      <c r="B75" s="357">
        <v>2.7415340752903944E-2</v>
      </c>
      <c r="C75" s="357" t="s">
        <v>1482</v>
      </c>
      <c r="D75" s="735" t="s">
        <v>1486</v>
      </c>
      <c r="E75" s="1448"/>
      <c r="F75" s="672" t="str">
        <f>+VLOOKUP($A75,Datos!$F$11:$N$135,2,FALSE)</f>
        <v>C.T. INDEPENDENCIA</v>
      </c>
      <c r="G75" s="657" t="str">
        <f>+VLOOKUP($A75,Datos!$F$11:$N$135,3,FALSE)</f>
        <v>WARTSILA 4</v>
      </c>
      <c r="H75" s="762">
        <f>+VLOOKUP($A75,Datos!$F$11:$N$135,7,FALSE)</f>
        <v>2.7415340752903944E-2</v>
      </c>
      <c r="I75" s="761">
        <f>+VLOOKUP($A75,Datos!$F$11:$N$135,5,FALSE)*1000</f>
        <v>5734</v>
      </c>
      <c r="J75" s="760">
        <f t="shared" ref="J75:J77" si="14">+J74+I75</f>
        <v>4237762.43</v>
      </c>
      <c r="K75" s="759">
        <f t="shared" ref="K75:K77" si="15">+IF(J75&lt;=$X$81,1,IF(($X$81-J74)/I75&gt;0,($X$81-J74)/I75,0))</f>
        <v>1</v>
      </c>
      <c r="L75" s="746">
        <f>+VLOOKUP($A75,Datos!F$11:K$135,6,FALSE)*1000</f>
        <v>5714.0393815798161</v>
      </c>
      <c r="M75" s="1247">
        <f t="shared" si="12"/>
        <v>5714.0393815798161</v>
      </c>
      <c r="N75" s="758">
        <f t="shared" si="13"/>
        <v>4697.0579188317924</v>
      </c>
      <c r="O75" s="757">
        <f>+IF(VLOOKUP($A75,Datos!$F$11:$N$135,9,FALSE)="CR",Datos!$R$5,H75)</f>
        <v>2.7415340752903944E-2</v>
      </c>
      <c r="P75" s="1386" t="str">
        <f>+IF(VLOOKUP($A75,Datos!$F$11:$N$135,9,FALSE)="CR","(*)","")</f>
        <v/>
      </c>
      <c r="T75" s="763"/>
      <c r="U75" s="763"/>
      <c r="AB75" s="731"/>
      <c r="AC75" s="729"/>
      <c r="AD75" s="729"/>
      <c r="AG75" s="1379"/>
      <c r="AI75" s="1449"/>
    </row>
    <row r="76" spans="1:35" x14ac:dyDescent="0.2">
      <c r="A76" s="357">
        <v>21</v>
      </c>
      <c r="B76" s="357">
        <v>3.4670888491091768E-2</v>
      </c>
      <c r="C76" s="357" t="s">
        <v>1449</v>
      </c>
      <c r="D76" s="735" t="s">
        <v>588</v>
      </c>
      <c r="E76" s="1448"/>
      <c r="F76" s="672" t="str">
        <f>+VLOOKUP($A76,Datos!$F$11:$N$135,2,FALSE)</f>
        <v>C.T. VENTANILLA</v>
      </c>
      <c r="G76" s="657" t="str">
        <f>+VLOOKUP($A76,Datos!$F$11:$N$135,3,FALSE)</f>
        <v>TG3+TG4 CCOMB F.DIREC.</v>
      </c>
      <c r="H76" s="762">
        <f>+VLOOKUP($A76,Datos!$F$11:$N$135,7,FALSE)</f>
        <v>3.4670888491091768E-2</v>
      </c>
      <c r="I76" s="761">
        <f>+VLOOKUP($A76,Datos!$F$11:$N$135,5,FALSE)*1000</f>
        <v>484999.07</v>
      </c>
      <c r="J76" s="760">
        <f t="shared" si="14"/>
        <v>4722761.5</v>
      </c>
      <c r="K76" s="759">
        <f t="shared" si="15"/>
        <v>1</v>
      </c>
      <c r="L76" s="746">
        <f>+VLOOKUP($A76,Datos!F$11:K$135,6,FALSE)*1000</f>
        <v>479376.70512188168</v>
      </c>
      <c r="M76" s="1247">
        <f t="shared" si="12"/>
        <v>479376.70512188168</v>
      </c>
      <c r="N76" s="758">
        <f t="shared" si="13"/>
        <v>394057.51317620237</v>
      </c>
      <c r="O76" s="757">
        <f>+IF(VLOOKUP($A76,Datos!$F$11:$N$135,9,FALSE)="CR",Datos!$R$5,H76)</f>
        <v>3.4670888491091768E-2</v>
      </c>
      <c r="P76" s="1386" t="str">
        <f>+IF(VLOOKUP($A76,Datos!$F$11:$N$135,9,FALSE)="CR","(*)","")</f>
        <v/>
      </c>
      <c r="T76" s="659"/>
      <c r="AB76" s="731"/>
      <c r="AG76" s="1379"/>
      <c r="AI76" s="1449"/>
    </row>
    <row r="77" spans="1:35" x14ac:dyDescent="0.2">
      <c r="A77" s="357">
        <v>90</v>
      </c>
      <c r="B77" s="357">
        <v>3.7201440707931778E-2</v>
      </c>
      <c r="C77" s="357" t="s">
        <v>1492</v>
      </c>
      <c r="D77" s="735" t="s">
        <v>1422</v>
      </c>
      <c r="E77" s="1448"/>
      <c r="F77" s="668" t="str">
        <f>+VLOOKUP($A77,Datos!$F$11:$N$135,2,FALSE)</f>
        <v>C.T. KALLPA</v>
      </c>
      <c r="G77" s="756" t="str">
        <f>+VLOOKUP($A77,Datos!$F$11:$N$135,3,FALSE)</f>
        <v>TG1+TG2+TG3+TV</v>
      </c>
      <c r="H77" s="755">
        <f>+VLOOKUP($A77,Datos!$F$11:$N$135,7,FALSE)</f>
        <v>3.7201440707931778E-2</v>
      </c>
      <c r="I77" s="754">
        <f>+VLOOKUP($A77,Datos!$F$11:$N$135,5,FALSE)*1000</f>
        <v>857410</v>
      </c>
      <c r="J77" s="753">
        <f t="shared" si="14"/>
        <v>5580171.5</v>
      </c>
      <c r="K77" s="752">
        <f t="shared" si="15"/>
        <v>1</v>
      </c>
      <c r="L77" s="751">
        <f>+VLOOKUP($A77,Datos!F$11:K$135,6,FALSE)*1000</f>
        <v>834659.12131324632</v>
      </c>
      <c r="M77" s="1249">
        <f t="shared" si="12"/>
        <v>834659.12131324632</v>
      </c>
      <c r="N77" s="750">
        <f t="shared" si="13"/>
        <v>686106.96802821942</v>
      </c>
      <c r="O77" s="749">
        <f>+IF(VLOOKUP($A77,Datos!$F$11:$N$135,9,FALSE)="CR",Datos!$R$5,H77)</f>
        <v>3.7201440707931778E-2</v>
      </c>
      <c r="P77" s="1386" t="str">
        <f>+IF(VLOOKUP($A77,Datos!$F$11:$N$135,9,FALSE)="CR","(*)","")</f>
        <v/>
      </c>
      <c r="Q77" s="329"/>
      <c r="R77" s="657"/>
      <c r="S77" s="741"/>
      <c r="T77" s="747"/>
      <c r="U77" s="747"/>
      <c r="V77" s="748"/>
      <c r="W77" s="746"/>
      <c r="X77" s="746"/>
      <c r="Y77" s="746"/>
      <c r="Z77" s="741"/>
      <c r="AA77" s="1386"/>
      <c r="AB77" s="731"/>
      <c r="AC77" s="729"/>
      <c r="AD77" s="729"/>
      <c r="AG77" s="1379"/>
      <c r="AI77" s="1449"/>
    </row>
    <row r="78" spans="1:35" x14ac:dyDescent="0.2">
      <c r="A78" s="357">
        <v>20</v>
      </c>
      <c r="B78" s="357">
        <v>7.4801957296082494E-2</v>
      </c>
      <c r="C78" s="357" t="s">
        <v>1446</v>
      </c>
      <c r="D78" s="735" t="s">
        <v>586</v>
      </c>
      <c r="E78" s="1448"/>
      <c r="F78" s="1380"/>
      <c r="G78" s="1380"/>
      <c r="H78" s="1380"/>
      <c r="I78" s="1381"/>
      <c r="J78" s="1380"/>
      <c r="K78" s="1380"/>
      <c r="L78" s="1380"/>
      <c r="M78" s="1380"/>
      <c r="N78" s="1380"/>
      <c r="O78" s="1380"/>
      <c r="P78" s="1380"/>
      <c r="Q78" s="1382"/>
      <c r="R78" s="1383"/>
      <c r="S78" s="741"/>
      <c r="T78" s="747"/>
      <c r="U78" s="747"/>
      <c r="V78" s="748"/>
      <c r="W78" s="747"/>
      <c r="X78" s="746"/>
      <c r="Y78" s="746"/>
      <c r="Z78" s="741"/>
      <c r="AA78" s="1386"/>
      <c r="AB78" s="731"/>
      <c r="AC78" s="729"/>
      <c r="AD78" s="729"/>
      <c r="AG78" s="1379"/>
      <c r="AI78" s="1449"/>
    </row>
    <row r="79" spans="1:35" x14ac:dyDescent="0.2">
      <c r="A79" s="357">
        <v>37</v>
      </c>
      <c r="B79" s="357">
        <v>8.8017373809466531E-2</v>
      </c>
      <c r="C79" s="357" t="s">
        <v>1457</v>
      </c>
      <c r="D79" s="735" t="s">
        <v>536</v>
      </c>
      <c r="E79" s="1448"/>
      <c r="F79" s="1384" t="s">
        <v>797</v>
      </c>
      <c r="G79" s="1380"/>
      <c r="H79" s="1380"/>
      <c r="I79" s="1380"/>
      <c r="J79" s="1380"/>
      <c r="K79" s="1380"/>
      <c r="L79" s="1380"/>
      <c r="M79" s="1380"/>
      <c r="N79" s="1380"/>
      <c r="O79" s="1380"/>
      <c r="P79" s="1380"/>
      <c r="Q79" s="1380"/>
      <c r="R79" s="1380"/>
      <c r="AA79" s="1386"/>
      <c r="AB79" s="731"/>
      <c r="AC79" s="729"/>
      <c r="AD79" s="729"/>
      <c r="AG79" s="1379"/>
      <c r="AI79" s="1449"/>
    </row>
    <row r="80" spans="1:35" x14ac:dyDescent="0.2">
      <c r="A80" s="357">
        <v>19</v>
      </c>
      <c r="B80" s="357">
        <v>8.8715305765524499E-2</v>
      </c>
      <c r="C80" s="357" t="s">
        <v>1446</v>
      </c>
      <c r="D80" s="735" t="s">
        <v>1447</v>
      </c>
      <c r="E80" s="1448"/>
      <c r="F80" s="1380" t="s">
        <v>796</v>
      </c>
      <c r="G80" s="1380"/>
      <c r="H80" s="1380"/>
      <c r="I80" s="1380"/>
      <c r="J80" s="1380"/>
      <c r="K80" s="1380"/>
      <c r="L80" s="1380"/>
      <c r="M80" s="1380"/>
      <c r="N80" s="1380"/>
      <c r="O80" s="1380"/>
      <c r="P80" s="1380"/>
      <c r="Q80" s="1385"/>
      <c r="R80" s="1385"/>
      <c r="S80" s="745" t="s">
        <v>795</v>
      </c>
      <c r="T80" s="745"/>
      <c r="U80" s="745"/>
      <c r="V80" s="745"/>
      <c r="W80" s="745"/>
      <c r="X80" s="744">
        <f>+RELACION!C67</f>
        <v>5354754</v>
      </c>
      <c r="Y80" s="743"/>
      <c r="Z80" s="741"/>
      <c r="AA80" s="1386"/>
      <c r="AB80" s="731"/>
      <c r="AC80" s="729"/>
      <c r="AD80" s="729"/>
      <c r="AG80" s="1379"/>
      <c r="AI80" s="1449"/>
    </row>
    <row r="81" spans="1:35" x14ac:dyDescent="0.2">
      <c r="A81" s="357">
        <v>17</v>
      </c>
      <c r="B81" s="357">
        <v>0.10369580837443818</v>
      </c>
      <c r="C81" s="357" t="s">
        <v>1446</v>
      </c>
      <c r="D81" s="735" t="s">
        <v>576</v>
      </c>
      <c r="E81" s="1448"/>
      <c r="F81" s="1380" t="s">
        <v>794</v>
      </c>
      <c r="G81" s="1380"/>
      <c r="H81" s="1380"/>
      <c r="I81" s="1380"/>
      <c r="J81" s="1380"/>
      <c r="K81" s="1380"/>
      <c r="L81" s="1380"/>
      <c r="M81" s="1380"/>
      <c r="N81" s="1380"/>
      <c r="O81" s="1380"/>
      <c r="P81" s="1380"/>
      <c r="Q81" s="1380"/>
      <c r="R81" s="1380"/>
      <c r="S81" s="745" t="s">
        <v>793</v>
      </c>
      <c r="T81" s="745"/>
      <c r="U81" s="745"/>
      <c r="V81" s="745"/>
      <c r="W81" s="745"/>
      <c r="X81" s="744">
        <f>+'6'!H131</f>
        <v>6800537.5800000001</v>
      </c>
      <c r="Y81" s="743"/>
      <c r="Z81" s="741"/>
      <c r="AA81" s="1386"/>
      <c r="AB81" s="731"/>
      <c r="AC81" s="729"/>
      <c r="AD81" s="729"/>
      <c r="AG81" s="1379"/>
      <c r="AI81" s="1449"/>
    </row>
    <row r="82" spans="1:35" x14ac:dyDescent="0.2">
      <c r="A82" s="357">
        <v>86</v>
      </c>
      <c r="B82" s="357">
        <v>0.10887069074642282</v>
      </c>
      <c r="C82" s="357" t="s">
        <v>1488</v>
      </c>
      <c r="D82" s="735" t="s">
        <v>713</v>
      </c>
      <c r="E82" s="1448"/>
      <c r="F82" s="1380" t="s">
        <v>792</v>
      </c>
      <c r="G82" s="1380"/>
      <c r="H82" s="1380"/>
      <c r="I82" s="1380"/>
      <c r="J82" s="1380"/>
      <c r="K82" s="1380"/>
      <c r="L82" s="1380"/>
      <c r="M82" s="1380"/>
      <c r="N82" s="1380"/>
      <c r="O82" s="1380"/>
      <c r="P82" s="1380"/>
      <c r="Q82" s="1380"/>
      <c r="R82" s="1380"/>
      <c r="S82" s="738" t="s">
        <v>1348</v>
      </c>
      <c r="T82" s="738"/>
      <c r="U82" s="738"/>
      <c r="V82" s="738"/>
      <c r="W82" s="738"/>
      <c r="X82" s="742">
        <f>+X70</f>
        <v>6514136.2451587366</v>
      </c>
      <c r="Y82" s="738"/>
      <c r="Z82" s="741"/>
      <c r="AA82" s="1386"/>
      <c r="AB82" s="731"/>
      <c r="AC82" s="729"/>
      <c r="AD82" s="729"/>
      <c r="AG82" s="1379"/>
      <c r="AI82" s="1449"/>
    </row>
    <row r="83" spans="1:35" x14ac:dyDescent="0.2">
      <c r="A83" s="357">
        <v>18</v>
      </c>
      <c r="B83" s="357">
        <v>0.10898115717704959</v>
      </c>
      <c r="C83" s="357" t="s">
        <v>1446</v>
      </c>
      <c r="D83" s="735" t="s">
        <v>580</v>
      </c>
      <c r="E83" s="1448"/>
      <c r="F83" s="1380" t="s">
        <v>791</v>
      </c>
      <c r="G83" s="1380"/>
      <c r="H83" s="1380"/>
      <c r="I83" s="1380"/>
      <c r="J83" s="1380"/>
      <c r="K83" s="1380"/>
      <c r="L83" s="1380"/>
      <c r="M83" s="1380"/>
      <c r="N83" s="1380"/>
      <c r="O83" s="1380"/>
      <c r="P83" s="1380"/>
      <c r="Q83" s="1380"/>
      <c r="R83" s="1380"/>
      <c r="S83" s="738" t="s">
        <v>790</v>
      </c>
      <c r="T83" s="738"/>
      <c r="U83" s="738"/>
      <c r="V83" s="738"/>
      <c r="W83" s="738"/>
      <c r="X83" s="739">
        <f>+X82/X80</f>
        <v>1.2165145672721356</v>
      </c>
      <c r="Y83" s="738"/>
      <c r="AA83" s="1386"/>
      <c r="AC83" s="729"/>
      <c r="AD83" s="729"/>
      <c r="AG83" s="1379"/>
      <c r="AI83" s="1449"/>
    </row>
    <row r="84" spans="1:35" x14ac:dyDescent="0.2">
      <c r="A84" s="357">
        <v>2</v>
      </c>
      <c r="B84" s="357">
        <v>0.11325756732734317</v>
      </c>
      <c r="C84" s="357" t="s">
        <v>1431</v>
      </c>
      <c r="D84" s="735" t="s">
        <v>540</v>
      </c>
      <c r="E84" s="1448"/>
      <c r="X84" s="1379"/>
      <c r="AC84" s="729"/>
      <c r="AD84" s="729"/>
      <c r="AG84" s="1379"/>
      <c r="AI84" s="1449"/>
    </row>
    <row r="85" spans="1:35" x14ac:dyDescent="0.2">
      <c r="A85" s="357">
        <v>1</v>
      </c>
      <c r="B85" s="357">
        <v>0.11366582602649332</v>
      </c>
      <c r="C85" s="357" t="s">
        <v>1431</v>
      </c>
      <c r="D85" s="735" t="s">
        <v>536</v>
      </c>
      <c r="E85" s="1448"/>
      <c r="AC85" s="729"/>
      <c r="AD85" s="729"/>
      <c r="AG85" s="1379"/>
      <c r="AI85" s="1449"/>
    </row>
    <row r="86" spans="1:35" x14ac:dyDescent="0.2">
      <c r="A86" s="357">
        <v>23</v>
      </c>
      <c r="B86" s="357">
        <v>0.27964023775278823</v>
      </c>
      <c r="C86" s="357" t="s">
        <v>1448</v>
      </c>
      <c r="D86" s="735" t="s">
        <v>593</v>
      </c>
      <c r="E86" s="1448"/>
      <c r="AC86" s="729"/>
      <c r="AD86" s="729"/>
      <c r="AG86" s="1379"/>
      <c r="AI86" s="1449"/>
    </row>
    <row r="87" spans="1:35" x14ac:dyDescent="0.2">
      <c r="A87" s="357">
        <v>57</v>
      </c>
      <c r="B87" s="357">
        <v>0.37010417545635155</v>
      </c>
      <c r="C87" s="357" t="s">
        <v>1473</v>
      </c>
      <c r="D87" s="735" t="s">
        <v>663</v>
      </c>
      <c r="E87" s="1448"/>
      <c r="Z87" s="1246"/>
      <c r="AC87" s="729"/>
      <c r="AD87" s="729"/>
      <c r="AG87" s="1379"/>
      <c r="AI87" s="1449"/>
    </row>
    <row r="88" spans="1:35" x14ac:dyDescent="0.2">
      <c r="A88" s="357">
        <v>58</v>
      </c>
      <c r="B88" s="357">
        <v>0.37010417545635155</v>
      </c>
      <c r="C88" s="357" t="s">
        <v>1473</v>
      </c>
      <c r="D88" s="735" t="s">
        <v>665</v>
      </c>
      <c r="E88" s="1448"/>
      <c r="Z88" s="1242"/>
      <c r="AC88" s="729"/>
      <c r="AD88" s="729"/>
      <c r="AG88" s="1379"/>
      <c r="AI88" s="1449"/>
    </row>
    <row r="89" spans="1:35" x14ac:dyDescent="0.2">
      <c r="A89" s="357">
        <v>59</v>
      </c>
      <c r="B89" s="357">
        <v>0.37010417545635155</v>
      </c>
      <c r="C89" s="357" t="s">
        <v>1473</v>
      </c>
      <c r="D89" s="735" t="s">
        <v>666</v>
      </c>
      <c r="E89" s="1448"/>
      <c r="G89" s="309"/>
      <c r="H89" s="309"/>
      <c r="I89" s="309"/>
      <c r="J89" s="309"/>
      <c r="K89" s="309"/>
      <c r="L89" s="309"/>
      <c r="M89" s="309"/>
      <c r="N89" s="309"/>
      <c r="O89" s="309"/>
      <c r="P89" s="733"/>
      <c r="Z89" s="737"/>
      <c r="AC89" s="729"/>
      <c r="AD89" s="729"/>
      <c r="AG89" s="1379"/>
      <c r="AI89" s="1449"/>
    </row>
    <row r="90" spans="1:35" x14ac:dyDescent="0.2">
      <c r="A90" s="357">
        <v>44</v>
      </c>
      <c r="B90" s="357">
        <v>0.42403567056856828</v>
      </c>
      <c r="C90" s="357" t="s">
        <v>1464</v>
      </c>
      <c r="D90" s="735" t="s">
        <v>641</v>
      </c>
      <c r="E90" s="1448"/>
      <c r="G90" s="309"/>
      <c r="H90" s="309"/>
      <c r="I90" s="309"/>
      <c r="J90" s="309"/>
      <c r="K90" s="309"/>
      <c r="L90" s="309"/>
      <c r="M90" s="309"/>
      <c r="N90" s="309"/>
      <c r="O90" s="309"/>
      <c r="P90" s="733"/>
      <c r="U90" s="731"/>
      <c r="Z90" s="737"/>
      <c r="AC90" s="729"/>
      <c r="AD90" s="729"/>
      <c r="AG90" s="1379"/>
      <c r="AI90" s="1449"/>
    </row>
    <row r="91" spans="1:35" x14ac:dyDescent="0.2">
      <c r="A91" s="357">
        <v>45</v>
      </c>
      <c r="B91" s="357">
        <v>0.42403567056856828</v>
      </c>
      <c r="C91" s="357" t="s">
        <v>1464</v>
      </c>
      <c r="D91" s="735" t="s">
        <v>644</v>
      </c>
      <c r="E91" s="1448"/>
      <c r="I91" s="309"/>
      <c r="J91" s="309"/>
      <c r="K91" s="309"/>
      <c r="L91" s="309"/>
      <c r="M91" s="309"/>
      <c r="N91" s="309"/>
      <c r="Q91" s="309"/>
      <c r="T91" s="671"/>
      <c r="U91" s="671"/>
      <c r="V91" s="671"/>
      <c r="W91" s="671"/>
      <c r="X91" s="671"/>
      <c r="Y91" s="1242"/>
      <c r="Z91" s="1242"/>
      <c r="AC91" s="729"/>
      <c r="AD91" s="729"/>
      <c r="AG91" s="1379"/>
      <c r="AI91" s="1449"/>
    </row>
    <row r="92" spans="1:35" x14ac:dyDescent="0.2">
      <c r="A92" s="357">
        <v>65</v>
      </c>
      <c r="B92" s="357">
        <v>0.43294079736653751</v>
      </c>
      <c r="C92" s="357" t="s">
        <v>1475</v>
      </c>
      <c r="D92" s="735" t="s">
        <v>677</v>
      </c>
      <c r="E92" s="1448"/>
      <c r="I92" s="309"/>
      <c r="J92" s="309"/>
      <c r="K92" s="309"/>
      <c r="L92" s="309"/>
      <c r="M92" s="309"/>
      <c r="N92" s="309"/>
      <c r="Q92" s="309"/>
      <c r="S92" s="309"/>
      <c r="AC92" s="729"/>
      <c r="AD92" s="729"/>
      <c r="AG92" s="1379"/>
      <c r="AI92" s="1449"/>
    </row>
    <row r="93" spans="1:35" x14ac:dyDescent="0.2">
      <c r="A93" s="357">
        <v>66</v>
      </c>
      <c r="B93" s="357">
        <v>0.43294079736653751</v>
      </c>
      <c r="C93" s="357" t="s">
        <v>1475</v>
      </c>
      <c r="D93" s="735" t="s">
        <v>680</v>
      </c>
      <c r="E93" s="1448"/>
      <c r="I93" s="309"/>
      <c r="J93" s="309"/>
      <c r="K93" s="309"/>
      <c r="L93" s="309"/>
      <c r="M93" s="309"/>
      <c r="N93" s="309"/>
      <c r="S93" s="309"/>
      <c r="T93" s="736"/>
      <c r="U93" s="736"/>
      <c r="W93" s="659"/>
      <c r="Z93" s="1246"/>
      <c r="AC93" s="729"/>
      <c r="AD93" s="729"/>
      <c r="AG93" s="1379"/>
      <c r="AI93" s="1449"/>
    </row>
    <row r="94" spans="1:35" x14ac:dyDescent="0.2">
      <c r="A94" s="357">
        <v>81</v>
      </c>
      <c r="B94" s="357">
        <v>0.53081179621793873</v>
      </c>
      <c r="C94" s="357" t="s">
        <v>1487</v>
      </c>
      <c r="D94" s="735" t="s">
        <v>672</v>
      </c>
      <c r="E94" s="1448"/>
      <c r="J94" s="309"/>
      <c r="K94" s="309"/>
      <c r="L94" s="309"/>
      <c r="M94" s="309"/>
      <c r="N94" s="309"/>
      <c r="R94" s="309"/>
      <c r="AC94" s="729"/>
      <c r="AD94" s="729"/>
      <c r="AG94" s="1379"/>
      <c r="AI94" s="1449"/>
    </row>
    <row r="95" spans="1:35" x14ac:dyDescent="0.2">
      <c r="A95" s="357">
        <v>22</v>
      </c>
      <c r="B95" s="357">
        <v>0.54476564759580115</v>
      </c>
      <c r="C95" s="357" t="s">
        <v>1448</v>
      </c>
      <c r="D95" s="735" t="s">
        <v>536</v>
      </c>
      <c r="E95" s="1448"/>
      <c r="L95" s="309"/>
      <c r="M95" s="309"/>
      <c r="N95" s="309"/>
      <c r="Q95" s="733"/>
      <c r="R95" s="309"/>
      <c r="Z95" s="1246"/>
      <c r="AC95" s="729"/>
      <c r="AD95" s="729"/>
      <c r="AG95" s="1379"/>
      <c r="AI95" s="1449"/>
    </row>
    <row r="96" spans="1:35" x14ac:dyDescent="0.2">
      <c r="A96" s="357">
        <v>82</v>
      </c>
      <c r="B96" s="357">
        <v>0.56032375861471495</v>
      </c>
      <c r="C96" s="357" t="s">
        <v>1487</v>
      </c>
      <c r="D96" s="735" t="s">
        <v>707</v>
      </c>
      <c r="E96" s="1448"/>
      <c r="L96" s="309"/>
      <c r="M96" s="309"/>
      <c r="N96" s="309"/>
      <c r="O96" s="309"/>
      <c r="P96" s="733"/>
      <c r="R96" s="733"/>
      <c r="S96" s="733"/>
      <c r="T96" s="733"/>
      <c r="U96" s="733"/>
      <c r="V96" s="733"/>
      <c r="W96" s="733"/>
      <c r="X96" s="733"/>
      <c r="Y96" s="1246"/>
      <c r="Z96" s="1246"/>
      <c r="AC96" s="729"/>
      <c r="AD96" s="729"/>
      <c r="AG96" s="1379"/>
      <c r="AI96" s="1449"/>
    </row>
    <row r="97" spans="1:35" x14ac:dyDescent="0.2">
      <c r="A97" s="357">
        <v>80</v>
      </c>
      <c r="B97" s="357">
        <v>0.56902620546285043</v>
      </c>
      <c r="C97" s="357" t="s">
        <v>1487</v>
      </c>
      <c r="D97" s="735" t="s">
        <v>704</v>
      </c>
      <c r="E97" s="1448"/>
      <c r="H97" s="309"/>
      <c r="I97" s="309"/>
      <c r="L97" s="309"/>
      <c r="M97" s="309"/>
      <c r="N97" s="309"/>
      <c r="O97" s="309"/>
      <c r="P97" s="733"/>
      <c r="Q97" s="733"/>
      <c r="R97" s="733"/>
      <c r="S97" s="733"/>
      <c r="T97" s="733"/>
      <c r="U97" s="733"/>
      <c r="V97" s="733"/>
      <c r="W97" s="733"/>
      <c r="X97" s="733"/>
      <c r="Y97" s="1246"/>
      <c r="Z97" s="1246"/>
      <c r="AC97" s="729"/>
      <c r="AD97" s="729"/>
      <c r="AG97" s="1379"/>
      <c r="AI97" s="1449"/>
    </row>
    <row r="98" spans="1:35" x14ac:dyDescent="0.2">
      <c r="A98" s="357">
        <v>49</v>
      </c>
      <c r="B98" s="357">
        <v>0.5931922895498436</v>
      </c>
      <c r="C98" s="357" t="s">
        <v>1466</v>
      </c>
      <c r="D98" s="735" t="s">
        <v>651</v>
      </c>
      <c r="E98" s="1448"/>
      <c r="F98" s="309"/>
      <c r="H98" s="309"/>
      <c r="I98" s="309"/>
      <c r="J98" s="309"/>
      <c r="K98" s="309"/>
      <c r="L98" s="309"/>
      <c r="M98" s="309"/>
      <c r="N98" s="309"/>
      <c r="O98" s="309"/>
      <c r="P98" s="733"/>
      <c r="Q98" s="733"/>
      <c r="R98" s="733"/>
      <c r="S98" s="733"/>
      <c r="T98" s="733"/>
      <c r="U98" s="733"/>
      <c r="V98" s="733"/>
      <c r="W98" s="733"/>
      <c r="X98" s="733"/>
      <c r="Y98" s="1246"/>
      <c r="Z98" s="1246"/>
      <c r="AC98" s="729"/>
      <c r="AD98" s="729"/>
      <c r="AG98" s="1379"/>
      <c r="AI98" s="1449"/>
    </row>
    <row r="99" spans="1:35" x14ac:dyDescent="0.2">
      <c r="A99" s="357">
        <v>47</v>
      </c>
      <c r="B99" s="357">
        <v>0.62022732306061756</v>
      </c>
      <c r="C99" s="357" t="s">
        <v>1466</v>
      </c>
      <c r="D99" s="735" t="s">
        <v>646</v>
      </c>
      <c r="E99" s="1448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733"/>
      <c r="Q99" s="733"/>
      <c r="R99" s="733"/>
      <c r="S99" s="733"/>
      <c r="T99" s="733"/>
      <c r="U99" s="733"/>
      <c r="V99" s="733"/>
      <c r="W99" s="733"/>
      <c r="X99" s="733"/>
      <c r="Y99" s="1246"/>
      <c r="Z99" s="1246"/>
      <c r="AC99" s="729"/>
      <c r="AD99" s="729"/>
      <c r="AG99" s="1379"/>
      <c r="AI99" s="1449"/>
    </row>
    <row r="100" spans="1:35" x14ac:dyDescent="0.2">
      <c r="A100" s="357">
        <v>48</v>
      </c>
      <c r="B100" s="357">
        <v>0.67495258292551508</v>
      </c>
      <c r="C100" s="357" t="s">
        <v>1466</v>
      </c>
      <c r="D100" s="735" t="s">
        <v>649</v>
      </c>
      <c r="E100" s="1448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733"/>
      <c r="Q100" s="733"/>
      <c r="R100" s="733"/>
      <c r="S100" s="733"/>
      <c r="T100" s="733"/>
      <c r="U100" s="733"/>
      <c r="V100" s="733"/>
      <c r="W100" s="733"/>
      <c r="X100" s="733"/>
      <c r="Y100" s="1246"/>
      <c r="Z100" s="1246"/>
      <c r="AC100" s="729"/>
      <c r="AD100" s="729"/>
      <c r="AG100" s="1379"/>
      <c r="AI100" s="1449"/>
    </row>
    <row r="101" spans="1:35" x14ac:dyDescent="0.2">
      <c r="A101" s="357">
        <v>63</v>
      </c>
      <c r="B101" s="357">
        <v>0.70330261736745636</v>
      </c>
      <c r="C101" s="357" t="s">
        <v>1475</v>
      </c>
      <c r="D101" s="735" t="s">
        <v>672</v>
      </c>
      <c r="E101" s="1448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733"/>
      <c r="Q101" s="733"/>
      <c r="R101" s="733"/>
      <c r="S101" s="733"/>
      <c r="T101" s="733"/>
      <c r="U101" s="733"/>
      <c r="V101" s="733"/>
      <c r="W101" s="733"/>
      <c r="X101" s="733"/>
      <c r="Y101" s="1246"/>
      <c r="Z101" s="1246"/>
      <c r="AC101" s="729"/>
      <c r="AD101" s="729"/>
      <c r="AG101" s="1379"/>
      <c r="AI101" s="1449"/>
    </row>
    <row r="102" spans="1:35" x14ac:dyDescent="0.2">
      <c r="A102" s="357">
        <v>85</v>
      </c>
      <c r="B102" s="357">
        <v>0.7272264401578169</v>
      </c>
      <c r="C102" s="357" t="s">
        <v>1487</v>
      </c>
      <c r="D102" s="735" t="s">
        <v>711</v>
      </c>
      <c r="E102" s="1448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733"/>
      <c r="Q102" s="733"/>
      <c r="R102" s="733"/>
      <c r="S102" s="733"/>
      <c r="T102" s="733"/>
      <c r="U102" s="733"/>
      <c r="V102" s="733"/>
      <c r="W102" s="733"/>
      <c r="X102" s="733"/>
      <c r="Y102" s="1246"/>
      <c r="Z102" s="1246"/>
      <c r="AC102" s="729"/>
      <c r="AD102" s="729"/>
      <c r="AG102" s="1379"/>
      <c r="AI102" s="1449"/>
    </row>
    <row r="103" spans="1:35" x14ac:dyDescent="0.2">
      <c r="A103" s="357">
        <v>50</v>
      </c>
      <c r="B103" s="357">
        <v>0.75051740389163024</v>
      </c>
      <c r="C103" s="357" t="s">
        <v>1466</v>
      </c>
      <c r="D103" s="735" t="s">
        <v>653</v>
      </c>
      <c r="E103" s="1448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733"/>
      <c r="Q103" s="733"/>
      <c r="R103" s="733"/>
      <c r="S103" s="733"/>
      <c r="T103" s="733"/>
      <c r="U103" s="733"/>
      <c r="V103" s="733"/>
      <c r="W103" s="733"/>
      <c r="X103" s="733"/>
      <c r="Y103" s="1246"/>
      <c r="Z103" s="1246"/>
      <c r="AC103" s="729"/>
      <c r="AD103" s="729"/>
      <c r="AG103" s="1379"/>
      <c r="AI103" s="1449"/>
    </row>
    <row r="104" spans="1:35" x14ac:dyDescent="0.2">
      <c r="A104" s="357">
        <v>62</v>
      </c>
      <c r="B104" s="357">
        <v>0.75732519419190292</v>
      </c>
      <c r="C104" s="357" t="s">
        <v>1475</v>
      </c>
      <c r="D104" s="735" t="s">
        <v>670</v>
      </c>
      <c r="E104" s="1448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733"/>
      <c r="Q104" s="733"/>
      <c r="R104" s="733"/>
      <c r="S104" s="733"/>
      <c r="T104" s="733"/>
      <c r="U104" s="733"/>
      <c r="V104" s="733"/>
      <c r="W104" s="733"/>
      <c r="X104" s="733"/>
      <c r="Y104" s="1246"/>
      <c r="Z104" s="1246"/>
      <c r="AC104" s="729"/>
      <c r="AD104" s="729"/>
      <c r="AG104" s="1379"/>
      <c r="AI104" s="1449"/>
    </row>
    <row r="105" spans="1:35" x14ac:dyDescent="0.2">
      <c r="A105" s="357">
        <v>46</v>
      </c>
      <c r="B105" s="357">
        <v>0.75883187380101291</v>
      </c>
      <c r="C105" s="357" t="s">
        <v>1465</v>
      </c>
      <c r="D105" s="735" t="s">
        <v>544</v>
      </c>
      <c r="E105" s="1448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733"/>
      <c r="Q105" s="733"/>
      <c r="R105" s="733"/>
      <c r="S105" s="733"/>
      <c r="T105" s="733"/>
      <c r="U105" s="733"/>
      <c r="V105" s="733"/>
      <c r="W105" s="733"/>
      <c r="X105" s="733"/>
      <c r="Y105" s="1246"/>
      <c r="Z105" s="1246"/>
      <c r="AC105" s="729"/>
      <c r="AD105" s="729"/>
      <c r="AG105" s="1379"/>
      <c r="AI105" s="1449"/>
    </row>
    <row r="106" spans="1:35" x14ac:dyDescent="0.2">
      <c r="A106" s="357">
        <v>31</v>
      </c>
      <c r="B106" s="357">
        <v>0.77915939321546612</v>
      </c>
      <c r="C106" s="357" t="s">
        <v>1455</v>
      </c>
      <c r="D106" s="735" t="s">
        <v>610</v>
      </c>
      <c r="E106" s="1448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733"/>
      <c r="Q106" s="733"/>
      <c r="R106" s="733"/>
      <c r="S106" s="733"/>
      <c r="T106" s="733"/>
      <c r="U106" s="733"/>
      <c r="V106" s="733"/>
      <c r="W106" s="733"/>
      <c r="X106" s="733"/>
      <c r="Y106" s="1246"/>
      <c r="Z106" s="1246"/>
      <c r="AC106" s="729"/>
      <c r="AD106" s="729"/>
      <c r="AG106" s="1379"/>
      <c r="AI106" s="1449"/>
    </row>
    <row r="107" spans="1:35" x14ac:dyDescent="0.2">
      <c r="A107" s="357">
        <v>32</v>
      </c>
      <c r="B107" s="357">
        <v>0.77915939321546612</v>
      </c>
      <c r="C107" s="357" t="s">
        <v>1455</v>
      </c>
      <c r="D107" s="735" t="s">
        <v>611</v>
      </c>
      <c r="E107" s="1448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733"/>
      <c r="Q107" s="733"/>
      <c r="R107" s="733"/>
      <c r="S107" s="733"/>
      <c r="T107" s="733"/>
      <c r="U107" s="733"/>
      <c r="V107" s="733"/>
      <c r="W107" s="733"/>
      <c r="X107" s="733"/>
      <c r="Y107" s="1246"/>
      <c r="Z107" s="1246"/>
      <c r="AC107" s="729"/>
      <c r="AD107" s="729"/>
      <c r="AG107" s="1379"/>
      <c r="AI107" s="1449"/>
    </row>
    <row r="108" spans="1:35" x14ac:dyDescent="0.2">
      <c r="A108" s="357">
        <v>30</v>
      </c>
      <c r="B108" s="357">
        <v>0.81042740188604379</v>
      </c>
      <c r="C108" s="357" t="s">
        <v>1454</v>
      </c>
      <c r="D108" s="735" t="s">
        <v>611</v>
      </c>
      <c r="E108" s="1448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733"/>
      <c r="Q108" s="733"/>
      <c r="R108" s="733"/>
      <c r="S108" s="733"/>
      <c r="T108" s="733"/>
      <c r="U108" s="733"/>
      <c r="V108" s="733"/>
      <c r="W108" s="733"/>
      <c r="X108" s="733"/>
      <c r="Y108" s="1246"/>
      <c r="Z108" s="1246"/>
      <c r="AC108" s="729"/>
      <c r="AD108" s="729"/>
      <c r="AG108" s="1379"/>
      <c r="AI108" s="1449"/>
    </row>
    <row r="109" spans="1:35" x14ac:dyDescent="0.2">
      <c r="A109" s="357">
        <v>28</v>
      </c>
      <c r="B109" s="357">
        <v>0.81042740188604379</v>
      </c>
      <c r="C109" s="357" t="s">
        <v>1454</v>
      </c>
      <c r="D109" s="735" t="s">
        <v>604</v>
      </c>
      <c r="E109" s="1448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733"/>
      <c r="Q109" s="733"/>
      <c r="R109" s="733"/>
      <c r="S109" s="733"/>
      <c r="T109" s="733"/>
      <c r="U109" s="733"/>
      <c r="V109" s="733"/>
      <c r="W109" s="733"/>
      <c r="X109" s="733"/>
      <c r="Y109" s="1246"/>
      <c r="Z109" s="1246"/>
      <c r="AC109" s="729"/>
      <c r="AD109" s="729"/>
      <c r="AG109" s="1379"/>
      <c r="AI109" s="1449"/>
    </row>
    <row r="110" spans="1:35" x14ac:dyDescent="0.2">
      <c r="A110" s="357">
        <v>29</v>
      </c>
      <c r="B110" s="357">
        <v>0.81042740188604379</v>
      </c>
      <c r="C110" s="357" t="s">
        <v>1454</v>
      </c>
      <c r="D110" s="735" t="s">
        <v>607</v>
      </c>
      <c r="E110" s="1448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733"/>
      <c r="Q110" s="733"/>
      <c r="R110" s="733"/>
      <c r="S110" s="733"/>
      <c r="T110" s="733"/>
      <c r="U110" s="733"/>
      <c r="V110" s="733"/>
      <c r="W110" s="733"/>
      <c r="X110" s="733"/>
      <c r="Y110" s="1246"/>
      <c r="Z110" s="1246"/>
      <c r="AC110" s="729"/>
      <c r="AD110" s="729"/>
      <c r="AG110" s="1379"/>
      <c r="AI110" s="1449"/>
    </row>
    <row r="111" spans="1:35" x14ac:dyDescent="0.2">
      <c r="A111" s="357">
        <v>71</v>
      </c>
      <c r="B111" s="357">
        <v>0.83917639265556243</v>
      </c>
      <c r="C111" s="357" t="s">
        <v>1479</v>
      </c>
      <c r="D111" s="735" t="s">
        <v>688</v>
      </c>
      <c r="E111" s="1448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733"/>
      <c r="Q111" s="733"/>
      <c r="R111" s="733"/>
      <c r="S111" s="733"/>
      <c r="T111" s="733"/>
      <c r="U111" s="733"/>
      <c r="V111" s="733"/>
      <c r="W111" s="733"/>
      <c r="X111" s="733"/>
      <c r="Y111" s="1246"/>
      <c r="Z111" s="1246"/>
      <c r="AC111" s="729"/>
      <c r="AD111" s="729"/>
      <c r="AG111" s="1379"/>
      <c r="AI111" s="1449"/>
    </row>
    <row r="112" spans="1:35" x14ac:dyDescent="0.2">
      <c r="A112" s="357">
        <v>72</v>
      </c>
      <c r="B112" s="357">
        <v>0.83917639265556243</v>
      </c>
      <c r="C112" s="357" t="s">
        <v>1479</v>
      </c>
      <c r="D112" s="735" t="s">
        <v>696</v>
      </c>
      <c r="E112" s="1448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733"/>
      <c r="Q112" s="733"/>
      <c r="R112" s="733"/>
      <c r="S112" s="733"/>
      <c r="T112" s="733"/>
      <c r="U112" s="733"/>
      <c r="V112" s="733"/>
      <c r="W112" s="733"/>
      <c r="X112" s="733"/>
      <c r="Y112" s="1246"/>
      <c r="Z112" s="1246"/>
      <c r="AC112" s="729"/>
      <c r="AD112" s="729"/>
      <c r="AG112" s="1379"/>
      <c r="AI112" s="1449"/>
    </row>
    <row r="113" spans="1:35" x14ac:dyDescent="0.2">
      <c r="A113" s="357">
        <v>73</v>
      </c>
      <c r="B113" s="357">
        <v>0.83917639265556243</v>
      </c>
      <c r="C113" s="357" t="s">
        <v>1479</v>
      </c>
      <c r="D113" s="735" t="s">
        <v>698</v>
      </c>
      <c r="E113" s="1448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733"/>
      <c r="Q113" s="733"/>
      <c r="R113" s="733"/>
      <c r="S113" s="733"/>
      <c r="T113" s="733"/>
      <c r="U113" s="733"/>
      <c r="V113" s="733"/>
      <c r="W113" s="733"/>
      <c r="X113" s="733"/>
      <c r="Y113" s="1246"/>
      <c r="Z113" s="1246"/>
      <c r="AC113" s="729"/>
      <c r="AD113" s="729"/>
      <c r="AG113" s="1379"/>
      <c r="AI113" s="1449"/>
    </row>
    <row r="114" spans="1:35" x14ac:dyDescent="0.2">
      <c r="A114" s="357">
        <v>70</v>
      </c>
      <c r="B114" s="357">
        <v>0.83917639265556243</v>
      </c>
      <c r="C114" s="357" t="s">
        <v>1479</v>
      </c>
      <c r="D114" s="735" t="s">
        <v>693</v>
      </c>
      <c r="E114" s="1448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733"/>
      <c r="Q114" s="733"/>
      <c r="R114" s="733"/>
      <c r="S114" s="733"/>
      <c r="T114" s="733"/>
      <c r="U114" s="733"/>
      <c r="V114" s="733"/>
      <c r="W114" s="733"/>
      <c r="X114" s="733"/>
      <c r="Y114" s="1246"/>
      <c r="Z114" s="1246"/>
      <c r="AC114" s="729"/>
      <c r="AD114" s="729"/>
      <c r="AE114" s="775"/>
      <c r="AG114" s="1379"/>
      <c r="AI114" s="1449"/>
    </row>
    <row r="115" spans="1:35" x14ac:dyDescent="0.2">
      <c r="A115" s="357">
        <v>84</v>
      </c>
      <c r="B115" s="357">
        <v>0.8996757940287623</v>
      </c>
      <c r="C115" s="357" t="s">
        <v>1487</v>
      </c>
      <c r="D115" s="735" t="s">
        <v>540</v>
      </c>
      <c r="E115" s="1448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733"/>
      <c r="Q115" s="733"/>
      <c r="R115" s="733"/>
      <c r="S115" s="733"/>
      <c r="T115" s="733"/>
      <c r="U115" s="733"/>
      <c r="V115" s="733"/>
      <c r="W115" s="733"/>
      <c r="X115" s="733"/>
      <c r="Y115" s="1246"/>
      <c r="Z115" s="1246"/>
      <c r="AC115" s="729"/>
      <c r="AD115" s="729"/>
      <c r="AG115" s="1379"/>
      <c r="AI115" s="1449"/>
    </row>
    <row r="116" spans="1:35" x14ac:dyDescent="0.2">
      <c r="A116" s="357">
        <v>34</v>
      </c>
      <c r="B116" s="357">
        <v>0.91531527587666628</v>
      </c>
      <c r="C116" s="357" t="s">
        <v>1455</v>
      </c>
      <c r="D116" s="735" t="s">
        <v>616</v>
      </c>
      <c r="E116" s="1448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733"/>
      <c r="Q116" s="733"/>
      <c r="R116" s="733"/>
      <c r="S116" s="733"/>
      <c r="T116" s="733"/>
      <c r="U116" s="733"/>
      <c r="V116" s="733"/>
      <c r="W116" s="733"/>
      <c r="X116" s="733"/>
      <c r="Y116" s="1246"/>
      <c r="Z116" s="1246"/>
      <c r="AC116" s="729"/>
      <c r="AD116" s="729"/>
      <c r="AG116" s="1379"/>
      <c r="AI116" s="1449"/>
    </row>
    <row r="117" spans="1:35" x14ac:dyDescent="0.2">
      <c r="A117" s="357">
        <v>35</v>
      </c>
      <c r="B117" s="357">
        <v>0.91531527587666628</v>
      </c>
      <c r="C117" s="357" t="s">
        <v>1455</v>
      </c>
      <c r="D117" s="735" t="s">
        <v>619</v>
      </c>
      <c r="E117" s="1448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733"/>
      <c r="Q117" s="733"/>
      <c r="R117" s="733"/>
      <c r="S117" s="733"/>
      <c r="T117" s="733"/>
      <c r="U117" s="733"/>
      <c r="V117" s="733"/>
      <c r="W117" s="733"/>
      <c r="X117" s="733"/>
      <c r="Y117" s="1246"/>
      <c r="Z117" s="1246"/>
      <c r="AC117" s="729"/>
      <c r="AD117" s="729"/>
      <c r="AG117" s="1379"/>
      <c r="AI117" s="1449"/>
    </row>
    <row r="118" spans="1:35" x14ac:dyDescent="0.2">
      <c r="A118" s="357">
        <v>83</v>
      </c>
      <c r="B118" s="357">
        <v>0.9640920207260153</v>
      </c>
      <c r="C118" s="357" t="s">
        <v>1487</v>
      </c>
      <c r="D118" s="735" t="s">
        <v>536</v>
      </c>
      <c r="E118" s="658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733"/>
      <c r="Q118" s="733"/>
      <c r="R118" s="733"/>
      <c r="S118" s="733"/>
      <c r="T118" s="733"/>
      <c r="U118" s="733"/>
      <c r="V118" s="733"/>
      <c r="W118" s="733"/>
      <c r="X118" s="733"/>
      <c r="Y118" s="1246"/>
      <c r="Z118" s="1246"/>
      <c r="AC118" s="729"/>
      <c r="AD118" s="729"/>
    </row>
    <row r="119" spans="1:35" x14ac:dyDescent="0.2">
      <c r="A119" s="357">
        <v>64</v>
      </c>
      <c r="B119" s="357">
        <v>0.97486858401539878</v>
      </c>
      <c r="C119" s="357" t="s">
        <v>1475</v>
      </c>
      <c r="D119" s="735" t="s">
        <v>674</v>
      </c>
      <c r="E119" s="658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733"/>
      <c r="Q119" s="733"/>
      <c r="R119" s="733"/>
      <c r="S119" s="733"/>
      <c r="T119" s="733"/>
      <c r="U119" s="733"/>
      <c r="V119" s="733"/>
      <c r="W119" s="733"/>
      <c r="X119" s="733"/>
      <c r="Y119" s="1246"/>
      <c r="Z119" s="1246"/>
      <c r="AC119" s="729"/>
      <c r="AD119" s="729"/>
    </row>
    <row r="120" spans="1:35" x14ac:dyDescent="0.2">
      <c r="A120" s="357">
        <v>69</v>
      </c>
      <c r="B120" s="357">
        <v>1.1054570209126315</v>
      </c>
      <c r="C120" s="357" t="s">
        <v>1478</v>
      </c>
      <c r="D120" s="735" t="s">
        <v>690</v>
      </c>
      <c r="E120" s="658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733"/>
      <c r="Q120" s="733"/>
      <c r="R120" s="733"/>
      <c r="S120" s="733"/>
      <c r="T120" s="733"/>
      <c r="U120" s="733"/>
      <c r="V120" s="733"/>
      <c r="W120" s="733"/>
      <c r="X120" s="733"/>
      <c r="Y120" s="1246"/>
      <c r="Z120" s="1246"/>
      <c r="AC120" s="729"/>
      <c r="AD120" s="729"/>
    </row>
    <row r="121" spans="1:35" x14ac:dyDescent="0.2">
      <c r="A121" s="357">
        <v>36</v>
      </c>
      <c r="B121" s="357">
        <v>1.1438645451028528</v>
      </c>
      <c r="C121" s="357" t="s">
        <v>1456</v>
      </c>
      <c r="D121" s="735" t="s">
        <v>621</v>
      </c>
      <c r="E121" s="658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733"/>
      <c r="Q121" s="733"/>
      <c r="R121" s="733"/>
      <c r="S121" s="733"/>
      <c r="T121" s="733"/>
      <c r="U121" s="733"/>
      <c r="V121" s="733"/>
      <c r="W121" s="733"/>
      <c r="X121" s="733"/>
      <c r="Y121" s="1246"/>
      <c r="Z121" s="1246"/>
      <c r="AC121" s="729"/>
      <c r="AD121" s="729"/>
    </row>
    <row r="122" spans="1:35" x14ac:dyDescent="0.2">
      <c r="A122" s="357">
        <v>33</v>
      </c>
      <c r="B122" s="357">
        <v>1.3985269123259347</v>
      </c>
      <c r="C122" s="357" t="s">
        <v>1455</v>
      </c>
      <c r="D122" s="735" t="s">
        <v>614</v>
      </c>
      <c r="E122" s="658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733"/>
      <c r="Q122" s="733"/>
      <c r="R122" s="733"/>
      <c r="S122" s="733"/>
      <c r="T122" s="733"/>
      <c r="U122" s="733"/>
      <c r="V122" s="733"/>
      <c r="W122" s="733"/>
      <c r="X122" s="733"/>
      <c r="Y122" s="1246"/>
      <c r="Z122" s="1246"/>
      <c r="AC122" s="729"/>
      <c r="AD122" s="729"/>
    </row>
    <row r="123" spans="1:35" x14ac:dyDescent="0.2">
      <c r="A123" s="357"/>
      <c r="B123" s="357"/>
      <c r="C123" s="357"/>
      <c r="D123" s="735"/>
      <c r="E123" s="658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733"/>
      <c r="Q123" s="733"/>
      <c r="R123" s="733"/>
      <c r="S123" s="733"/>
      <c r="T123" s="733"/>
      <c r="U123" s="733"/>
      <c r="V123" s="733"/>
      <c r="W123" s="733"/>
      <c r="X123" s="733"/>
      <c r="Y123" s="1246"/>
      <c r="Z123" s="1246"/>
      <c r="AC123" s="729"/>
      <c r="AD123" s="729"/>
    </row>
    <row r="124" spans="1:35" x14ac:dyDescent="0.2">
      <c r="A124" s="357"/>
      <c r="B124" s="357"/>
      <c r="C124" s="357"/>
      <c r="D124" s="735"/>
      <c r="E124" s="658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733"/>
      <c r="Q124" s="733"/>
      <c r="R124" s="733"/>
      <c r="S124" s="733"/>
      <c r="T124" s="733"/>
      <c r="U124" s="733"/>
      <c r="V124" s="733"/>
      <c r="W124" s="733"/>
      <c r="X124" s="733"/>
      <c r="Y124" s="1246"/>
      <c r="Z124" s="1246"/>
      <c r="AC124" s="729"/>
      <c r="AD124" s="729"/>
    </row>
    <row r="125" spans="1:35" x14ac:dyDescent="0.2">
      <c r="A125" s="357"/>
      <c r="B125" s="357"/>
      <c r="C125" s="357"/>
      <c r="D125" s="735"/>
      <c r="E125" s="658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733"/>
      <c r="Q125" s="733"/>
      <c r="R125" s="733"/>
      <c r="S125" s="733"/>
      <c r="T125" s="733"/>
      <c r="U125" s="733"/>
      <c r="V125" s="733"/>
      <c r="W125" s="733"/>
      <c r="X125" s="733"/>
      <c r="Y125" s="1246"/>
      <c r="Z125" s="1246"/>
      <c r="AC125" s="729"/>
      <c r="AD125" s="729"/>
    </row>
    <row r="126" spans="1:35" x14ac:dyDescent="0.2">
      <c r="A126" s="329"/>
      <c r="B126" s="329"/>
      <c r="C126" s="329"/>
      <c r="D126" s="734"/>
      <c r="E126" s="658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733"/>
      <c r="Q126" s="733"/>
      <c r="R126" s="733"/>
      <c r="S126" s="733"/>
      <c r="T126" s="733"/>
      <c r="U126" s="733"/>
      <c r="V126" s="733"/>
      <c r="W126" s="733"/>
      <c r="X126" s="733"/>
      <c r="Y126" s="1246"/>
      <c r="Z126" s="1246"/>
      <c r="AC126" s="729"/>
      <c r="AD126" s="729"/>
    </row>
    <row r="127" spans="1:35" x14ac:dyDescent="0.2">
      <c r="A127" s="329"/>
      <c r="B127" s="329"/>
      <c r="C127" s="329"/>
      <c r="D127" s="734"/>
      <c r="E127" s="658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733"/>
      <c r="Q127" s="733"/>
      <c r="R127" s="733"/>
      <c r="S127" s="733"/>
      <c r="T127" s="733"/>
      <c r="U127" s="733"/>
      <c r="V127" s="733"/>
      <c r="W127" s="733"/>
      <c r="X127" s="733"/>
      <c r="Y127" s="1246"/>
      <c r="Z127" s="1246"/>
      <c r="AC127" s="729"/>
      <c r="AD127" s="729"/>
    </row>
    <row r="128" spans="1:35" x14ac:dyDescent="0.2">
      <c r="A128" s="329"/>
      <c r="B128" s="329"/>
      <c r="C128" s="329"/>
      <c r="D128" s="734"/>
      <c r="E128" s="658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733"/>
      <c r="Q128" s="733"/>
      <c r="R128" s="733"/>
      <c r="S128" s="733"/>
      <c r="T128" s="733"/>
      <c r="U128" s="733"/>
      <c r="V128" s="733"/>
      <c r="W128" s="733"/>
      <c r="X128" s="733"/>
      <c r="Y128" s="1246"/>
      <c r="Z128" s="1246"/>
      <c r="AC128" s="729"/>
      <c r="AD128" s="729"/>
    </row>
    <row r="129" spans="1:30" x14ac:dyDescent="0.2">
      <c r="A129" s="329"/>
      <c r="B129" s="329"/>
      <c r="C129" s="329"/>
      <c r="D129" s="329"/>
      <c r="E129" s="658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733"/>
      <c r="Q129" s="733"/>
      <c r="R129" s="733"/>
      <c r="S129" s="733"/>
      <c r="T129" s="733"/>
      <c r="U129" s="733"/>
      <c r="V129" s="733"/>
      <c r="W129" s="733"/>
      <c r="X129" s="733"/>
      <c r="Y129" s="1246"/>
      <c r="Z129" s="1246"/>
      <c r="AC129" s="729"/>
      <c r="AD129" s="729"/>
    </row>
    <row r="130" spans="1:30" x14ac:dyDescent="0.2">
      <c r="A130" s="329"/>
      <c r="B130" s="329"/>
      <c r="C130" s="329"/>
      <c r="D130" s="329"/>
      <c r="E130" s="731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733"/>
      <c r="Q130" s="733"/>
      <c r="R130" s="733"/>
      <c r="S130" s="733"/>
      <c r="T130" s="733"/>
      <c r="U130" s="733"/>
      <c r="V130" s="733"/>
      <c r="W130" s="733"/>
      <c r="X130" s="733"/>
      <c r="Y130" s="1246"/>
      <c r="Z130" s="1246"/>
      <c r="AC130" s="729"/>
      <c r="AD130" s="729"/>
    </row>
    <row r="131" spans="1:30" x14ac:dyDescent="0.2">
      <c r="A131" s="329"/>
      <c r="B131" s="329"/>
      <c r="C131" s="329"/>
      <c r="D131" s="329"/>
      <c r="E131" s="731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733"/>
      <c r="Q131" s="733"/>
      <c r="R131" s="733"/>
      <c r="S131" s="733"/>
      <c r="T131" s="733"/>
      <c r="U131" s="733"/>
      <c r="V131" s="733"/>
      <c r="W131" s="733"/>
      <c r="X131" s="733"/>
      <c r="Y131" s="1246"/>
      <c r="Z131" s="1246"/>
      <c r="AC131" s="729"/>
      <c r="AD131" s="729"/>
    </row>
    <row r="132" spans="1:30" x14ac:dyDescent="0.2">
      <c r="E132" s="731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733"/>
      <c r="Q132" s="733"/>
      <c r="R132" s="733"/>
      <c r="S132" s="733"/>
      <c r="T132" s="733"/>
      <c r="U132" s="733"/>
      <c r="V132" s="733"/>
      <c r="W132" s="733"/>
      <c r="X132" s="733"/>
      <c r="Y132" s="1246"/>
      <c r="Z132" s="1246"/>
      <c r="AC132" s="729"/>
      <c r="AD132" s="729"/>
    </row>
    <row r="133" spans="1:30" x14ac:dyDescent="0.2">
      <c r="E133" s="731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733"/>
      <c r="Q133" s="733"/>
      <c r="R133" s="733"/>
      <c r="S133" s="733"/>
      <c r="T133" s="733"/>
      <c r="U133" s="733"/>
      <c r="V133" s="733"/>
      <c r="W133" s="733"/>
      <c r="X133" s="733"/>
      <c r="Y133" s="1246"/>
      <c r="Z133" s="1246"/>
      <c r="AC133" s="729"/>
      <c r="AD133" s="729"/>
    </row>
    <row r="134" spans="1:30" x14ac:dyDescent="0.2">
      <c r="E134" s="731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733"/>
      <c r="Q134" s="733"/>
      <c r="R134" s="733"/>
      <c r="S134" s="733"/>
      <c r="T134" s="733"/>
      <c r="U134" s="733"/>
      <c r="V134" s="733"/>
      <c r="W134" s="733"/>
      <c r="X134" s="733"/>
      <c r="Y134" s="1246"/>
      <c r="Z134" s="1246"/>
      <c r="AC134" s="729"/>
      <c r="AD134" s="729"/>
    </row>
    <row r="135" spans="1:30" x14ac:dyDescent="0.2">
      <c r="E135" s="731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733"/>
      <c r="Q135" s="733"/>
      <c r="R135" s="733"/>
      <c r="S135" s="733"/>
      <c r="T135" s="733"/>
      <c r="U135" s="733"/>
      <c r="V135" s="733"/>
      <c r="W135" s="733"/>
      <c r="X135" s="733"/>
      <c r="Y135" s="1246"/>
      <c r="Z135" s="1246"/>
      <c r="AC135" s="729"/>
      <c r="AD135" s="729"/>
    </row>
    <row r="136" spans="1:30" x14ac:dyDescent="0.2">
      <c r="E136" s="731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733"/>
      <c r="Q136" s="733"/>
      <c r="R136" s="733"/>
      <c r="S136" s="733"/>
      <c r="T136" s="733"/>
      <c r="U136" s="733"/>
      <c r="V136" s="733"/>
      <c r="W136" s="733"/>
      <c r="X136" s="733"/>
      <c r="Y136" s="1246"/>
      <c r="Z136" s="1246"/>
      <c r="AC136" s="729"/>
      <c r="AD136" s="729"/>
    </row>
    <row r="137" spans="1:30" x14ac:dyDescent="0.2">
      <c r="E137" s="731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733"/>
      <c r="Q137" s="733"/>
      <c r="R137" s="733"/>
      <c r="S137" s="733"/>
      <c r="T137" s="733"/>
      <c r="U137" s="733"/>
      <c r="V137" s="733"/>
      <c r="W137" s="733"/>
      <c r="X137" s="733"/>
      <c r="Y137" s="1246"/>
      <c r="Z137" s="1246"/>
      <c r="AC137" s="729"/>
      <c r="AD137" s="729"/>
    </row>
    <row r="138" spans="1:30" x14ac:dyDescent="0.2">
      <c r="E138" s="731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733"/>
      <c r="Q138" s="733"/>
      <c r="R138" s="733"/>
      <c r="S138" s="733"/>
      <c r="T138" s="733"/>
      <c r="U138" s="733"/>
      <c r="V138" s="733"/>
      <c r="W138" s="733"/>
      <c r="X138" s="733"/>
      <c r="Y138" s="1246"/>
      <c r="Z138" s="1246"/>
      <c r="AC138" s="729"/>
      <c r="AD138" s="729"/>
    </row>
    <row r="139" spans="1:30" x14ac:dyDescent="0.2">
      <c r="E139" s="731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733"/>
      <c r="Q139" s="733"/>
      <c r="R139" s="733"/>
      <c r="S139" s="733"/>
      <c r="T139" s="733"/>
      <c r="U139" s="733"/>
      <c r="V139" s="733"/>
      <c r="W139" s="733"/>
      <c r="X139" s="733"/>
      <c r="Y139" s="1246"/>
      <c r="Z139" s="1246"/>
      <c r="AC139" s="729"/>
      <c r="AD139" s="729"/>
    </row>
    <row r="140" spans="1:30" x14ac:dyDescent="0.2">
      <c r="A140" s="329"/>
      <c r="B140" s="329"/>
      <c r="C140" s="329"/>
      <c r="D140" s="329"/>
      <c r="E140" s="731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733"/>
      <c r="Q140" s="733"/>
      <c r="R140" s="733"/>
      <c r="S140" s="733"/>
      <c r="T140" s="733"/>
      <c r="U140" s="733"/>
      <c r="V140" s="733"/>
      <c r="W140" s="733"/>
      <c r="X140" s="733"/>
      <c r="Y140" s="1246"/>
      <c r="Z140" s="1246"/>
      <c r="AC140" s="729"/>
      <c r="AD140" s="729"/>
    </row>
    <row r="141" spans="1:30" x14ac:dyDescent="0.2">
      <c r="D141" s="671"/>
      <c r="E141" s="731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733"/>
      <c r="Q141" s="733"/>
      <c r="R141" s="733"/>
      <c r="S141" s="733"/>
      <c r="T141" s="733"/>
      <c r="U141" s="733"/>
      <c r="V141" s="733"/>
      <c r="W141" s="733"/>
      <c r="X141" s="733"/>
      <c r="Y141" s="1246"/>
      <c r="Z141" s="1246"/>
      <c r="AC141" s="729"/>
      <c r="AD141" s="729"/>
    </row>
    <row r="142" spans="1:30" x14ac:dyDescent="0.2">
      <c r="A142" s="329"/>
      <c r="B142" s="329"/>
      <c r="C142" s="329"/>
      <c r="D142" s="329"/>
      <c r="E142" s="731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733"/>
      <c r="Q142" s="733"/>
      <c r="R142" s="733"/>
      <c r="S142" s="733"/>
      <c r="T142" s="733"/>
      <c r="U142" s="733"/>
      <c r="V142" s="733"/>
      <c r="W142" s="733"/>
      <c r="X142" s="733"/>
      <c r="Y142" s="1246"/>
      <c r="Z142" s="1246"/>
      <c r="AC142" s="729"/>
      <c r="AD142" s="729"/>
    </row>
    <row r="143" spans="1:30" x14ac:dyDescent="0.2">
      <c r="A143" s="329"/>
      <c r="B143" s="329"/>
      <c r="C143" s="329"/>
      <c r="D143" s="329"/>
      <c r="E143" s="731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733"/>
      <c r="Q143" s="733"/>
      <c r="R143" s="733"/>
      <c r="S143" s="733"/>
      <c r="T143" s="733"/>
      <c r="U143" s="733"/>
      <c r="V143" s="733"/>
      <c r="W143" s="733"/>
      <c r="X143" s="733"/>
      <c r="Y143" s="1246"/>
      <c r="Z143" s="1246"/>
      <c r="AC143" s="729"/>
      <c r="AD143" s="729"/>
    </row>
    <row r="144" spans="1:30" x14ac:dyDescent="0.2">
      <c r="A144" s="329"/>
      <c r="B144" s="329"/>
      <c r="C144" s="329"/>
      <c r="D144" s="329"/>
      <c r="E144" s="731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733"/>
      <c r="Q144" s="733"/>
      <c r="R144" s="733"/>
      <c r="S144" s="733"/>
      <c r="T144" s="733"/>
      <c r="U144" s="733"/>
      <c r="V144" s="733"/>
      <c r="W144" s="733"/>
      <c r="X144" s="733"/>
      <c r="Y144" s="1246"/>
      <c r="Z144" s="1246"/>
      <c r="AC144" s="729"/>
      <c r="AD144" s="729"/>
    </row>
    <row r="145" spans="1:30" x14ac:dyDescent="0.2">
      <c r="A145" s="329"/>
      <c r="B145" s="329"/>
      <c r="D145" s="671"/>
      <c r="E145" s="731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733"/>
      <c r="Q145" s="733"/>
      <c r="R145" s="733"/>
      <c r="S145" s="733"/>
      <c r="T145" s="733"/>
      <c r="U145" s="733"/>
      <c r="V145" s="733"/>
      <c r="W145" s="733"/>
      <c r="X145" s="733"/>
      <c r="Y145" s="1246"/>
      <c r="Z145" s="1246"/>
      <c r="AC145" s="729"/>
      <c r="AD145" s="729"/>
    </row>
    <row r="146" spans="1:30" x14ac:dyDescent="0.2">
      <c r="A146" s="329"/>
      <c r="B146" s="329"/>
      <c r="E146" s="731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733"/>
      <c r="Q146" s="733"/>
      <c r="R146" s="733"/>
      <c r="S146" s="733"/>
      <c r="T146" s="733"/>
      <c r="U146" s="733"/>
      <c r="V146" s="733"/>
      <c r="W146" s="733"/>
      <c r="X146" s="733"/>
      <c r="Y146" s="1246"/>
      <c r="Z146" s="1246"/>
      <c r="AC146" s="729"/>
      <c r="AD146" s="729"/>
    </row>
    <row r="147" spans="1:30" x14ac:dyDescent="0.2">
      <c r="A147" s="329"/>
      <c r="B147" s="329"/>
      <c r="E147" s="731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733"/>
      <c r="Q147" s="733"/>
      <c r="R147" s="733"/>
      <c r="S147" s="733"/>
      <c r="T147" s="733"/>
      <c r="U147" s="733"/>
      <c r="V147" s="733"/>
      <c r="W147" s="733"/>
      <c r="X147" s="733"/>
      <c r="Y147" s="1246"/>
      <c r="Z147" s="1246"/>
      <c r="AC147" s="729"/>
      <c r="AD147" s="729"/>
    </row>
    <row r="148" spans="1:30" x14ac:dyDescent="0.2">
      <c r="A148" s="329"/>
      <c r="B148" s="329"/>
      <c r="E148" s="731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733"/>
      <c r="Q148" s="733"/>
      <c r="R148" s="733"/>
      <c r="S148" s="733"/>
      <c r="T148" s="733"/>
      <c r="U148" s="733"/>
      <c r="V148" s="733"/>
      <c r="W148" s="733"/>
      <c r="X148" s="733"/>
      <c r="Y148" s="1246"/>
      <c r="Z148" s="1246"/>
      <c r="AC148" s="729"/>
      <c r="AD148" s="729"/>
    </row>
    <row r="149" spans="1:30" x14ac:dyDescent="0.2">
      <c r="E149" s="731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29"/>
      <c r="Q149" s="329"/>
      <c r="R149" s="329"/>
      <c r="S149" s="329"/>
      <c r="T149" s="329"/>
      <c r="U149" s="329"/>
      <c r="V149" s="329"/>
      <c r="W149" s="329"/>
      <c r="X149" s="329"/>
      <c r="Y149" s="329"/>
      <c r="Z149" s="329"/>
      <c r="AC149" s="729"/>
      <c r="AD149" s="729"/>
    </row>
    <row r="150" spans="1:30" x14ac:dyDescent="0.2">
      <c r="E150" s="731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  <c r="AC150" s="729"/>
      <c r="AD150" s="729"/>
    </row>
    <row r="151" spans="1:30" x14ac:dyDescent="0.2">
      <c r="E151" s="731"/>
      <c r="F151" s="309"/>
      <c r="G151" s="309"/>
      <c r="H151" s="309"/>
      <c r="I151" s="309"/>
      <c r="J151" s="309"/>
      <c r="K151" s="309"/>
      <c r="L151" s="309"/>
      <c r="M151" s="309"/>
      <c r="N151" s="732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  <c r="AC151" s="729"/>
      <c r="AD151" s="729"/>
    </row>
    <row r="152" spans="1:30" x14ac:dyDescent="0.2">
      <c r="E152" s="731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  <c r="AC152" s="729"/>
      <c r="AD152" s="729"/>
    </row>
    <row r="153" spans="1:30" x14ac:dyDescent="0.2">
      <c r="E153" s="731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  <c r="AC153" s="729"/>
      <c r="AD153" s="729"/>
    </row>
    <row r="154" spans="1:30" x14ac:dyDescent="0.2">
      <c r="E154" s="731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  <c r="AC154" s="729"/>
      <c r="AD154" s="729"/>
    </row>
    <row r="155" spans="1:30" x14ac:dyDescent="0.2">
      <c r="E155" s="730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  <c r="AC155" s="729"/>
      <c r="AD155" s="729"/>
    </row>
    <row r="156" spans="1:30" x14ac:dyDescent="0.2">
      <c r="F156" s="309"/>
      <c r="G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  <c r="AC156" s="729"/>
      <c r="AD156" s="729"/>
    </row>
    <row r="157" spans="1:30" x14ac:dyDescent="0.2">
      <c r="A157" s="329"/>
      <c r="B157" s="32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  <c r="AC157" s="729"/>
      <c r="AD157" s="729"/>
    </row>
    <row r="158" spans="1:30" x14ac:dyDescent="0.2">
      <c r="A158" s="329"/>
      <c r="B158" s="32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  <c r="AC158" s="729"/>
      <c r="AD158" s="729"/>
    </row>
    <row r="159" spans="1:30" x14ac:dyDescent="0.2">
      <c r="A159" s="329"/>
      <c r="B159" s="32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  <c r="AC159" s="729"/>
      <c r="AD159" s="729"/>
    </row>
    <row r="160" spans="1:30" x14ac:dyDescent="0.2">
      <c r="A160" s="329"/>
      <c r="B160" s="32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  <c r="AC160" s="729"/>
      <c r="AD160" s="729"/>
    </row>
    <row r="161" spans="1:30" x14ac:dyDescent="0.2">
      <c r="A161" s="329"/>
      <c r="B161" s="32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  <c r="AC161" s="729"/>
      <c r="AD161" s="729"/>
    </row>
    <row r="162" spans="1:30" x14ac:dyDescent="0.2">
      <c r="A162" s="329"/>
      <c r="B162" s="32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  <c r="AC162" s="729"/>
      <c r="AD162" s="729"/>
    </row>
    <row r="163" spans="1:30" x14ac:dyDescent="0.2">
      <c r="A163" s="329"/>
      <c r="B163" s="32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  <c r="AC163" s="729"/>
      <c r="AD163" s="729"/>
    </row>
    <row r="164" spans="1:30" x14ac:dyDescent="0.2">
      <c r="A164" s="329"/>
      <c r="B164" s="32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  <c r="AC164" s="729"/>
      <c r="AD164" s="729"/>
    </row>
    <row r="165" spans="1:30" x14ac:dyDescent="0.2">
      <c r="A165" s="329"/>
      <c r="B165" s="329"/>
      <c r="AC165" s="729"/>
      <c r="AD165" s="729"/>
    </row>
    <row r="166" spans="1:30" x14ac:dyDescent="0.2">
      <c r="A166" s="329"/>
      <c r="B166" s="329"/>
      <c r="AC166" s="729"/>
      <c r="AD166" s="729"/>
    </row>
    <row r="167" spans="1:30" x14ac:dyDescent="0.2">
      <c r="A167" s="329"/>
      <c r="B167" s="329"/>
      <c r="AC167" s="729"/>
      <c r="AD167" s="729"/>
    </row>
    <row r="168" spans="1:30" x14ac:dyDescent="0.2">
      <c r="A168" s="329"/>
      <c r="B168" s="329"/>
      <c r="AC168" s="729"/>
      <c r="AD168" s="729"/>
    </row>
    <row r="169" spans="1:30" x14ac:dyDescent="0.2">
      <c r="A169" s="329"/>
      <c r="B169" s="329"/>
      <c r="AC169" s="729"/>
      <c r="AD169" s="729"/>
    </row>
    <row r="170" spans="1:30" x14ac:dyDescent="0.2">
      <c r="A170" s="329"/>
      <c r="B170" s="329"/>
      <c r="AC170" s="729"/>
      <c r="AD170" s="729"/>
    </row>
    <row r="171" spans="1:30" x14ac:dyDescent="0.2">
      <c r="A171" s="329"/>
      <c r="B171" s="329"/>
      <c r="AC171" s="729"/>
      <c r="AD171" s="729"/>
    </row>
    <row r="172" spans="1:30" x14ac:dyDescent="0.2">
      <c r="A172" s="329"/>
      <c r="B172" s="329"/>
      <c r="AC172" s="729"/>
      <c r="AD172" s="729"/>
    </row>
    <row r="173" spans="1:30" x14ac:dyDescent="0.2">
      <c r="A173" s="329"/>
      <c r="B173" s="329"/>
      <c r="AC173" s="729"/>
      <c r="AD173" s="729"/>
    </row>
    <row r="174" spans="1:30" x14ac:dyDescent="0.2">
      <c r="A174" s="329"/>
      <c r="B174" s="329"/>
      <c r="AC174" s="729"/>
      <c r="AD174" s="729"/>
    </row>
    <row r="175" spans="1:30" x14ac:dyDescent="0.2">
      <c r="A175" s="329"/>
      <c r="B175" s="329"/>
      <c r="AC175" s="729"/>
      <c r="AD175" s="729"/>
    </row>
    <row r="176" spans="1:30" x14ac:dyDescent="0.2">
      <c r="A176" s="329"/>
      <c r="B176" s="329"/>
      <c r="AC176" s="729"/>
      <c r="AD176" s="729"/>
    </row>
    <row r="177" spans="1:30" x14ac:dyDescent="0.2">
      <c r="A177" s="329"/>
      <c r="B177" s="329"/>
      <c r="AC177" s="729"/>
      <c r="AD177" s="729"/>
    </row>
    <row r="178" spans="1:30" x14ac:dyDescent="0.2">
      <c r="A178" s="329"/>
      <c r="B178" s="329"/>
      <c r="AC178" s="729"/>
      <c r="AD178" s="729"/>
    </row>
    <row r="179" spans="1:30" x14ac:dyDescent="0.2">
      <c r="A179" s="329"/>
      <c r="B179" s="329"/>
      <c r="AC179" s="729"/>
      <c r="AD179" s="729"/>
    </row>
    <row r="180" spans="1:30" x14ac:dyDescent="0.2">
      <c r="A180" s="329"/>
      <c r="B180" s="329"/>
      <c r="AC180" s="729"/>
      <c r="AD180" s="729"/>
    </row>
    <row r="181" spans="1:30" x14ac:dyDescent="0.2">
      <c r="A181" s="329"/>
      <c r="B181" s="329"/>
      <c r="AC181" s="729"/>
      <c r="AD181" s="729"/>
    </row>
    <row r="182" spans="1:30" x14ac:dyDescent="0.2">
      <c r="A182" s="329"/>
      <c r="B182" s="329"/>
      <c r="AC182" s="729"/>
      <c r="AD182" s="729"/>
    </row>
    <row r="183" spans="1:30" x14ac:dyDescent="0.2">
      <c r="A183" s="329"/>
      <c r="B183" s="329"/>
      <c r="AC183" s="729"/>
      <c r="AD183" s="729"/>
    </row>
    <row r="184" spans="1:30" x14ac:dyDescent="0.2">
      <c r="A184" s="329"/>
      <c r="B184" s="329"/>
      <c r="AC184" s="729"/>
      <c r="AD184" s="729"/>
    </row>
    <row r="185" spans="1:30" x14ac:dyDescent="0.2">
      <c r="A185" s="329"/>
      <c r="B185" s="329"/>
      <c r="AC185" s="729"/>
      <c r="AD185" s="729"/>
    </row>
    <row r="186" spans="1:30" x14ac:dyDescent="0.2">
      <c r="A186" s="329"/>
      <c r="B186" s="329"/>
      <c r="AC186" s="729"/>
      <c r="AD186" s="729"/>
    </row>
    <row r="187" spans="1:30" x14ac:dyDescent="0.2">
      <c r="A187" s="329"/>
      <c r="B187" s="329"/>
      <c r="AC187" s="729"/>
      <c r="AD187" s="729"/>
    </row>
    <row r="188" spans="1:30" x14ac:dyDescent="0.2">
      <c r="A188" s="329"/>
      <c r="B188" s="329"/>
      <c r="AC188" s="729"/>
      <c r="AD188" s="729"/>
    </row>
    <row r="189" spans="1:30" x14ac:dyDescent="0.2">
      <c r="A189" s="329"/>
      <c r="B189" s="329"/>
      <c r="AC189" s="729"/>
      <c r="AD189" s="729"/>
    </row>
    <row r="190" spans="1:30" x14ac:dyDescent="0.2">
      <c r="A190" s="329"/>
      <c r="B190" s="329"/>
      <c r="AC190" s="729"/>
      <c r="AD190" s="729"/>
    </row>
    <row r="191" spans="1:30" x14ac:dyDescent="0.2">
      <c r="A191" s="329"/>
      <c r="B191" s="329"/>
      <c r="AC191" s="729"/>
      <c r="AD191" s="729"/>
    </row>
    <row r="192" spans="1:30" x14ac:dyDescent="0.2">
      <c r="A192" s="329"/>
      <c r="B192" s="329"/>
      <c r="AC192" s="729"/>
      <c r="AD192" s="729"/>
    </row>
    <row r="193" spans="1:30" x14ac:dyDescent="0.2">
      <c r="A193" s="329"/>
      <c r="B193" s="329"/>
      <c r="AC193" s="729"/>
      <c r="AD193" s="729"/>
    </row>
    <row r="194" spans="1:30" x14ac:dyDescent="0.2">
      <c r="A194" s="329"/>
      <c r="B194" s="329"/>
      <c r="AC194" s="729"/>
      <c r="AD194" s="729"/>
    </row>
    <row r="195" spans="1:30" x14ac:dyDescent="0.2">
      <c r="A195" s="329"/>
      <c r="B195" s="329"/>
      <c r="AC195" s="729"/>
      <c r="AD195" s="729"/>
    </row>
    <row r="196" spans="1:30" x14ac:dyDescent="0.2">
      <c r="A196" s="329"/>
      <c r="B196" s="329"/>
      <c r="AC196" s="729"/>
      <c r="AD196" s="729"/>
    </row>
    <row r="197" spans="1:30" x14ac:dyDescent="0.2">
      <c r="A197" s="329"/>
      <c r="B197" s="329"/>
      <c r="AC197" s="729"/>
      <c r="AD197" s="729"/>
    </row>
    <row r="198" spans="1:30" x14ac:dyDescent="0.2">
      <c r="A198" s="329"/>
      <c r="B198" s="329"/>
      <c r="AC198" s="729"/>
      <c r="AD198" s="729"/>
    </row>
    <row r="199" spans="1:30" x14ac:dyDescent="0.2">
      <c r="A199" s="329"/>
      <c r="B199" s="329"/>
      <c r="AC199" s="729"/>
      <c r="AD199" s="729"/>
    </row>
    <row r="200" spans="1:30" x14ac:dyDescent="0.2">
      <c r="A200" s="329"/>
      <c r="B200" s="329"/>
      <c r="AC200" s="729"/>
      <c r="AD200" s="729"/>
    </row>
    <row r="201" spans="1:30" x14ac:dyDescent="0.2">
      <c r="A201" s="329"/>
      <c r="B201" s="329"/>
      <c r="AC201" s="729"/>
      <c r="AD201" s="729"/>
    </row>
    <row r="202" spans="1:30" x14ac:dyDescent="0.2">
      <c r="A202" s="329"/>
      <c r="B202" s="329"/>
      <c r="AC202" s="729"/>
      <c r="AD202" s="729"/>
    </row>
    <row r="203" spans="1:30" x14ac:dyDescent="0.2">
      <c r="A203" s="329"/>
      <c r="B203" s="329"/>
      <c r="AC203" s="729"/>
      <c r="AD203" s="729"/>
    </row>
    <row r="204" spans="1:30" x14ac:dyDescent="0.2">
      <c r="A204" s="329"/>
      <c r="B204" s="329"/>
      <c r="AC204" s="729"/>
      <c r="AD204" s="729"/>
    </row>
    <row r="205" spans="1:30" x14ac:dyDescent="0.2">
      <c r="A205" s="329"/>
      <c r="B205" s="329"/>
      <c r="AC205" s="729"/>
      <c r="AD205" s="729"/>
    </row>
    <row r="206" spans="1:30" x14ac:dyDescent="0.2">
      <c r="A206" s="329"/>
      <c r="B206" s="329"/>
      <c r="AC206" s="729"/>
      <c r="AD206" s="729"/>
    </row>
    <row r="207" spans="1:30" x14ac:dyDescent="0.2">
      <c r="A207" s="329"/>
      <c r="B207" s="329"/>
      <c r="AC207" s="729"/>
      <c r="AD207" s="729"/>
    </row>
    <row r="208" spans="1:30" x14ac:dyDescent="0.2">
      <c r="A208" s="329"/>
      <c r="B208" s="329"/>
      <c r="AC208" s="729"/>
      <c r="AD208" s="729"/>
    </row>
    <row r="209" spans="1:30" x14ac:dyDescent="0.2">
      <c r="A209" s="329"/>
      <c r="B209" s="329"/>
      <c r="AC209" s="729"/>
      <c r="AD209" s="729"/>
    </row>
    <row r="210" spans="1:30" x14ac:dyDescent="0.2">
      <c r="A210" s="329"/>
      <c r="B210" s="329"/>
      <c r="AC210" s="729"/>
      <c r="AD210" s="729"/>
    </row>
    <row r="211" spans="1:30" x14ac:dyDescent="0.2">
      <c r="A211" s="329"/>
      <c r="B211" s="329"/>
      <c r="AC211" s="729"/>
      <c r="AD211" s="729"/>
    </row>
    <row r="212" spans="1:30" x14ac:dyDescent="0.2">
      <c r="A212" s="329"/>
      <c r="B212" s="329"/>
      <c r="AC212" s="729"/>
      <c r="AD212" s="729"/>
    </row>
    <row r="213" spans="1:30" x14ac:dyDescent="0.2">
      <c r="A213" s="329"/>
      <c r="B213" s="329"/>
      <c r="AC213" s="729"/>
      <c r="AD213" s="729"/>
    </row>
    <row r="214" spans="1:30" x14ac:dyDescent="0.2">
      <c r="A214" s="329"/>
      <c r="B214" s="329"/>
      <c r="AC214" s="729"/>
      <c r="AD214" s="729"/>
    </row>
    <row r="215" spans="1:30" x14ac:dyDescent="0.2">
      <c r="A215" s="329"/>
      <c r="B215" s="329"/>
      <c r="AC215" s="729"/>
      <c r="AD215" s="729"/>
    </row>
    <row r="216" spans="1:30" x14ac:dyDescent="0.2">
      <c r="A216" s="329"/>
      <c r="B216" s="329"/>
      <c r="AC216" s="729"/>
      <c r="AD216" s="729"/>
    </row>
    <row r="217" spans="1:30" x14ac:dyDescent="0.2">
      <c r="A217" s="329"/>
      <c r="B217" s="329"/>
      <c r="AC217" s="729"/>
      <c r="AD217" s="729"/>
    </row>
    <row r="218" spans="1:30" x14ac:dyDescent="0.2">
      <c r="A218" s="329"/>
      <c r="B218" s="329"/>
      <c r="AC218" s="729"/>
      <c r="AD218" s="729"/>
    </row>
    <row r="219" spans="1:30" x14ac:dyDescent="0.2">
      <c r="A219" s="329"/>
      <c r="B219" s="329"/>
      <c r="AC219" s="729"/>
      <c r="AD219" s="729"/>
    </row>
    <row r="220" spans="1:30" x14ac:dyDescent="0.2">
      <c r="A220" s="329"/>
      <c r="B220" s="329"/>
      <c r="AC220" s="729"/>
      <c r="AD220" s="729"/>
    </row>
    <row r="221" spans="1:30" x14ac:dyDescent="0.2">
      <c r="A221" s="329"/>
      <c r="B221" s="329"/>
      <c r="AC221" s="729"/>
      <c r="AD221" s="729"/>
    </row>
    <row r="222" spans="1:30" x14ac:dyDescent="0.2">
      <c r="A222" s="329"/>
      <c r="B222" s="329"/>
      <c r="AC222" s="729"/>
      <c r="AD222" s="729"/>
    </row>
    <row r="223" spans="1:30" x14ac:dyDescent="0.2">
      <c r="A223" s="329"/>
      <c r="B223" s="329"/>
      <c r="AC223" s="729"/>
      <c r="AD223" s="729"/>
    </row>
    <row r="224" spans="1:30" x14ac:dyDescent="0.2">
      <c r="A224" s="329"/>
      <c r="B224" s="329"/>
      <c r="AC224" s="729"/>
      <c r="AD224" s="729"/>
    </row>
    <row r="225" spans="1:30" x14ac:dyDescent="0.2">
      <c r="A225" s="329"/>
      <c r="B225" s="329"/>
      <c r="AC225" s="729"/>
      <c r="AD225" s="729"/>
    </row>
    <row r="226" spans="1:30" x14ac:dyDescent="0.2">
      <c r="A226" s="329"/>
      <c r="B226" s="329"/>
      <c r="AC226" s="729"/>
      <c r="AD226" s="729"/>
    </row>
    <row r="227" spans="1:30" x14ac:dyDescent="0.2">
      <c r="A227" s="329"/>
      <c r="B227" s="329"/>
      <c r="AC227" s="729"/>
      <c r="AD227" s="729"/>
    </row>
    <row r="228" spans="1:30" x14ac:dyDescent="0.2">
      <c r="A228" s="329"/>
      <c r="B228" s="329"/>
      <c r="AC228" s="729"/>
      <c r="AD228" s="729"/>
    </row>
    <row r="229" spans="1:30" x14ac:dyDescent="0.2">
      <c r="A229" s="329"/>
      <c r="B229" s="329"/>
      <c r="AC229" s="729"/>
      <c r="AD229" s="729"/>
    </row>
    <row r="230" spans="1:30" x14ac:dyDescent="0.2">
      <c r="A230" s="329"/>
      <c r="B230" s="329"/>
      <c r="AC230" s="729"/>
      <c r="AD230" s="729"/>
    </row>
    <row r="231" spans="1:30" x14ac:dyDescent="0.2">
      <c r="A231" s="329"/>
      <c r="B231" s="329"/>
      <c r="AC231" s="729"/>
      <c r="AD231" s="729"/>
    </row>
    <row r="232" spans="1:30" x14ac:dyDescent="0.2">
      <c r="A232" s="329"/>
      <c r="B232" s="329"/>
      <c r="AC232" s="729"/>
      <c r="AD232" s="729"/>
    </row>
    <row r="233" spans="1:30" x14ac:dyDescent="0.2">
      <c r="A233" s="329"/>
      <c r="B233" s="329"/>
      <c r="AC233" s="729"/>
      <c r="AD233" s="729"/>
    </row>
    <row r="234" spans="1:30" x14ac:dyDescent="0.2">
      <c r="A234" s="329"/>
      <c r="B234" s="329"/>
      <c r="AC234" s="729"/>
      <c r="AD234" s="729"/>
    </row>
    <row r="235" spans="1:30" x14ac:dyDescent="0.2">
      <c r="A235" s="329"/>
      <c r="B235" s="329"/>
      <c r="AC235" s="729"/>
      <c r="AD235" s="729"/>
    </row>
    <row r="236" spans="1:30" x14ac:dyDescent="0.2">
      <c r="A236" s="329"/>
      <c r="B236" s="329"/>
      <c r="AC236" s="729"/>
      <c r="AD236" s="729"/>
    </row>
    <row r="237" spans="1:30" x14ac:dyDescent="0.2">
      <c r="A237" s="329"/>
      <c r="B237" s="329"/>
      <c r="AC237" s="729"/>
      <c r="AD237" s="729"/>
    </row>
    <row r="238" spans="1:30" x14ac:dyDescent="0.2">
      <c r="A238" s="329"/>
      <c r="B238" s="329"/>
      <c r="AC238" s="729"/>
      <c r="AD238" s="729"/>
    </row>
    <row r="239" spans="1:30" x14ac:dyDescent="0.2">
      <c r="A239" s="329"/>
      <c r="B239" s="329"/>
      <c r="AC239" s="729"/>
      <c r="AD239" s="729"/>
    </row>
    <row r="240" spans="1:30" x14ac:dyDescent="0.2">
      <c r="A240" s="329"/>
      <c r="B240" s="329"/>
      <c r="AC240" s="729"/>
      <c r="AD240" s="729"/>
    </row>
    <row r="241" spans="1:30" x14ac:dyDescent="0.2">
      <c r="A241" s="329"/>
      <c r="B241" s="329"/>
      <c r="AC241" s="729"/>
      <c r="AD241" s="729"/>
    </row>
    <row r="242" spans="1:30" x14ac:dyDescent="0.2">
      <c r="A242" s="329"/>
      <c r="B242" s="329"/>
      <c r="AC242" s="729"/>
      <c r="AD242" s="729"/>
    </row>
    <row r="243" spans="1:30" x14ac:dyDescent="0.2">
      <c r="A243" s="329"/>
      <c r="B243" s="329"/>
      <c r="AC243" s="729"/>
      <c r="AD243" s="729"/>
    </row>
    <row r="244" spans="1:30" x14ac:dyDescent="0.2">
      <c r="A244" s="329"/>
      <c r="B244" s="329"/>
      <c r="AC244" s="729"/>
      <c r="AD244" s="729"/>
    </row>
    <row r="245" spans="1:30" x14ac:dyDescent="0.2">
      <c r="A245" s="329"/>
      <c r="B245" s="329"/>
      <c r="AC245" s="729"/>
      <c r="AD245" s="729"/>
    </row>
    <row r="246" spans="1:30" x14ac:dyDescent="0.2">
      <c r="A246" s="329"/>
      <c r="B246" s="329"/>
      <c r="AC246" s="729"/>
      <c r="AD246" s="729"/>
    </row>
    <row r="247" spans="1:30" x14ac:dyDescent="0.2">
      <c r="A247" s="329"/>
      <c r="B247" s="329"/>
      <c r="AC247" s="729"/>
      <c r="AD247" s="729"/>
    </row>
    <row r="248" spans="1:30" x14ac:dyDescent="0.2">
      <c r="A248" s="329"/>
      <c r="B248" s="329"/>
      <c r="AC248" s="729"/>
      <c r="AD248" s="729"/>
    </row>
    <row r="249" spans="1:30" x14ac:dyDescent="0.2">
      <c r="A249" s="329"/>
      <c r="B249" s="329"/>
      <c r="AC249" s="729"/>
      <c r="AD249" s="729"/>
    </row>
    <row r="250" spans="1:30" x14ac:dyDescent="0.2">
      <c r="A250" s="329"/>
      <c r="B250" s="329"/>
      <c r="AC250" s="729"/>
      <c r="AD250" s="729"/>
    </row>
    <row r="251" spans="1:30" x14ac:dyDescent="0.2">
      <c r="A251" s="329"/>
      <c r="B251" s="329"/>
      <c r="AC251" s="729"/>
      <c r="AD251" s="729"/>
    </row>
    <row r="252" spans="1:30" x14ac:dyDescent="0.2">
      <c r="A252" s="329"/>
      <c r="B252" s="329"/>
      <c r="AC252" s="729"/>
      <c r="AD252" s="729"/>
    </row>
    <row r="253" spans="1:30" x14ac:dyDescent="0.2">
      <c r="A253" s="329"/>
      <c r="B253" s="329"/>
      <c r="AC253" s="729"/>
      <c r="AD253" s="729"/>
    </row>
    <row r="254" spans="1:30" x14ac:dyDescent="0.2">
      <c r="A254" s="329"/>
      <c r="B254" s="329"/>
      <c r="AC254" s="729"/>
      <c r="AD254" s="729"/>
    </row>
    <row r="255" spans="1:30" x14ac:dyDescent="0.2">
      <c r="A255" s="329"/>
      <c r="B255" s="329"/>
      <c r="AC255" s="729"/>
      <c r="AD255" s="729"/>
    </row>
    <row r="256" spans="1:30" x14ac:dyDescent="0.2">
      <c r="A256" s="329"/>
      <c r="B256" s="329"/>
      <c r="AC256" s="729"/>
      <c r="AD256" s="729"/>
    </row>
    <row r="257" spans="1:30" x14ac:dyDescent="0.2">
      <c r="A257" s="329"/>
      <c r="B257" s="329"/>
      <c r="AC257" s="729"/>
      <c r="AD257" s="729"/>
    </row>
    <row r="258" spans="1:30" x14ac:dyDescent="0.2">
      <c r="A258" s="329"/>
      <c r="B258" s="329"/>
      <c r="AC258" s="729"/>
      <c r="AD258" s="729"/>
    </row>
    <row r="259" spans="1:30" x14ac:dyDescent="0.2">
      <c r="A259" s="329"/>
      <c r="B259" s="329"/>
      <c r="AC259" s="729"/>
      <c r="AD259" s="729"/>
    </row>
    <row r="260" spans="1:30" x14ac:dyDescent="0.2">
      <c r="A260" s="329"/>
      <c r="B260" s="329"/>
      <c r="AC260" s="729"/>
      <c r="AD260" s="729"/>
    </row>
    <row r="261" spans="1:30" x14ac:dyDescent="0.2">
      <c r="A261" s="329"/>
      <c r="B261" s="329"/>
      <c r="AC261" s="729"/>
      <c r="AD261" s="729"/>
    </row>
    <row r="262" spans="1:30" x14ac:dyDescent="0.2">
      <c r="A262" s="329"/>
      <c r="B262" s="329"/>
      <c r="AC262" s="729"/>
      <c r="AD262" s="729"/>
    </row>
    <row r="263" spans="1:30" x14ac:dyDescent="0.2">
      <c r="A263" s="329"/>
      <c r="B263" s="329"/>
      <c r="AC263" s="729"/>
      <c r="AD263" s="729"/>
    </row>
    <row r="264" spans="1:30" x14ac:dyDescent="0.2">
      <c r="A264" s="329"/>
      <c r="B264" s="329"/>
      <c r="AC264" s="729"/>
      <c r="AD264" s="729"/>
    </row>
    <row r="265" spans="1:30" x14ac:dyDescent="0.2">
      <c r="A265" s="329"/>
      <c r="B265" s="329"/>
      <c r="AC265" s="729"/>
      <c r="AD265" s="729"/>
    </row>
    <row r="266" spans="1:30" x14ac:dyDescent="0.2">
      <c r="A266" s="329"/>
      <c r="B266" s="329"/>
      <c r="AC266" s="729"/>
      <c r="AD266" s="729"/>
    </row>
    <row r="267" spans="1:30" x14ac:dyDescent="0.2">
      <c r="A267" s="329"/>
      <c r="B267" s="329"/>
      <c r="AC267" s="729"/>
      <c r="AD267" s="729"/>
    </row>
    <row r="268" spans="1:30" x14ac:dyDescent="0.2">
      <c r="A268" s="329"/>
      <c r="B268" s="329"/>
      <c r="AC268" s="729"/>
      <c r="AD268" s="729"/>
    </row>
    <row r="269" spans="1:30" x14ac:dyDescent="0.2">
      <c r="A269" s="329"/>
      <c r="B269" s="329"/>
      <c r="AC269" s="729"/>
      <c r="AD269" s="729"/>
    </row>
    <row r="270" spans="1:30" x14ac:dyDescent="0.2">
      <c r="A270" s="329"/>
      <c r="B270" s="329"/>
      <c r="AC270" s="729"/>
      <c r="AD270" s="729"/>
    </row>
    <row r="271" spans="1:30" x14ac:dyDescent="0.2">
      <c r="A271" s="329"/>
      <c r="B271" s="329"/>
      <c r="AC271" s="729"/>
      <c r="AD271" s="729"/>
    </row>
    <row r="272" spans="1:30" x14ac:dyDescent="0.2">
      <c r="A272" s="329"/>
      <c r="B272" s="329"/>
      <c r="AC272" s="729"/>
      <c r="AD272" s="729"/>
    </row>
    <row r="273" spans="1:30" x14ac:dyDescent="0.2">
      <c r="A273" s="329"/>
      <c r="B273" s="329"/>
      <c r="AC273" s="729"/>
      <c r="AD273" s="729"/>
    </row>
    <row r="274" spans="1:30" x14ac:dyDescent="0.2">
      <c r="A274" s="329"/>
      <c r="B274" s="329"/>
      <c r="AC274" s="729"/>
      <c r="AD274" s="729"/>
    </row>
    <row r="275" spans="1:30" x14ac:dyDescent="0.2">
      <c r="A275" s="329"/>
      <c r="B275" s="329"/>
      <c r="AC275" s="729"/>
      <c r="AD275" s="729"/>
    </row>
    <row r="276" spans="1:30" x14ac:dyDescent="0.2">
      <c r="A276" s="329"/>
      <c r="B276" s="329"/>
      <c r="AC276" s="729"/>
      <c r="AD276" s="729"/>
    </row>
    <row r="277" spans="1:30" x14ac:dyDescent="0.2">
      <c r="A277" s="329"/>
      <c r="B277" s="329"/>
      <c r="AC277" s="729"/>
      <c r="AD277" s="729"/>
    </row>
    <row r="278" spans="1:30" x14ac:dyDescent="0.2">
      <c r="A278" s="329"/>
      <c r="B278" s="329"/>
      <c r="AC278" s="729"/>
      <c r="AD278" s="729"/>
    </row>
    <row r="279" spans="1:30" x14ac:dyDescent="0.2">
      <c r="A279" s="329"/>
      <c r="B279" s="329"/>
      <c r="AC279" s="729"/>
      <c r="AD279" s="729"/>
    </row>
    <row r="280" spans="1:30" x14ac:dyDescent="0.2">
      <c r="A280" s="329"/>
      <c r="B280" s="329"/>
      <c r="AC280" s="729"/>
      <c r="AD280" s="729"/>
    </row>
    <row r="281" spans="1:30" x14ac:dyDescent="0.2">
      <c r="A281" s="329"/>
      <c r="B281" s="329"/>
      <c r="AC281" s="729"/>
      <c r="AD281" s="729"/>
    </row>
    <row r="282" spans="1:30" x14ac:dyDescent="0.2">
      <c r="A282" s="329"/>
      <c r="B282" s="329"/>
      <c r="AC282" s="729"/>
      <c r="AD282" s="729"/>
    </row>
    <row r="283" spans="1:30" x14ac:dyDescent="0.2">
      <c r="A283" s="329"/>
      <c r="B283" s="329"/>
      <c r="AC283" s="729"/>
      <c r="AD283" s="729"/>
    </row>
    <row r="284" spans="1:30" x14ac:dyDescent="0.2">
      <c r="A284" s="329"/>
      <c r="B284" s="329"/>
      <c r="AC284" s="729"/>
      <c r="AD284" s="729"/>
    </row>
    <row r="285" spans="1:30" x14ac:dyDescent="0.2">
      <c r="A285" s="329"/>
      <c r="B285" s="329"/>
      <c r="AC285" s="729"/>
      <c r="AD285" s="729"/>
    </row>
    <row r="286" spans="1:30" x14ac:dyDescent="0.2">
      <c r="A286" s="329"/>
      <c r="B286" s="329"/>
      <c r="AC286" s="729"/>
      <c r="AD286" s="729"/>
    </row>
    <row r="287" spans="1:30" x14ac:dyDescent="0.2">
      <c r="A287" s="329"/>
      <c r="B287" s="329"/>
      <c r="AC287" s="729"/>
      <c r="AD287" s="729"/>
    </row>
    <row r="288" spans="1:30" x14ac:dyDescent="0.2">
      <c r="A288" s="329"/>
      <c r="B288" s="329"/>
      <c r="AC288" s="729"/>
      <c r="AD288" s="729"/>
    </row>
    <row r="289" spans="29:30" s="651" customFormat="1" x14ac:dyDescent="0.2">
      <c r="AC289" s="729"/>
      <c r="AD289" s="729"/>
    </row>
    <row r="290" spans="29:30" s="651" customFormat="1" x14ac:dyDescent="0.2">
      <c r="AC290" s="729"/>
      <c r="AD290" s="729"/>
    </row>
    <row r="291" spans="29:30" s="651" customFormat="1" x14ac:dyDescent="0.2">
      <c r="AC291" s="729"/>
      <c r="AD291" s="729"/>
    </row>
    <row r="292" spans="29:30" s="651" customFormat="1" x14ac:dyDescent="0.2">
      <c r="AC292" s="729"/>
      <c r="AD292" s="729"/>
    </row>
    <row r="293" spans="29:30" s="651" customFormat="1" x14ac:dyDescent="0.2">
      <c r="AC293" s="729"/>
      <c r="AD293" s="729"/>
    </row>
    <row r="294" spans="29:30" s="651" customFormat="1" x14ac:dyDescent="0.2">
      <c r="AC294" s="729"/>
      <c r="AD294" s="729"/>
    </row>
    <row r="295" spans="29:30" s="651" customFormat="1" x14ac:dyDescent="0.2">
      <c r="AC295" s="729"/>
      <c r="AD295" s="729"/>
    </row>
    <row r="296" spans="29:30" s="651" customFormat="1" x14ac:dyDescent="0.2">
      <c r="AC296" s="729"/>
      <c r="AD296" s="729"/>
    </row>
    <row r="297" spans="29:30" s="651" customFormat="1" x14ac:dyDescent="0.2">
      <c r="AC297" s="729"/>
      <c r="AD297" s="729"/>
    </row>
    <row r="298" spans="29:30" s="651" customFormat="1" x14ac:dyDescent="0.2">
      <c r="AC298" s="729"/>
      <c r="AD298" s="729"/>
    </row>
    <row r="299" spans="29:30" s="651" customFormat="1" x14ac:dyDescent="0.2">
      <c r="AC299" s="729"/>
      <c r="AD299" s="729"/>
    </row>
  </sheetData>
  <sortState ref="A10:D122">
    <sortCondition ref="B10:B122"/>
    <sortCondition ref="C10:C122"/>
    <sortCondition ref="D10:D122"/>
  </sortState>
  <mergeCells count="4">
    <mergeCell ref="F2:Z2"/>
    <mergeCell ref="A3:D3"/>
    <mergeCell ref="F3:Z3"/>
    <mergeCell ref="A6:D6"/>
  </mergeCells>
  <pageMargins left="0.70866141732283472" right="0.70866141732283472" top="0.15748031496062992" bottom="0.74803149606299213" header="0.31496062992125984" footer="0.31496062992125984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4"/>
  <sheetViews>
    <sheetView view="pageBreakPreview" zoomScale="75" zoomScaleNormal="85" workbookViewId="0">
      <selection activeCell="F36" sqref="F36"/>
    </sheetView>
  </sheetViews>
  <sheetFormatPr defaultColWidth="11.42578125" defaultRowHeight="12.75" x14ac:dyDescent="0.2"/>
  <cols>
    <col min="1" max="2" width="12.7109375" style="651" customWidth="1"/>
    <col min="3" max="3" width="21.140625" style="651" customWidth="1"/>
    <col min="4" max="4" width="21.85546875" style="651" bestFit="1" customWidth="1"/>
    <col min="5" max="5" width="15" style="745" customWidth="1"/>
    <col min="6" max="7" width="12.28515625" style="745" customWidth="1"/>
    <col min="8" max="8" width="11.5703125" style="745" customWidth="1"/>
    <col min="9" max="9" width="11.42578125" style="651"/>
    <col min="10" max="11" width="11.42578125" style="1409" customWidth="1"/>
    <col min="12" max="12" width="11.42578125" style="1410" customWidth="1"/>
    <col min="13" max="13" width="11.42578125" style="1409" customWidth="1"/>
    <col min="14" max="14" width="6.85546875" style="1409" customWidth="1"/>
    <col min="15" max="16" width="11.42578125" style="1409" customWidth="1"/>
    <col min="17" max="17" width="11.42578125" style="1411" customWidth="1"/>
    <col min="18" max="18" width="14.28515625" style="651" customWidth="1"/>
    <col min="19" max="16384" width="11.42578125" style="651"/>
  </cols>
  <sheetData>
    <row r="1" spans="1:18" x14ac:dyDescent="0.2">
      <c r="I1" s="1409"/>
      <c r="J1" s="651"/>
      <c r="L1" s="1409"/>
      <c r="M1" s="1410"/>
      <c r="Q1" s="1409"/>
      <c r="R1" s="1411"/>
    </row>
    <row r="2" spans="1:18" x14ac:dyDescent="0.2">
      <c r="C2" s="2440"/>
      <c r="D2" s="2440"/>
      <c r="E2" s="2440"/>
      <c r="F2" s="2440"/>
      <c r="G2" s="2440"/>
      <c r="H2" s="2440"/>
      <c r="I2" s="1407"/>
      <c r="J2" s="651"/>
      <c r="K2" s="1408"/>
      <c r="L2" s="1409"/>
      <c r="M2" s="1410"/>
      <c r="Q2" s="1409"/>
      <c r="R2" s="1411"/>
    </row>
    <row r="3" spans="1:18" x14ac:dyDescent="0.2">
      <c r="C3" s="2441"/>
      <c r="D3" s="2441"/>
      <c r="E3" s="2441"/>
      <c r="F3" s="2441"/>
      <c r="G3" s="2441"/>
      <c r="H3" s="2441"/>
      <c r="I3" s="1412"/>
      <c r="J3" s="651"/>
      <c r="K3" s="1410"/>
      <c r="L3" s="1409"/>
      <c r="M3" s="1410"/>
      <c r="Q3" s="1409"/>
      <c r="R3" s="1411"/>
    </row>
    <row r="4" spans="1:18" x14ac:dyDescent="0.2">
      <c r="C4" s="2461" t="str">
        <f>+RELACION!C65</f>
        <v>COES/D/DO/STR-INF-033-2013 Revisión 1</v>
      </c>
      <c r="D4" s="2461"/>
      <c r="E4" s="2461"/>
      <c r="F4" s="2461"/>
      <c r="G4" s="2461"/>
      <c r="H4" s="2461"/>
      <c r="I4" s="1412"/>
      <c r="J4" s="651"/>
      <c r="K4" s="1410"/>
      <c r="L4" s="1409"/>
      <c r="M4" s="1410"/>
      <c r="Q4" s="1409"/>
      <c r="R4" s="1411"/>
    </row>
    <row r="5" spans="1:18" x14ac:dyDescent="0.2">
      <c r="C5" s="728"/>
      <c r="D5" s="728"/>
      <c r="E5" s="1423"/>
      <c r="F5" s="1423"/>
      <c r="G5" s="1423"/>
      <c r="H5" s="1423"/>
      <c r="I5" s="1412"/>
      <c r="J5" s="651"/>
      <c r="K5" s="1410"/>
      <c r="L5" s="1409"/>
      <c r="M5" s="1410"/>
      <c r="Q5" s="1409"/>
      <c r="R5" s="1411"/>
    </row>
    <row r="6" spans="1:18" x14ac:dyDescent="0.2">
      <c r="C6" s="2457" t="s">
        <v>1349</v>
      </c>
      <c r="D6" s="2457"/>
      <c r="E6" s="2457"/>
      <c r="F6" s="2457"/>
      <c r="G6" s="2457"/>
      <c r="H6" s="2457"/>
      <c r="I6" s="1413"/>
      <c r="J6" s="651"/>
      <c r="L6" s="1409">
        <f>SUM(K12:K147)</f>
        <v>0</v>
      </c>
      <c r="M6" s="1410"/>
      <c r="Q6" s="1409"/>
      <c r="R6" s="1411"/>
    </row>
    <row r="7" spans="1:18" ht="13.5" thickBot="1" x14ac:dyDescent="0.25">
      <c r="C7" s="1216"/>
      <c r="D7" s="1216"/>
      <c r="E7" s="1217"/>
      <c r="F7" s="1217"/>
      <c r="G7" s="1217"/>
      <c r="H7" s="1217"/>
      <c r="I7" s="1413"/>
      <c r="J7" s="651"/>
      <c r="L7" s="1409"/>
      <c r="M7" s="1410"/>
      <c r="Q7" s="1409"/>
      <c r="R7" s="1411"/>
    </row>
    <row r="8" spans="1:18" ht="28.5" customHeight="1" thickBot="1" x14ac:dyDescent="0.25">
      <c r="C8" s="823"/>
      <c r="D8" s="725"/>
      <c r="E8" s="2458"/>
      <c r="F8" s="2459"/>
      <c r="G8" s="2459"/>
      <c r="H8" s="2460"/>
      <c r="I8" s="1408"/>
      <c r="J8" s="651"/>
      <c r="K8" s="1769" t="s">
        <v>1394</v>
      </c>
      <c r="L8" s="1770"/>
      <c r="M8" s="1770"/>
      <c r="N8" s="1770"/>
      <c r="O8" s="1770"/>
      <c r="P8" s="1770"/>
      <c r="Q8" s="1770"/>
      <c r="R8" s="1771"/>
    </row>
    <row r="9" spans="1:18" x14ac:dyDescent="0.2">
      <c r="C9" s="724" t="s">
        <v>527</v>
      </c>
      <c r="D9" s="722" t="s">
        <v>528</v>
      </c>
      <c r="E9" s="724" t="s">
        <v>828</v>
      </c>
      <c r="F9" s="1453" t="s">
        <v>827</v>
      </c>
      <c r="G9" s="654" t="s">
        <v>808</v>
      </c>
      <c r="H9" s="1454" t="s">
        <v>826</v>
      </c>
      <c r="I9" s="1414"/>
      <c r="J9" s="651"/>
      <c r="K9" s="1772"/>
      <c r="M9" s="1410"/>
      <c r="N9" s="1410"/>
      <c r="O9" s="1410"/>
      <c r="P9" s="1410"/>
      <c r="Q9" s="1410"/>
      <c r="R9" s="1773"/>
    </row>
    <row r="10" spans="1:18" x14ac:dyDescent="0.2">
      <c r="C10" s="724"/>
      <c r="D10" s="722"/>
      <c r="E10" s="724" t="s">
        <v>801</v>
      </c>
      <c r="F10" s="1455" t="s">
        <v>825</v>
      </c>
      <c r="G10" s="654"/>
      <c r="H10" s="722" t="s">
        <v>824</v>
      </c>
      <c r="I10" s="1414"/>
      <c r="J10" s="651"/>
      <c r="K10" s="1772"/>
      <c r="L10" s="1410" t="s">
        <v>823</v>
      </c>
      <c r="M10" s="1410"/>
      <c r="N10" s="1410" t="s">
        <v>822</v>
      </c>
      <c r="O10" s="1410"/>
      <c r="P10" s="1410"/>
      <c r="Q10" s="1410" t="s">
        <v>821</v>
      </c>
      <c r="R10" s="1773"/>
    </row>
    <row r="11" spans="1:18" ht="13.5" thickBot="1" x14ac:dyDescent="0.25">
      <c r="C11" s="822"/>
      <c r="D11" s="821"/>
      <c r="E11" s="1424" t="s">
        <v>11</v>
      </c>
      <c r="F11" s="1425" t="s">
        <v>11</v>
      </c>
      <c r="G11" s="1426" t="s">
        <v>11</v>
      </c>
      <c r="H11" s="1427" t="s">
        <v>11</v>
      </c>
      <c r="I11" s="1414"/>
      <c r="J11" s="651"/>
      <c r="K11" s="1772"/>
      <c r="L11" s="1410" t="s">
        <v>820</v>
      </c>
      <c r="M11" s="1410"/>
      <c r="N11" s="1410" t="s">
        <v>819</v>
      </c>
      <c r="O11" s="1410"/>
      <c r="P11" s="1410"/>
      <c r="Q11" s="1410"/>
      <c r="R11" s="1773"/>
    </row>
    <row r="12" spans="1:18" x14ac:dyDescent="0.2">
      <c r="A12" s="1379"/>
      <c r="B12" s="763">
        <f>+Datos!N11</f>
        <v>0</v>
      </c>
      <c r="C12" s="814" t="str">
        <f>+Datos!G11</f>
        <v>C.T. AGUAYTIA</v>
      </c>
      <c r="D12" s="816" t="str">
        <f>+Datos!H11</f>
        <v>TG-1</v>
      </c>
      <c r="E12" s="1428">
        <f t="shared" ref="E12:E43" si="0">+G12/E$135</f>
        <v>69658.136609759342</v>
      </c>
      <c r="F12" s="1429">
        <f t="shared" ref="F12:F25" si="1">+R12</f>
        <v>69658</v>
      </c>
      <c r="G12" s="746">
        <f>+Datos!K11*1000</f>
        <v>84740.137914804698</v>
      </c>
      <c r="H12" s="799">
        <f t="shared" ref="H12:H43" si="2">+F12*F$127</f>
        <v>84623.498366751533</v>
      </c>
      <c r="I12" s="1415"/>
      <c r="J12" s="651"/>
      <c r="K12" s="1774" t="s">
        <v>537</v>
      </c>
      <c r="L12" s="1488">
        <v>69.658000000000001</v>
      </c>
      <c r="M12" s="158" t="s">
        <v>537</v>
      </c>
      <c r="N12" s="158">
        <v>1</v>
      </c>
      <c r="O12" s="1410">
        <v>1</v>
      </c>
      <c r="P12" s="1775" t="s">
        <v>537</v>
      </c>
      <c r="Q12" s="1776">
        <v>69.658000000000001</v>
      </c>
      <c r="R12" s="1777">
        <f>+Q12*1000</f>
        <v>69658</v>
      </c>
    </row>
    <row r="13" spans="1:18" x14ac:dyDescent="0.2">
      <c r="A13" s="1379"/>
      <c r="B13" s="763">
        <f>+Datos!N12</f>
        <v>0</v>
      </c>
      <c r="C13" s="814" t="str">
        <f>+Datos!G12</f>
        <v>C.T. AGUAYTIA</v>
      </c>
      <c r="D13" s="816" t="str">
        <f>+Datos!H12</f>
        <v>TG-2</v>
      </c>
      <c r="E13" s="1428">
        <f t="shared" si="0"/>
        <v>70226.318819098975</v>
      </c>
      <c r="F13" s="1429">
        <f t="shared" si="1"/>
        <v>70226</v>
      </c>
      <c r="G13" s="746">
        <f>+Datos!K12*1000</f>
        <v>85431.339849331212</v>
      </c>
      <c r="H13" s="799">
        <f t="shared" si="2"/>
        <v>85313.528902688762</v>
      </c>
      <c r="I13" s="1415"/>
      <c r="J13" s="651"/>
      <c r="K13" s="1774" t="s">
        <v>541</v>
      </c>
      <c r="L13" s="1488">
        <v>70.225999999999999</v>
      </c>
      <c r="M13" s="158" t="s">
        <v>541</v>
      </c>
      <c r="N13" s="158">
        <v>2</v>
      </c>
      <c r="O13" s="1410">
        <v>2</v>
      </c>
      <c r="P13" s="1775" t="s">
        <v>541</v>
      </c>
      <c r="Q13" s="1776">
        <v>70.225999999999999</v>
      </c>
      <c r="R13" s="1777">
        <f t="shared" ref="R13:R76" si="3">+Q13*1000</f>
        <v>70226</v>
      </c>
    </row>
    <row r="14" spans="1:18" x14ac:dyDescent="0.2">
      <c r="A14" s="1379"/>
      <c r="B14" s="763">
        <f>+Datos!N13</f>
        <v>0</v>
      </c>
      <c r="C14" s="813" t="str">
        <f>+Datos!G13</f>
        <v>C.H. CAHUA</v>
      </c>
      <c r="D14" s="812" t="str">
        <f>+Datos!H13</f>
        <v xml:space="preserve"> </v>
      </c>
      <c r="E14" s="1430">
        <f t="shared" si="0"/>
        <v>33658.454326458006</v>
      </c>
      <c r="F14" s="1431">
        <f t="shared" si="1"/>
        <v>33658</v>
      </c>
      <c r="G14" s="811">
        <f>+Datos!K13*1000</f>
        <v>40946</v>
      </c>
      <c r="H14" s="810">
        <f t="shared" si="2"/>
        <v>40889.168624251673</v>
      </c>
      <c r="I14" s="1415"/>
      <c r="J14" s="651"/>
      <c r="K14" s="1774" t="s">
        <v>1688</v>
      </c>
      <c r="L14" s="1488">
        <v>0</v>
      </c>
      <c r="M14" s="158" t="s">
        <v>1688</v>
      </c>
      <c r="N14" s="158">
        <v>70</v>
      </c>
      <c r="O14" s="1410">
        <v>3</v>
      </c>
      <c r="P14" s="1775" t="s">
        <v>1692</v>
      </c>
      <c r="Q14" s="1776">
        <v>33.658000000000001</v>
      </c>
      <c r="R14" s="1777">
        <f t="shared" si="3"/>
        <v>33658</v>
      </c>
    </row>
    <row r="15" spans="1:18" x14ac:dyDescent="0.2">
      <c r="A15" s="1379"/>
      <c r="B15" s="763">
        <f>+Datos!N14</f>
        <v>0</v>
      </c>
      <c r="C15" s="814" t="str">
        <f>+Datos!G14</f>
        <v>C.H. PARIAC</v>
      </c>
      <c r="D15" s="816" t="str">
        <f>+Datos!H14</f>
        <v xml:space="preserve"> </v>
      </c>
      <c r="E15" s="1428">
        <f t="shared" si="0"/>
        <v>4069.8238502001072</v>
      </c>
      <c r="F15" s="1429">
        <f t="shared" si="1"/>
        <v>4070.0000000000005</v>
      </c>
      <c r="G15" s="746">
        <f>+Datos!K14*1000</f>
        <v>4951</v>
      </c>
      <c r="H15" s="799">
        <f t="shared" si="2"/>
        <v>4944.408945888179</v>
      </c>
      <c r="I15" s="1415"/>
      <c r="J15" s="651"/>
      <c r="K15" s="1774" t="s">
        <v>1689</v>
      </c>
      <c r="L15" s="1488">
        <v>18.422999999999998</v>
      </c>
      <c r="M15" s="158" t="s">
        <v>1689</v>
      </c>
      <c r="N15" s="158">
        <v>75</v>
      </c>
      <c r="O15" s="1410">
        <v>4</v>
      </c>
      <c r="P15" s="1775" t="s">
        <v>548</v>
      </c>
      <c r="Q15" s="1776">
        <v>4.07</v>
      </c>
      <c r="R15" s="1777">
        <f t="shared" si="3"/>
        <v>4070.0000000000005</v>
      </c>
    </row>
    <row r="16" spans="1:18" x14ac:dyDescent="0.2">
      <c r="A16" s="1379"/>
      <c r="B16" s="763">
        <f>+Datos!N15</f>
        <v>0</v>
      </c>
      <c r="C16" s="814" t="str">
        <f>+Datos!G15</f>
        <v>C.H. GALLITO CIEGO</v>
      </c>
      <c r="D16" s="816" t="str">
        <f>+Datos!H15</f>
        <v xml:space="preserve"> </v>
      </c>
      <c r="E16" s="1428">
        <f t="shared" si="0"/>
        <v>23659.396093003328</v>
      </c>
      <c r="F16" s="1429">
        <f t="shared" si="1"/>
        <v>23659</v>
      </c>
      <c r="G16" s="746">
        <f>+Datos!K15*1000</f>
        <v>28782</v>
      </c>
      <c r="H16" s="799">
        <f t="shared" si="2"/>
        <v>28741.958538272338</v>
      </c>
      <c r="I16" s="1415"/>
      <c r="J16" s="651"/>
      <c r="K16" s="1774" t="s">
        <v>1690</v>
      </c>
      <c r="L16" s="1488">
        <v>10.193</v>
      </c>
      <c r="M16" s="158" t="s">
        <v>1690</v>
      </c>
      <c r="N16" s="158">
        <v>76</v>
      </c>
      <c r="O16" s="1410">
        <v>5</v>
      </c>
      <c r="P16" s="1775" t="s">
        <v>1711</v>
      </c>
      <c r="Q16" s="1776">
        <v>23.658999999999999</v>
      </c>
      <c r="R16" s="1777">
        <f t="shared" si="3"/>
        <v>23659</v>
      </c>
    </row>
    <row r="17" spans="1:18" x14ac:dyDescent="0.2">
      <c r="A17" s="1379"/>
      <c r="B17" s="763">
        <f>+Datos!N16</f>
        <v>0</v>
      </c>
      <c r="C17" s="814" t="str">
        <f>+Datos!G16</f>
        <v>C.H. SAN ANTONIO</v>
      </c>
      <c r="D17" s="816" t="str">
        <f>+Datos!H16</f>
        <v xml:space="preserve"> </v>
      </c>
      <c r="E17" s="1428">
        <f t="shared" si="0"/>
        <v>476.77193155242622</v>
      </c>
      <c r="F17" s="1429">
        <f t="shared" si="1"/>
        <v>477</v>
      </c>
      <c r="G17" s="746">
        <f>+Datos!K16*1000</f>
        <v>580</v>
      </c>
      <c r="H17" s="799">
        <f t="shared" si="2"/>
        <v>579.47986908812311</v>
      </c>
      <c r="I17" s="1415"/>
      <c r="J17" s="651"/>
      <c r="K17" s="1774" t="s">
        <v>1691</v>
      </c>
      <c r="L17" s="1488">
        <v>213.178</v>
      </c>
      <c r="M17" s="158" t="s">
        <v>1691</v>
      </c>
      <c r="N17" s="158">
        <v>27</v>
      </c>
      <c r="O17" s="1410">
        <v>6</v>
      </c>
      <c r="P17" s="1775" t="s">
        <v>1698</v>
      </c>
      <c r="Q17" s="1776">
        <v>0.47699999999999998</v>
      </c>
      <c r="R17" s="1777">
        <f t="shared" si="3"/>
        <v>477</v>
      </c>
    </row>
    <row r="18" spans="1:18" x14ac:dyDescent="0.2">
      <c r="A18" s="1379"/>
      <c r="B18" s="763">
        <f>+Datos!N17</f>
        <v>0</v>
      </c>
      <c r="C18" s="814" t="str">
        <f>+Datos!G17</f>
        <v>C.H. SAN IGNACIO</v>
      </c>
      <c r="D18" s="816" t="str">
        <f>+Datos!H17</f>
        <v xml:space="preserve"> </v>
      </c>
      <c r="E18" s="1428">
        <f t="shared" si="0"/>
        <v>346.89268123297217</v>
      </c>
      <c r="F18" s="1429">
        <f t="shared" si="1"/>
        <v>347</v>
      </c>
      <c r="G18" s="746">
        <f>+Datos!K17*1000</f>
        <v>422</v>
      </c>
      <c r="H18" s="799">
        <f t="shared" si="2"/>
        <v>421.55034501798474</v>
      </c>
      <c r="I18" s="1415"/>
      <c r="J18" s="651"/>
      <c r="K18" s="1774" t="s">
        <v>1692</v>
      </c>
      <c r="L18" s="1488">
        <v>33.658000000000001</v>
      </c>
      <c r="M18" s="158" t="s">
        <v>1692</v>
      </c>
      <c r="N18" s="158">
        <v>3</v>
      </c>
      <c r="O18" s="1410">
        <v>7</v>
      </c>
      <c r="P18" s="1775" t="s">
        <v>1698</v>
      </c>
      <c r="Q18" s="1776">
        <v>0.34699999999999998</v>
      </c>
      <c r="R18" s="1777">
        <f t="shared" si="3"/>
        <v>347</v>
      </c>
    </row>
    <row r="19" spans="1:18" x14ac:dyDescent="0.2">
      <c r="A19" s="1379"/>
      <c r="B19" s="763">
        <f>+Datos!N18</f>
        <v>0</v>
      </c>
      <c r="C19" s="814" t="str">
        <f>+Datos!G18</f>
        <v>C.H. HUAYLLACHO</v>
      </c>
      <c r="D19" s="816" t="str">
        <f>+Datos!H18</f>
        <v xml:space="preserve"> </v>
      </c>
      <c r="E19" s="1428">
        <f t="shared" si="0"/>
        <v>152.89582632543323</v>
      </c>
      <c r="F19" s="1429">
        <f t="shared" si="1"/>
        <v>153</v>
      </c>
      <c r="G19" s="746">
        <f>+Datos!K18*1000</f>
        <v>186</v>
      </c>
      <c r="H19" s="799">
        <f t="shared" si="2"/>
        <v>185.87090140562441</v>
      </c>
      <c r="I19" s="1415"/>
      <c r="J19" s="651"/>
      <c r="K19" s="1774" t="s">
        <v>1693</v>
      </c>
      <c r="L19" s="1488">
        <v>66.117999999999995</v>
      </c>
      <c r="M19" s="158" t="s">
        <v>1693</v>
      </c>
      <c r="N19" s="158">
        <v>12</v>
      </c>
      <c r="O19" s="1410">
        <v>8</v>
      </c>
      <c r="P19" s="1775" t="s">
        <v>1698</v>
      </c>
      <c r="Q19" s="1776">
        <v>0.153</v>
      </c>
      <c r="R19" s="1777">
        <f t="shared" si="3"/>
        <v>153</v>
      </c>
    </row>
    <row r="20" spans="1:18" x14ac:dyDescent="0.2">
      <c r="A20" s="1379"/>
      <c r="B20" s="763">
        <f>+Datos!N19</f>
        <v>0</v>
      </c>
      <c r="C20" s="814" t="str">
        <f>+Datos!G19</f>
        <v>C.H. MISAPUQUIO</v>
      </c>
      <c r="D20" s="816" t="str">
        <f>+Datos!H19</f>
        <v xml:space="preserve"> </v>
      </c>
      <c r="E20" s="1428">
        <f t="shared" si="0"/>
        <v>3177.9315299684131</v>
      </c>
      <c r="F20" s="1429">
        <f t="shared" si="1"/>
        <v>3178</v>
      </c>
      <c r="G20" s="746">
        <f>+Datos!K19*1000</f>
        <v>3866</v>
      </c>
      <c r="H20" s="799">
        <f t="shared" si="2"/>
        <v>3860.7694422684599</v>
      </c>
      <c r="I20" s="1415"/>
      <c r="J20" s="651"/>
      <c r="K20" s="1774" t="s">
        <v>1694</v>
      </c>
      <c r="L20" s="1488">
        <v>2.0510000000000002</v>
      </c>
      <c r="M20" s="158" t="s">
        <v>1694</v>
      </c>
      <c r="N20" s="158">
        <v>107</v>
      </c>
      <c r="O20" s="1410">
        <v>9</v>
      </c>
      <c r="P20" s="1775" t="s">
        <v>1698</v>
      </c>
      <c r="Q20" s="1776">
        <v>3.1779999999999999</v>
      </c>
      <c r="R20" s="1777">
        <f t="shared" si="3"/>
        <v>3178</v>
      </c>
    </row>
    <row r="21" spans="1:18" x14ac:dyDescent="0.2">
      <c r="A21" s="1379"/>
      <c r="B21" s="763">
        <f>+Datos!N20</f>
        <v>0</v>
      </c>
      <c r="C21" s="813" t="str">
        <f>+Datos!G20</f>
        <v>C.H. HUINCO</v>
      </c>
      <c r="D21" s="812" t="str">
        <f>+Datos!H20</f>
        <v xml:space="preserve"> </v>
      </c>
      <c r="E21" s="1430">
        <f t="shared" si="0"/>
        <v>203318.5681899605</v>
      </c>
      <c r="F21" s="1431">
        <f t="shared" si="1"/>
        <v>203319</v>
      </c>
      <c r="G21" s="811">
        <f>+Datos!K20*1000</f>
        <v>247340</v>
      </c>
      <c r="H21" s="810">
        <f t="shared" si="2"/>
        <v>247000.56080320358</v>
      </c>
      <c r="I21" s="1415"/>
      <c r="J21" s="651"/>
      <c r="K21" s="1774" t="s">
        <v>1695</v>
      </c>
      <c r="L21" s="1488">
        <v>72.11</v>
      </c>
      <c r="M21" s="158" t="s">
        <v>1695</v>
      </c>
      <c r="N21" s="158">
        <v>24</v>
      </c>
      <c r="O21" s="1410">
        <v>10</v>
      </c>
      <c r="P21" s="1775" t="s">
        <v>1717</v>
      </c>
      <c r="Q21" s="1776">
        <v>203.31899999999999</v>
      </c>
      <c r="R21" s="1777">
        <f t="shared" si="3"/>
        <v>203319</v>
      </c>
    </row>
    <row r="22" spans="1:18" x14ac:dyDescent="0.2">
      <c r="A22" s="1379"/>
      <c r="B22" s="763">
        <f>+Datos!N21</f>
        <v>0</v>
      </c>
      <c r="C22" s="814" t="str">
        <f>+Datos!G21</f>
        <v>C.H. MATUCANA</v>
      </c>
      <c r="D22" s="816" t="str">
        <f>+Datos!H21</f>
        <v xml:space="preserve"> </v>
      </c>
      <c r="E22" s="1428">
        <f t="shared" si="0"/>
        <v>105693.61309689686</v>
      </c>
      <c r="F22" s="1429">
        <f t="shared" si="1"/>
        <v>105694</v>
      </c>
      <c r="G22" s="746">
        <f>+Datos!K21*1000</f>
        <v>128577.82</v>
      </c>
      <c r="H22" s="799">
        <f t="shared" si="2"/>
        <v>128401.56243899389</v>
      </c>
      <c r="I22" s="1415"/>
      <c r="J22" s="651"/>
      <c r="K22" s="1774" t="s">
        <v>1695</v>
      </c>
      <c r="L22" s="1488">
        <v>0</v>
      </c>
      <c r="M22" s="158" t="s">
        <v>1695</v>
      </c>
      <c r="N22" s="158">
        <v>25</v>
      </c>
      <c r="O22" s="1410">
        <v>11</v>
      </c>
      <c r="P22" s="1775" t="s">
        <v>1727</v>
      </c>
      <c r="Q22" s="1776">
        <v>105.694</v>
      </c>
      <c r="R22" s="1777">
        <f t="shared" si="3"/>
        <v>105694</v>
      </c>
    </row>
    <row r="23" spans="1:18" x14ac:dyDescent="0.2">
      <c r="A23" s="1379"/>
      <c r="B23" s="763">
        <f>+Datos!N22</f>
        <v>0</v>
      </c>
      <c r="C23" s="814" t="str">
        <f>+Datos!G22</f>
        <v>C.H. CALLAHUANCA</v>
      </c>
      <c r="D23" s="820" t="str">
        <f>+Datos!H22</f>
        <v xml:space="preserve"> </v>
      </c>
      <c r="E23" s="1428">
        <f t="shared" si="0"/>
        <v>66117.909447118829</v>
      </c>
      <c r="F23" s="1429">
        <f t="shared" si="1"/>
        <v>66118</v>
      </c>
      <c r="G23" s="746">
        <f>+Datos!K22*1000</f>
        <v>80433.400000000009</v>
      </c>
      <c r="H23" s="799">
        <f t="shared" si="2"/>
        <v>80322.955942072382</v>
      </c>
      <c r="I23" s="1415"/>
      <c r="J23" s="651"/>
      <c r="K23" s="1774" t="s">
        <v>1696</v>
      </c>
      <c r="L23" s="1488">
        <v>2.1680000000000001</v>
      </c>
      <c r="M23" s="158" t="s">
        <v>1696</v>
      </c>
      <c r="N23" s="158">
        <v>101</v>
      </c>
      <c r="O23" s="1410">
        <v>12</v>
      </c>
      <c r="P23" s="1775" t="s">
        <v>1693</v>
      </c>
      <c r="Q23" s="1776">
        <v>66.117999999999995</v>
      </c>
      <c r="R23" s="1777">
        <f t="shared" si="3"/>
        <v>66118</v>
      </c>
    </row>
    <row r="24" spans="1:18" x14ac:dyDescent="0.2">
      <c r="A24" s="1379"/>
      <c r="B24" s="763">
        <f>+Datos!N23</f>
        <v>0</v>
      </c>
      <c r="C24" s="814" t="str">
        <f>+Datos!G23</f>
        <v>C.H. MOYOPAMPA</v>
      </c>
      <c r="D24" s="816" t="str">
        <f>+Datos!H23</f>
        <v xml:space="preserve"> </v>
      </c>
      <c r="E24" s="1428">
        <f t="shared" si="0"/>
        <v>54357.754340978085</v>
      </c>
      <c r="F24" s="1429">
        <f t="shared" si="1"/>
        <v>54358</v>
      </c>
      <c r="G24" s="746">
        <f>+Datos!K23*1000</f>
        <v>66127</v>
      </c>
      <c r="H24" s="799">
        <f t="shared" si="2"/>
        <v>66036.408226189102</v>
      </c>
      <c r="I24" s="1415"/>
      <c r="J24" s="651"/>
      <c r="K24" s="1774" t="s">
        <v>1696</v>
      </c>
      <c r="L24" s="1488">
        <v>2.3879999999999999</v>
      </c>
      <c r="M24" s="158" t="s">
        <v>1696</v>
      </c>
      <c r="N24" s="158">
        <v>102</v>
      </c>
      <c r="O24" s="1410">
        <v>13</v>
      </c>
      <c r="P24" s="1775" t="s">
        <v>1728</v>
      </c>
      <c r="Q24" s="1776">
        <v>54.357999999999997</v>
      </c>
      <c r="R24" s="1777">
        <f t="shared" si="3"/>
        <v>54358</v>
      </c>
    </row>
    <row r="25" spans="1:18" x14ac:dyDescent="0.2">
      <c r="A25" s="1379"/>
      <c r="B25" s="763">
        <f>+Datos!N24</f>
        <v>0</v>
      </c>
      <c r="C25" s="814" t="str">
        <f>+Datos!G24</f>
        <v>C.H. HUAMPANI</v>
      </c>
      <c r="D25" s="816" t="str">
        <f>+Datos!H24</f>
        <v xml:space="preserve"> </v>
      </c>
      <c r="E25" s="1428">
        <f t="shared" si="0"/>
        <v>24805.470326315914</v>
      </c>
      <c r="F25" s="1429">
        <f t="shared" si="1"/>
        <v>24805</v>
      </c>
      <c r="G25" s="746">
        <f>+Datos!K24*1000</f>
        <v>30176.216000000004</v>
      </c>
      <c r="H25" s="799">
        <f t="shared" si="2"/>
        <v>30134.16803507525</v>
      </c>
      <c r="I25" s="1415"/>
      <c r="J25" s="651"/>
      <c r="K25" s="1774" t="s">
        <v>1697</v>
      </c>
      <c r="L25" s="1488">
        <v>2.6909999999999998</v>
      </c>
      <c r="M25" s="158" t="s">
        <v>1697</v>
      </c>
      <c r="N25" s="158">
        <v>86</v>
      </c>
      <c r="O25" s="1410">
        <v>14</v>
      </c>
      <c r="P25" s="1775" t="s">
        <v>1716</v>
      </c>
      <c r="Q25" s="1776">
        <v>24.805</v>
      </c>
      <c r="R25" s="1777">
        <f t="shared" si="3"/>
        <v>24805</v>
      </c>
    </row>
    <row r="26" spans="1:18" x14ac:dyDescent="0.2">
      <c r="A26" s="1379"/>
      <c r="B26" s="763">
        <f>+Datos!N27</f>
        <v>0</v>
      </c>
      <c r="C26" s="814" t="str">
        <f>+Datos!G27</f>
        <v>C.T. SANTA ROSA</v>
      </c>
      <c r="D26" s="816" t="str">
        <f>+Datos!H27</f>
        <v>UTI-5</v>
      </c>
      <c r="E26" s="1428">
        <f t="shared" si="0"/>
        <v>43102.179618418515</v>
      </c>
      <c r="F26" s="1429">
        <f t="shared" ref="F26:F57" si="4">+R28</f>
        <v>43102</v>
      </c>
      <c r="G26" s="746">
        <f>+Datos!K27*1000</f>
        <v>52434.429386986259</v>
      </c>
      <c r="H26" s="799">
        <f t="shared" si="2"/>
        <v>52362.141126700808</v>
      </c>
      <c r="I26" s="1415"/>
      <c r="J26" s="651"/>
      <c r="K26" s="1774" t="s">
        <v>1698</v>
      </c>
      <c r="L26" s="1488">
        <v>0.47699999999999998</v>
      </c>
      <c r="M26" s="158" t="s">
        <v>1698</v>
      </c>
      <c r="N26" s="158">
        <v>6</v>
      </c>
      <c r="O26" s="1410">
        <v>15</v>
      </c>
      <c r="P26" s="1775" t="s">
        <v>1752</v>
      </c>
      <c r="Q26" s="1776">
        <v>11.909000000000001</v>
      </c>
      <c r="R26" s="1777">
        <f t="shared" si="3"/>
        <v>11909</v>
      </c>
    </row>
    <row r="27" spans="1:18" x14ac:dyDescent="0.2">
      <c r="A27" s="1379"/>
      <c r="B27" s="763">
        <f>+Datos!N28</f>
        <v>0</v>
      </c>
      <c r="C27" s="814" t="str">
        <f>+Datos!G28</f>
        <v>C.T. SANTA ROSA</v>
      </c>
      <c r="D27" s="816" t="str">
        <f>+Datos!H28</f>
        <v>UTI-6</v>
      </c>
      <c r="E27" s="1428">
        <f t="shared" si="0"/>
        <v>42399.573583096884</v>
      </c>
      <c r="F27" s="1429">
        <f t="shared" si="4"/>
        <v>42400</v>
      </c>
      <c r="G27" s="746">
        <f>+Datos!K28*1000</f>
        <v>51579.69890996418</v>
      </c>
      <c r="H27" s="799">
        <f t="shared" si="2"/>
        <v>51509.321696722058</v>
      </c>
      <c r="I27" s="1415"/>
      <c r="J27" s="651"/>
      <c r="K27" s="1774" t="s">
        <v>1698</v>
      </c>
      <c r="L27" s="1488">
        <v>0.34699999999999998</v>
      </c>
      <c r="M27" s="158" t="s">
        <v>1698</v>
      </c>
      <c r="N27" s="158">
        <v>7</v>
      </c>
      <c r="O27" s="1410">
        <v>16</v>
      </c>
      <c r="P27" s="1775" t="s">
        <v>1707</v>
      </c>
      <c r="Q27" s="1776">
        <v>124.04300000000001</v>
      </c>
      <c r="R27" s="1777">
        <f t="shared" si="3"/>
        <v>124043</v>
      </c>
    </row>
    <row r="28" spans="1:18" x14ac:dyDescent="0.2">
      <c r="A28" s="1379"/>
      <c r="B28" s="763">
        <f>+Datos!N29</f>
        <v>0</v>
      </c>
      <c r="C28" s="814" t="str">
        <f>+Datos!G29</f>
        <v>C.T. SANTA ROSA</v>
      </c>
      <c r="D28" s="816" t="str">
        <f>+Datos!H29</f>
        <v>TG7</v>
      </c>
      <c r="E28" s="1428">
        <f t="shared" si="0"/>
        <v>98741.702654327077</v>
      </c>
      <c r="F28" s="1429">
        <f t="shared" si="4"/>
        <v>98742</v>
      </c>
      <c r="G28" s="746">
        <f>+Datos!K29*1000</f>
        <v>120120.71967624259</v>
      </c>
      <c r="H28" s="799">
        <f t="shared" si="2"/>
        <v>119955.97742872003</v>
      </c>
      <c r="I28" s="1415"/>
      <c r="J28" s="651"/>
      <c r="K28" s="1774" t="s">
        <v>1698</v>
      </c>
      <c r="L28" s="1488">
        <v>0.153</v>
      </c>
      <c r="M28" s="158" t="s">
        <v>1698</v>
      </c>
      <c r="N28" s="158">
        <v>8</v>
      </c>
      <c r="O28" s="1410">
        <v>17</v>
      </c>
      <c r="P28" s="1775" t="s">
        <v>1742</v>
      </c>
      <c r="Q28" s="1776">
        <v>43.101999999999997</v>
      </c>
      <c r="R28" s="1777">
        <f t="shared" si="3"/>
        <v>43102</v>
      </c>
    </row>
    <row r="29" spans="1:18" x14ac:dyDescent="0.2">
      <c r="A29" s="1379"/>
      <c r="B29" s="763">
        <f>+Datos!N30</f>
        <v>0</v>
      </c>
      <c r="C29" s="814" t="str">
        <f>+Datos!G30</f>
        <v>C.T. SANTA ROSA</v>
      </c>
      <c r="D29" s="816" t="str">
        <f>+Datos!H30</f>
        <v>TG8</v>
      </c>
      <c r="E29" s="1428">
        <f t="shared" si="0"/>
        <v>164076.40463892437</v>
      </c>
      <c r="F29" s="1429">
        <f t="shared" si="4"/>
        <v>164076</v>
      </c>
      <c r="G29" s="746">
        <f>+Datos!K30*1000</f>
        <v>199601.33638888891</v>
      </c>
      <c r="H29" s="799">
        <f t="shared" si="2"/>
        <v>199326.49685640019</v>
      </c>
      <c r="I29" s="1415"/>
      <c r="J29" s="651"/>
      <c r="K29" s="1774" t="s">
        <v>1698</v>
      </c>
      <c r="L29" s="1488">
        <v>3.1779999999999999</v>
      </c>
      <c r="M29" s="158" t="s">
        <v>1698</v>
      </c>
      <c r="N29" s="158">
        <v>9</v>
      </c>
      <c r="O29" s="1410">
        <v>18</v>
      </c>
      <c r="P29" s="1775" t="s">
        <v>1743</v>
      </c>
      <c r="Q29" s="1776">
        <v>42.4</v>
      </c>
      <c r="R29" s="1777">
        <f t="shared" si="3"/>
        <v>42400</v>
      </c>
    </row>
    <row r="30" spans="1:18" x14ac:dyDescent="0.2">
      <c r="A30" s="1379"/>
      <c r="B30" s="763">
        <f>+Datos!N31</f>
        <v>0</v>
      </c>
      <c r="C30" s="819" t="str">
        <f>+Datos!G31</f>
        <v>C.T. VENTANILLA</v>
      </c>
      <c r="D30" s="806" t="str">
        <f>+Datos!H31</f>
        <v>TG3+TG4 CCOMB F.DIREC.</v>
      </c>
      <c r="E30" s="1432">
        <f t="shared" si="0"/>
        <v>394057.51317620237</v>
      </c>
      <c r="F30" s="1433">
        <f t="shared" si="4"/>
        <v>394058</v>
      </c>
      <c r="G30" s="751">
        <f>+Datos!K31*1000</f>
        <v>479376.70512188168</v>
      </c>
      <c r="H30" s="808">
        <f t="shared" si="2"/>
        <v>478718.40304638917</v>
      </c>
      <c r="I30" s="1415"/>
      <c r="J30" s="651"/>
      <c r="K30" s="1774" t="s">
        <v>1699</v>
      </c>
      <c r="L30" s="1488">
        <v>4.6950000000000003</v>
      </c>
      <c r="M30" s="158" t="s">
        <v>1699</v>
      </c>
      <c r="N30" s="158">
        <v>26</v>
      </c>
      <c r="O30" s="1410">
        <v>19</v>
      </c>
      <c r="P30" s="1775" t="s">
        <v>1751</v>
      </c>
      <c r="Q30" s="1776">
        <v>98.742000000000004</v>
      </c>
      <c r="R30" s="1777">
        <f t="shared" si="3"/>
        <v>98742</v>
      </c>
    </row>
    <row r="31" spans="1:18" x14ac:dyDescent="0.2">
      <c r="A31" s="1379"/>
      <c r="B31" s="763">
        <f>+Datos!N32</f>
        <v>0</v>
      </c>
      <c r="C31" s="814" t="str">
        <f>+Datos!G32</f>
        <v>C.T. MALACAS</v>
      </c>
      <c r="D31" s="816" t="str">
        <f>+Datos!H32</f>
        <v>TG-1</v>
      </c>
      <c r="E31" s="1428">
        <f t="shared" si="0"/>
        <v>10673.478180028938</v>
      </c>
      <c r="F31" s="1429">
        <f t="shared" si="4"/>
        <v>10673</v>
      </c>
      <c r="G31" s="746">
        <f>+Datos!K32*1000</f>
        <v>12984.441689466485</v>
      </c>
      <c r="H31" s="799">
        <f t="shared" si="2"/>
        <v>12966.013926158361</v>
      </c>
      <c r="I31" s="1415"/>
      <c r="J31" s="651"/>
      <c r="K31" s="1774" t="s">
        <v>1700</v>
      </c>
      <c r="L31" s="1488">
        <v>12.71</v>
      </c>
      <c r="M31" s="158" t="s">
        <v>1700</v>
      </c>
      <c r="N31" s="158">
        <v>65</v>
      </c>
      <c r="O31" s="1410">
        <v>20</v>
      </c>
      <c r="P31" s="1775" t="s">
        <v>1746</v>
      </c>
      <c r="Q31" s="1776">
        <v>164.07599999999999</v>
      </c>
      <c r="R31" s="1777">
        <f t="shared" si="3"/>
        <v>164076</v>
      </c>
    </row>
    <row r="32" spans="1:18" x14ac:dyDescent="0.2">
      <c r="A32" s="1379"/>
      <c r="B32" s="763">
        <f>+Datos!N33</f>
        <v>0</v>
      </c>
      <c r="C32" s="814" t="str">
        <f>+Datos!G33</f>
        <v>C.T. MALACAS</v>
      </c>
      <c r="D32" s="816" t="str">
        <f>+Datos!H33</f>
        <v>TG-4</v>
      </c>
      <c r="E32" s="1428">
        <f t="shared" si="0"/>
        <v>84288.29719268874</v>
      </c>
      <c r="F32" s="1429">
        <f t="shared" si="4"/>
        <v>84288</v>
      </c>
      <c r="G32" s="746">
        <f>+Datos!K33*1000</f>
        <v>102537.9413854689</v>
      </c>
      <c r="H32" s="799">
        <f t="shared" si="2"/>
        <v>102396.64403710634</v>
      </c>
      <c r="I32" s="1415"/>
      <c r="J32" s="651"/>
      <c r="K32" s="1774" t="s">
        <v>1701</v>
      </c>
      <c r="L32" s="1488">
        <v>0</v>
      </c>
      <c r="M32" s="158" t="s">
        <v>1701</v>
      </c>
      <c r="N32" s="158">
        <v>52</v>
      </c>
      <c r="O32" s="1410">
        <v>21</v>
      </c>
      <c r="P32" s="1775" t="s">
        <v>1750</v>
      </c>
      <c r="Q32" s="1776">
        <v>394.05799999999999</v>
      </c>
      <c r="R32" s="1777">
        <f t="shared" si="3"/>
        <v>394058</v>
      </c>
    </row>
    <row r="33" spans="1:18" x14ac:dyDescent="0.2">
      <c r="A33" s="1379"/>
      <c r="B33" s="763">
        <f>+Datos!N34</f>
        <v>0</v>
      </c>
      <c r="C33" s="813" t="str">
        <f>+Datos!G34</f>
        <v>C.H. CARHUAQUERO</v>
      </c>
      <c r="D33" s="812" t="str">
        <f>+Datos!H34</f>
        <v xml:space="preserve"> </v>
      </c>
      <c r="E33" s="1430">
        <f t="shared" si="0"/>
        <v>72110.110606161179</v>
      </c>
      <c r="F33" s="1431">
        <f t="shared" si="4"/>
        <v>72110</v>
      </c>
      <c r="G33" s="811">
        <f>+Datos!K34*1000</f>
        <v>87723</v>
      </c>
      <c r="H33" s="810">
        <f t="shared" si="2"/>
        <v>87602.292159212913</v>
      </c>
      <c r="I33" s="1415"/>
      <c r="J33" s="651"/>
      <c r="K33" s="1774" t="s">
        <v>1701</v>
      </c>
      <c r="L33" s="1488">
        <v>0.49299999999999999</v>
      </c>
      <c r="M33" s="158" t="s">
        <v>1701</v>
      </c>
      <c r="N33" s="158">
        <v>53</v>
      </c>
      <c r="O33" s="1410">
        <v>22</v>
      </c>
      <c r="P33" s="1775" t="s">
        <v>1725</v>
      </c>
      <c r="Q33" s="1776">
        <v>10.673</v>
      </c>
      <c r="R33" s="1777">
        <f t="shared" si="3"/>
        <v>10673</v>
      </c>
    </row>
    <row r="34" spans="1:18" x14ac:dyDescent="0.2">
      <c r="A34" s="1379"/>
      <c r="B34" s="763">
        <f>+Datos!N35</f>
        <v>0</v>
      </c>
      <c r="C34" s="814" t="str">
        <f>+Datos!G35</f>
        <v>C.H. CARHUAQUERO IV</v>
      </c>
      <c r="D34" s="816" t="str">
        <f>+Datos!H35</f>
        <v xml:space="preserve"> </v>
      </c>
      <c r="E34" s="1428">
        <f t="shared" si="0"/>
        <v>0</v>
      </c>
      <c r="F34" s="1429">
        <f t="shared" si="4"/>
        <v>0</v>
      </c>
      <c r="G34" s="746">
        <f>+Datos!K35*1000</f>
        <v>0</v>
      </c>
      <c r="H34" s="799">
        <f t="shared" si="2"/>
        <v>0</v>
      </c>
      <c r="I34" s="1415"/>
      <c r="J34" s="651"/>
      <c r="K34" s="1774" t="s">
        <v>1701</v>
      </c>
      <c r="L34" s="1488">
        <v>3.1019999999999999</v>
      </c>
      <c r="M34" s="158" t="s">
        <v>1701</v>
      </c>
      <c r="N34" s="158">
        <v>54</v>
      </c>
      <c r="O34" s="1410">
        <v>23</v>
      </c>
      <c r="P34" s="1775" t="s">
        <v>1745</v>
      </c>
      <c r="Q34" s="1776">
        <v>84.287999999999997</v>
      </c>
      <c r="R34" s="1777">
        <f t="shared" si="3"/>
        <v>84288</v>
      </c>
    </row>
    <row r="35" spans="1:18" x14ac:dyDescent="0.2">
      <c r="A35" s="1379"/>
      <c r="B35" s="763">
        <f>+Datos!N36</f>
        <v>0</v>
      </c>
      <c r="C35" s="814" t="str">
        <f>+Datos!G36</f>
        <v>C.H. CAÑA BRAVA</v>
      </c>
      <c r="D35" s="816" t="str">
        <f>+Datos!H36</f>
        <v xml:space="preserve"> </v>
      </c>
      <c r="E35" s="1428">
        <f t="shared" si="0"/>
        <v>4694.5594846481135</v>
      </c>
      <c r="F35" s="1429">
        <f t="shared" si="4"/>
        <v>4695</v>
      </c>
      <c r="G35" s="746">
        <f>+Datos!K36*1000</f>
        <v>5711</v>
      </c>
      <c r="H35" s="799">
        <f t="shared" si="2"/>
        <v>5703.6855039176899</v>
      </c>
      <c r="I35" s="1415"/>
      <c r="J35" s="651"/>
      <c r="K35" s="1774" t="s">
        <v>1702</v>
      </c>
      <c r="L35" s="1488">
        <v>12.577999999999999</v>
      </c>
      <c r="M35" s="158" t="s">
        <v>1702</v>
      </c>
      <c r="N35" s="158">
        <v>55</v>
      </c>
      <c r="O35" s="1410">
        <v>24</v>
      </c>
      <c r="P35" s="1775" t="s">
        <v>1695</v>
      </c>
      <c r="Q35" s="1776">
        <v>72.11</v>
      </c>
      <c r="R35" s="1777">
        <f t="shared" si="3"/>
        <v>72110</v>
      </c>
    </row>
    <row r="36" spans="1:18" x14ac:dyDescent="0.2">
      <c r="A36" s="1379"/>
      <c r="B36" s="763">
        <f>+Datos!N37</f>
        <v>0</v>
      </c>
      <c r="C36" s="814" t="str">
        <f>+Datos!G37</f>
        <v>C.H. CAÑON DEL PATO</v>
      </c>
      <c r="D36" s="818" t="str">
        <f>+Datos!H37</f>
        <v xml:space="preserve"> </v>
      </c>
      <c r="E36" s="1428">
        <f t="shared" si="0"/>
        <v>213177.88292623602</v>
      </c>
      <c r="F36" s="1429">
        <f t="shared" si="4"/>
        <v>213178</v>
      </c>
      <c r="G36" s="746">
        <f>+Datos!K37*1000</f>
        <v>259334</v>
      </c>
      <c r="H36" s="799">
        <f t="shared" si="2"/>
        <v>258977.69294018432</v>
      </c>
      <c r="I36" s="1420"/>
      <c r="J36" s="651"/>
      <c r="K36" s="1774" t="s">
        <v>1703</v>
      </c>
      <c r="L36" s="1488">
        <v>21.760999999999999</v>
      </c>
      <c r="M36" s="158" t="s">
        <v>1703</v>
      </c>
      <c r="N36" s="158">
        <v>94</v>
      </c>
      <c r="O36" s="1410">
        <v>25</v>
      </c>
      <c r="P36" s="1775" t="s">
        <v>1695</v>
      </c>
      <c r="Q36" s="1776">
        <v>0</v>
      </c>
      <c r="R36" s="1777">
        <f t="shared" si="3"/>
        <v>0</v>
      </c>
    </row>
    <row r="37" spans="1:18" x14ac:dyDescent="0.2">
      <c r="A37" s="1379"/>
      <c r="B37" s="763">
        <f>+Datos!N38</f>
        <v>0</v>
      </c>
      <c r="C37" s="814" t="str">
        <f>+Datos!G38</f>
        <v>C.T. CHICLAYO OESTE</v>
      </c>
      <c r="D37" s="816" t="str">
        <f>+Datos!H38</f>
        <v>SULZER-1</v>
      </c>
      <c r="E37" s="1428">
        <f t="shared" si="0"/>
        <v>2862.425775067572</v>
      </c>
      <c r="F37" s="1429">
        <f t="shared" si="4"/>
        <v>0</v>
      </c>
      <c r="G37" s="746">
        <f>+Datos!K38*1000</f>
        <v>3482.1826531049346</v>
      </c>
      <c r="H37" s="799">
        <f t="shared" si="2"/>
        <v>0</v>
      </c>
      <c r="I37" s="1415"/>
      <c r="J37" s="651"/>
      <c r="K37" s="1774" t="s">
        <v>1704</v>
      </c>
      <c r="L37" s="1488">
        <v>101.788</v>
      </c>
      <c r="M37" s="158" t="s">
        <v>1704</v>
      </c>
      <c r="N37" s="158">
        <v>56</v>
      </c>
      <c r="O37" s="1410">
        <v>26</v>
      </c>
      <c r="P37" s="1775" t="s">
        <v>1699</v>
      </c>
      <c r="Q37" s="1776">
        <v>4.6950000000000003</v>
      </c>
      <c r="R37" s="1777">
        <f t="shared" si="3"/>
        <v>4695</v>
      </c>
    </row>
    <row r="38" spans="1:18" x14ac:dyDescent="0.2">
      <c r="A38" s="1379"/>
      <c r="B38" s="763" t="str">
        <f>+Datos!N39</f>
        <v>CR</v>
      </c>
      <c r="C38" s="814" t="str">
        <f>+Datos!G39</f>
        <v>C.T. CHICLAYO OESTE</v>
      </c>
      <c r="D38" s="816" t="str">
        <f>+Datos!H39</f>
        <v>SULZER-2</v>
      </c>
      <c r="E38" s="1428">
        <f t="shared" si="0"/>
        <v>2556.4692698363178</v>
      </c>
      <c r="F38" s="1429">
        <f t="shared" si="4"/>
        <v>0</v>
      </c>
      <c r="G38" s="746">
        <f>+Datos!K39*1000</f>
        <v>3109.9821075394407</v>
      </c>
      <c r="H38" s="799">
        <f t="shared" si="2"/>
        <v>0</v>
      </c>
      <c r="I38" s="1415"/>
      <c r="J38" s="651"/>
      <c r="K38" s="1774" t="s">
        <v>1705</v>
      </c>
      <c r="L38" s="1488">
        <v>7.3550000000000004</v>
      </c>
      <c r="M38" s="158" t="s">
        <v>1705</v>
      </c>
      <c r="N38" s="158">
        <v>57</v>
      </c>
      <c r="O38" s="1410">
        <v>27</v>
      </c>
      <c r="P38" s="1775" t="s">
        <v>1691</v>
      </c>
      <c r="Q38" s="1776">
        <v>213.178</v>
      </c>
      <c r="R38" s="1777">
        <f t="shared" si="3"/>
        <v>213178</v>
      </c>
    </row>
    <row r="39" spans="1:18" x14ac:dyDescent="0.2">
      <c r="A39" s="1379"/>
      <c r="B39" s="763">
        <f>+Datos!N40</f>
        <v>0</v>
      </c>
      <c r="C39" s="814" t="str">
        <f>+Datos!G40</f>
        <v>C.T. CHICLAYO OESTE</v>
      </c>
      <c r="D39" s="816" t="str">
        <f>+Datos!H40</f>
        <v>GMT-2</v>
      </c>
      <c r="E39" s="1428">
        <f t="shared" si="0"/>
        <v>2407.3231716932933</v>
      </c>
      <c r="F39" s="1429">
        <f t="shared" si="4"/>
        <v>0</v>
      </c>
      <c r="G39" s="746">
        <f>+Datos!K40*1000</f>
        <v>2928.5437064966518</v>
      </c>
      <c r="H39" s="799">
        <f t="shared" si="2"/>
        <v>0</v>
      </c>
      <c r="I39" s="1415"/>
      <c r="J39" s="651"/>
      <c r="K39" s="1774" t="s">
        <v>1706</v>
      </c>
      <c r="L39" s="1488">
        <v>0</v>
      </c>
      <c r="M39" s="158" t="s">
        <v>1706</v>
      </c>
      <c r="N39" s="158">
        <v>28</v>
      </c>
      <c r="O39" s="1410">
        <v>28</v>
      </c>
      <c r="P39" s="1775" t="s">
        <v>1706</v>
      </c>
      <c r="Q39" s="1776">
        <v>0</v>
      </c>
      <c r="R39" s="1777">
        <f t="shared" si="3"/>
        <v>0</v>
      </c>
    </row>
    <row r="40" spans="1:18" x14ac:dyDescent="0.2">
      <c r="A40" s="1379"/>
      <c r="B40" s="763" t="str">
        <f>+Datos!N41</f>
        <v>CR</v>
      </c>
      <c r="C40" s="814" t="str">
        <f>+Datos!G41</f>
        <v>C.T. PIURA</v>
      </c>
      <c r="D40" s="816" t="str">
        <f>+Datos!H41</f>
        <v>GMT-1</v>
      </c>
      <c r="E40" s="1428">
        <f t="shared" si="0"/>
        <v>2445.3019379745497</v>
      </c>
      <c r="F40" s="1429">
        <f t="shared" si="4"/>
        <v>0</v>
      </c>
      <c r="G40" s="746">
        <f>+Datos!K41*1000</f>
        <v>2974.745428924824</v>
      </c>
      <c r="H40" s="799">
        <f t="shared" si="2"/>
        <v>0</v>
      </c>
      <c r="I40" s="1415"/>
      <c r="J40" s="651"/>
      <c r="K40" s="1774" t="s">
        <v>1706</v>
      </c>
      <c r="L40" s="1488">
        <v>0</v>
      </c>
      <c r="M40" s="158" t="s">
        <v>1706</v>
      </c>
      <c r="N40" s="158">
        <v>29</v>
      </c>
      <c r="O40" s="1410">
        <v>29</v>
      </c>
      <c r="P40" s="1775" t="s">
        <v>1706</v>
      </c>
      <c r="Q40" s="1776">
        <v>0</v>
      </c>
      <c r="R40" s="1777">
        <f t="shared" si="3"/>
        <v>0</v>
      </c>
    </row>
    <row r="41" spans="1:18" x14ac:dyDescent="0.2">
      <c r="A41" s="1379"/>
      <c r="B41" s="763" t="str">
        <f>+Datos!N42</f>
        <v>CR</v>
      </c>
      <c r="C41" s="814" t="str">
        <f>+Datos!G42</f>
        <v>C.T. PIURA</v>
      </c>
      <c r="D41" s="816" t="str">
        <f>+Datos!H42</f>
        <v>GMT-2</v>
      </c>
      <c r="E41" s="1428">
        <f t="shared" si="0"/>
        <v>2340.1960221143631</v>
      </c>
      <c r="F41" s="1429">
        <f t="shared" si="4"/>
        <v>0</v>
      </c>
      <c r="G41" s="746">
        <f>+Datos!K42*1000</f>
        <v>2846.8825511744276</v>
      </c>
      <c r="H41" s="799">
        <f t="shared" si="2"/>
        <v>0</v>
      </c>
      <c r="I41" s="1415"/>
      <c r="J41" s="651"/>
      <c r="K41" s="1774" t="s">
        <v>1706</v>
      </c>
      <c r="L41" s="1488">
        <v>0</v>
      </c>
      <c r="M41" s="158" t="s">
        <v>1706</v>
      </c>
      <c r="N41" s="158">
        <v>30</v>
      </c>
      <c r="O41" s="1410">
        <v>30</v>
      </c>
      <c r="P41" s="1775" t="s">
        <v>1706</v>
      </c>
      <c r="Q41" s="1776">
        <v>0</v>
      </c>
      <c r="R41" s="1777">
        <f t="shared" si="3"/>
        <v>0</v>
      </c>
    </row>
    <row r="42" spans="1:18" x14ac:dyDescent="0.2">
      <c r="A42" s="1379"/>
      <c r="B42" s="763">
        <f>+Datos!N43</f>
        <v>0</v>
      </c>
      <c r="C42" s="814" t="str">
        <f>+Datos!G43</f>
        <v>C.T. PIURA</v>
      </c>
      <c r="D42" s="816" t="str">
        <f>+Datos!H43</f>
        <v>TG</v>
      </c>
      <c r="E42" s="1428">
        <f t="shared" si="0"/>
        <v>13614.278492976478</v>
      </c>
      <c r="F42" s="1429">
        <f t="shared" si="4"/>
        <v>0</v>
      </c>
      <c r="G42" s="746">
        <f>+Datos!K43*1000</f>
        <v>16561.968109605623</v>
      </c>
      <c r="H42" s="799">
        <f t="shared" si="2"/>
        <v>0</v>
      </c>
      <c r="I42" s="1415"/>
      <c r="J42" s="651"/>
      <c r="K42" s="1774" t="s">
        <v>718</v>
      </c>
      <c r="L42" s="1488">
        <v>649.62599999999998</v>
      </c>
      <c r="M42" s="158" t="s">
        <v>718</v>
      </c>
      <c r="N42" s="158">
        <v>89</v>
      </c>
      <c r="O42" s="1410">
        <v>31</v>
      </c>
      <c r="P42" s="1775" t="s">
        <v>612</v>
      </c>
      <c r="Q42" s="1776">
        <v>0</v>
      </c>
      <c r="R42" s="1777">
        <f t="shared" si="3"/>
        <v>0</v>
      </c>
    </row>
    <row r="43" spans="1:18" x14ac:dyDescent="0.2">
      <c r="A43" s="1379"/>
      <c r="B43" s="763" t="str">
        <f>+Datos!N44</f>
        <v>CR</v>
      </c>
      <c r="C43" s="814" t="str">
        <f>+Datos!G44</f>
        <v>C.T. PIURA</v>
      </c>
      <c r="D43" s="816" t="str">
        <f>+Datos!H44</f>
        <v>MIRLEES-1</v>
      </c>
      <c r="E43" s="1428">
        <f t="shared" si="0"/>
        <v>504.51816513889526</v>
      </c>
      <c r="F43" s="1429">
        <f t="shared" si="4"/>
        <v>0</v>
      </c>
      <c r="G43" s="746">
        <f>+Datos!K44*1000</f>
        <v>613.75369734487504</v>
      </c>
      <c r="H43" s="799">
        <f t="shared" si="2"/>
        <v>0</v>
      </c>
      <c r="I43" s="1415"/>
      <c r="J43" s="651"/>
      <c r="K43" s="1774" t="s">
        <v>1707</v>
      </c>
      <c r="L43" s="1488">
        <v>124.04300000000001</v>
      </c>
      <c r="M43" s="158" t="s">
        <v>1707</v>
      </c>
      <c r="N43" s="158">
        <v>16</v>
      </c>
      <c r="O43" s="1410">
        <v>32</v>
      </c>
      <c r="P43" s="1775" t="s">
        <v>612</v>
      </c>
      <c r="Q43" s="1776">
        <v>0</v>
      </c>
      <c r="R43" s="1777">
        <f t="shared" si="3"/>
        <v>0</v>
      </c>
    </row>
    <row r="44" spans="1:18" x14ac:dyDescent="0.2">
      <c r="A44" s="1379"/>
      <c r="B44" s="763">
        <f>+Datos!N45</f>
        <v>0</v>
      </c>
      <c r="C44" s="814" t="str">
        <f>+Datos!G45</f>
        <v>C.T. PIURA</v>
      </c>
      <c r="D44" s="816" t="str">
        <f>+Datos!H45</f>
        <v>MIRLEES-4</v>
      </c>
      <c r="E44" s="1428">
        <f t="shared" ref="E44:E75" si="5">+G44/E$135</f>
        <v>829.86923936741186</v>
      </c>
      <c r="F44" s="1429">
        <f t="shared" si="4"/>
        <v>0</v>
      </c>
      <c r="G44" s="746">
        <f>+Datos!K45*1000</f>
        <v>1009.5480186215034</v>
      </c>
      <c r="H44" s="799">
        <f t="shared" ref="H44:H75" si="6">+F44*F$127</f>
        <v>0</v>
      </c>
      <c r="I44" s="1415"/>
      <c r="J44" s="651"/>
      <c r="K44" s="1774" t="s">
        <v>1708</v>
      </c>
      <c r="L44" s="1488">
        <v>4.7</v>
      </c>
      <c r="M44" s="158" t="s">
        <v>1708</v>
      </c>
      <c r="N44" s="158">
        <v>77</v>
      </c>
      <c r="O44" s="1410">
        <v>33</v>
      </c>
      <c r="P44" s="1775" t="s">
        <v>612</v>
      </c>
      <c r="Q44" s="1776">
        <v>0</v>
      </c>
      <c r="R44" s="1777">
        <f t="shared" si="3"/>
        <v>0</v>
      </c>
    </row>
    <row r="45" spans="1:18" x14ac:dyDescent="0.2">
      <c r="A45" s="1379"/>
      <c r="B45" s="763">
        <f>+Datos!N46</f>
        <v>0</v>
      </c>
      <c r="C45" s="814" t="str">
        <f>+Datos!G46</f>
        <v>C.T. CHIMBOTE</v>
      </c>
      <c r="D45" s="816" t="str">
        <f>+Datos!H46</f>
        <v>TG-3</v>
      </c>
      <c r="E45" s="1428">
        <f t="shared" si="5"/>
        <v>16271.523594830693</v>
      </c>
      <c r="F45" s="1429">
        <f t="shared" si="4"/>
        <v>0</v>
      </c>
      <c r="G45" s="746">
        <f>+Datos!K46*1000</f>
        <v>19794.545484823804</v>
      </c>
      <c r="H45" s="799">
        <f t="shared" si="6"/>
        <v>0</v>
      </c>
      <c r="I45" s="1415"/>
      <c r="J45" s="651"/>
      <c r="K45" s="1774" t="s">
        <v>1708</v>
      </c>
      <c r="L45" s="1488">
        <v>4.6740000000000004</v>
      </c>
      <c r="M45" s="158" t="s">
        <v>1708</v>
      </c>
      <c r="N45" s="158">
        <v>78</v>
      </c>
      <c r="O45" s="1410">
        <v>34</v>
      </c>
      <c r="P45" s="1775" t="s">
        <v>1733</v>
      </c>
      <c r="Q45" s="1776">
        <v>0</v>
      </c>
      <c r="R45" s="1777">
        <f t="shared" si="3"/>
        <v>0</v>
      </c>
    </row>
    <row r="46" spans="1:18" x14ac:dyDescent="0.2">
      <c r="A46" s="1379"/>
      <c r="B46" s="763">
        <f>+Datos!N47</f>
        <v>0</v>
      </c>
      <c r="C46" s="814" t="str">
        <f>+Datos!G47</f>
        <v>C.T. LAS FLORES</v>
      </c>
      <c r="D46" s="816" t="str">
        <f>+Datos!H47</f>
        <v>TG-1</v>
      </c>
      <c r="E46" s="1428">
        <f t="shared" si="5"/>
        <v>157052.84601339285</v>
      </c>
      <c r="F46" s="1429">
        <f t="shared" si="4"/>
        <v>157053</v>
      </c>
      <c r="G46" s="746">
        <f>+Datos!K47*1000</f>
        <v>191057.07500683994</v>
      </c>
      <c r="H46" s="799">
        <f t="shared" si="6"/>
        <v>190794.65802913418</v>
      </c>
      <c r="I46" s="1415"/>
      <c r="J46" s="651"/>
      <c r="K46" s="1774" t="s">
        <v>1708</v>
      </c>
      <c r="L46" s="1488">
        <v>4.71</v>
      </c>
      <c r="M46" s="158" t="s">
        <v>1708</v>
      </c>
      <c r="N46" s="158">
        <v>79</v>
      </c>
      <c r="O46" s="1410">
        <v>35</v>
      </c>
      <c r="P46" s="1775" t="s">
        <v>1733</v>
      </c>
      <c r="Q46" s="1776">
        <v>0</v>
      </c>
      <c r="R46" s="1777">
        <f t="shared" si="3"/>
        <v>0</v>
      </c>
    </row>
    <row r="47" spans="1:18" x14ac:dyDescent="0.2">
      <c r="A47" s="1379"/>
      <c r="B47" s="763">
        <f>+Datos!N48</f>
        <v>0</v>
      </c>
      <c r="C47" s="813" t="str">
        <f>+Datos!G48</f>
        <v>C.H. MALPASO</v>
      </c>
      <c r="D47" s="812" t="str">
        <f>+Datos!H48</f>
        <v xml:space="preserve"> </v>
      </c>
      <c r="E47" s="1430">
        <f t="shared" si="5"/>
        <v>39474.151228357361</v>
      </c>
      <c r="F47" s="1431">
        <f t="shared" si="4"/>
        <v>39474</v>
      </c>
      <c r="G47" s="811">
        <f>+Datos!K48*1000</f>
        <v>48020.88</v>
      </c>
      <c r="H47" s="810">
        <f t="shared" si="6"/>
        <v>47954.6925626511</v>
      </c>
      <c r="I47" s="1415"/>
      <c r="J47" s="651"/>
      <c r="K47" s="1774" t="s">
        <v>1708</v>
      </c>
      <c r="L47" s="1488">
        <v>4.6970000000000001</v>
      </c>
      <c r="M47" s="158" t="s">
        <v>1708</v>
      </c>
      <c r="N47" s="158">
        <v>80</v>
      </c>
      <c r="O47" s="1410">
        <v>36</v>
      </c>
      <c r="P47" s="1775" t="s">
        <v>622</v>
      </c>
      <c r="Q47" s="1776">
        <v>0</v>
      </c>
      <c r="R47" s="1777">
        <f t="shared" si="3"/>
        <v>0</v>
      </c>
    </row>
    <row r="48" spans="1:18" x14ac:dyDescent="0.2">
      <c r="A48" s="1379"/>
      <c r="B48" s="763">
        <f>+Datos!N49</f>
        <v>0</v>
      </c>
      <c r="C48" s="814" t="str">
        <f>+Datos!G49</f>
        <v>C.H. OROYA</v>
      </c>
      <c r="D48" s="816" t="str">
        <f>+Datos!H49</f>
        <v xml:space="preserve"> </v>
      </c>
      <c r="E48" s="1428">
        <f t="shared" si="5"/>
        <v>7792.7550191672417</v>
      </c>
      <c r="F48" s="1429">
        <f t="shared" si="4"/>
        <v>7793</v>
      </c>
      <c r="G48" s="746">
        <f>+Datos!K49*1000</f>
        <v>9480</v>
      </c>
      <c r="H48" s="799">
        <f t="shared" si="6"/>
        <v>9467.2675467583722</v>
      </c>
      <c r="I48" s="1415"/>
      <c r="J48" s="651"/>
      <c r="K48" s="1774" t="s">
        <v>1709</v>
      </c>
      <c r="L48" s="1488">
        <v>0</v>
      </c>
      <c r="M48" s="158" t="s">
        <v>1709</v>
      </c>
      <c r="N48" s="158">
        <v>61</v>
      </c>
      <c r="O48" s="1410">
        <v>37</v>
      </c>
      <c r="P48" s="1775" t="s">
        <v>1710</v>
      </c>
      <c r="Q48" s="1776">
        <v>157.053</v>
      </c>
      <c r="R48" s="1777">
        <f t="shared" si="3"/>
        <v>157053</v>
      </c>
    </row>
    <row r="49" spans="1:18" x14ac:dyDescent="0.2">
      <c r="A49" s="1379"/>
      <c r="B49" s="763">
        <f>+Datos!N50</f>
        <v>0</v>
      </c>
      <c r="C49" s="814" t="str">
        <f>+Datos!G50</f>
        <v>C.H. PACHACHACA</v>
      </c>
      <c r="D49" s="816" t="str">
        <f>+Datos!H50</f>
        <v xml:space="preserve"> </v>
      </c>
      <c r="E49" s="1428">
        <f t="shared" si="5"/>
        <v>7932.4985163464016</v>
      </c>
      <c r="F49" s="1429">
        <f t="shared" si="4"/>
        <v>7932</v>
      </c>
      <c r="G49" s="746">
        <f>+Datos!K50*1000</f>
        <v>9650</v>
      </c>
      <c r="H49" s="799">
        <f t="shared" si="6"/>
        <v>9636.1306532641356</v>
      </c>
      <c r="I49" s="1415"/>
      <c r="J49" s="651"/>
      <c r="K49" s="1774" t="s">
        <v>1709</v>
      </c>
      <c r="L49" s="1488">
        <v>28.215</v>
      </c>
      <c r="M49" s="158" t="s">
        <v>1709</v>
      </c>
      <c r="N49" s="158">
        <v>62</v>
      </c>
      <c r="O49" s="1410">
        <v>38</v>
      </c>
      <c r="P49" s="1775" t="s">
        <v>626</v>
      </c>
      <c r="Q49" s="1776">
        <v>39.473999999999997</v>
      </c>
      <c r="R49" s="1777">
        <f t="shared" si="3"/>
        <v>39474</v>
      </c>
    </row>
    <row r="50" spans="1:18" x14ac:dyDescent="0.2">
      <c r="A50" s="1379"/>
      <c r="B50" s="763">
        <f>+Datos!N51</f>
        <v>0</v>
      </c>
      <c r="C50" s="814" t="str">
        <f>+Datos!G51</f>
        <v>C.H. YAUPI</v>
      </c>
      <c r="D50" s="816" t="str">
        <f>+Datos!H51</f>
        <v xml:space="preserve"> </v>
      </c>
      <c r="E50" s="1428">
        <f t="shared" si="5"/>
        <v>92624.455992061776</v>
      </c>
      <c r="F50" s="1429">
        <f t="shared" si="4"/>
        <v>92624</v>
      </c>
      <c r="G50" s="746">
        <f>+Datos!K51*1000</f>
        <v>112679</v>
      </c>
      <c r="H50" s="799">
        <f t="shared" si="6"/>
        <v>112523.57105748075</v>
      </c>
      <c r="I50" s="1415"/>
      <c r="J50" s="651"/>
      <c r="K50" s="1774" t="s">
        <v>1710</v>
      </c>
      <c r="L50" s="1488">
        <v>157.053</v>
      </c>
      <c r="M50" s="158" t="s">
        <v>1710</v>
      </c>
      <c r="N50" s="158">
        <v>37</v>
      </c>
      <c r="O50" s="1410">
        <v>39</v>
      </c>
      <c r="P50" s="1775" t="s">
        <v>1729</v>
      </c>
      <c r="Q50" s="1776">
        <v>7.7930000000000001</v>
      </c>
      <c r="R50" s="1777">
        <f t="shared" si="3"/>
        <v>7793</v>
      </c>
    </row>
    <row r="51" spans="1:18" x14ac:dyDescent="0.2">
      <c r="A51" s="1379"/>
      <c r="B51" s="763">
        <f>+Datos!N52</f>
        <v>0</v>
      </c>
      <c r="C51" s="813" t="str">
        <f>+Datos!G52</f>
        <v>C.H. MANTARO</v>
      </c>
      <c r="D51" s="812" t="str">
        <f>+Datos!H52</f>
        <v xml:space="preserve"> </v>
      </c>
      <c r="E51" s="1430">
        <f t="shared" si="5"/>
        <v>551293.85051578528</v>
      </c>
      <c r="F51" s="1431">
        <f t="shared" si="4"/>
        <v>551294</v>
      </c>
      <c r="G51" s="811">
        <f>+Datos!K52*1000</f>
        <v>670656.99999999988</v>
      </c>
      <c r="H51" s="810">
        <f t="shared" si="6"/>
        <v>669735.37725171435</v>
      </c>
      <c r="I51" s="1415"/>
      <c r="J51" s="651"/>
      <c r="K51" s="1774" t="s">
        <v>1711</v>
      </c>
      <c r="L51" s="1488">
        <v>23.658999999999999</v>
      </c>
      <c r="M51" s="158" t="s">
        <v>1711</v>
      </c>
      <c r="N51" s="158">
        <v>5</v>
      </c>
      <c r="O51" s="1410">
        <v>40</v>
      </c>
      <c r="P51" s="1775" t="s">
        <v>1731</v>
      </c>
      <c r="Q51" s="1776">
        <v>7.9320000000000004</v>
      </c>
      <c r="R51" s="1777">
        <f t="shared" si="3"/>
        <v>7932</v>
      </c>
    </row>
    <row r="52" spans="1:18" x14ac:dyDescent="0.2">
      <c r="A52" s="1379"/>
      <c r="B52" s="763">
        <f>+Datos!N53</f>
        <v>0</v>
      </c>
      <c r="C52" s="814" t="str">
        <f>+Datos!G53</f>
        <v>C.H. RESTITUCION</v>
      </c>
      <c r="D52" s="816" t="str">
        <f>+Datos!H53</f>
        <v xml:space="preserve"> </v>
      </c>
      <c r="E52" s="1428">
        <f t="shared" si="5"/>
        <v>177029.52828827404</v>
      </c>
      <c r="F52" s="1429">
        <f t="shared" si="4"/>
        <v>177030</v>
      </c>
      <c r="G52" s="746">
        <f>+Datos!K53*1000</f>
        <v>215359</v>
      </c>
      <c r="H52" s="799">
        <f t="shared" si="6"/>
        <v>215063.56650874307</v>
      </c>
      <c r="I52" s="1415"/>
      <c r="J52" s="651"/>
      <c r="K52" s="1774" t="s">
        <v>1712</v>
      </c>
      <c r="L52" s="1488">
        <v>0</v>
      </c>
      <c r="M52" s="158" t="s">
        <v>1712</v>
      </c>
      <c r="N52" s="158">
        <v>66</v>
      </c>
      <c r="O52" s="1410">
        <v>41</v>
      </c>
      <c r="P52" s="1775" t="s">
        <v>1753</v>
      </c>
      <c r="Q52" s="1776">
        <v>92.623999999999995</v>
      </c>
      <c r="R52" s="1777">
        <f t="shared" si="3"/>
        <v>92624</v>
      </c>
    </row>
    <row r="53" spans="1:18" x14ac:dyDescent="0.2">
      <c r="A53" s="1379"/>
      <c r="B53" s="763" t="str">
        <f>+Datos!N54</f>
        <v>CR</v>
      </c>
      <c r="C53" s="814" t="str">
        <f>+Datos!G54</f>
        <v>C.T. TUMBES</v>
      </c>
      <c r="D53" s="816" t="str">
        <f>+Datos!H54</f>
        <v>MAK1</v>
      </c>
      <c r="E53" s="1428">
        <f t="shared" si="5"/>
        <v>6351.7544096356232</v>
      </c>
      <c r="F53" s="1429">
        <f t="shared" si="4"/>
        <v>0</v>
      </c>
      <c r="G53" s="746">
        <f>+Datos!K54*1000</f>
        <v>7727.0017670567595</v>
      </c>
      <c r="H53" s="799">
        <f t="shared" si="6"/>
        <v>0</v>
      </c>
      <c r="I53" s="1415"/>
      <c r="J53" s="651"/>
      <c r="K53" s="1774" t="s">
        <v>1713</v>
      </c>
      <c r="L53" s="1488">
        <v>0</v>
      </c>
      <c r="M53" s="158" t="s">
        <v>1713</v>
      </c>
      <c r="N53" s="158">
        <v>67</v>
      </c>
      <c r="O53" s="1410">
        <v>42</v>
      </c>
      <c r="P53" s="1775" t="s">
        <v>1726</v>
      </c>
      <c r="Q53" s="1776">
        <v>551.29399999999998</v>
      </c>
      <c r="R53" s="1777">
        <f t="shared" si="3"/>
        <v>551294</v>
      </c>
    </row>
    <row r="54" spans="1:18" x14ac:dyDescent="0.2">
      <c r="A54" s="1379"/>
      <c r="B54" s="763" t="str">
        <f>+Datos!N55</f>
        <v>CR</v>
      </c>
      <c r="C54" s="814" t="str">
        <f>+Datos!G55</f>
        <v>C.T. TUMBES</v>
      </c>
      <c r="D54" s="816" t="str">
        <f>+Datos!H55</f>
        <v>MAK2</v>
      </c>
      <c r="E54" s="1428">
        <f t="shared" si="5"/>
        <v>6753.8105010640593</v>
      </c>
      <c r="F54" s="1429">
        <f t="shared" si="4"/>
        <v>0</v>
      </c>
      <c r="G54" s="746">
        <f>+Datos!K55*1000</f>
        <v>8216.1088591399493</v>
      </c>
      <c r="H54" s="799">
        <f t="shared" si="6"/>
        <v>0</v>
      </c>
      <c r="I54" s="1415"/>
      <c r="J54" s="651"/>
      <c r="K54" s="1774" t="s">
        <v>1714</v>
      </c>
      <c r="L54" s="1488">
        <v>0</v>
      </c>
      <c r="M54" s="158" t="s">
        <v>1714</v>
      </c>
      <c r="N54" s="158">
        <v>58</v>
      </c>
      <c r="O54" s="1410">
        <v>43</v>
      </c>
      <c r="P54" s="1775" t="s">
        <v>1737</v>
      </c>
      <c r="Q54" s="1776">
        <v>177.03</v>
      </c>
      <c r="R54" s="1777">
        <f t="shared" si="3"/>
        <v>177030</v>
      </c>
    </row>
    <row r="55" spans="1:18" x14ac:dyDescent="0.2">
      <c r="A55" s="1379"/>
      <c r="B55" s="763">
        <f>+Datos!N56</f>
        <v>0</v>
      </c>
      <c r="C55" s="809" t="str">
        <f>+Datos!G56</f>
        <v>C.T. EMERGENCIA PIURA</v>
      </c>
      <c r="D55" s="806"/>
      <c r="E55" s="1428">
        <f t="shared" si="5"/>
        <v>64895.952106680154</v>
      </c>
      <c r="F55" s="1460">
        <f t="shared" si="4"/>
        <v>53355</v>
      </c>
      <c r="G55" s="1461">
        <f>+Datos!K56*1000</f>
        <v>78946.871094771239</v>
      </c>
      <c r="H55" s="1422">
        <f t="shared" si="6"/>
        <v>64817.921205863335</v>
      </c>
      <c r="I55" s="1415"/>
      <c r="J55" s="651"/>
      <c r="K55" s="1774" t="s">
        <v>1714</v>
      </c>
      <c r="L55" s="1488">
        <v>0</v>
      </c>
      <c r="M55" s="158" t="s">
        <v>1714</v>
      </c>
      <c r="N55" s="158">
        <v>59</v>
      </c>
      <c r="O55" s="1410">
        <v>44</v>
      </c>
      <c r="P55" s="1775" t="s">
        <v>1754</v>
      </c>
      <c r="Q55" s="1776">
        <v>0</v>
      </c>
      <c r="R55" s="1777">
        <f t="shared" si="3"/>
        <v>0</v>
      </c>
    </row>
    <row r="56" spans="1:18" x14ac:dyDescent="0.2">
      <c r="A56" s="1379"/>
      <c r="B56" s="763">
        <f>+Datos!N57</f>
        <v>0</v>
      </c>
      <c r="C56" s="814" t="str">
        <f>+Datos!G57</f>
        <v>C.T. SAN NICOLÁS</v>
      </c>
      <c r="D56" s="816" t="str">
        <f>+Datos!H57</f>
        <v>TV-1</v>
      </c>
      <c r="E56" s="1430">
        <f t="shared" si="5"/>
        <v>15247.811973336075</v>
      </c>
      <c r="F56" s="1431">
        <f t="shared" si="4"/>
        <v>15248</v>
      </c>
      <c r="G56" s="811">
        <f>+Datos!K57*1000</f>
        <v>18549.185384589822</v>
      </c>
      <c r="H56" s="810">
        <f t="shared" si="6"/>
        <v>18523.918330934386</v>
      </c>
      <c r="I56" s="1415"/>
      <c r="J56" s="651"/>
      <c r="K56" s="1774" t="s">
        <v>1714</v>
      </c>
      <c r="L56" s="1488">
        <v>0</v>
      </c>
      <c r="M56" s="158" t="s">
        <v>1714</v>
      </c>
      <c r="N56" s="158">
        <v>60</v>
      </c>
      <c r="O56" s="1410">
        <v>45</v>
      </c>
      <c r="P56" s="1775" t="s">
        <v>1754</v>
      </c>
      <c r="Q56" s="1776">
        <v>0</v>
      </c>
      <c r="R56" s="1777">
        <f t="shared" si="3"/>
        <v>0</v>
      </c>
    </row>
    <row r="57" spans="1:18" x14ac:dyDescent="0.2">
      <c r="A57" s="1379"/>
      <c r="B57" s="763" t="str">
        <f>+Datos!N58</f>
        <v>CR</v>
      </c>
      <c r="C57" s="814" t="str">
        <f>+Datos!G58</f>
        <v>C.T. SAN NICOLÁS</v>
      </c>
      <c r="D57" s="816" t="str">
        <f>+Datos!H58</f>
        <v>TV-2</v>
      </c>
      <c r="E57" s="1428">
        <f t="shared" si="5"/>
        <v>14503.365968565695</v>
      </c>
      <c r="F57" s="1429">
        <f t="shared" si="4"/>
        <v>0</v>
      </c>
      <c r="G57" s="746">
        <f>+Datos!K58*1000</f>
        <v>17643.555975239113</v>
      </c>
      <c r="H57" s="799">
        <f t="shared" si="6"/>
        <v>0</v>
      </c>
      <c r="I57" s="1415"/>
      <c r="J57" s="651"/>
      <c r="K57" s="1774" t="s">
        <v>1715</v>
      </c>
      <c r="L57" s="1488">
        <v>1.3520000000000001</v>
      </c>
      <c r="M57" s="158" t="s">
        <v>1715</v>
      </c>
      <c r="N57" s="158">
        <v>104</v>
      </c>
      <c r="O57" s="1410">
        <v>47</v>
      </c>
      <c r="P57" s="1775" t="s">
        <v>1738</v>
      </c>
      <c r="Q57" s="1776">
        <v>53.354999999999997</v>
      </c>
      <c r="R57" s="1777">
        <f t="shared" si="3"/>
        <v>53355</v>
      </c>
    </row>
    <row r="58" spans="1:18" x14ac:dyDescent="0.2">
      <c r="A58" s="1379"/>
      <c r="B58" s="763">
        <f>+Datos!N59</f>
        <v>0</v>
      </c>
      <c r="C58" s="814" t="str">
        <f>+Datos!G59</f>
        <v>C.T. SAN NICOLÁS</v>
      </c>
      <c r="D58" s="816" t="str">
        <f>+Datos!H59</f>
        <v>TV-3</v>
      </c>
      <c r="E58" s="1428">
        <f t="shared" si="5"/>
        <v>21051.770432231588</v>
      </c>
      <c r="F58" s="1429">
        <f t="shared" ref="F58:F89" si="7">+R60</f>
        <v>21052</v>
      </c>
      <c r="G58" s="746">
        <f>+Datos!K59*1000</f>
        <v>25609.785397678548</v>
      </c>
      <c r="H58" s="799">
        <f t="shared" si="6"/>
        <v>25574.864159419642</v>
      </c>
      <c r="I58" s="1415"/>
      <c r="J58" s="651"/>
      <c r="K58" s="1774" t="s">
        <v>1715</v>
      </c>
      <c r="L58" s="1488">
        <v>1.3560000000000001</v>
      </c>
      <c r="M58" s="158" t="s">
        <v>1715</v>
      </c>
      <c r="N58" s="158">
        <v>105</v>
      </c>
      <c r="O58" s="1410">
        <v>48</v>
      </c>
      <c r="P58" s="1775" t="s">
        <v>1741</v>
      </c>
      <c r="Q58" s="1776">
        <v>15.247999999999999</v>
      </c>
      <c r="R58" s="1777">
        <f t="shared" si="3"/>
        <v>15248</v>
      </c>
    </row>
    <row r="59" spans="1:18" x14ac:dyDescent="0.2">
      <c r="A59" s="1379"/>
      <c r="B59" s="763">
        <f>+Datos!N60</f>
        <v>0</v>
      </c>
      <c r="C59" s="809" t="str">
        <f>+Datos!G60</f>
        <v>C.T. SAN NICOLÁS</v>
      </c>
      <c r="D59" s="806" t="str">
        <f>+Datos!H60</f>
        <v>CUMMINS</v>
      </c>
      <c r="E59" s="1432">
        <f t="shared" si="5"/>
        <v>1013.4164490527428</v>
      </c>
      <c r="F59" s="1433">
        <f t="shared" si="7"/>
        <v>1012.9999999999999</v>
      </c>
      <c r="G59" s="751">
        <f>+Datos!K60*1000</f>
        <v>1232.8358729858617</v>
      </c>
      <c r="H59" s="808">
        <f t="shared" si="6"/>
        <v>1230.6354452542321</v>
      </c>
      <c r="I59" s="1415"/>
      <c r="J59" s="651"/>
      <c r="K59" s="1774" t="s">
        <v>1715</v>
      </c>
      <c r="L59" s="1488">
        <v>1.3460000000000001</v>
      </c>
      <c r="M59" s="158" t="s">
        <v>1715</v>
      </c>
      <c r="N59" s="158">
        <v>106</v>
      </c>
      <c r="O59" s="1410">
        <v>49</v>
      </c>
      <c r="P59" s="1775" t="s">
        <v>1741</v>
      </c>
      <c r="Q59" s="1776">
        <v>0</v>
      </c>
      <c r="R59" s="1777">
        <f t="shared" si="3"/>
        <v>0</v>
      </c>
    </row>
    <row r="60" spans="1:18" x14ac:dyDescent="0.2">
      <c r="A60" s="1379"/>
      <c r="B60" s="763" t="str">
        <f>+Datos!N61</f>
        <v>CR</v>
      </c>
      <c r="C60" s="813" t="str">
        <f>+Datos!G61</f>
        <v>C.H. CHARCANI I</v>
      </c>
      <c r="D60" s="812" t="str">
        <f>+Datos!H61</f>
        <v xml:space="preserve"> </v>
      </c>
      <c r="E60" s="1430">
        <f t="shared" si="5"/>
        <v>996.28893283024229</v>
      </c>
      <c r="F60" s="1431">
        <f t="shared" si="7"/>
        <v>0</v>
      </c>
      <c r="G60" s="811">
        <f>+Datos!K61*1000</f>
        <v>1212</v>
      </c>
      <c r="H60" s="810">
        <f t="shared" si="6"/>
        <v>0</v>
      </c>
      <c r="I60" s="1415"/>
      <c r="J60" s="651"/>
      <c r="K60" s="1774" t="s">
        <v>735</v>
      </c>
      <c r="L60" s="1488">
        <v>10.356999999999999</v>
      </c>
      <c r="M60" s="158" t="s">
        <v>735</v>
      </c>
      <c r="N60" s="158">
        <v>103</v>
      </c>
      <c r="O60" s="1410">
        <v>50</v>
      </c>
      <c r="P60" s="1775" t="s">
        <v>1741</v>
      </c>
      <c r="Q60" s="1776">
        <v>21.052</v>
      </c>
      <c r="R60" s="1777">
        <f t="shared" si="3"/>
        <v>21052</v>
      </c>
    </row>
    <row r="61" spans="1:18" x14ac:dyDescent="0.2">
      <c r="A61" s="1379"/>
      <c r="B61" s="763">
        <f>+Datos!N62</f>
        <v>0</v>
      </c>
      <c r="C61" s="814" t="str">
        <f>+Datos!G62</f>
        <v>C.H. CHARCANI II</v>
      </c>
      <c r="D61" s="816" t="str">
        <f>+Datos!H62</f>
        <v xml:space="preserve"> </v>
      </c>
      <c r="E61" s="1428">
        <f t="shared" si="5"/>
        <v>493.21234298526849</v>
      </c>
      <c r="F61" s="1429">
        <f t="shared" si="7"/>
        <v>493</v>
      </c>
      <c r="G61" s="746">
        <f>+Datos!K62*1000</f>
        <v>600</v>
      </c>
      <c r="H61" s="799">
        <f t="shared" si="6"/>
        <v>598.9173489736786</v>
      </c>
      <c r="I61" s="1415"/>
      <c r="J61" s="651"/>
      <c r="K61" s="1774" t="s">
        <v>1716</v>
      </c>
      <c r="L61" s="1488">
        <v>24.805</v>
      </c>
      <c r="M61" s="158" t="s">
        <v>1716</v>
      </c>
      <c r="N61" s="158">
        <v>14</v>
      </c>
      <c r="O61" s="1410">
        <v>51</v>
      </c>
      <c r="P61" s="1775" t="s">
        <v>1741</v>
      </c>
      <c r="Q61" s="1776">
        <v>1.0129999999999999</v>
      </c>
      <c r="R61" s="1777">
        <f t="shared" si="3"/>
        <v>1012.9999999999999</v>
      </c>
    </row>
    <row r="62" spans="1:18" x14ac:dyDescent="0.2">
      <c r="A62" s="1379"/>
      <c r="B62" s="763">
        <f>+Datos!N63</f>
        <v>0</v>
      </c>
      <c r="C62" s="814" t="str">
        <f>+Datos!G63</f>
        <v>C.H. CHARCANI III</v>
      </c>
      <c r="D62" s="816" t="str">
        <f>+Datos!H63</f>
        <v xml:space="preserve"> </v>
      </c>
      <c r="E62" s="1428">
        <f t="shared" si="5"/>
        <v>3102.3056373773388</v>
      </c>
      <c r="F62" s="1429">
        <f t="shared" si="7"/>
        <v>3102</v>
      </c>
      <c r="G62" s="746">
        <f>+Datos!K63*1000</f>
        <v>3774</v>
      </c>
      <c r="H62" s="799">
        <f t="shared" si="6"/>
        <v>3768.4414128120711</v>
      </c>
      <c r="I62" s="1415"/>
      <c r="J62" s="651"/>
      <c r="K62" s="1774" t="s">
        <v>721</v>
      </c>
      <c r="L62" s="1488">
        <v>16.138000000000002</v>
      </c>
      <c r="M62" s="158" t="s">
        <v>721</v>
      </c>
      <c r="N62" s="158">
        <v>90</v>
      </c>
      <c r="O62" s="1410">
        <v>52</v>
      </c>
      <c r="P62" s="1775" t="s">
        <v>1701</v>
      </c>
      <c r="Q62" s="1776">
        <v>0</v>
      </c>
      <c r="R62" s="1777">
        <f t="shared" si="3"/>
        <v>0</v>
      </c>
    </row>
    <row r="63" spans="1:18" x14ac:dyDescent="0.2">
      <c r="A63" s="1379"/>
      <c r="B63" s="763">
        <f>+Datos!N64</f>
        <v>0</v>
      </c>
      <c r="C63" s="814" t="str">
        <f>+Datos!G64</f>
        <v>C.H. CHARCANI IV</v>
      </c>
      <c r="D63" s="816" t="str">
        <f>+Datos!H64</f>
        <v xml:space="preserve"> </v>
      </c>
      <c r="E63" s="1428">
        <f t="shared" si="5"/>
        <v>12577.736766695989</v>
      </c>
      <c r="F63" s="1429">
        <f t="shared" si="7"/>
        <v>12578</v>
      </c>
      <c r="G63" s="746">
        <f>+Datos!K64*1000</f>
        <v>15301</v>
      </c>
      <c r="H63" s="799">
        <f t="shared" si="6"/>
        <v>15280.288875032313</v>
      </c>
      <c r="I63" s="1415"/>
      <c r="J63" s="651"/>
      <c r="K63" s="1774" t="s">
        <v>1717</v>
      </c>
      <c r="L63" s="1488">
        <v>203.31899999999999</v>
      </c>
      <c r="M63" s="158" t="s">
        <v>1717</v>
      </c>
      <c r="N63" s="158">
        <v>10</v>
      </c>
      <c r="O63" s="1410">
        <v>53</v>
      </c>
      <c r="P63" s="1775" t="s">
        <v>1701</v>
      </c>
      <c r="Q63" s="1776">
        <v>0.49299999999999999</v>
      </c>
      <c r="R63" s="1777">
        <f t="shared" si="3"/>
        <v>493</v>
      </c>
    </row>
    <row r="64" spans="1:18" x14ac:dyDescent="0.2">
      <c r="A64" s="1379"/>
      <c r="B64" s="763">
        <f>+Datos!N65</f>
        <v>0</v>
      </c>
      <c r="C64" s="814" t="str">
        <f>+Datos!G65</f>
        <v>C.H. CHARCANI V</v>
      </c>
      <c r="D64" s="816" t="str">
        <f>+Datos!H65</f>
        <v xml:space="preserve"> </v>
      </c>
      <c r="E64" s="1428">
        <f t="shared" si="5"/>
        <v>101787.51930415642</v>
      </c>
      <c r="F64" s="1429">
        <f t="shared" si="7"/>
        <v>101788</v>
      </c>
      <c r="G64" s="746">
        <f>+Datos!K65*1000</f>
        <v>123826</v>
      </c>
      <c r="H64" s="799">
        <f t="shared" si="6"/>
        <v>123656.38766193266</v>
      </c>
      <c r="I64" s="1415"/>
      <c r="J64" s="651"/>
      <c r="K64" s="1774" t="s">
        <v>1718</v>
      </c>
      <c r="L64" s="1488">
        <v>1.103</v>
      </c>
      <c r="M64" s="158" t="s">
        <v>1718</v>
      </c>
      <c r="N64" s="158">
        <v>84</v>
      </c>
      <c r="O64" s="1410">
        <v>54</v>
      </c>
      <c r="P64" s="1775" t="s">
        <v>1701</v>
      </c>
      <c r="Q64" s="1776">
        <v>3.1019999999999999</v>
      </c>
      <c r="R64" s="1777">
        <f t="shared" si="3"/>
        <v>3102</v>
      </c>
    </row>
    <row r="65" spans="1:18" x14ac:dyDescent="0.2">
      <c r="A65" s="1379"/>
      <c r="B65" s="763">
        <f>+Datos!N66</f>
        <v>0</v>
      </c>
      <c r="C65" s="814" t="str">
        <f>+Datos!G66</f>
        <v>C.H. CHARCANI VI</v>
      </c>
      <c r="D65" s="816" t="str">
        <f>+Datos!H66</f>
        <v xml:space="preserve"> </v>
      </c>
      <c r="E65" s="1428">
        <f t="shared" si="5"/>
        <v>7354.6180544819954</v>
      </c>
      <c r="F65" s="1429">
        <f t="shared" si="7"/>
        <v>7355</v>
      </c>
      <c r="G65" s="746">
        <f>+Datos!K66*1000</f>
        <v>8947</v>
      </c>
      <c r="H65" s="799">
        <f t="shared" si="6"/>
        <v>8935.1665348912902</v>
      </c>
      <c r="I65" s="1415"/>
      <c r="J65" s="651"/>
      <c r="K65" s="1774" t="s">
        <v>1719</v>
      </c>
      <c r="L65" s="1488">
        <v>0</v>
      </c>
      <c r="M65" s="158" t="s">
        <v>1719</v>
      </c>
      <c r="N65" s="158">
        <v>85</v>
      </c>
      <c r="O65" s="1410">
        <v>55</v>
      </c>
      <c r="P65" s="1775" t="s">
        <v>1702</v>
      </c>
      <c r="Q65" s="1776">
        <v>12.577999999999999</v>
      </c>
      <c r="R65" s="1777">
        <f t="shared" si="3"/>
        <v>12578</v>
      </c>
    </row>
    <row r="66" spans="1:18" x14ac:dyDescent="0.2">
      <c r="A66" s="1379"/>
      <c r="B66" s="763" t="str">
        <f>+Datos!N67</f>
        <v>CR</v>
      </c>
      <c r="C66" s="814" t="str">
        <f>+Datos!G67</f>
        <v>C.T. MOLLENDO</v>
      </c>
      <c r="D66" s="816" t="str">
        <f>+Datos!H67</f>
        <v>MIRLESS 1</v>
      </c>
      <c r="E66" s="1428">
        <f t="shared" si="5"/>
        <v>7327.4913756178057</v>
      </c>
      <c r="F66" s="1429">
        <f t="shared" si="7"/>
        <v>0</v>
      </c>
      <c r="G66" s="746">
        <f>+Datos!K67*1000</f>
        <v>8914</v>
      </c>
      <c r="H66" s="799">
        <f t="shared" si="6"/>
        <v>0</v>
      </c>
      <c r="I66" s="1415"/>
      <c r="J66" s="651"/>
      <c r="K66" s="1774" t="s">
        <v>1720</v>
      </c>
      <c r="L66" s="1488">
        <v>0</v>
      </c>
      <c r="M66" s="158" t="s">
        <v>1720</v>
      </c>
      <c r="N66" s="158">
        <v>81</v>
      </c>
      <c r="O66" s="1410">
        <v>56</v>
      </c>
      <c r="P66" s="1775" t="s">
        <v>1704</v>
      </c>
      <c r="Q66" s="1776">
        <v>101.788</v>
      </c>
      <c r="R66" s="1777">
        <f t="shared" si="3"/>
        <v>101788</v>
      </c>
    </row>
    <row r="67" spans="1:18" x14ac:dyDescent="0.2">
      <c r="A67" s="1379"/>
      <c r="B67" s="763" t="str">
        <f>+Datos!N68</f>
        <v>CR</v>
      </c>
      <c r="C67" s="814" t="str">
        <f>+Datos!G68</f>
        <v>C.T. MOLLENDO</v>
      </c>
      <c r="D67" s="816" t="str">
        <f>+Datos!H68</f>
        <v>MIRLESS 2</v>
      </c>
      <c r="E67" s="1428">
        <f t="shared" si="5"/>
        <v>8694.1312846072615</v>
      </c>
      <c r="F67" s="1429">
        <f t="shared" si="7"/>
        <v>0</v>
      </c>
      <c r="G67" s="746">
        <f>+Datos!K68*1000</f>
        <v>10576.53735750114</v>
      </c>
      <c r="H67" s="799">
        <f t="shared" si="6"/>
        <v>0</v>
      </c>
      <c r="I67" s="1415"/>
      <c r="J67" s="651"/>
      <c r="K67" s="1774" t="s">
        <v>1721</v>
      </c>
      <c r="L67" s="1488">
        <v>53.572000000000003</v>
      </c>
      <c r="M67" s="158" t="s">
        <v>1721</v>
      </c>
      <c r="N67" s="158">
        <v>82</v>
      </c>
      <c r="O67" s="1410">
        <v>57</v>
      </c>
      <c r="P67" s="1775" t="s">
        <v>1705</v>
      </c>
      <c r="Q67" s="1776">
        <v>7.3550000000000004</v>
      </c>
      <c r="R67" s="1777">
        <f t="shared" si="3"/>
        <v>7355</v>
      </c>
    </row>
    <row r="68" spans="1:18" x14ac:dyDescent="0.2">
      <c r="A68" s="1379"/>
      <c r="B68" s="763" t="str">
        <f>+Datos!N69</f>
        <v>CR</v>
      </c>
      <c r="C68" s="814" t="str">
        <f>+Datos!G69</f>
        <v>C.T. MOLLENDO</v>
      </c>
      <c r="D68" s="816" t="str">
        <f>+Datos!H69</f>
        <v>MIRLESS 3</v>
      </c>
      <c r="E68" s="1428">
        <f t="shared" si="5"/>
        <v>8341.3543889656048</v>
      </c>
      <c r="F68" s="1429">
        <f t="shared" si="7"/>
        <v>0</v>
      </c>
      <c r="G68" s="746">
        <f>+Datos!K69*1000</f>
        <v>10147.379124956022</v>
      </c>
      <c r="H68" s="799">
        <f t="shared" si="6"/>
        <v>0</v>
      </c>
      <c r="I68" s="1415"/>
      <c r="J68" s="651"/>
      <c r="K68" s="1774" t="s">
        <v>1722</v>
      </c>
      <c r="L68" s="1488">
        <v>0</v>
      </c>
      <c r="M68" s="158" t="s">
        <v>1722</v>
      </c>
      <c r="N68" s="158">
        <v>83</v>
      </c>
      <c r="O68" s="1410">
        <v>58</v>
      </c>
      <c r="P68" s="1775" t="s">
        <v>1714</v>
      </c>
      <c r="Q68" s="1776">
        <v>0</v>
      </c>
      <c r="R68" s="1777">
        <f t="shared" si="3"/>
        <v>0</v>
      </c>
    </row>
    <row r="69" spans="1:18" x14ac:dyDescent="0.2">
      <c r="A69" s="1379"/>
      <c r="B69" s="763" t="str">
        <f>+Datos!N70</f>
        <v>CR</v>
      </c>
      <c r="C69" s="814" t="str">
        <f>+Datos!G70</f>
        <v>C.T. PISCO</v>
      </c>
      <c r="D69" s="816" t="str">
        <f>+Datos!H70</f>
        <v>TG-1</v>
      </c>
      <c r="E69" s="1428">
        <f t="shared" si="5"/>
        <v>28060.194512804992</v>
      </c>
      <c r="F69" s="1429">
        <f t="shared" si="7"/>
        <v>0</v>
      </c>
      <c r="G69" s="746">
        <f>+Datos!K70*1000</f>
        <v>34135.63538531692</v>
      </c>
      <c r="H69" s="799">
        <f t="shared" si="6"/>
        <v>0</v>
      </c>
      <c r="I69" s="1415"/>
      <c r="J69" s="651"/>
      <c r="K69" s="1774" t="s">
        <v>1723</v>
      </c>
      <c r="L69" s="1488">
        <v>1.109</v>
      </c>
      <c r="M69" s="158" t="s">
        <v>1723</v>
      </c>
      <c r="N69" s="158">
        <v>73</v>
      </c>
      <c r="O69" s="1410">
        <v>59</v>
      </c>
      <c r="P69" s="1775" t="s">
        <v>1714</v>
      </c>
      <c r="Q69" s="1776">
        <v>0</v>
      </c>
      <c r="R69" s="1777">
        <f t="shared" si="3"/>
        <v>0</v>
      </c>
    </row>
    <row r="70" spans="1:18" x14ac:dyDescent="0.2">
      <c r="A70" s="1379"/>
      <c r="B70" s="763">
        <f>+Datos!N71</f>
        <v>0</v>
      </c>
      <c r="C70" s="814" t="str">
        <f>+Datos!G71</f>
        <v>C.T. PISCO</v>
      </c>
      <c r="D70" s="816" t="str">
        <f>+Datos!H71</f>
        <v>TG-2</v>
      </c>
      <c r="E70" s="1428">
        <f t="shared" si="5"/>
        <v>28214.64970837603</v>
      </c>
      <c r="F70" s="1429">
        <f t="shared" si="7"/>
        <v>28215</v>
      </c>
      <c r="G70" s="746">
        <f>+Datos!K71*1000</f>
        <v>34323.532380719953</v>
      </c>
      <c r="H70" s="799">
        <f t="shared" si="6"/>
        <v>34276.780935684263</v>
      </c>
      <c r="I70" s="1415"/>
      <c r="J70" s="651"/>
      <c r="K70" s="1774" t="s">
        <v>1723</v>
      </c>
      <c r="L70" s="1488">
        <v>1.1950000000000001</v>
      </c>
      <c r="M70" s="158" t="s">
        <v>1723</v>
      </c>
      <c r="N70" s="158">
        <v>74</v>
      </c>
      <c r="O70" s="1410">
        <v>60</v>
      </c>
      <c r="P70" s="1775" t="s">
        <v>1714</v>
      </c>
      <c r="Q70" s="1776">
        <v>0</v>
      </c>
      <c r="R70" s="1777">
        <f t="shared" si="3"/>
        <v>0</v>
      </c>
    </row>
    <row r="71" spans="1:18" x14ac:dyDescent="0.2">
      <c r="A71" s="1379"/>
      <c r="B71" s="763" t="str">
        <f>+Datos!N72</f>
        <v>CR</v>
      </c>
      <c r="C71" s="814" t="str">
        <f>+Datos!G72</f>
        <v>C.T. CHILINA</v>
      </c>
      <c r="D71" s="816" t="str">
        <f>+Datos!H72</f>
        <v xml:space="preserve">TV2 </v>
      </c>
      <c r="E71" s="1428">
        <f t="shared" si="5"/>
        <v>4898.4105563649873</v>
      </c>
      <c r="F71" s="1429">
        <f t="shared" si="7"/>
        <v>0</v>
      </c>
      <c r="G71" s="746">
        <f>+Datos!K72*1000</f>
        <v>5958.9877982976132</v>
      </c>
      <c r="H71" s="799">
        <f t="shared" si="6"/>
        <v>0</v>
      </c>
      <c r="I71" s="1415"/>
      <c r="J71" s="651"/>
      <c r="K71" s="1774" t="s">
        <v>722</v>
      </c>
      <c r="L71" s="1488">
        <v>686.10699999999997</v>
      </c>
      <c r="M71" s="158" t="s">
        <v>722</v>
      </c>
      <c r="N71" s="158">
        <v>91</v>
      </c>
      <c r="O71" s="1410">
        <v>61</v>
      </c>
      <c r="P71" s="1775" t="s">
        <v>1709</v>
      </c>
      <c r="Q71" s="1776">
        <v>0</v>
      </c>
      <c r="R71" s="1777">
        <f t="shared" si="3"/>
        <v>0</v>
      </c>
    </row>
    <row r="72" spans="1:18" x14ac:dyDescent="0.2">
      <c r="A72" s="1379"/>
      <c r="B72" s="763" t="str">
        <f>+Datos!N73</f>
        <v>CR</v>
      </c>
      <c r="C72" s="814" t="str">
        <f>+Datos!G73</f>
        <v>C.T. CHILINA</v>
      </c>
      <c r="D72" s="816" t="str">
        <f>+Datos!H73</f>
        <v>TV3</v>
      </c>
      <c r="E72" s="1428">
        <f t="shared" si="5"/>
        <v>8219.6885921575358</v>
      </c>
      <c r="F72" s="1429">
        <f t="shared" si="7"/>
        <v>0</v>
      </c>
      <c r="G72" s="746">
        <f>+Datos!K73*1000</f>
        <v>9999.3709108002349</v>
      </c>
      <c r="H72" s="799">
        <f t="shared" si="6"/>
        <v>0</v>
      </c>
      <c r="I72" s="1415"/>
      <c r="J72" s="651"/>
      <c r="K72" s="1774" t="s">
        <v>1724</v>
      </c>
      <c r="L72" s="1488">
        <v>3.012</v>
      </c>
      <c r="M72" s="158" t="s">
        <v>1724</v>
      </c>
      <c r="N72" s="158">
        <v>95</v>
      </c>
      <c r="O72" s="1410">
        <v>62</v>
      </c>
      <c r="P72" s="1775" t="s">
        <v>1709</v>
      </c>
      <c r="Q72" s="1776">
        <v>28.215</v>
      </c>
      <c r="R72" s="1777">
        <f t="shared" si="3"/>
        <v>28215</v>
      </c>
    </row>
    <row r="73" spans="1:18" x14ac:dyDescent="0.2">
      <c r="A73" s="1379"/>
      <c r="B73" s="763">
        <f>+Datos!N74</f>
        <v>0</v>
      </c>
      <c r="C73" s="814" t="str">
        <f>+Datos!G74</f>
        <v>C.T. CHILINA</v>
      </c>
      <c r="D73" s="816" t="str">
        <f>+Datos!H74</f>
        <v xml:space="preserve">C. COMBINADO </v>
      </c>
      <c r="E73" s="1428">
        <f t="shared" si="5"/>
        <v>12709.59442603477</v>
      </c>
      <c r="F73" s="1429">
        <f t="shared" si="7"/>
        <v>12710</v>
      </c>
      <c r="G73" s="746">
        <f>+Datos!K74*1000</f>
        <v>15461.406763392035</v>
      </c>
      <c r="H73" s="799">
        <f t="shared" si="6"/>
        <v>15440.648084088145</v>
      </c>
      <c r="I73" s="1415"/>
      <c r="J73" s="651"/>
      <c r="K73" s="1774" t="s">
        <v>1662</v>
      </c>
      <c r="L73" s="1488">
        <v>0</v>
      </c>
      <c r="M73" s="158" t="s">
        <v>1662</v>
      </c>
      <c r="N73" s="158">
        <v>112</v>
      </c>
      <c r="O73" s="1410">
        <v>63</v>
      </c>
      <c r="P73" s="1775" t="s">
        <v>1747</v>
      </c>
      <c r="Q73" s="1776">
        <v>0</v>
      </c>
      <c r="R73" s="1777">
        <f t="shared" si="3"/>
        <v>0</v>
      </c>
    </row>
    <row r="74" spans="1:18" x14ac:dyDescent="0.2">
      <c r="A74" s="1379"/>
      <c r="B74" s="763" t="str">
        <f>+Datos!N75</f>
        <v>CR</v>
      </c>
      <c r="C74" s="814" t="str">
        <f>+Datos!G75</f>
        <v>C.T. CHILINA</v>
      </c>
      <c r="D74" s="816" t="str">
        <f>+Datos!H75</f>
        <v>SULZER1</v>
      </c>
      <c r="E74" s="1428">
        <f t="shared" si="5"/>
        <v>4161.194094295357</v>
      </c>
      <c r="F74" s="1429">
        <f t="shared" si="7"/>
        <v>0</v>
      </c>
      <c r="G74" s="746">
        <f>+Datos!K75*1000</f>
        <v>5062.1532329570819</v>
      </c>
      <c r="H74" s="799">
        <f t="shared" si="6"/>
        <v>0</v>
      </c>
      <c r="I74" s="1415"/>
      <c r="J74" s="651"/>
      <c r="K74" s="1774" t="s">
        <v>684</v>
      </c>
      <c r="L74" s="1488">
        <v>72.995000000000005</v>
      </c>
      <c r="M74" s="158" t="s">
        <v>684</v>
      </c>
      <c r="N74" s="158">
        <v>68</v>
      </c>
      <c r="O74" s="1410">
        <v>64</v>
      </c>
      <c r="P74" s="1775" t="s">
        <v>1748</v>
      </c>
      <c r="Q74" s="1776">
        <v>0</v>
      </c>
      <c r="R74" s="1777">
        <f t="shared" si="3"/>
        <v>0</v>
      </c>
    </row>
    <row r="75" spans="1:18" x14ac:dyDescent="0.2">
      <c r="A75" s="1379"/>
      <c r="B75" s="763" t="str">
        <f>+Datos!N76</f>
        <v>CR</v>
      </c>
      <c r="C75" s="814" t="str">
        <f>+Datos!G76</f>
        <v>C.T. CHILINA</v>
      </c>
      <c r="D75" s="816" t="str">
        <f>+Datos!H76</f>
        <v xml:space="preserve">SULZER2 </v>
      </c>
      <c r="E75" s="1428">
        <f t="shared" si="5"/>
        <v>4038.235763879467</v>
      </c>
      <c r="F75" s="1429">
        <f t="shared" si="7"/>
        <v>0</v>
      </c>
      <c r="G75" s="746">
        <f>+Datos!K76*1000</f>
        <v>4912.5726328386918</v>
      </c>
      <c r="H75" s="799">
        <f t="shared" si="6"/>
        <v>0</v>
      </c>
      <c r="I75" s="1415"/>
      <c r="J75" s="651"/>
      <c r="K75" s="1774" t="s">
        <v>1725</v>
      </c>
      <c r="L75" s="1488">
        <v>10.673</v>
      </c>
      <c r="M75" s="158" t="s">
        <v>1725</v>
      </c>
      <c r="N75" s="158">
        <v>22</v>
      </c>
      <c r="O75" s="1410">
        <v>65</v>
      </c>
      <c r="P75" s="1775" t="s">
        <v>1700</v>
      </c>
      <c r="Q75" s="1776">
        <v>12.71</v>
      </c>
      <c r="R75" s="1777">
        <f t="shared" si="3"/>
        <v>12710</v>
      </c>
    </row>
    <row r="76" spans="1:18" x14ac:dyDescent="0.2">
      <c r="A76" s="1379"/>
      <c r="B76" s="763">
        <f>+Datos!N77</f>
        <v>0</v>
      </c>
      <c r="C76" s="817" t="str">
        <f>+Datos!G77</f>
        <v>C.H. MACHUPICCHU</v>
      </c>
      <c r="D76" s="812" t="str">
        <f>+Datos!H77</f>
        <v xml:space="preserve"> </v>
      </c>
      <c r="E76" s="1430">
        <f t="shared" ref="E76:E107" si="8">+G76/E$135</f>
        <v>72995.426761819734</v>
      </c>
      <c r="F76" s="1431">
        <f t="shared" si="7"/>
        <v>72995</v>
      </c>
      <c r="G76" s="1274">
        <f>+Datos!K77*1000</f>
        <v>88800</v>
      </c>
      <c r="H76" s="810">
        <f t="shared" ref="H76:H107" si="9">+F76*F$127</f>
        <v>88677.427765382701</v>
      </c>
      <c r="I76" s="1415"/>
      <c r="J76" s="651"/>
      <c r="K76" s="1774" t="s">
        <v>626</v>
      </c>
      <c r="L76" s="1488">
        <v>39.473999999999997</v>
      </c>
      <c r="M76" s="158" t="s">
        <v>626</v>
      </c>
      <c r="N76" s="158">
        <v>38</v>
      </c>
      <c r="O76" s="1410">
        <v>66</v>
      </c>
      <c r="P76" s="1775" t="s">
        <v>1712</v>
      </c>
      <c r="Q76" s="1776">
        <v>0</v>
      </c>
      <c r="R76" s="1777">
        <f t="shared" si="3"/>
        <v>0</v>
      </c>
    </row>
    <row r="77" spans="1:18" x14ac:dyDescent="0.2">
      <c r="A77" s="1379"/>
      <c r="B77" s="763">
        <f>+Datos!N78</f>
        <v>0</v>
      </c>
      <c r="C77" s="817" t="str">
        <f>+Datos!G78</f>
        <v>C.H. SAN GABAN II</v>
      </c>
      <c r="D77" s="812" t="str">
        <f>+Datos!H78</f>
        <v xml:space="preserve"> </v>
      </c>
      <c r="E77" s="1430">
        <f t="shared" si="8"/>
        <v>92968.882611579829</v>
      </c>
      <c r="F77" s="1431">
        <f t="shared" si="7"/>
        <v>92969</v>
      </c>
      <c r="G77" s="811">
        <f>+Datos!K78*1000</f>
        <v>113098</v>
      </c>
      <c r="H77" s="810">
        <f t="shared" si="9"/>
        <v>112942.69171751304</v>
      </c>
      <c r="I77" s="1415"/>
      <c r="J77" s="651"/>
      <c r="K77" s="1774" t="s">
        <v>1726</v>
      </c>
      <c r="L77" s="1488">
        <v>551.29399999999998</v>
      </c>
      <c r="M77" s="158" t="s">
        <v>1726</v>
      </c>
      <c r="N77" s="158">
        <v>42</v>
      </c>
      <c r="O77" s="1410">
        <v>67</v>
      </c>
      <c r="P77" s="1775" t="s">
        <v>1713</v>
      </c>
      <c r="Q77" s="1776">
        <v>0</v>
      </c>
      <c r="R77" s="1777">
        <f t="shared" ref="R77:R115" si="10">+Q77*1000</f>
        <v>0</v>
      </c>
    </row>
    <row r="78" spans="1:18" x14ac:dyDescent="0.2">
      <c r="A78" s="1379"/>
      <c r="B78" s="763" t="str">
        <f>+Datos!N79</f>
        <v>CR</v>
      </c>
      <c r="C78" s="814" t="str">
        <f>+Datos!G79</f>
        <v>C.T. BELLAVISTA</v>
      </c>
      <c r="D78" s="816" t="str">
        <f>+Datos!H79</f>
        <v>ALCO</v>
      </c>
      <c r="E78" s="1428">
        <f t="shared" si="8"/>
        <v>1226.6679633607803</v>
      </c>
      <c r="F78" s="1429">
        <f t="shared" si="7"/>
        <v>0</v>
      </c>
      <c r="G78" s="746">
        <f>+Datos!K79*1000</f>
        <v>1492.2594466344315</v>
      </c>
      <c r="H78" s="799">
        <f t="shared" si="9"/>
        <v>0</v>
      </c>
      <c r="I78" s="1415"/>
      <c r="J78" s="651"/>
      <c r="K78" s="1774" t="s">
        <v>1727</v>
      </c>
      <c r="L78" s="1488">
        <v>105.694</v>
      </c>
      <c r="M78" s="158" t="s">
        <v>1727</v>
      </c>
      <c r="N78" s="158">
        <v>11</v>
      </c>
      <c r="O78" s="1410">
        <v>68</v>
      </c>
      <c r="P78" s="1775" t="s">
        <v>684</v>
      </c>
      <c r="Q78" s="1776">
        <v>72.995000000000005</v>
      </c>
      <c r="R78" s="1777">
        <f t="shared" si="10"/>
        <v>72995</v>
      </c>
    </row>
    <row r="79" spans="1:18" x14ac:dyDescent="0.2">
      <c r="A79" s="1379"/>
      <c r="B79" s="763" t="str">
        <f>+Datos!N80</f>
        <v>CR</v>
      </c>
      <c r="C79" s="814" t="str">
        <f>+Datos!G80</f>
        <v>C.T. TAPARACHI</v>
      </c>
      <c r="D79" s="816" t="str">
        <f>+Datos!H80</f>
        <v>SKODA 1</v>
      </c>
      <c r="E79" s="1428">
        <f t="shared" si="8"/>
        <v>269.23784894726776</v>
      </c>
      <c r="F79" s="1429">
        <f t="shared" si="7"/>
        <v>0</v>
      </c>
      <c r="G79" s="746">
        <f>+Datos!K80*1000</f>
        <v>327.53176530536604</v>
      </c>
      <c r="H79" s="799">
        <f t="shared" si="9"/>
        <v>0</v>
      </c>
      <c r="I79" s="1415"/>
      <c r="J79" s="651"/>
      <c r="K79" s="1774" t="s">
        <v>1728</v>
      </c>
      <c r="L79" s="1488">
        <v>54.357999999999997</v>
      </c>
      <c r="M79" s="158" t="s">
        <v>1728</v>
      </c>
      <c r="N79" s="158">
        <v>13</v>
      </c>
      <c r="O79" s="1410">
        <v>69</v>
      </c>
      <c r="P79" s="1775" t="s">
        <v>1739</v>
      </c>
      <c r="Q79" s="1776">
        <v>92.968999999999994</v>
      </c>
      <c r="R79" s="1777">
        <f t="shared" si="10"/>
        <v>92969</v>
      </c>
    </row>
    <row r="80" spans="1:18" x14ac:dyDescent="0.2">
      <c r="A80" s="1379"/>
      <c r="B80" s="763">
        <f>+Datos!N81</f>
        <v>0</v>
      </c>
      <c r="C80" s="814" t="str">
        <f>+Datos!G81</f>
        <v>C.T. TAPARACHI</v>
      </c>
      <c r="D80" s="816" t="str">
        <f>+Datos!H81</f>
        <v>MAN 1</v>
      </c>
      <c r="E80" s="1428">
        <f t="shared" si="8"/>
        <v>383.1261704661963</v>
      </c>
      <c r="F80" s="1429">
        <f t="shared" si="7"/>
        <v>383</v>
      </c>
      <c r="G80" s="746">
        <f>+Datos!K81*1000</f>
        <v>466.07856747531525</v>
      </c>
      <c r="H80" s="799">
        <f t="shared" si="9"/>
        <v>465.28467476048462</v>
      </c>
      <c r="I80" s="1415"/>
      <c r="J80" s="651"/>
      <c r="K80" s="1774" t="s">
        <v>1729</v>
      </c>
      <c r="L80" s="1488">
        <v>7.7930000000000001</v>
      </c>
      <c r="M80" s="158" t="s">
        <v>1729</v>
      </c>
      <c r="N80" s="158">
        <v>39</v>
      </c>
      <c r="O80" s="1410">
        <v>70</v>
      </c>
      <c r="P80" s="1775" t="s">
        <v>1688</v>
      </c>
      <c r="Q80" s="1776">
        <v>0</v>
      </c>
      <c r="R80" s="1777">
        <f t="shared" si="10"/>
        <v>0</v>
      </c>
    </row>
    <row r="81" spans="1:18" x14ac:dyDescent="0.2">
      <c r="A81" s="1379"/>
      <c r="B81" s="763">
        <f>+Datos!N82</f>
        <v>0</v>
      </c>
      <c r="C81" s="814" t="str">
        <f>+Datos!G82</f>
        <v>C.T. TAPARACHI</v>
      </c>
      <c r="D81" s="816" t="str">
        <f>+Datos!H82</f>
        <v>MAN 3</v>
      </c>
      <c r="E81" s="1428">
        <f t="shared" si="8"/>
        <v>1108.7411962819388</v>
      </c>
      <c r="F81" s="1429">
        <f t="shared" si="7"/>
        <v>1109</v>
      </c>
      <c r="G81" s="746">
        <f>+Datos!K82*1000</f>
        <v>1348.7998166117127</v>
      </c>
      <c r="H81" s="799">
        <f t="shared" si="9"/>
        <v>1347.2603245675652</v>
      </c>
      <c r="I81" s="1415"/>
      <c r="J81" s="651"/>
      <c r="K81" s="1774" t="s">
        <v>1730</v>
      </c>
      <c r="L81" s="1488">
        <v>9.9819999999999993</v>
      </c>
      <c r="M81" s="158" t="s">
        <v>1730</v>
      </c>
      <c r="N81" s="158">
        <v>97</v>
      </c>
      <c r="O81" s="1410">
        <v>71</v>
      </c>
      <c r="P81" s="1775" t="s">
        <v>1740</v>
      </c>
      <c r="Q81" s="1776">
        <v>0</v>
      </c>
      <c r="R81" s="1777">
        <f t="shared" si="10"/>
        <v>0</v>
      </c>
    </row>
    <row r="82" spans="1:18" x14ac:dyDescent="0.2">
      <c r="A82" s="1379"/>
      <c r="B82" s="763">
        <f>+Datos!N83</f>
        <v>0</v>
      </c>
      <c r="C82" s="809" t="str">
        <f>+Datos!G83</f>
        <v>C.T. TAPARACHI</v>
      </c>
      <c r="D82" s="806" t="str">
        <f>+Datos!H83</f>
        <v>MAN 4</v>
      </c>
      <c r="E82" s="1432">
        <f t="shared" si="8"/>
        <v>1194.7069335872209</v>
      </c>
      <c r="F82" s="1433">
        <f t="shared" si="7"/>
        <v>1195</v>
      </c>
      <c r="G82" s="751">
        <f>+Datos!K83*1000</f>
        <v>1453.3783883298779</v>
      </c>
      <c r="H82" s="808">
        <f t="shared" si="9"/>
        <v>1451.736778952426</v>
      </c>
      <c r="I82" s="1415"/>
      <c r="J82" s="651"/>
      <c r="K82" s="1774" t="s">
        <v>1731</v>
      </c>
      <c r="L82" s="1488">
        <v>7.9320000000000004</v>
      </c>
      <c r="M82" s="158" t="s">
        <v>1731</v>
      </c>
      <c r="N82" s="158">
        <v>40</v>
      </c>
      <c r="O82" s="1410">
        <v>72</v>
      </c>
      <c r="P82" s="1775" t="s">
        <v>695</v>
      </c>
      <c r="Q82" s="1776">
        <v>0.38300000000000001</v>
      </c>
      <c r="R82" s="1777">
        <f t="shared" si="10"/>
        <v>383</v>
      </c>
    </row>
    <row r="83" spans="1:18" x14ac:dyDescent="0.2">
      <c r="A83" s="1379"/>
      <c r="B83" s="763">
        <f>+Datos!N84</f>
        <v>0</v>
      </c>
      <c r="C83" s="813" t="str">
        <f>+Datos!G84</f>
        <v>C.H. ARICOTA I</v>
      </c>
      <c r="D83" s="812" t="str">
        <f>+Datos!H84</f>
        <v xml:space="preserve"> </v>
      </c>
      <c r="E83" s="1430">
        <f t="shared" si="8"/>
        <v>18423.125051643063</v>
      </c>
      <c r="F83" s="1431">
        <f t="shared" si="7"/>
        <v>18423</v>
      </c>
      <c r="G83" s="811">
        <f>+Datos!K84*1000</f>
        <v>22412</v>
      </c>
      <c r="H83" s="810">
        <f t="shared" si="9"/>
        <v>22381.043245724304</v>
      </c>
      <c r="I83" s="1415"/>
      <c r="J83" s="651"/>
      <c r="K83" s="1774" t="s">
        <v>1732</v>
      </c>
      <c r="L83" s="1488">
        <v>21.347000000000001</v>
      </c>
      <c r="M83" s="158" t="s">
        <v>1732</v>
      </c>
      <c r="N83" s="158">
        <v>109</v>
      </c>
      <c r="O83" s="1410">
        <v>73</v>
      </c>
      <c r="P83" s="1775" t="s">
        <v>1723</v>
      </c>
      <c r="Q83" s="1776">
        <v>1.109</v>
      </c>
      <c r="R83" s="1777">
        <f t="shared" si="10"/>
        <v>1109</v>
      </c>
    </row>
    <row r="84" spans="1:18" x14ac:dyDescent="0.2">
      <c r="A84" s="1379"/>
      <c r="B84" s="763">
        <f>+Datos!N85</f>
        <v>0</v>
      </c>
      <c r="C84" s="814" t="str">
        <f>+Datos!G85</f>
        <v>C.H. ARICOTA II</v>
      </c>
      <c r="D84" s="816" t="str">
        <f>+Datos!H85</f>
        <v xml:space="preserve"> </v>
      </c>
      <c r="E84" s="1428">
        <f t="shared" si="8"/>
        <v>10193.055088362215</v>
      </c>
      <c r="F84" s="1429">
        <f t="shared" si="7"/>
        <v>10193</v>
      </c>
      <c r="G84" s="746">
        <f>+Datos!K85*1000</f>
        <v>12400</v>
      </c>
      <c r="H84" s="799">
        <f t="shared" si="9"/>
        <v>12382.889529591697</v>
      </c>
      <c r="I84" s="1415"/>
      <c r="J84" s="651"/>
      <c r="K84" s="1774" t="s">
        <v>731</v>
      </c>
      <c r="L84" s="1488">
        <v>1.129</v>
      </c>
      <c r="M84" s="158" t="s">
        <v>731</v>
      </c>
      <c r="N84" s="158">
        <v>98</v>
      </c>
      <c r="O84" s="1410">
        <v>74</v>
      </c>
      <c r="P84" s="1775" t="s">
        <v>1723</v>
      </c>
      <c r="Q84" s="1776">
        <v>1.1950000000000001</v>
      </c>
      <c r="R84" s="1777">
        <f t="shared" si="10"/>
        <v>1195</v>
      </c>
    </row>
    <row r="85" spans="1:18" x14ac:dyDescent="0.2">
      <c r="A85" s="1379"/>
      <c r="B85" s="763">
        <f>+Datos!N86</f>
        <v>0</v>
      </c>
      <c r="C85" s="814" t="str">
        <f>+Datos!G86</f>
        <v>C.T. INDEPENDENCIA</v>
      </c>
      <c r="D85" s="816" t="str">
        <f>+Datos!H86</f>
        <v>WARTSILA 1</v>
      </c>
      <c r="E85" s="1428">
        <f t="shared" si="8"/>
        <v>4700.3579667510576</v>
      </c>
      <c r="F85" s="1429">
        <f t="shared" si="7"/>
        <v>4700</v>
      </c>
      <c r="G85" s="746">
        <f>+Datos!K86*1000</f>
        <v>5718.053937946298</v>
      </c>
      <c r="H85" s="799">
        <f t="shared" si="9"/>
        <v>5709.7597163819264</v>
      </c>
      <c r="I85" s="1415"/>
      <c r="J85" s="651"/>
      <c r="K85" s="1774" t="s">
        <v>731</v>
      </c>
      <c r="L85" s="1488">
        <v>0.29399999999999998</v>
      </c>
      <c r="M85" s="158" t="s">
        <v>731</v>
      </c>
      <c r="N85" s="158">
        <v>100</v>
      </c>
      <c r="O85" s="1410">
        <v>75</v>
      </c>
      <c r="P85" s="1775" t="s">
        <v>1689</v>
      </c>
      <c r="Q85" s="1776">
        <v>18.422999999999998</v>
      </c>
      <c r="R85" s="1777">
        <f t="shared" si="10"/>
        <v>18423</v>
      </c>
    </row>
    <row r="86" spans="1:18" x14ac:dyDescent="0.2">
      <c r="A86" s="1379"/>
      <c r="B86" s="763">
        <f>+Datos!N87</f>
        <v>0</v>
      </c>
      <c r="C86" s="814" t="str">
        <f>+Datos!G87</f>
        <v>C.T. INDEPENDENCIA</v>
      </c>
      <c r="D86" s="816" t="str">
        <f>+Datos!H87</f>
        <v>WARTSILA 2</v>
      </c>
      <c r="E86" s="1428">
        <f t="shared" si="8"/>
        <v>4673.6135094314377</v>
      </c>
      <c r="F86" s="1429">
        <f t="shared" si="7"/>
        <v>4674</v>
      </c>
      <c r="G86" s="746">
        <f>+Datos!K87*1000</f>
        <v>5685.5189160231921</v>
      </c>
      <c r="H86" s="799">
        <f t="shared" si="9"/>
        <v>5678.1738115678982</v>
      </c>
      <c r="I86" s="1415"/>
      <c r="J86" s="651"/>
      <c r="K86" s="1774" t="s">
        <v>731</v>
      </c>
      <c r="L86" s="1488">
        <v>1.1379999999999999</v>
      </c>
      <c r="M86" s="158" t="s">
        <v>731</v>
      </c>
      <c r="N86" s="158">
        <v>113</v>
      </c>
      <c r="O86" s="1410">
        <v>76</v>
      </c>
      <c r="P86" s="1775" t="s">
        <v>1690</v>
      </c>
      <c r="Q86" s="1776">
        <v>10.193</v>
      </c>
      <c r="R86" s="1777">
        <f t="shared" si="10"/>
        <v>10193</v>
      </c>
    </row>
    <row r="87" spans="1:18" x14ac:dyDescent="0.2">
      <c r="A87" s="1379"/>
      <c r="B87" s="763">
        <f>+Datos!N88</f>
        <v>0</v>
      </c>
      <c r="C87" s="814" t="str">
        <f>+Datos!G88</f>
        <v>C.T. INDEPENDENCIA</v>
      </c>
      <c r="D87" s="816" t="str">
        <f>+Datos!H88</f>
        <v>WARTSILA 3</v>
      </c>
      <c r="E87" s="1428">
        <f t="shared" si="8"/>
        <v>4710.090019927723</v>
      </c>
      <c r="F87" s="1429">
        <f t="shared" si="7"/>
        <v>4710</v>
      </c>
      <c r="G87" s="746">
        <f>+Datos!K88*1000</f>
        <v>5729.8931224051785</v>
      </c>
      <c r="H87" s="799">
        <f t="shared" si="9"/>
        <v>5721.9081413103986</v>
      </c>
      <c r="I87" s="1415"/>
      <c r="J87" s="651"/>
      <c r="K87" s="1774" t="s">
        <v>548</v>
      </c>
      <c r="L87" s="1488">
        <v>4.07</v>
      </c>
      <c r="M87" s="158" t="s">
        <v>548</v>
      </c>
      <c r="N87" s="158">
        <v>4</v>
      </c>
      <c r="O87" s="1410">
        <v>77</v>
      </c>
      <c r="P87" s="1775" t="s">
        <v>1708</v>
      </c>
      <c r="Q87" s="1776">
        <v>4.7</v>
      </c>
      <c r="R87" s="1777">
        <f t="shared" si="10"/>
        <v>4700</v>
      </c>
    </row>
    <row r="88" spans="1:18" x14ac:dyDescent="0.2">
      <c r="A88" s="1379"/>
      <c r="B88" s="763">
        <f>+Datos!N89</f>
        <v>0</v>
      </c>
      <c r="C88" s="814" t="str">
        <f>+Datos!G89</f>
        <v>C.T. INDEPENDENCIA</v>
      </c>
      <c r="D88" s="816" t="str">
        <f>+Datos!H89</f>
        <v>WARTSILA 4</v>
      </c>
      <c r="E88" s="1428">
        <f t="shared" si="8"/>
        <v>4697.0579188317924</v>
      </c>
      <c r="F88" s="1429">
        <f t="shared" si="7"/>
        <v>4697</v>
      </c>
      <c r="G88" s="746">
        <f>+Datos!K89*1000</f>
        <v>5714.0393815798161</v>
      </c>
      <c r="H88" s="799">
        <f t="shared" si="9"/>
        <v>5706.1151889033845</v>
      </c>
      <c r="I88" s="1415"/>
      <c r="J88" s="651"/>
      <c r="K88" s="1774" t="s">
        <v>1733</v>
      </c>
      <c r="L88" s="1488">
        <v>0</v>
      </c>
      <c r="M88" s="158" t="s">
        <v>1733</v>
      </c>
      <c r="N88" s="158">
        <v>34</v>
      </c>
      <c r="O88" s="1410">
        <v>78</v>
      </c>
      <c r="P88" s="1775" t="s">
        <v>1708</v>
      </c>
      <c r="Q88" s="1776">
        <v>4.6740000000000004</v>
      </c>
      <c r="R88" s="1777">
        <f t="shared" si="10"/>
        <v>4674</v>
      </c>
    </row>
    <row r="89" spans="1:18" x14ac:dyDescent="0.2">
      <c r="A89" s="1976" t="s">
        <v>1888</v>
      </c>
      <c r="B89" s="763">
        <f>+Datos!N90</f>
        <v>0</v>
      </c>
      <c r="C89" s="813" t="str">
        <f>+Datos!G90</f>
        <v>C.T. ILO1</v>
      </c>
      <c r="D89" s="812" t="str">
        <f>+Datos!H90</f>
        <v>TV2</v>
      </c>
      <c r="E89" s="1430">
        <f t="shared" si="8"/>
        <v>0</v>
      </c>
      <c r="F89" s="1431">
        <f t="shared" si="7"/>
        <v>0</v>
      </c>
      <c r="G89" s="1275">
        <f>+Datos!K90*1000</f>
        <v>0</v>
      </c>
      <c r="H89" s="1276">
        <f t="shared" si="9"/>
        <v>0</v>
      </c>
      <c r="I89" s="1415"/>
      <c r="J89" s="651"/>
      <c r="K89" s="1774" t="s">
        <v>1733</v>
      </c>
      <c r="L89" s="1488">
        <v>0</v>
      </c>
      <c r="M89" s="158" t="s">
        <v>1733</v>
      </c>
      <c r="N89" s="158">
        <v>35</v>
      </c>
      <c r="O89" s="1410">
        <v>79</v>
      </c>
      <c r="P89" s="1775" t="s">
        <v>1708</v>
      </c>
      <c r="Q89" s="1776">
        <v>4.71</v>
      </c>
      <c r="R89" s="1777">
        <f t="shared" si="10"/>
        <v>4710</v>
      </c>
    </row>
    <row r="90" spans="1:18" x14ac:dyDescent="0.2">
      <c r="A90" s="1379"/>
      <c r="B90" s="763">
        <f>+Datos!N91</f>
        <v>0</v>
      </c>
      <c r="C90" s="814" t="str">
        <f>+Datos!G91</f>
        <v>C.T. ILO1</v>
      </c>
      <c r="D90" s="816" t="str">
        <f>+Datos!H91</f>
        <v>TV3</v>
      </c>
      <c r="E90" s="1428">
        <f t="shared" si="8"/>
        <v>53571.949959021986</v>
      </c>
      <c r="F90" s="1429">
        <f t="shared" ref="F90:F102" si="11">+R92</f>
        <v>53572</v>
      </c>
      <c r="G90" s="1277">
        <f>+Datos!K91*1000</f>
        <v>65171.057522324132</v>
      </c>
      <c r="H90" s="1278">
        <f t="shared" si="9"/>
        <v>65081.542026811185</v>
      </c>
      <c r="I90" s="1415"/>
      <c r="J90" s="651"/>
      <c r="K90" s="1774" t="s">
        <v>612</v>
      </c>
      <c r="L90" s="1488">
        <v>0</v>
      </c>
      <c r="M90" s="158" t="s">
        <v>612</v>
      </c>
      <c r="N90" s="158">
        <v>31</v>
      </c>
      <c r="O90" s="1410">
        <v>80</v>
      </c>
      <c r="P90" s="1775" t="s">
        <v>1708</v>
      </c>
      <c r="Q90" s="1776">
        <v>4.6970000000000001</v>
      </c>
      <c r="R90" s="1777">
        <f t="shared" si="10"/>
        <v>4697</v>
      </c>
    </row>
    <row r="91" spans="1:18" x14ac:dyDescent="0.2">
      <c r="A91" s="1976" t="s">
        <v>1888</v>
      </c>
      <c r="B91" s="763">
        <f>+Datos!N92</f>
        <v>0</v>
      </c>
      <c r="C91" s="814" t="str">
        <f>+Datos!G92</f>
        <v>C.T. ILO1</v>
      </c>
      <c r="D91" s="816" t="str">
        <f>+Datos!H92</f>
        <v>TV4</v>
      </c>
      <c r="E91" s="1428">
        <f t="shared" si="8"/>
        <v>36062.385373179604</v>
      </c>
      <c r="F91" s="1429">
        <f t="shared" si="11"/>
        <v>0</v>
      </c>
      <c r="G91" s="1277">
        <f>+Datos!K92*1000</f>
        <v>43870.417137054574</v>
      </c>
      <c r="H91" s="1278">
        <f t="shared" si="9"/>
        <v>0</v>
      </c>
      <c r="I91" s="1415"/>
      <c r="J91" s="651"/>
      <c r="K91" s="1774" t="s">
        <v>612</v>
      </c>
      <c r="L91" s="1488">
        <v>0</v>
      </c>
      <c r="M91" s="158" t="s">
        <v>612</v>
      </c>
      <c r="N91" s="158">
        <v>32</v>
      </c>
      <c r="O91" s="1410">
        <v>81</v>
      </c>
      <c r="P91" s="1775" t="s">
        <v>1720</v>
      </c>
      <c r="Q91" s="1776">
        <v>0</v>
      </c>
      <c r="R91" s="1777">
        <f t="shared" si="10"/>
        <v>0</v>
      </c>
    </row>
    <row r="92" spans="1:18" x14ac:dyDescent="0.2">
      <c r="A92" s="1379"/>
      <c r="B92" s="763">
        <f>+Datos!N93</f>
        <v>0</v>
      </c>
      <c r="C92" s="814" t="str">
        <f>+Datos!G93</f>
        <v>C.T. ILO1</v>
      </c>
      <c r="D92" s="816" t="str">
        <f>+Datos!H93</f>
        <v>TG-1</v>
      </c>
      <c r="E92" s="1428">
        <f t="shared" si="8"/>
        <v>28712.274344830243</v>
      </c>
      <c r="F92" s="1429">
        <f t="shared" si="11"/>
        <v>1103</v>
      </c>
      <c r="G92" s="1277">
        <f>+Datos!K93*1000</f>
        <v>34928.9</v>
      </c>
      <c r="H92" s="1278">
        <f t="shared" si="9"/>
        <v>1339.9712696104818</v>
      </c>
      <c r="I92" s="1415"/>
      <c r="J92" s="651"/>
      <c r="K92" s="1774" t="s">
        <v>612</v>
      </c>
      <c r="L92" s="1488">
        <v>0</v>
      </c>
      <c r="M92" s="158" t="s">
        <v>612</v>
      </c>
      <c r="N92" s="158">
        <v>33</v>
      </c>
      <c r="O92" s="1410">
        <v>82</v>
      </c>
      <c r="P92" s="1775" t="s">
        <v>1721</v>
      </c>
      <c r="Q92" s="1776">
        <v>53.572000000000003</v>
      </c>
      <c r="R92" s="1777">
        <f t="shared" si="10"/>
        <v>53572</v>
      </c>
    </row>
    <row r="93" spans="1:18" x14ac:dyDescent="0.2">
      <c r="A93" s="1379"/>
      <c r="B93" s="763" t="str">
        <f>+Datos!N94</f>
        <v>CR</v>
      </c>
      <c r="C93" s="814" t="str">
        <f>+Datos!G94</f>
        <v>C.T. ILO1</v>
      </c>
      <c r="D93" s="816" t="str">
        <f>+Datos!H94</f>
        <v>TG-2</v>
      </c>
      <c r="E93" s="1428">
        <f t="shared" si="8"/>
        <v>24747.949424445589</v>
      </c>
      <c r="F93" s="1429">
        <f t="shared" si="11"/>
        <v>0</v>
      </c>
      <c r="G93" s="1277">
        <f>+Datos!K94*1000</f>
        <v>30106.240984952121</v>
      </c>
      <c r="H93" s="1278">
        <f t="shared" si="9"/>
        <v>0</v>
      </c>
      <c r="I93" s="1415"/>
      <c r="J93" s="651"/>
      <c r="K93" s="1774" t="s">
        <v>1734</v>
      </c>
      <c r="L93" s="1488">
        <v>182.66399999999999</v>
      </c>
      <c r="M93" s="158" t="s">
        <v>1734</v>
      </c>
      <c r="N93" s="158">
        <v>96</v>
      </c>
      <c r="O93" s="1410">
        <v>83</v>
      </c>
      <c r="P93" s="1775" t="s">
        <v>1722</v>
      </c>
      <c r="Q93" s="1776">
        <v>0</v>
      </c>
      <c r="R93" s="1777">
        <f t="shared" si="10"/>
        <v>0</v>
      </c>
    </row>
    <row r="94" spans="1:18" x14ac:dyDescent="0.2">
      <c r="A94" s="1379"/>
      <c r="B94" s="763">
        <f>+Datos!N95</f>
        <v>0</v>
      </c>
      <c r="C94" s="814" t="str">
        <f>+Datos!G95</f>
        <v>C.T. ILO1</v>
      </c>
      <c r="D94" s="816" t="str">
        <f>+Datos!H95</f>
        <v>CATKATO</v>
      </c>
      <c r="E94" s="1428">
        <f t="shared" si="8"/>
        <v>2691.3394894004882</v>
      </c>
      <c r="F94" s="1429">
        <f t="shared" si="11"/>
        <v>2691</v>
      </c>
      <c r="G94" s="1277">
        <f>+Datos!K95*1000</f>
        <v>3274.0536943304455</v>
      </c>
      <c r="H94" s="1278">
        <f t="shared" si="9"/>
        <v>3269.1411482518647</v>
      </c>
      <c r="I94" s="1415"/>
      <c r="J94" s="651"/>
      <c r="K94" s="1774" t="s">
        <v>1735</v>
      </c>
      <c r="L94" s="1488">
        <v>4.4560000000000004</v>
      </c>
      <c r="M94" s="158" t="s">
        <v>1735</v>
      </c>
      <c r="N94" s="158">
        <v>99</v>
      </c>
      <c r="O94" s="1410">
        <v>84</v>
      </c>
      <c r="P94" s="1775" t="s">
        <v>1718</v>
      </c>
      <c r="Q94" s="1776">
        <v>1.103</v>
      </c>
      <c r="R94" s="1777">
        <f t="shared" si="10"/>
        <v>1103</v>
      </c>
    </row>
    <row r="95" spans="1:18" x14ac:dyDescent="0.2">
      <c r="A95" s="1379"/>
      <c r="B95" s="763">
        <f>+Datos!N96</f>
        <v>0</v>
      </c>
      <c r="C95" s="814" t="str">
        <f>+Datos!G96</f>
        <v>C.T. ILO2</v>
      </c>
      <c r="D95" s="816" t="str">
        <f>+Datos!H96</f>
        <v>TVC1</v>
      </c>
      <c r="E95" s="1428">
        <f t="shared" si="8"/>
        <v>115348.52046631176</v>
      </c>
      <c r="F95" s="1429">
        <f t="shared" si="11"/>
        <v>115349</v>
      </c>
      <c r="G95" s="1277">
        <f>+Datos!K96*1000</f>
        <v>140323.15546055633</v>
      </c>
      <c r="H95" s="1278">
        <f t="shared" si="9"/>
        <v>140130.8667074338</v>
      </c>
      <c r="I95" s="1415"/>
      <c r="J95" s="651"/>
      <c r="K95" s="1774" t="s">
        <v>1736</v>
      </c>
      <c r="L95" s="1488">
        <v>0</v>
      </c>
      <c r="M95" s="158" t="s">
        <v>1736</v>
      </c>
      <c r="N95" s="158">
        <v>110</v>
      </c>
      <c r="O95" s="1410">
        <v>85</v>
      </c>
      <c r="P95" s="1775" t="s">
        <v>1719</v>
      </c>
      <c r="Q95" s="1776">
        <v>0</v>
      </c>
      <c r="R95" s="1777">
        <f t="shared" si="10"/>
        <v>0</v>
      </c>
    </row>
    <row r="96" spans="1:18" x14ac:dyDescent="0.2">
      <c r="A96" s="1379"/>
      <c r="B96" s="763">
        <f>+Datos!N97</f>
        <v>0</v>
      </c>
      <c r="C96" s="814" t="str">
        <f>+Datos!G97</f>
        <v>C.H. YUNCAN</v>
      </c>
      <c r="D96" s="816" t="str">
        <f>+Datos!H97</f>
        <v xml:space="preserve"> </v>
      </c>
      <c r="E96" s="1428">
        <f t="shared" si="8"/>
        <v>112419.53337777553</v>
      </c>
      <c r="F96" s="1429">
        <f t="shared" si="11"/>
        <v>112420</v>
      </c>
      <c r="G96" s="1277">
        <f>+Datos!K97*1000</f>
        <v>136760</v>
      </c>
      <c r="H96" s="1278">
        <f t="shared" si="9"/>
        <v>136572.59304588428</v>
      </c>
      <c r="I96" s="1415"/>
      <c r="J96" s="651"/>
      <c r="K96" s="1774" t="s">
        <v>1736</v>
      </c>
      <c r="L96" s="1488">
        <v>0</v>
      </c>
      <c r="M96" s="158" t="s">
        <v>1736</v>
      </c>
      <c r="N96" s="158">
        <v>111</v>
      </c>
      <c r="O96" s="1410">
        <v>86</v>
      </c>
      <c r="P96" s="1775" t="s">
        <v>1697</v>
      </c>
      <c r="Q96" s="1776">
        <v>2.6909999999999998</v>
      </c>
      <c r="R96" s="1777">
        <f t="shared" si="10"/>
        <v>2691</v>
      </c>
    </row>
    <row r="97" spans="1:18" x14ac:dyDescent="0.2">
      <c r="A97" s="1379"/>
      <c r="B97" s="763">
        <f>+Datos!N98</f>
        <v>0</v>
      </c>
      <c r="C97" s="809" t="str">
        <f>+Datos!G98</f>
        <v>C.T. CHILCA</v>
      </c>
      <c r="D97" s="806" t="str">
        <f>+Datos!H98</f>
        <v>TG1+TG2+TG3+TV</v>
      </c>
      <c r="E97" s="1428">
        <f t="shared" si="8"/>
        <v>649626.02050356532</v>
      </c>
      <c r="F97" s="1678">
        <f t="shared" si="11"/>
        <v>649626</v>
      </c>
      <c r="G97" s="1277">
        <f>+Datos!K98*1000</f>
        <v>790279.51722161425</v>
      </c>
      <c r="H97" s="1278">
        <f t="shared" si="9"/>
        <v>789193.26925836701</v>
      </c>
      <c r="I97" s="1415"/>
      <c r="J97" s="651"/>
      <c r="K97" s="1774" t="s">
        <v>1737</v>
      </c>
      <c r="L97" s="1488">
        <v>177.03</v>
      </c>
      <c r="M97" s="158" t="s">
        <v>1737</v>
      </c>
      <c r="N97" s="158">
        <v>43</v>
      </c>
      <c r="O97" s="1410">
        <v>87</v>
      </c>
      <c r="P97" s="1775" t="s">
        <v>1749</v>
      </c>
      <c r="Q97" s="1776">
        <v>115.349</v>
      </c>
      <c r="R97" s="1777">
        <f t="shared" si="10"/>
        <v>115349</v>
      </c>
    </row>
    <row r="98" spans="1:18" x14ac:dyDescent="0.2">
      <c r="A98" s="1379"/>
      <c r="B98" s="763">
        <f>+Datos!N99</f>
        <v>0</v>
      </c>
      <c r="C98" s="807" t="str">
        <f>+Datos!G99</f>
        <v>C.H. HUANCHOR</v>
      </c>
      <c r="D98" s="815" t="str">
        <f>+Datos!H99</f>
        <v xml:space="preserve"> </v>
      </c>
      <c r="E98" s="1434">
        <f t="shared" si="8"/>
        <v>16137.907862477985</v>
      </c>
      <c r="F98" s="1435">
        <f t="shared" si="11"/>
        <v>16138.000000000002</v>
      </c>
      <c r="G98" s="805">
        <f>+Datos!K99*1000</f>
        <v>19632</v>
      </c>
      <c r="H98" s="804">
        <f t="shared" si="9"/>
        <v>19605.128149568412</v>
      </c>
      <c r="I98" s="1415"/>
      <c r="J98" s="651"/>
      <c r="K98" s="1774" t="s">
        <v>1738</v>
      </c>
      <c r="L98" s="1488">
        <v>53.354999999999997</v>
      </c>
      <c r="M98" s="158" t="s">
        <v>1738</v>
      </c>
      <c r="N98" s="158">
        <v>47</v>
      </c>
      <c r="O98" s="1410">
        <v>88</v>
      </c>
      <c r="P98" s="1775" t="s">
        <v>716</v>
      </c>
      <c r="Q98" s="1776">
        <v>112.42</v>
      </c>
      <c r="R98" s="1777">
        <f t="shared" si="10"/>
        <v>112420</v>
      </c>
    </row>
    <row r="99" spans="1:18" x14ac:dyDescent="0.2">
      <c r="A99" s="1379"/>
      <c r="B99" s="763">
        <f>+Datos!N100</f>
        <v>0</v>
      </c>
      <c r="C99" s="814" t="str">
        <f>+Datos!G100</f>
        <v>C.T. KALLPA</v>
      </c>
      <c r="D99" s="816" t="str">
        <f>+Datos!H100</f>
        <v>TG1+TG2+TG3+TV</v>
      </c>
      <c r="E99" s="1434">
        <f t="shared" si="8"/>
        <v>686106.96802821942</v>
      </c>
      <c r="F99" s="1435">
        <f t="shared" si="11"/>
        <v>686107</v>
      </c>
      <c r="G99" s="805">
        <f>+Datos!K100*1000</f>
        <v>834659.12131324632</v>
      </c>
      <c r="H99" s="804">
        <f t="shared" si="9"/>
        <v>833511.93823992647</v>
      </c>
      <c r="I99" s="1415"/>
      <c r="J99" s="651"/>
      <c r="K99" s="1774" t="s">
        <v>1738</v>
      </c>
      <c r="L99" s="1488">
        <v>10.625</v>
      </c>
      <c r="M99" s="158" t="s">
        <v>1738</v>
      </c>
      <c r="N99" s="158">
        <v>108</v>
      </c>
      <c r="O99" s="1410">
        <v>89</v>
      </c>
      <c r="P99" s="1775" t="s">
        <v>718</v>
      </c>
      <c r="Q99" s="1776">
        <v>649.62599999999998</v>
      </c>
      <c r="R99" s="1777">
        <f t="shared" si="10"/>
        <v>649626</v>
      </c>
    </row>
    <row r="100" spans="1:18" x14ac:dyDescent="0.2">
      <c r="A100" s="1379"/>
      <c r="B100" s="763">
        <f>+Datos!N101</f>
        <v>0</v>
      </c>
      <c r="C100" s="813" t="str">
        <f>+Datos!G101</f>
        <v>C.H. SANTA CRUZ I</v>
      </c>
      <c r="D100" s="812" t="str">
        <f>+Datos!H101</f>
        <v xml:space="preserve"> </v>
      </c>
      <c r="E100" s="1430">
        <f t="shared" si="8"/>
        <v>1788.7167638932403</v>
      </c>
      <c r="F100" s="1431">
        <f t="shared" si="11"/>
        <v>1789</v>
      </c>
      <c r="G100" s="811">
        <f>+Datos!K101*1000</f>
        <v>2176</v>
      </c>
      <c r="H100" s="810">
        <f t="shared" si="9"/>
        <v>2173.3532197036734</v>
      </c>
      <c r="I100" s="1415"/>
      <c r="J100" s="651"/>
      <c r="K100" s="1774" t="s">
        <v>1739</v>
      </c>
      <c r="L100" s="1488">
        <v>92.968999999999994</v>
      </c>
      <c r="M100" s="158" t="s">
        <v>1739</v>
      </c>
      <c r="N100" s="158">
        <v>69</v>
      </c>
      <c r="O100" s="1410">
        <v>90</v>
      </c>
      <c r="P100" s="1775" t="s">
        <v>721</v>
      </c>
      <c r="Q100" s="1776">
        <v>16.138000000000002</v>
      </c>
      <c r="R100" s="1777">
        <f t="shared" si="10"/>
        <v>16138.000000000002</v>
      </c>
    </row>
    <row r="101" spans="1:18" x14ac:dyDescent="0.2">
      <c r="A101" s="1379"/>
      <c r="B101" s="763">
        <f>+Datos!N102</f>
        <v>0</v>
      </c>
      <c r="C101" s="809" t="str">
        <f>+Datos!G102</f>
        <v>C.H. SANTA CRUZ II</v>
      </c>
      <c r="D101" s="806" t="str">
        <f>+Datos!H102</f>
        <v xml:space="preserve"> </v>
      </c>
      <c r="E101" s="1432">
        <f t="shared" si="8"/>
        <v>2022.1706062396008</v>
      </c>
      <c r="F101" s="1433">
        <f t="shared" si="11"/>
        <v>2021.9999999999998</v>
      </c>
      <c r="G101" s="751">
        <f>+Datos!K102*1000</f>
        <v>2460</v>
      </c>
      <c r="H101" s="808">
        <f t="shared" si="9"/>
        <v>2456.4115205370754</v>
      </c>
      <c r="I101" s="1415"/>
      <c r="J101" s="651"/>
      <c r="K101" s="1774" t="s">
        <v>622</v>
      </c>
      <c r="L101" s="1488">
        <v>0</v>
      </c>
      <c r="M101" s="158" t="s">
        <v>622</v>
      </c>
      <c r="N101" s="158">
        <v>36</v>
      </c>
      <c r="O101" s="1410">
        <v>91</v>
      </c>
      <c r="P101" s="1775" t="s">
        <v>722</v>
      </c>
      <c r="Q101" s="1776">
        <v>686.10699999999997</v>
      </c>
      <c r="R101" s="1777">
        <f t="shared" si="10"/>
        <v>686107</v>
      </c>
    </row>
    <row r="102" spans="1:18" x14ac:dyDescent="0.2">
      <c r="A102" s="1379"/>
      <c r="B102" s="763">
        <f>+Datos!N103</f>
        <v>0</v>
      </c>
      <c r="C102" s="814" t="str">
        <f>+Datos!G103</f>
        <v>C.T. OQUENDO</v>
      </c>
      <c r="D102" s="816" t="str">
        <f>+Datos!H103</f>
        <v>TG1</v>
      </c>
      <c r="E102" s="1428">
        <f t="shared" si="8"/>
        <v>21760.697441133048</v>
      </c>
      <c r="F102" s="1429">
        <f t="shared" si="11"/>
        <v>21761</v>
      </c>
      <c r="G102" s="746">
        <f>+Datos!K103*1000</f>
        <v>26472.205431139839</v>
      </c>
      <c r="H102" s="799">
        <f t="shared" si="9"/>
        <v>26436.187486848317</v>
      </c>
      <c r="I102" s="1415"/>
      <c r="J102" s="651"/>
      <c r="K102" s="1774" t="s">
        <v>1740</v>
      </c>
      <c r="L102" s="1488">
        <v>0</v>
      </c>
      <c r="M102" s="158" t="s">
        <v>1740</v>
      </c>
      <c r="N102" s="158">
        <v>71</v>
      </c>
      <c r="O102" s="1410">
        <v>92</v>
      </c>
      <c r="P102" s="1775" t="s">
        <v>1744</v>
      </c>
      <c r="Q102" s="1776">
        <v>1.7889999999999999</v>
      </c>
      <c r="R102" s="1777">
        <f t="shared" si="10"/>
        <v>1789</v>
      </c>
    </row>
    <row r="103" spans="1:18" x14ac:dyDescent="0.2">
      <c r="A103" s="1379"/>
      <c r="B103" s="763">
        <f>+Datos!N25</f>
        <v>0</v>
      </c>
      <c r="C103" s="813" t="str">
        <f>+Datos!G25</f>
        <v>C.H. YANANGO</v>
      </c>
      <c r="D103" s="812" t="str">
        <f>+Datos!H25</f>
        <v xml:space="preserve"> </v>
      </c>
      <c r="E103" s="1430">
        <f t="shared" si="8"/>
        <v>11908.612021379307</v>
      </c>
      <c r="F103" s="1431">
        <f>+R26</f>
        <v>11909</v>
      </c>
      <c r="G103" s="811">
        <f>+Datos!K25*1000</f>
        <v>14487</v>
      </c>
      <c r="H103" s="810">
        <f t="shared" si="9"/>
        <v>14467.559247317524</v>
      </c>
      <c r="I103" s="1415"/>
      <c r="J103" s="651"/>
      <c r="K103" s="1774" t="s">
        <v>1741</v>
      </c>
      <c r="L103" s="1488">
        <v>15.247999999999999</v>
      </c>
      <c r="M103" s="158" t="s">
        <v>1741</v>
      </c>
      <c r="N103" s="158">
        <v>48</v>
      </c>
      <c r="O103" s="1410">
        <v>93</v>
      </c>
      <c r="P103" s="1775" t="s">
        <v>1744</v>
      </c>
      <c r="Q103" s="1776">
        <v>2.0219999999999998</v>
      </c>
      <c r="R103" s="1777">
        <f t="shared" si="10"/>
        <v>2021.9999999999998</v>
      </c>
    </row>
    <row r="104" spans="1:18" x14ac:dyDescent="0.2">
      <c r="A104" s="1379"/>
      <c r="B104" s="763">
        <f>+Datos!N26</f>
        <v>0</v>
      </c>
      <c r="C104" s="809" t="str">
        <f>+Datos!G26</f>
        <v>C.H. CHIMAY</v>
      </c>
      <c r="D104" s="806" t="str">
        <f>+Datos!H26</f>
        <v xml:space="preserve"> </v>
      </c>
      <c r="E104" s="1428">
        <f t="shared" si="8"/>
        <v>124042.90426079503</v>
      </c>
      <c r="F104" s="1429">
        <f>+R27</f>
        <v>124043</v>
      </c>
      <c r="G104" s="746">
        <f>+Datos!K26*1000</f>
        <v>150900</v>
      </c>
      <c r="H104" s="799">
        <f t="shared" si="9"/>
        <v>150692.70734024749</v>
      </c>
      <c r="I104" s="1415"/>
      <c r="J104" s="651"/>
      <c r="K104" s="1774" t="s">
        <v>1741</v>
      </c>
      <c r="L104" s="1488">
        <v>0</v>
      </c>
      <c r="M104" s="158" t="s">
        <v>1741</v>
      </c>
      <c r="N104" s="158">
        <v>49</v>
      </c>
      <c r="O104" s="1410">
        <v>94</v>
      </c>
      <c r="P104" s="1775" t="s">
        <v>1703</v>
      </c>
      <c r="Q104" s="1776">
        <v>21.760999999999999</v>
      </c>
      <c r="R104" s="1777">
        <f t="shared" si="10"/>
        <v>21761</v>
      </c>
    </row>
    <row r="105" spans="1:18" x14ac:dyDescent="0.2">
      <c r="A105" s="1379"/>
      <c r="B105" s="763">
        <f>+Datos!N104</f>
        <v>0</v>
      </c>
      <c r="C105" s="813" t="str">
        <f>+Datos!G104</f>
        <v>C.H. LA JOYA</v>
      </c>
      <c r="D105" s="816" t="str">
        <f>+Datos!H104</f>
        <v xml:space="preserve"> </v>
      </c>
      <c r="E105" s="1430">
        <f t="shared" si="8"/>
        <v>3011.883374496706</v>
      </c>
      <c r="F105" s="1431">
        <f t="shared" ref="F105:F122" si="12">+R105</f>
        <v>3012</v>
      </c>
      <c r="G105" s="811">
        <f>+Datos!K104*1000</f>
        <v>3664</v>
      </c>
      <c r="H105" s="810">
        <f t="shared" si="9"/>
        <v>3659.1055884558218</v>
      </c>
      <c r="I105" s="1415"/>
      <c r="J105" s="651"/>
      <c r="K105" s="1774" t="s">
        <v>1741</v>
      </c>
      <c r="L105" s="1488">
        <v>21.052</v>
      </c>
      <c r="M105" s="158" t="s">
        <v>1741</v>
      </c>
      <c r="N105" s="158">
        <v>50</v>
      </c>
      <c r="O105" s="1410">
        <v>95</v>
      </c>
      <c r="P105" s="1775" t="s">
        <v>1724</v>
      </c>
      <c r="Q105" s="1776">
        <v>3.012</v>
      </c>
      <c r="R105" s="1777">
        <f t="shared" si="10"/>
        <v>3012</v>
      </c>
    </row>
    <row r="106" spans="1:18" x14ac:dyDescent="0.2">
      <c r="A106" s="1379"/>
      <c r="B106" s="763">
        <f>+Datos!N105</f>
        <v>0</v>
      </c>
      <c r="C106" s="807" t="str">
        <f>+Datos!G105</f>
        <v>C.H. PLATANAL</v>
      </c>
      <c r="D106" s="815" t="str">
        <f>+Datos!H105</f>
        <v xml:space="preserve"> </v>
      </c>
      <c r="E106" s="1434">
        <f t="shared" si="8"/>
        <v>182663.65728630911</v>
      </c>
      <c r="F106" s="1435">
        <f t="shared" si="12"/>
        <v>182664</v>
      </c>
      <c r="G106" s="805">
        <f>+Datos!K105*1000</f>
        <v>222213</v>
      </c>
      <c r="H106" s="804">
        <f t="shared" si="9"/>
        <v>221907.98911344429</v>
      </c>
      <c r="I106" s="1415"/>
      <c r="J106" s="651"/>
      <c r="K106" s="1774" t="s">
        <v>1741</v>
      </c>
      <c r="L106" s="1488">
        <v>1.0129999999999999</v>
      </c>
      <c r="M106" s="158" t="s">
        <v>1741</v>
      </c>
      <c r="N106" s="158">
        <v>51</v>
      </c>
      <c r="O106" s="1410">
        <v>96</v>
      </c>
      <c r="P106" s="1775" t="s">
        <v>1734</v>
      </c>
      <c r="Q106" s="1776">
        <v>182.66399999999999</v>
      </c>
      <c r="R106" s="1777">
        <f t="shared" si="10"/>
        <v>182664</v>
      </c>
    </row>
    <row r="107" spans="1:18" x14ac:dyDescent="0.2">
      <c r="A107" s="1379"/>
      <c r="B107" s="763">
        <f>+Datos!N106</f>
        <v>0</v>
      </c>
      <c r="C107" s="814" t="str">
        <f>+Datos!G106</f>
        <v>C.T. PARAMONGA</v>
      </c>
      <c r="D107" s="806" t="str">
        <f>+Datos!H106</f>
        <v>TV1</v>
      </c>
      <c r="E107" s="1428">
        <f t="shared" si="8"/>
        <v>9981.7774733392325</v>
      </c>
      <c r="F107" s="1429">
        <f t="shared" si="12"/>
        <v>9982</v>
      </c>
      <c r="G107" s="746">
        <f>+Datos!K106*1000</f>
        <v>12142.977703586028</v>
      </c>
      <c r="H107" s="799">
        <f t="shared" si="9"/>
        <v>12126.557763600933</v>
      </c>
      <c r="I107" s="1415"/>
      <c r="J107" s="651"/>
      <c r="K107" s="1774" t="s">
        <v>1742</v>
      </c>
      <c r="L107" s="1488">
        <v>43.101999999999997</v>
      </c>
      <c r="M107" s="158" t="s">
        <v>1742</v>
      </c>
      <c r="N107" s="158">
        <v>17</v>
      </c>
      <c r="O107" s="1410">
        <v>97</v>
      </c>
      <c r="P107" s="1775" t="s">
        <v>1730</v>
      </c>
      <c r="Q107" s="1776">
        <v>9.9819999999999993</v>
      </c>
      <c r="R107" s="1777">
        <f t="shared" si="10"/>
        <v>9982</v>
      </c>
    </row>
    <row r="108" spans="1:18" x14ac:dyDescent="0.2">
      <c r="A108" s="1379"/>
      <c r="B108" s="763">
        <f>+Datos!N107</f>
        <v>0</v>
      </c>
      <c r="C108" s="807" t="str">
        <f>+Datos!G107</f>
        <v>C.H. RONCADOR</v>
      </c>
      <c r="D108" s="806" t="str">
        <f>+Datos!H107</f>
        <v xml:space="preserve"> </v>
      </c>
      <c r="E108" s="1434">
        <f t="shared" ref="E108:E124" si="13">+G108/E$135</f>
        <v>1128.6342448646228</v>
      </c>
      <c r="F108" s="1435">
        <f t="shared" si="12"/>
        <v>1129</v>
      </c>
      <c r="G108" s="805">
        <f>+Datos!K107*1000</f>
        <v>1373</v>
      </c>
      <c r="H108" s="804">
        <f t="shared" ref="H108:H122" si="14">+F108*F$127</f>
        <v>1371.5571744245094</v>
      </c>
      <c r="I108" s="1415"/>
      <c r="J108" s="651"/>
      <c r="K108" s="1774" t="s">
        <v>1743</v>
      </c>
      <c r="L108" s="1488">
        <v>42.4</v>
      </c>
      <c r="M108" s="158" t="s">
        <v>1743</v>
      </c>
      <c r="N108" s="158">
        <v>18</v>
      </c>
      <c r="O108" s="1410">
        <v>98</v>
      </c>
      <c r="P108" s="1775" t="s">
        <v>731</v>
      </c>
      <c r="Q108" s="1776">
        <v>1.129</v>
      </c>
      <c r="R108" s="1777">
        <f t="shared" si="10"/>
        <v>1129</v>
      </c>
    </row>
    <row r="109" spans="1:18" x14ac:dyDescent="0.2">
      <c r="A109" s="1379"/>
      <c r="B109" s="763">
        <f>+Datos!N108</f>
        <v>0</v>
      </c>
      <c r="C109" s="807" t="str">
        <f>+Datos!G108</f>
        <v>C.H. POECHOS II</v>
      </c>
      <c r="D109" s="806" t="str">
        <f>+Datos!H108</f>
        <v xml:space="preserve"> </v>
      </c>
      <c r="E109" s="1434">
        <f t="shared" si="13"/>
        <v>4456.1735188719003</v>
      </c>
      <c r="F109" s="1435">
        <f t="shared" si="12"/>
        <v>4456</v>
      </c>
      <c r="G109" s="805">
        <f>+Datos!K108*1000</f>
        <v>5421</v>
      </c>
      <c r="H109" s="804">
        <f t="shared" si="14"/>
        <v>5413.3381481272054</v>
      </c>
      <c r="I109" s="1415"/>
      <c r="J109" s="651"/>
      <c r="K109" s="1774" t="s">
        <v>1744</v>
      </c>
      <c r="L109" s="1488">
        <v>1.7889999999999999</v>
      </c>
      <c r="M109" s="158" t="s">
        <v>1744</v>
      </c>
      <c r="N109" s="158">
        <v>92</v>
      </c>
      <c r="O109" s="1410">
        <v>99</v>
      </c>
      <c r="P109" s="1775" t="s">
        <v>1735</v>
      </c>
      <c r="Q109" s="1776">
        <v>4.4560000000000004</v>
      </c>
      <c r="R109" s="1777">
        <f t="shared" si="10"/>
        <v>4456</v>
      </c>
    </row>
    <row r="110" spans="1:18" x14ac:dyDescent="0.2">
      <c r="A110" s="1379"/>
      <c r="B110" s="763">
        <f>+Datos!N109</f>
        <v>0</v>
      </c>
      <c r="C110" s="813" t="str">
        <f>+Datos!G109</f>
        <v>C.H. PURMACANA</v>
      </c>
      <c r="D110" s="812"/>
      <c r="E110" s="1430">
        <f t="shared" si="13"/>
        <v>294.28336464787685</v>
      </c>
      <c r="F110" s="1431">
        <f t="shared" si="12"/>
        <v>294</v>
      </c>
      <c r="G110" s="811">
        <f>+Datos!K109*1000</f>
        <v>358</v>
      </c>
      <c r="H110" s="810">
        <f t="shared" si="14"/>
        <v>357.16369289708217</v>
      </c>
      <c r="I110" s="1415"/>
      <c r="J110" s="651"/>
      <c r="K110" s="1774" t="s">
        <v>1744</v>
      </c>
      <c r="L110" s="1488">
        <v>2.0219999999999998</v>
      </c>
      <c r="M110" s="158" t="s">
        <v>1744</v>
      </c>
      <c r="N110" s="158">
        <v>93</v>
      </c>
      <c r="O110" s="1410">
        <v>100</v>
      </c>
      <c r="P110" s="1775" t="s">
        <v>731</v>
      </c>
      <c r="Q110" s="1776">
        <v>0.29399999999999998</v>
      </c>
      <c r="R110" s="1777">
        <f t="shared" si="10"/>
        <v>294</v>
      </c>
    </row>
    <row r="111" spans="1:18" x14ac:dyDescent="0.2">
      <c r="A111" s="1379"/>
      <c r="B111" s="763">
        <f>+Datos!N110</f>
        <v>0</v>
      </c>
      <c r="C111" s="814" t="str">
        <f>+Datos!G110</f>
        <v>C.H. HUASAHUASI I</v>
      </c>
      <c r="D111" s="816"/>
      <c r="E111" s="1428">
        <f t="shared" si="13"/>
        <v>2167.6682474202548</v>
      </c>
      <c r="F111" s="1429">
        <f t="shared" si="12"/>
        <v>2168</v>
      </c>
      <c r="G111" s="746">
        <f>+Datos!K110*1000</f>
        <v>2637</v>
      </c>
      <c r="H111" s="799">
        <f t="shared" si="14"/>
        <v>2633.7785244927695</v>
      </c>
      <c r="I111" s="1415"/>
      <c r="J111" s="651"/>
      <c r="K111" s="1774" t="s">
        <v>1745</v>
      </c>
      <c r="L111" s="1488">
        <v>84.287999999999997</v>
      </c>
      <c r="M111" s="158" t="s">
        <v>1745</v>
      </c>
      <c r="N111" s="158">
        <v>23</v>
      </c>
      <c r="O111" s="1410">
        <v>101</v>
      </c>
      <c r="P111" s="1775" t="s">
        <v>1696</v>
      </c>
      <c r="Q111" s="1776">
        <v>2.1680000000000001</v>
      </c>
      <c r="R111" s="1777">
        <f t="shared" si="10"/>
        <v>2168</v>
      </c>
    </row>
    <row r="112" spans="1:18" x14ac:dyDescent="0.2">
      <c r="A112" s="1379"/>
      <c r="B112" s="763">
        <f>+Datos!N111</f>
        <v>0</v>
      </c>
      <c r="C112" s="809" t="str">
        <f>+Datos!G111</f>
        <v>C.H. HUASAHUASI II</v>
      </c>
      <c r="D112" s="806"/>
      <c r="E112" s="1432">
        <f t="shared" si="13"/>
        <v>2387.9697606203417</v>
      </c>
      <c r="F112" s="1433">
        <f t="shared" si="12"/>
        <v>2388</v>
      </c>
      <c r="G112" s="1336">
        <f>+Datos!K111*1000</f>
        <v>2905</v>
      </c>
      <c r="H112" s="808">
        <f t="shared" si="14"/>
        <v>2901.0438729191574</v>
      </c>
      <c r="I112" s="1415"/>
      <c r="J112" s="651"/>
      <c r="K112" s="1774" t="s">
        <v>695</v>
      </c>
      <c r="L112" s="1488">
        <v>0.38300000000000001</v>
      </c>
      <c r="M112" s="158" t="s">
        <v>695</v>
      </c>
      <c r="N112" s="158">
        <v>72</v>
      </c>
      <c r="O112" s="1410">
        <v>102</v>
      </c>
      <c r="P112" s="1775" t="s">
        <v>1696</v>
      </c>
      <c r="Q112" s="1776">
        <v>2.3879999999999999</v>
      </c>
      <c r="R112" s="1777">
        <f t="shared" si="10"/>
        <v>2388</v>
      </c>
    </row>
    <row r="113" spans="1:20" x14ac:dyDescent="0.2">
      <c r="A113" s="1379"/>
      <c r="B113" s="763">
        <f>+Datos!N112</f>
        <v>0</v>
      </c>
      <c r="C113" s="809" t="str">
        <f>+Datos!G112</f>
        <v>C.H. PÍAS</v>
      </c>
      <c r="D113" s="806"/>
      <c r="E113" s="1432">
        <f t="shared" si="13"/>
        <v>10357.459202690638</v>
      </c>
      <c r="F113" s="1433">
        <f t="shared" si="12"/>
        <v>10357</v>
      </c>
      <c r="G113" s="751">
        <f>+Datos!K112*1000</f>
        <v>12600</v>
      </c>
      <c r="H113" s="808">
        <f t="shared" si="14"/>
        <v>12582.12369841864</v>
      </c>
      <c r="I113" s="1415"/>
      <c r="J113" s="651"/>
      <c r="K113" s="1774" t="s">
        <v>1746</v>
      </c>
      <c r="L113" s="1488">
        <v>164.07599999999999</v>
      </c>
      <c r="M113" s="158" t="s">
        <v>1746</v>
      </c>
      <c r="N113" s="158">
        <v>20</v>
      </c>
      <c r="O113" s="1410">
        <v>103</v>
      </c>
      <c r="P113" s="1775" t="s">
        <v>735</v>
      </c>
      <c r="Q113" s="1776">
        <v>10.356999999999999</v>
      </c>
      <c r="R113" s="1777">
        <f t="shared" si="10"/>
        <v>10357</v>
      </c>
    </row>
    <row r="114" spans="1:20" x14ac:dyDescent="0.2">
      <c r="A114" s="1379"/>
      <c r="B114" s="763">
        <f>+Datos!N113</f>
        <v>0</v>
      </c>
      <c r="C114" s="813" t="str">
        <f>+Datos!G113</f>
        <v>C.TB. HUAYCOLORO</v>
      </c>
      <c r="D114" s="812" t="str">
        <f>+Datos!H113</f>
        <v>G1</v>
      </c>
      <c r="E114" s="1430">
        <f t="shared" si="13"/>
        <v>1352.3893427420653</v>
      </c>
      <c r="F114" s="1431">
        <f t="shared" si="12"/>
        <v>1352</v>
      </c>
      <c r="G114" s="1274">
        <f>+Datos!K113*1000</f>
        <v>1645.2013360693113</v>
      </c>
      <c r="H114" s="810">
        <f t="shared" si="14"/>
        <v>1642.4670503294392</v>
      </c>
      <c r="I114" s="1415"/>
      <c r="J114" s="651"/>
      <c r="K114" s="1774" t="s">
        <v>1747</v>
      </c>
      <c r="L114" s="1488">
        <v>0</v>
      </c>
      <c r="M114" s="158" t="s">
        <v>1747</v>
      </c>
      <c r="N114" s="158">
        <v>63</v>
      </c>
      <c r="O114" s="1410">
        <v>104</v>
      </c>
      <c r="P114" s="1775" t="s">
        <v>1715</v>
      </c>
      <c r="Q114" s="1776">
        <v>1.3520000000000001</v>
      </c>
      <c r="R114" s="1777">
        <f t="shared" si="10"/>
        <v>1352</v>
      </c>
    </row>
    <row r="115" spans="1:20" x14ac:dyDescent="0.2">
      <c r="A115" s="1379"/>
      <c r="B115" s="763">
        <f>+Datos!N114</f>
        <v>0</v>
      </c>
      <c r="C115" s="814" t="str">
        <f>+Datos!G114</f>
        <v>C.TB. HUAYCOLORO</v>
      </c>
      <c r="D115" s="816" t="str">
        <f>+Datos!H114</f>
        <v>G2</v>
      </c>
      <c r="E115" s="1428">
        <f t="shared" si="13"/>
        <v>1355.94569311022</v>
      </c>
      <c r="F115" s="1429">
        <f t="shared" si="12"/>
        <v>1356</v>
      </c>
      <c r="G115" s="1387">
        <f>+Datos!K114*1000</f>
        <v>1649.5276880984952</v>
      </c>
      <c r="H115" s="799">
        <f t="shared" si="14"/>
        <v>1647.326420300828</v>
      </c>
      <c r="I115" s="1415"/>
      <c r="J115" s="651"/>
      <c r="K115" s="1774" t="s">
        <v>1748</v>
      </c>
      <c r="L115" s="1488">
        <v>0</v>
      </c>
      <c r="M115" s="158" t="s">
        <v>1748</v>
      </c>
      <c r="N115" s="158">
        <v>64</v>
      </c>
      <c r="O115" s="1410">
        <v>105</v>
      </c>
      <c r="P115" s="1775" t="s">
        <v>1715</v>
      </c>
      <c r="Q115" s="1776">
        <v>1.3560000000000001</v>
      </c>
      <c r="R115" s="1777">
        <f t="shared" si="10"/>
        <v>1356</v>
      </c>
    </row>
    <row r="116" spans="1:20" x14ac:dyDescent="0.2">
      <c r="A116" s="1379"/>
      <c r="B116" s="763">
        <f>+Datos!N115</f>
        <v>0</v>
      </c>
      <c r="C116" s="809" t="str">
        <f>+Datos!G115</f>
        <v>C.TB. HUAYCOLORO</v>
      </c>
      <c r="D116" s="806" t="str">
        <f>+Datos!H115</f>
        <v>G3</v>
      </c>
      <c r="E116" s="1432">
        <f t="shared" si="13"/>
        <v>1345.6311928850246</v>
      </c>
      <c r="F116" s="1433">
        <f t="shared" si="12"/>
        <v>1346</v>
      </c>
      <c r="G116" s="1336">
        <f>+Datos!K115*1000</f>
        <v>1636.9799483204133</v>
      </c>
      <c r="H116" s="808">
        <f t="shared" si="14"/>
        <v>1635.177995372356</v>
      </c>
      <c r="J116" s="651"/>
      <c r="K116" s="1774" t="s">
        <v>1749</v>
      </c>
      <c r="L116" s="1488">
        <v>115.349</v>
      </c>
      <c r="M116" s="158" t="s">
        <v>1749</v>
      </c>
      <c r="N116" s="158">
        <v>87</v>
      </c>
      <c r="O116" s="1410">
        <v>106</v>
      </c>
      <c r="P116" s="1775" t="s">
        <v>1715</v>
      </c>
      <c r="Q116" s="1776">
        <v>1.3460000000000001</v>
      </c>
      <c r="R116" s="1777">
        <f t="shared" ref="R116:R123" si="15">+Q116*1000</f>
        <v>1346</v>
      </c>
    </row>
    <row r="117" spans="1:20" x14ac:dyDescent="0.2">
      <c r="A117" s="1379"/>
      <c r="B117" s="763">
        <f>+Datos!N116</f>
        <v>0</v>
      </c>
      <c r="C117" s="807" t="str">
        <f>+Datos!G116</f>
        <v>C.H. NUEVO IMPERIAL</v>
      </c>
      <c r="D117" s="806"/>
      <c r="E117" s="1434">
        <f t="shared" si="13"/>
        <v>2050.9413262470748</v>
      </c>
      <c r="F117" s="1435">
        <f t="shared" si="12"/>
        <v>2051</v>
      </c>
      <c r="G117" s="1337">
        <f>+Datos!K116*1000</f>
        <v>2495</v>
      </c>
      <c r="H117" s="804">
        <f t="shared" si="14"/>
        <v>2491.6419528296447</v>
      </c>
      <c r="J117" s="651"/>
      <c r="K117" s="1774" t="s">
        <v>1750</v>
      </c>
      <c r="L117" s="1488">
        <v>394.05799999999999</v>
      </c>
      <c r="M117" s="158" t="s">
        <v>1750</v>
      </c>
      <c r="N117" s="158">
        <v>21</v>
      </c>
      <c r="O117" s="1410">
        <v>107</v>
      </c>
      <c r="P117" s="1775" t="s">
        <v>1694</v>
      </c>
      <c r="Q117" s="1776">
        <v>2.0510000000000002</v>
      </c>
      <c r="R117" s="1777">
        <f t="shared" si="15"/>
        <v>2051</v>
      </c>
    </row>
    <row r="118" spans="1:20" x14ac:dyDescent="0.2">
      <c r="A118" s="1379"/>
      <c r="B118" s="763">
        <f>+Datos!N117</f>
        <v>0</v>
      </c>
      <c r="C118" s="807" t="str">
        <f>+Datos!G117</f>
        <v>C.T. MAPLE ETANOL</v>
      </c>
      <c r="D118" s="806"/>
      <c r="E118" s="1434">
        <f t="shared" si="13"/>
        <v>10625.235577057134</v>
      </c>
      <c r="F118" s="1435">
        <f t="shared" si="12"/>
        <v>10625</v>
      </c>
      <c r="G118" s="1337">
        <f>+Datos!K117*1000</f>
        <v>12925.753860188159</v>
      </c>
      <c r="H118" s="804">
        <f t="shared" si="14"/>
        <v>12907.701486501695</v>
      </c>
      <c r="J118" s="651"/>
      <c r="K118" s="1774" t="s">
        <v>1751</v>
      </c>
      <c r="L118" s="1488">
        <v>98.742000000000004</v>
      </c>
      <c r="M118" s="158" t="s">
        <v>1751</v>
      </c>
      <c r="N118" s="158">
        <v>19</v>
      </c>
      <c r="O118" s="1410">
        <v>108</v>
      </c>
      <c r="P118" s="1775" t="s">
        <v>1738</v>
      </c>
      <c r="Q118" s="1776">
        <v>10.625</v>
      </c>
      <c r="R118" s="1777">
        <f t="shared" si="15"/>
        <v>10625</v>
      </c>
    </row>
    <row r="119" spans="1:20" x14ac:dyDescent="0.2">
      <c r="A119" s="1379"/>
      <c r="B119" s="763">
        <f>+Datos!N118</f>
        <v>0</v>
      </c>
      <c r="C119" s="807" t="str">
        <f>+Datos!G118</f>
        <v>C.T. TABLAZO</v>
      </c>
      <c r="D119" s="806"/>
      <c r="E119" s="1434">
        <f t="shared" si="13"/>
        <v>21347.240120659593</v>
      </c>
      <c r="F119" s="1435">
        <f t="shared" si="12"/>
        <v>21347</v>
      </c>
      <c r="G119" s="1337">
        <f>+Datos!K118*1000</f>
        <v>25969.228577838578</v>
      </c>
      <c r="H119" s="804">
        <f t="shared" si="14"/>
        <v>25933.242694809571</v>
      </c>
      <c r="J119" s="651"/>
      <c r="K119" s="1774" t="s">
        <v>1752</v>
      </c>
      <c r="L119" s="1488">
        <v>11.909000000000001</v>
      </c>
      <c r="M119" s="158" t="s">
        <v>1752</v>
      </c>
      <c r="N119" s="158">
        <v>15</v>
      </c>
      <c r="O119" s="1410">
        <v>109</v>
      </c>
      <c r="P119" s="1775" t="s">
        <v>1732</v>
      </c>
      <c r="Q119" s="1776">
        <v>21.347000000000001</v>
      </c>
      <c r="R119" s="1777">
        <f t="shared" si="15"/>
        <v>21347</v>
      </c>
    </row>
    <row r="120" spans="1:20" x14ac:dyDescent="0.2">
      <c r="A120" s="1379"/>
      <c r="B120" s="763">
        <f>+Datos!N119</f>
        <v>0</v>
      </c>
      <c r="C120" s="807" t="str">
        <f>+Datos!G119</f>
        <v>REPARTICION SOLAR 20T</v>
      </c>
      <c r="D120" s="806"/>
      <c r="E120" s="1596">
        <f t="shared" si="13"/>
        <v>0</v>
      </c>
      <c r="F120" s="1597">
        <f t="shared" si="12"/>
        <v>0</v>
      </c>
      <c r="G120" s="1337">
        <f>+Datos!K119*1000</f>
        <v>0</v>
      </c>
      <c r="H120" s="804">
        <f t="shared" si="14"/>
        <v>0</v>
      </c>
      <c r="J120" s="651"/>
      <c r="K120" s="1774" t="s">
        <v>1753</v>
      </c>
      <c r="L120" s="1488">
        <v>92.623999999999995</v>
      </c>
      <c r="M120" s="158" t="s">
        <v>1753</v>
      </c>
      <c r="N120" s="158">
        <v>41</v>
      </c>
      <c r="O120" s="1410">
        <v>110</v>
      </c>
      <c r="P120" s="1775" t="s">
        <v>1736</v>
      </c>
      <c r="Q120" s="1776">
        <v>0</v>
      </c>
      <c r="R120" s="1777">
        <f t="shared" si="15"/>
        <v>0</v>
      </c>
    </row>
    <row r="121" spans="1:20" x14ac:dyDescent="0.2">
      <c r="A121" s="1379"/>
      <c r="B121" s="763">
        <f>+Datos!N120</f>
        <v>0</v>
      </c>
      <c r="C121" s="807" t="str">
        <f>+Datos!G120</f>
        <v>MAJES SOLAR 20T</v>
      </c>
      <c r="D121" s="806"/>
      <c r="E121" s="1596">
        <f t="shared" si="13"/>
        <v>0</v>
      </c>
      <c r="F121" s="1597">
        <f t="shared" si="12"/>
        <v>0</v>
      </c>
      <c r="G121" s="1337">
        <f>+Datos!K120*1000</f>
        <v>0</v>
      </c>
      <c r="H121" s="804">
        <f t="shared" si="14"/>
        <v>0</v>
      </c>
      <c r="J121" s="651"/>
      <c r="K121" s="1774" t="s">
        <v>716</v>
      </c>
      <c r="L121" s="1488">
        <v>112.42</v>
      </c>
      <c r="M121" s="158" t="s">
        <v>716</v>
      </c>
      <c r="N121" s="158">
        <v>88</v>
      </c>
      <c r="O121" s="1410">
        <v>111</v>
      </c>
      <c r="P121" s="1775" t="s">
        <v>1736</v>
      </c>
      <c r="Q121" s="1776">
        <v>0</v>
      </c>
      <c r="R121" s="1777">
        <f t="shared" si="15"/>
        <v>0</v>
      </c>
    </row>
    <row r="122" spans="1:20" x14ac:dyDescent="0.2">
      <c r="A122" s="1379"/>
      <c r="B122" s="763">
        <f>+Datos!N121</f>
        <v>0</v>
      </c>
      <c r="C122" s="807" t="str">
        <f>+Datos!G121</f>
        <v>TACNA SOLAR 20T</v>
      </c>
      <c r="D122" s="806"/>
      <c r="E122" s="1596">
        <f t="shared" si="13"/>
        <v>0</v>
      </c>
      <c r="F122" s="1597">
        <f t="shared" si="12"/>
        <v>0</v>
      </c>
      <c r="G122" s="1337">
        <f>+Datos!K121*1000</f>
        <v>0</v>
      </c>
      <c r="H122" s="804">
        <f t="shared" si="14"/>
        <v>0</v>
      </c>
      <c r="J122" s="651"/>
      <c r="K122" s="1774" t="s">
        <v>1754</v>
      </c>
      <c r="L122" s="1488">
        <v>0</v>
      </c>
      <c r="M122" s="158" t="s">
        <v>1754</v>
      </c>
      <c r="N122" s="158">
        <v>44</v>
      </c>
      <c r="O122" s="1410">
        <v>112</v>
      </c>
      <c r="P122" s="1775" t="s">
        <v>1662</v>
      </c>
      <c r="Q122" s="1776">
        <v>0</v>
      </c>
      <c r="R122" s="1777">
        <f t="shared" si="15"/>
        <v>0</v>
      </c>
    </row>
    <row r="123" spans="1:20" x14ac:dyDescent="0.2">
      <c r="A123" s="1379"/>
      <c r="B123" s="763">
        <f>+Datos!N122</f>
        <v>0</v>
      </c>
      <c r="C123" s="807" t="s">
        <v>1685</v>
      </c>
      <c r="D123" s="815"/>
      <c r="E123" s="1596">
        <f t="shared" si="13"/>
        <v>0</v>
      </c>
      <c r="F123" s="1597">
        <v>0</v>
      </c>
      <c r="G123" s="1337">
        <f>+Datos!K122*1000</f>
        <v>0</v>
      </c>
      <c r="H123" s="804"/>
      <c r="J123" s="651"/>
      <c r="K123" s="1774" t="s">
        <v>1754</v>
      </c>
      <c r="L123" s="1488">
        <v>0</v>
      </c>
      <c r="M123" s="158" t="s">
        <v>1754</v>
      </c>
      <c r="N123" s="158">
        <v>45</v>
      </c>
      <c r="O123" s="1410">
        <v>113</v>
      </c>
      <c r="P123" s="1775" t="s">
        <v>731</v>
      </c>
      <c r="Q123" s="1776">
        <v>1.1379999999999999</v>
      </c>
      <c r="R123" s="1777">
        <f t="shared" si="15"/>
        <v>1138</v>
      </c>
    </row>
    <row r="124" spans="1:20" ht="13.5" thickBot="1" x14ac:dyDescent="0.25">
      <c r="A124" s="1976"/>
      <c r="B124" s="763"/>
      <c r="C124" s="813" t="str">
        <f>+Datos!G123</f>
        <v>C.H. YANAPAMPA</v>
      </c>
      <c r="D124" s="812" t="str">
        <f>+Datos!H123</f>
        <v xml:space="preserve"> </v>
      </c>
      <c r="E124" s="1596">
        <f t="shared" si="13"/>
        <v>1138.498491724328</v>
      </c>
      <c r="F124" s="1789">
        <f>+R123</f>
        <v>1138</v>
      </c>
      <c r="G124" s="1977">
        <f>+Datos!K123*1000</f>
        <v>1385</v>
      </c>
      <c r="H124" s="804">
        <f>+F124*F$127</f>
        <v>1382.4907568601345</v>
      </c>
      <c r="J124" s="651"/>
      <c r="K124" s="1778"/>
      <c r="L124" s="651"/>
      <c r="M124" s="1779"/>
      <c r="N124" s="1780"/>
      <c r="O124" s="1410"/>
      <c r="P124" s="1775"/>
      <c r="Q124" s="1776"/>
      <c r="R124" s="1777"/>
    </row>
    <row r="125" spans="1:20" ht="13.5" thickBot="1" x14ac:dyDescent="0.25">
      <c r="A125" s="1379"/>
      <c r="B125" s="763"/>
      <c r="C125" s="802" t="s">
        <v>350</v>
      </c>
      <c r="D125" s="801"/>
      <c r="E125" s="1436">
        <f>SUM(E12:E124)</f>
        <v>5595025.5651355255</v>
      </c>
      <c r="F125" s="1437">
        <f>SUM(F12:F124)</f>
        <v>5347394</v>
      </c>
      <c r="G125" s="800">
        <f>SUM(G12:G124)</f>
        <v>6806430.104247381</v>
      </c>
      <c r="H125" s="1546">
        <f>SUM(H12:H124)</f>
        <v>6496241.4571962589</v>
      </c>
      <c r="J125" s="651"/>
      <c r="K125" s="1458"/>
      <c r="L125" s="651"/>
      <c r="M125" s="1456"/>
      <c r="N125" s="1458"/>
      <c r="O125" s="1410"/>
      <c r="P125" s="1775"/>
      <c r="Q125" s="1776"/>
      <c r="R125" s="1777"/>
    </row>
    <row r="126" spans="1:20" ht="13.5" thickBot="1" x14ac:dyDescent="0.25">
      <c r="A126" s="1379"/>
      <c r="B126" s="763"/>
      <c r="C126" s="309"/>
      <c r="D126" s="309"/>
      <c r="E126" s="746"/>
      <c r="F126" s="1279"/>
      <c r="G126" s="1279"/>
      <c r="H126" s="1279"/>
      <c r="J126" s="651"/>
      <c r="K126" s="1458"/>
      <c r="L126" s="1458"/>
      <c r="M126" s="1456"/>
      <c r="N126" s="1458"/>
      <c r="O126" s="1781"/>
      <c r="P126" s="1782"/>
      <c r="Q126" s="1783"/>
      <c r="R126" s="1784"/>
      <c r="S126" s="1785"/>
    </row>
    <row r="127" spans="1:20" ht="13.5" thickBot="1" x14ac:dyDescent="0.25">
      <c r="A127" s="1379"/>
      <c r="B127" s="763"/>
      <c r="C127" s="798" t="s">
        <v>818</v>
      </c>
      <c r="D127" s="797"/>
      <c r="E127" s="1439"/>
      <c r="F127" s="1440">
        <f>+E135*F125/RELACION!C67</f>
        <v>1.2148424928472183</v>
      </c>
      <c r="G127" s="1441"/>
      <c r="H127" s="1442"/>
      <c r="J127" s="651"/>
      <c r="K127" s="1458"/>
      <c r="L127" s="1458"/>
      <c r="M127" s="1456"/>
      <c r="N127" s="1458"/>
      <c r="O127" s="1457"/>
      <c r="Q127" s="1417"/>
      <c r="R127" s="1418"/>
      <c r="S127" s="1419"/>
      <c r="T127" s="1419"/>
    </row>
    <row r="128" spans="1:20" x14ac:dyDescent="0.2">
      <c r="A128" s="1379"/>
      <c r="B128" s="763"/>
      <c r="D128" s="740"/>
      <c r="E128" s="746"/>
      <c r="F128" s="746"/>
      <c r="G128" s="746"/>
      <c r="H128" s="746"/>
      <c r="J128" s="651"/>
      <c r="K128" s="1456"/>
      <c r="L128" s="1458"/>
      <c r="M128" s="1457"/>
      <c r="O128" s="1457"/>
      <c r="Q128" s="1417"/>
      <c r="R128" s="1418"/>
      <c r="S128" s="1419"/>
      <c r="T128" s="1419"/>
    </row>
    <row r="129" spans="1:20" x14ac:dyDescent="0.2">
      <c r="A129" s="1379"/>
      <c r="B129" s="763"/>
      <c r="C129" s="740"/>
      <c r="D129" s="740"/>
      <c r="E129" s="747"/>
      <c r="F129" s="747"/>
      <c r="G129" s="747"/>
      <c r="H129" s="747"/>
      <c r="J129" s="651"/>
      <c r="K129" s="1456"/>
      <c r="L129" s="1458"/>
      <c r="M129" s="1457"/>
      <c r="O129" s="1457"/>
      <c r="Q129" s="1417"/>
      <c r="R129" s="1418"/>
      <c r="S129" s="1419"/>
      <c r="T129" s="1419"/>
    </row>
    <row r="130" spans="1:20" x14ac:dyDescent="0.2">
      <c r="A130" s="1379"/>
      <c r="B130" s="763"/>
      <c r="D130" s="740"/>
      <c r="E130" s="738"/>
      <c r="F130" s="1679"/>
      <c r="G130" s="1277"/>
      <c r="H130" s="1277"/>
      <c r="J130" s="1458"/>
      <c r="K130" s="1456"/>
      <c r="L130" s="1458"/>
      <c r="M130" s="1457"/>
      <c r="O130" s="1417"/>
      <c r="P130" s="1418"/>
      <c r="Q130" s="1419">
        <f>SUM(Q12:Q129)</f>
        <v>5347.3939999999975</v>
      </c>
      <c r="S130" s="1458"/>
    </row>
    <row r="131" spans="1:20" x14ac:dyDescent="0.2">
      <c r="C131" s="309"/>
      <c r="D131" s="309"/>
      <c r="E131" s="738"/>
      <c r="F131" s="1438"/>
      <c r="G131" s="738"/>
      <c r="H131" s="738"/>
      <c r="J131" s="1458"/>
      <c r="K131" s="1456"/>
      <c r="L131" s="1458"/>
      <c r="M131" s="1457"/>
      <c r="O131" s="1417"/>
      <c r="P131" s="1418"/>
      <c r="Q131" s="1419"/>
    </row>
    <row r="132" spans="1:20" x14ac:dyDescent="0.2">
      <c r="C132" s="740"/>
      <c r="D132" s="309"/>
      <c r="J132" s="1458"/>
      <c r="K132" s="1456"/>
      <c r="L132" s="1458"/>
      <c r="M132" s="1457"/>
      <c r="O132" s="1417"/>
      <c r="P132" s="1418"/>
      <c r="Q132" s="1419"/>
    </row>
    <row r="133" spans="1:20" x14ac:dyDescent="0.2">
      <c r="A133" s="1379"/>
      <c r="B133" s="763"/>
      <c r="J133" s="1456"/>
      <c r="K133" s="1456"/>
      <c r="L133" s="1458"/>
      <c r="M133" s="1457"/>
      <c r="O133" s="1417"/>
      <c r="P133" s="1418"/>
      <c r="Q133" s="1419"/>
    </row>
    <row r="134" spans="1:20" x14ac:dyDescent="0.2">
      <c r="A134" s="1379"/>
      <c r="B134" s="763"/>
      <c r="C134" s="309" t="s">
        <v>817</v>
      </c>
      <c r="D134" s="740"/>
      <c r="J134" s="1456"/>
      <c r="K134" s="1456"/>
      <c r="L134" s="1458"/>
      <c r="M134" s="1457"/>
      <c r="O134" s="1417"/>
      <c r="P134" s="1418"/>
      <c r="Q134" s="1419"/>
    </row>
    <row r="135" spans="1:20" x14ac:dyDescent="0.2">
      <c r="A135" s="1379"/>
      <c r="B135" s="763"/>
      <c r="C135" s="738" t="s">
        <v>790</v>
      </c>
      <c r="E135" s="1786">
        <f>+'7'!X83</f>
        <v>1.2165145672721356</v>
      </c>
      <c r="F135" s="1786"/>
      <c r="G135" s="1786"/>
      <c r="H135" s="651"/>
      <c r="J135" s="1456"/>
      <c r="K135" s="1456"/>
      <c r="L135" s="1458"/>
      <c r="M135" s="1457"/>
      <c r="O135" s="1417"/>
      <c r="P135" s="1418"/>
      <c r="Q135" s="1419"/>
    </row>
    <row r="136" spans="1:20" x14ac:dyDescent="0.2">
      <c r="A136" s="1379"/>
      <c r="B136" s="763"/>
      <c r="H136" s="1787"/>
      <c r="J136" s="1456"/>
      <c r="K136" s="1456"/>
      <c r="L136" s="1458"/>
      <c r="M136" s="1457"/>
      <c r="O136" s="1417"/>
      <c r="P136" s="1418"/>
      <c r="Q136" s="1419"/>
    </row>
    <row r="137" spans="1:20" x14ac:dyDescent="0.2">
      <c r="A137" s="1379"/>
      <c r="B137" s="763"/>
      <c r="E137" s="1788"/>
      <c r="H137" s="1788"/>
      <c r="J137" s="1456"/>
      <c r="K137" s="1456"/>
      <c r="L137" s="1458"/>
      <c r="M137" s="1457"/>
    </row>
    <row r="138" spans="1:20" x14ac:dyDescent="0.2">
      <c r="A138" s="1379"/>
      <c r="B138" s="763"/>
      <c r="H138" s="1788"/>
      <c r="J138" s="1456"/>
      <c r="K138" s="1456"/>
      <c r="L138" s="1459"/>
      <c r="M138" s="1457"/>
    </row>
    <row r="139" spans="1:20" x14ac:dyDescent="0.2">
      <c r="A139" s="803"/>
      <c r="E139" s="1443"/>
      <c r="J139" s="1456"/>
      <c r="K139" s="1416"/>
      <c r="L139" s="1458"/>
      <c r="M139" s="1457"/>
    </row>
    <row r="140" spans="1:20" x14ac:dyDescent="0.2">
      <c r="J140" s="1456"/>
      <c r="K140" s="1416"/>
      <c r="L140" s="1458"/>
      <c r="M140" s="1457"/>
    </row>
    <row r="141" spans="1:20" x14ac:dyDescent="0.2">
      <c r="J141" s="1416"/>
      <c r="K141" s="1416"/>
      <c r="L141" s="1458"/>
      <c r="M141" s="1457"/>
    </row>
    <row r="142" spans="1:20" x14ac:dyDescent="0.2">
      <c r="J142" s="1416"/>
      <c r="L142" s="1458"/>
      <c r="M142" s="1457"/>
    </row>
    <row r="143" spans="1:20" x14ac:dyDescent="0.2">
      <c r="J143" s="1416"/>
      <c r="L143" s="1458"/>
      <c r="M143" s="1457"/>
    </row>
    <row r="147" spans="10:11" x14ac:dyDescent="0.2">
      <c r="K147" s="1421"/>
    </row>
    <row r="148" spans="10:11" x14ac:dyDescent="0.2">
      <c r="K148" s="1421"/>
    </row>
    <row r="149" spans="10:11" x14ac:dyDescent="0.2">
      <c r="J149" s="1421"/>
      <c r="K149" s="1421"/>
    </row>
    <row r="150" spans="10:11" x14ac:dyDescent="0.2">
      <c r="J150" s="1421"/>
      <c r="K150" s="1421"/>
    </row>
    <row r="151" spans="10:11" x14ac:dyDescent="0.2">
      <c r="J151" s="1421"/>
      <c r="K151" s="1421"/>
    </row>
    <row r="152" spans="10:11" x14ac:dyDescent="0.2">
      <c r="J152" s="1421"/>
      <c r="K152" s="1421"/>
    </row>
    <row r="153" spans="10:11" x14ac:dyDescent="0.2">
      <c r="J153" s="1421"/>
    </row>
    <row r="154" spans="10:11" x14ac:dyDescent="0.2">
      <c r="J154" s="1421"/>
    </row>
  </sheetData>
  <sortState ref="O12:Q123">
    <sortCondition ref="O12"/>
  </sortState>
  <mergeCells count="5">
    <mergeCell ref="C3:H3"/>
    <mergeCell ref="C2:H2"/>
    <mergeCell ref="C6:H6"/>
    <mergeCell ref="E8:H8"/>
    <mergeCell ref="C4:H4"/>
  </mergeCells>
  <printOptions gridLines="1"/>
  <pageMargins left="0.27559055118110237" right="3.937007874015748E-2" top="0.51181102362204722" bottom="0.19685039370078741" header="0.62992125984251968" footer="0.31496062992125984"/>
  <pageSetup paperSize="9" scale="4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0"/>
  <sheetViews>
    <sheetView showGridLines="0" view="pageBreakPreview" topLeftCell="A49" zoomScale="85" zoomScaleNormal="85" zoomScaleSheetLayoutView="85" workbookViewId="0">
      <selection activeCell="G56" sqref="G56"/>
    </sheetView>
  </sheetViews>
  <sheetFormatPr defaultColWidth="11.42578125" defaultRowHeight="11.25" x14ac:dyDescent="0.2"/>
  <cols>
    <col min="1" max="2" width="9.140625" style="304" customWidth="1"/>
    <col min="3" max="3" width="25.28515625" style="304" customWidth="1"/>
    <col min="4" max="4" width="31.28515625" style="304" customWidth="1"/>
    <col min="5" max="5" width="12.5703125" style="1261" customWidth="1"/>
    <col min="6" max="6" width="15.28515625" style="304" customWidth="1"/>
    <col min="7" max="7" width="17.28515625" style="304" customWidth="1"/>
    <col min="8" max="8" width="11.42578125" style="1402"/>
    <col min="9" max="16384" width="11.42578125" style="304"/>
  </cols>
  <sheetData>
    <row r="1" spans="2:11" x14ac:dyDescent="0.2">
      <c r="E1" s="304"/>
      <c r="F1" s="1524"/>
      <c r="G1" s="1524"/>
    </row>
    <row r="2" spans="2:11" ht="12.75" x14ac:dyDescent="0.2">
      <c r="C2" s="2464"/>
      <c r="D2" s="2464"/>
      <c r="E2" s="2464"/>
      <c r="F2" s="2464"/>
      <c r="G2" s="2464"/>
    </row>
    <row r="3" spans="2:11" ht="12.75" x14ac:dyDescent="0.2">
      <c r="C3" s="2465"/>
      <c r="D3" s="2465"/>
      <c r="E3" s="2465"/>
      <c r="F3" s="2465"/>
      <c r="G3" s="2465"/>
    </row>
    <row r="4" spans="2:11" ht="12.75" x14ac:dyDescent="0.2">
      <c r="C4" s="1814"/>
      <c r="D4" s="1814"/>
      <c r="E4" s="1814"/>
      <c r="F4" s="1814"/>
      <c r="G4" s="1261"/>
    </row>
    <row r="5" spans="2:11" ht="12.75" x14ac:dyDescent="0.2">
      <c r="C5" s="1814"/>
      <c r="D5" s="1814"/>
      <c r="E5" s="1814"/>
      <c r="F5" s="1814"/>
      <c r="G5" s="1814"/>
    </row>
    <row r="6" spans="2:11" ht="12" x14ac:dyDescent="0.2">
      <c r="C6" s="2466" t="s">
        <v>1333</v>
      </c>
      <c r="D6" s="2466"/>
      <c r="E6" s="2466"/>
      <c r="F6" s="2466"/>
      <c r="G6" s="2466"/>
    </row>
    <row r="7" spans="2:11" ht="6.75" customHeight="1" thickBot="1" x14ac:dyDescent="0.25">
      <c r="C7" s="1261"/>
      <c r="D7" s="1261"/>
      <c r="F7" s="1815"/>
      <c r="G7" s="1815"/>
    </row>
    <row r="8" spans="2:11" ht="33.75" customHeight="1" thickBot="1" x14ac:dyDescent="0.25">
      <c r="C8" s="1816"/>
      <c r="D8" s="1817"/>
      <c r="E8" s="1818" t="s">
        <v>842</v>
      </c>
      <c r="F8" s="2467" t="s">
        <v>1887</v>
      </c>
      <c r="G8" s="2468"/>
      <c r="H8" s="1517"/>
    </row>
    <row r="9" spans="2:11" ht="13.5" customHeight="1" x14ac:dyDescent="0.2">
      <c r="C9" s="1819" t="s">
        <v>527</v>
      </c>
      <c r="D9" s="1820" t="s">
        <v>528</v>
      </c>
      <c r="E9" s="1821" t="s">
        <v>5</v>
      </c>
      <c r="F9" s="1820" t="s">
        <v>808</v>
      </c>
      <c r="G9" s="1822" t="s">
        <v>833</v>
      </c>
      <c r="H9" s="1402" t="s">
        <v>1381</v>
      </c>
    </row>
    <row r="10" spans="2:11" ht="12.75" customHeight="1" x14ac:dyDescent="0.2">
      <c r="B10" s="1280"/>
      <c r="C10" s="1819"/>
      <c r="D10" s="1820"/>
      <c r="E10" s="1821" t="s">
        <v>841</v>
      </c>
      <c r="F10" s="1820" t="s">
        <v>824</v>
      </c>
      <c r="G10" s="1822" t="s">
        <v>840</v>
      </c>
    </row>
    <row r="11" spans="2:11" ht="12.75" customHeight="1" thickBot="1" x14ac:dyDescent="0.25">
      <c r="C11" s="1823"/>
      <c r="D11" s="1824"/>
      <c r="E11" s="1825" t="s">
        <v>839</v>
      </c>
      <c r="F11" s="1826" t="s">
        <v>11</v>
      </c>
      <c r="G11" s="1827" t="s">
        <v>738</v>
      </c>
    </row>
    <row r="12" spans="2:11" ht="12.75" customHeight="1" x14ac:dyDescent="0.2">
      <c r="C12" s="1828" t="str">
        <f>+Datos!G11</f>
        <v>C.T. AGUAYTIA</v>
      </c>
      <c r="D12" s="1829" t="str">
        <f>+Datos!H11</f>
        <v>TG-1</v>
      </c>
      <c r="E12" s="1986">
        <v>16.77</v>
      </c>
      <c r="F12" s="1620">
        <f>+'8'!H12</f>
        <v>84623.498366751533</v>
      </c>
      <c r="G12" s="1830">
        <f t="shared" ref="G12:G43" si="0">+F12*$E12*G$130</f>
        <v>1126375.2095784235</v>
      </c>
      <c r="H12" s="1868">
        <v>222</v>
      </c>
      <c r="I12" s="1910">
        <v>106.5</v>
      </c>
      <c r="K12" s="317"/>
    </row>
    <row r="13" spans="2:11" ht="12.75" customHeight="1" x14ac:dyDescent="0.2">
      <c r="C13" s="1831" t="str">
        <f>+Datos!G12</f>
        <v>C.T. AGUAYTIA</v>
      </c>
      <c r="D13" s="1832" t="str">
        <f>+Datos!H12</f>
        <v>TG-2</v>
      </c>
      <c r="E13" s="1833">
        <v>16.77</v>
      </c>
      <c r="F13" s="1620">
        <f>+'8'!H13</f>
        <v>85313.528902688762</v>
      </c>
      <c r="G13" s="1834">
        <f t="shared" si="0"/>
        <v>1135559.8131995518</v>
      </c>
      <c r="H13" s="1868">
        <v>222</v>
      </c>
      <c r="I13" s="1910">
        <v>106.5</v>
      </c>
      <c r="K13" s="317"/>
    </row>
    <row r="14" spans="2:11" ht="12.75" customHeight="1" x14ac:dyDescent="0.2">
      <c r="C14" s="1835" t="str">
        <f>+Datos!G13</f>
        <v>C.H. CAHUA</v>
      </c>
      <c r="D14" s="1836" t="str">
        <f>+Datos!H13</f>
        <v xml:space="preserve"> </v>
      </c>
      <c r="E14" s="1837">
        <v>16.63</v>
      </c>
      <c r="F14" s="1768">
        <f>+'8'!H14</f>
        <v>40889.168624251673</v>
      </c>
      <c r="G14" s="1838">
        <f t="shared" si="0"/>
        <v>539708.89433546399</v>
      </c>
      <c r="H14" s="1868">
        <v>74.3</v>
      </c>
      <c r="I14" s="1910">
        <v>0</v>
      </c>
      <c r="K14" s="317"/>
    </row>
    <row r="15" spans="2:11" ht="12.75" customHeight="1" x14ac:dyDescent="0.2">
      <c r="C15" s="1839" t="str">
        <f>+Datos!G14</f>
        <v>C.H. PARIAC</v>
      </c>
      <c r="D15" s="1840" t="str">
        <f>+Datos!H14</f>
        <v xml:space="preserve"> </v>
      </c>
      <c r="E15" s="1841">
        <v>16.88</v>
      </c>
      <c r="F15" s="1620">
        <f>+'8'!H15</f>
        <v>4944.408945888179</v>
      </c>
      <c r="G15" s="1830">
        <f t="shared" si="0"/>
        <v>66243.896728028936</v>
      </c>
      <c r="H15" s="1868">
        <v>44</v>
      </c>
      <c r="I15" s="1910">
        <v>0</v>
      </c>
      <c r="K15" s="317"/>
    </row>
    <row r="16" spans="2:11" ht="12.75" customHeight="1" x14ac:dyDescent="0.2">
      <c r="C16" s="1839" t="str">
        <f>+Datos!G15</f>
        <v>C.H. GALLITO CIEGO</v>
      </c>
      <c r="D16" s="1840" t="str">
        <f>+Datos!H15</f>
        <v xml:space="preserve"> </v>
      </c>
      <c r="E16" s="1987">
        <v>16.88</v>
      </c>
      <c r="F16" s="1620">
        <f>+'8'!H16</f>
        <v>28741.958538272338</v>
      </c>
      <c r="G16" s="1830">
        <f t="shared" si="0"/>
        <v>385077.23653278535</v>
      </c>
      <c r="H16" s="1868">
        <v>100.9</v>
      </c>
      <c r="I16" s="1910">
        <v>0</v>
      </c>
      <c r="K16" s="317"/>
    </row>
    <row r="17" spans="2:11" ht="12.75" customHeight="1" x14ac:dyDescent="0.2">
      <c r="C17" s="1839" t="str">
        <f>+Datos!G16</f>
        <v>C.H. SAN ANTONIO</v>
      </c>
      <c r="D17" s="1840" t="s">
        <v>544</v>
      </c>
      <c r="E17" s="1841">
        <v>16.760000000000002</v>
      </c>
      <c r="F17" s="1620">
        <f>+'8'!H17</f>
        <v>579.47986908812311</v>
      </c>
      <c r="G17" s="1830">
        <f t="shared" si="0"/>
        <v>7708.5272725840723</v>
      </c>
      <c r="H17" s="1868">
        <v>1.7489021956087827</v>
      </c>
      <c r="I17" s="1910">
        <v>0</v>
      </c>
      <c r="K17" s="317"/>
    </row>
    <row r="18" spans="2:11" ht="12.75" customHeight="1" x14ac:dyDescent="0.2">
      <c r="C18" s="1839" t="str">
        <f>+Datos!G17</f>
        <v>C.H. SAN IGNACIO</v>
      </c>
      <c r="D18" s="1840" t="s">
        <v>544</v>
      </c>
      <c r="E18" s="1841">
        <v>16.760000000000002</v>
      </c>
      <c r="F18" s="1620">
        <f>+'8'!H18</f>
        <v>421.55034501798474</v>
      </c>
      <c r="G18" s="1830">
        <f t="shared" si="0"/>
        <v>5607.6707832005713</v>
      </c>
      <c r="H18" s="1868">
        <v>5.3812375249500999</v>
      </c>
      <c r="I18" s="1910">
        <v>0</v>
      </c>
      <c r="K18" s="317"/>
    </row>
    <row r="19" spans="2:11" ht="12.75" customHeight="1" x14ac:dyDescent="0.2">
      <c r="C19" s="1839" t="str">
        <f>+Datos!G18</f>
        <v>C.H. HUAYLLACHO</v>
      </c>
      <c r="D19" s="1840" t="s">
        <v>544</v>
      </c>
      <c r="E19" s="1841">
        <v>16.760000000000002</v>
      </c>
      <c r="F19" s="1620">
        <f>+'8'!H19</f>
        <v>185.87090140562441</v>
      </c>
      <c r="G19" s="1830">
        <f t="shared" si="0"/>
        <v>2472.5464836590418</v>
      </c>
      <c r="H19" s="1868">
        <v>1.0762475049900202</v>
      </c>
      <c r="I19" s="1910">
        <v>0</v>
      </c>
      <c r="K19" s="317"/>
    </row>
    <row r="20" spans="2:11" ht="12.75" customHeight="1" x14ac:dyDescent="0.2">
      <c r="C20" s="1839" t="str">
        <f>+Datos!G19</f>
        <v>C.H. MISAPUQUIO</v>
      </c>
      <c r="D20" s="1840" t="s">
        <v>544</v>
      </c>
      <c r="E20" s="1841">
        <v>16.759999999999998</v>
      </c>
      <c r="F20" s="1842">
        <f>+'8'!H20</f>
        <v>3860.7694422684599</v>
      </c>
      <c r="G20" s="1830">
        <f t="shared" si="0"/>
        <v>51357.860948159694</v>
      </c>
      <c r="H20" s="1868">
        <v>25.493612774451098</v>
      </c>
      <c r="I20" s="1910">
        <v>0</v>
      </c>
      <c r="K20" s="317"/>
    </row>
    <row r="21" spans="2:11" ht="12.75" customHeight="1" x14ac:dyDescent="0.2">
      <c r="C21" s="1835" t="str">
        <f>+Datos!G20</f>
        <v>C.H. HUINCO</v>
      </c>
      <c r="D21" s="1836" t="str">
        <f>+Datos!H20</f>
        <v xml:space="preserve"> </v>
      </c>
      <c r="E21" s="1837">
        <v>16.559999999999999</v>
      </c>
      <c r="F21" s="1768">
        <f>+'8'!H21</f>
        <v>247000.56080320358</v>
      </c>
      <c r="G21" s="1838">
        <f t="shared" si="0"/>
        <v>3246514.2793077836</v>
      </c>
      <c r="H21" s="1868">
        <v>301.27914428710937</v>
      </c>
      <c r="I21" s="1910">
        <v>-84.624580383300781</v>
      </c>
      <c r="K21" s="317"/>
    </row>
    <row r="22" spans="2:11" ht="12.75" customHeight="1" x14ac:dyDescent="0.2">
      <c r="C22" s="1839" t="str">
        <f>+Datos!G21</f>
        <v>C.H. MATUCANA</v>
      </c>
      <c r="D22" s="1840" t="s">
        <v>544</v>
      </c>
      <c r="E22" s="1841">
        <v>16.559999999999999</v>
      </c>
      <c r="F22" s="1620">
        <f>+'8'!H22</f>
        <v>128401.56243899389</v>
      </c>
      <c r="G22" s="1830">
        <f t="shared" si="0"/>
        <v>1687678.3784946653</v>
      </c>
      <c r="H22" s="1868">
        <v>52.973960876464844</v>
      </c>
      <c r="I22" s="1910">
        <v>49.759008407592773</v>
      </c>
      <c r="K22" s="317"/>
    </row>
    <row r="23" spans="2:11" ht="12.75" customHeight="1" x14ac:dyDescent="0.2">
      <c r="C23" s="1839" t="str">
        <f>+Datos!G22</f>
        <v>C.H. CALLAHUANCA</v>
      </c>
      <c r="D23" s="1840" t="s">
        <v>544</v>
      </c>
      <c r="E23" s="1841">
        <v>16.559999999999999</v>
      </c>
      <c r="F23" s="1620">
        <f>+'8'!H23</f>
        <v>80322.955942072382</v>
      </c>
      <c r="G23" s="1830">
        <f t="shared" si="0"/>
        <v>1055745.0662223995</v>
      </c>
      <c r="H23" s="1868">
        <v>562.91999999999996</v>
      </c>
      <c r="I23" s="1910">
        <v>261.83999999999997</v>
      </c>
      <c r="K23" s="317"/>
    </row>
    <row r="24" spans="2:11" ht="12.75" customHeight="1" x14ac:dyDescent="0.2">
      <c r="C24" s="1839" t="str">
        <f>+Datos!G23</f>
        <v>C.H. MOYOPAMPA</v>
      </c>
      <c r="D24" s="1840" t="str">
        <f>+Datos!H23</f>
        <v xml:space="preserve"> </v>
      </c>
      <c r="E24" s="1841">
        <v>16.559999999999999</v>
      </c>
      <c r="F24" s="1620">
        <f>+'8'!H24</f>
        <v>66036.408226189102</v>
      </c>
      <c r="G24" s="1830">
        <f t="shared" si="0"/>
        <v>867966.21660844551</v>
      </c>
      <c r="H24" s="1868">
        <v>137.90567016601562</v>
      </c>
      <c r="I24" s="1910">
        <v>88.193992614746094</v>
      </c>
      <c r="K24" s="317"/>
    </row>
    <row r="25" spans="2:11" ht="12.75" customHeight="1" x14ac:dyDescent="0.2">
      <c r="C25" s="1839" t="str">
        <f>+Datos!G24</f>
        <v>C.H. HUAMPANI</v>
      </c>
      <c r="D25" s="1840" t="str">
        <f>+Datos!H24</f>
        <v xml:space="preserve"> </v>
      </c>
      <c r="E25" s="1841">
        <v>16.559999999999999</v>
      </c>
      <c r="F25" s="1620">
        <f>+'8'!H25</f>
        <v>30134.16803507525</v>
      </c>
      <c r="G25" s="1830">
        <f t="shared" si="0"/>
        <v>396076.05141786835</v>
      </c>
      <c r="H25" s="1868">
        <v>22.962116241455078</v>
      </c>
      <c r="I25" s="1910">
        <v>13.796737670898437</v>
      </c>
      <c r="K25" s="317"/>
    </row>
    <row r="26" spans="2:11" ht="12.75" customHeight="1" x14ac:dyDescent="0.2">
      <c r="C26" s="1839" t="str">
        <f>+Datos!G27</f>
        <v>C.T. SANTA ROSA</v>
      </c>
      <c r="D26" s="1840" t="str">
        <f>+Datos!H27</f>
        <v>UTI-5</v>
      </c>
      <c r="E26" s="1841">
        <v>16.559999999999999</v>
      </c>
      <c r="F26" s="1620">
        <f>+'8'!H26</f>
        <v>52362.141126700808</v>
      </c>
      <c r="G26" s="1830">
        <f t="shared" si="0"/>
        <v>688235.0319779464</v>
      </c>
      <c r="H26" s="1868">
        <v>57.991909027099609</v>
      </c>
      <c r="I26" s="1910">
        <v>41.273712158203125</v>
      </c>
      <c r="K26" s="317"/>
    </row>
    <row r="27" spans="2:11" ht="12.75" customHeight="1" x14ac:dyDescent="0.2">
      <c r="B27" s="304" t="s">
        <v>1411</v>
      </c>
      <c r="C27" s="1839" t="str">
        <f>+Datos!G28</f>
        <v>C.T. SANTA ROSA</v>
      </c>
      <c r="D27" s="1840" t="s">
        <v>1675</v>
      </c>
      <c r="E27" s="1841">
        <v>16.559999999999999</v>
      </c>
      <c r="F27" s="1620">
        <f>+'8'!H27*'6'!I140</f>
        <v>51509.321696722058</v>
      </c>
      <c r="G27" s="1830">
        <f t="shared" si="0"/>
        <v>677025.78432241955</v>
      </c>
      <c r="H27" s="1868">
        <v>82.237808227539063</v>
      </c>
      <c r="I27" s="1910">
        <v>58.769008636474609</v>
      </c>
      <c r="K27" s="317"/>
    </row>
    <row r="28" spans="2:11" ht="12.75" customHeight="1" x14ac:dyDescent="0.2">
      <c r="C28" s="1839" t="str">
        <f>+Datos!G29</f>
        <v>C.T. SANTA ROSA</v>
      </c>
      <c r="D28" s="1840" t="str">
        <f>+Datos!H29</f>
        <v>TG7</v>
      </c>
      <c r="E28" s="1841">
        <v>16.559999999999999</v>
      </c>
      <c r="F28" s="1620">
        <f>+'8'!H28</f>
        <v>119955.97742872003</v>
      </c>
      <c r="G28" s="1830">
        <f t="shared" si="0"/>
        <v>1576671.6980085932</v>
      </c>
      <c r="H28" s="1868">
        <v>458.99021637439728</v>
      </c>
      <c r="I28" s="1910">
        <v>321.06866133213043</v>
      </c>
      <c r="K28" s="317"/>
    </row>
    <row r="29" spans="2:11" ht="12.75" customHeight="1" x14ac:dyDescent="0.2">
      <c r="C29" s="1839" t="str">
        <f>+Datos!G30</f>
        <v>C.T. SANTA ROSA</v>
      </c>
      <c r="D29" s="1840" t="str">
        <f>+Datos!H30</f>
        <v>TG8</v>
      </c>
      <c r="E29" s="1841">
        <v>16.559999999999999</v>
      </c>
      <c r="F29" s="1620">
        <f>+'8'!H29</f>
        <v>199326.49685640019</v>
      </c>
      <c r="G29" s="1830">
        <f t="shared" si="0"/>
        <v>2619898.174256729</v>
      </c>
      <c r="H29" s="1868">
        <v>172.35289001464844</v>
      </c>
      <c r="I29" s="1910">
        <v>154.87577819824219</v>
      </c>
      <c r="K29" s="317"/>
    </row>
    <row r="30" spans="2:11" ht="12.75" customHeight="1" x14ac:dyDescent="0.2">
      <c r="C30" s="1839" t="str">
        <f>+Datos!G31</f>
        <v>C.T. VENTANILLA</v>
      </c>
      <c r="D30" s="1840" t="str">
        <f>+Datos!H31</f>
        <v>TG3+TG4 CCOMB F.DIREC.</v>
      </c>
      <c r="E30" s="1841">
        <v>16.63</v>
      </c>
      <c r="F30" s="1620">
        <f>+'8'!H30</f>
        <v>478718.40304638917</v>
      </c>
      <c r="G30" s="1830">
        <f t="shared" si="0"/>
        <v>6318753.5648001758</v>
      </c>
      <c r="H30" s="1868">
        <v>8801.6970825195312</v>
      </c>
      <c r="I30" s="1910">
        <v>7502.94287109375</v>
      </c>
      <c r="K30" s="317"/>
    </row>
    <row r="31" spans="2:11" ht="12.75" customHeight="1" x14ac:dyDescent="0.2">
      <c r="C31" s="1835" t="str">
        <f>+Datos!G32</f>
        <v>C.T. MALACAS</v>
      </c>
      <c r="D31" s="1836" t="str">
        <f>+Datos!H32</f>
        <v>TG-1</v>
      </c>
      <c r="E31" s="1837">
        <v>16.7</v>
      </c>
      <c r="F31" s="1768">
        <f>+'8'!H31</f>
        <v>12966.013926158361</v>
      </c>
      <c r="G31" s="1838">
        <f t="shared" si="0"/>
        <v>171862.84647368942</v>
      </c>
      <c r="H31" s="1868">
        <v>45.6</v>
      </c>
      <c r="I31" s="1910">
        <v>28.260341831181464</v>
      </c>
      <c r="K31" s="317"/>
    </row>
    <row r="32" spans="2:11" ht="12.75" customHeight="1" x14ac:dyDescent="0.2">
      <c r="C32" s="1839" t="str">
        <f>+Datos!G33</f>
        <v>C.T. MALACAS</v>
      </c>
      <c r="D32" s="1840" t="str">
        <f>+Datos!H33</f>
        <v>TG-4</v>
      </c>
      <c r="E32" s="1841">
        <v>16.7</v>
      </c>
      <c r="F32" s="1620">
        <f>+'8'!H32</f>
        <v>102396.64403710634</v>
      </c>
      <c r="G32" s="1830">
        <f t="shared" si="0"/>
        <v>1357254.3430688966</v>
      </c>
      <c r="H32" s="1868">
        <v>100.00800000000001</v>
      </c>
      <c r="I32" s="1910">
        <v>61.979391795017463</v>
      </c>
      <c r="K32" s="317"/>
    </row>
    <row r="33" spans="2:11" ht="12.75" customHeight="1" x14ac:dyDescent="0.2">
      <c r="B33" s="304" t="s">
        <v>1411</v>
      </c>
      <c r="C33" s="1843" t="s">
        <v>575</v>
      </c>
      <c r="D33" s="1844" t="s">
        <v>1416</v>
      </c>
      <c r="E33" s="1988">
        <v>16.549999999999997</v>
      </c>
      <c r="F33" s="1845">
        <f>+'8'!H27*'6'!I141</f>
        <v>0</v>
      </c>
      <c r="G33" s="1846">
        <f t="shared" si="0"/>
        <v>0</v>
      </c>
      <c r="H33" s="1868"/>
      <c r="I33" s="1910"/>
      <c r="K33" s="317"/>
    </row>
    <row r="34" spans="2:11" ht="12.75" customHeight="1" x14ac:dyDescent="0.2">
      <c r="C34" s="1835" t="str">
        <f>+Datos!G34</f>
        <v>C.H. CARHUAQUERO</v>
      </c>
      <c r="D34" s="1836" t="str">
        <f>+Datos!H34</f>
        <v xml:space="preserve"> </v>
      </c>
      <c r="E34" s="1837">
        <v>16.5</v>
      </c>
      <c r="F34" s="1768">
        <f>+'8'!H33</f>
        <v>87602.292159212913</v>
      </c>
      <c r="G34" s="1838">
        <f t="shared" si="0"/>
        <v>1147251.0390654618</v>
      </c>
      <c r="H34" s="1868">
        <v>106</v>
      </c>
      <c r="I34" s="1910"/>
      <c r="K34" s="317"/>
    </row>
    <row r="35" spans="2:11" ht="12.75" customHeight="1" x14ac:dyDescent="0.2">
      <c r="C35" s="1839" t="str">
        <f>+Datos!G35</f>
        <v>C.H. CARHUAQUERO IV</v>
      </c>
      <c r="D35" s="1840" t="str">
        <f>+Datos!H35</f>
        <v xml:space="preserve"> </v>
      </c>
      <c r="E35" s="1841">
        <v>16.5</v>
      </c>
      <c r="F35" s="1620">
        <f>+'8'!H34</f>
        <v>0</v>
      </c>
      <c r="G35" s="1830">
        <f t="shared" si="0"/>
        <v>0</v>
      </c>
      <c r="H35" s="1868">
        <v>0</v>
      </c>
      <c r="I35" s="1910"/>
      <c r="K35" s="317"/>
    </row>
    <row r="36" spans="2:11" ht="12.75" customHeight="1" x14ac:dyDescent="0.2">
      <c r="C36" s="1839" t="str">
        <f>+Datos!G36</f>
        <v>C.H. CAÑA BRAVA</v>
      </c>
      <c r="D36" s="1840" t="str">
        <f>+Datos!H36</f>
        <v xml:space="preserve"> </v>
      </c>
      <c r="E36" s="1841">
        <v>16.5</v>
      </c>
      <c r="F36" s="1620">
        <f>+'8'!H35</f>
        <v>5703.6855039176899</v>
      </c>
      <c r="G36" s="1830">
        <f t="shared" si="0"/>
        <v>74696.208964253834</v>
      </c>
      <c r="H36" s="1868">
        <v>0</v>
      </c>
      <c r="I36" s="1910"/>
      <c r="K36" s="317"/>
    </row>
    <row r="37" spans="2:11" ht="12.75" customHeight="1" x14ac:dyDescent="0.2">
      <c r="C37" s="1839" t="str">
        <f>+Datos!G37</f>
        <v>C.H. CAÑON DEL PATO</v>
      </c>
      <c r="D37" s="1847" t="str">
        <f>+Datos!H37</f>
        <v xml:space="preserve"> </v>
      </c>
      <c r="E37" s="1841">
        <v>16.619999999999997</v>
      </c>
      <c r="F37" s="1620">
        <f>+'8'!H36</f>
        <v>258977.69294018432</v>
      </c>
      <c r="G37" s="1830">
        <f t="shared" si="0"/>
        <v>3416271.8531351588</v>
      </c>
      <c r="H37" s="1868">
        <v>200</v>
      </c>
      <c r="I37" s="1910"/>
      <c r="K37" s="317"/>
    </row>
    <row r="38" spans="2:11" ht="12.75" customHeight="1" x14ac:dyDescent="0.2">
      <c r="C38" s="1839" t="str">
        <f>+Datos!G38</f>
        <v>C.T. CHICLAYO OESTE</v>
      </c>
      <c r="D38" s="1840" t="str">
        <f>+Datos!H38</f>
        <v>SULZER-1</v>
      </c>
      <c r="E38" s="1841">
        <v>17.52</v>
      </c>
      <c r="F38" s="1620">
        <f>+'8'!H37</f>
        <v>0</v>
      </c>
      <c r="G38" s="1830">
        <f t="shared" si="0"/>
        <v>0</v>
      </c>
      <c r="H38" s="1868">
        <v>0</v>
      </c>
      <c r="I38" s="1910"/>
      <c r="K38" s="317"/>
    </row>
    <row r="39" spans="2:11" ht="12.75" customHeight="1" x14ac:dyDescent="0.2">
      <c r="C39" s="1839" t="str">
        <f>+Datos!G39</f>
        <v>C.T. CHICLAYO OESTE</v>
      </c>
      <c r="D39" s="1840" t="str">
        <f>+Datos!H39</f>
        <v>SULZER-2</v>
      </c>
      <c r="E39" s="1841">
        <v>17.52</v>
      </c>
      <c r="F39" s="1620">
        <f>+'8'!H38</f>
        <v>0</v>
      </c>
      <c r="G39" s="1830">
        <f t="shared" si="0"/>
        <v>0</v>
      </c>
      <c r="H39" s="1868">
        <v>0</v>
      </c>
      <c r="I39" s="1910"/>
      <c r="K39" s="317"/>
    </row>
    <row r="40" spans="2:11" ht="12.75" customHeight="1" x14ac:dyDescent="0.2">
      <c r="C40" s="1839" t="str">
        <f>+Datos!G40</f>
        <v>C.T. CHICLAYO OESTE</v>
      </c>
      <c r="D40" s="1840" t="str">
        <f>+Datos!H40</f>
        <v>GMT-2</v>
      </c>
      <c r="E40" s="1841">
        <v>17.52</v>
      </c>
      <c r="F40" s="1620">
        <f>+'8'!H39</f>
        <v>0</v>
      </c>
      <c r="G40" s="1830">
        <f t="shared" si="0"/>
        <v>0</v>
      </c>
      <c r="H40" s="1868">
        <v>0</v>
      </c>
      <c r="I40" s="1910"/>
      <c r="K40" s="317"/>
    </row>
    <row r="41" spans="2:11" ht="12.75" customHeight="1" x14ac:dyDescent="0.2">
      <c r="C41" s="1839" t="str">
        <f>+Datos!G41</f>
        <v>C.T. PIURA</v>
      </c>
      <c r="D41" s="1840" t="str">
        <f>+Datos!H41</f>
        <v>GMT-1</v>
      </c>
      <c r="E41" s="1841">
        <v>17.47</v>
      </c>
      <c r="F41" s="1620">
        <f>+'8'!H40</f>
        <v>0</v>
      </c>
      <c r="G41" s="1830">
        <f t="shared" si="0"/>
        <v>0</v>
      </c>
      <c r="H41" s="1868">
        <v>0</v>
      </c>
      <c r="I41" s="1910"/>
      <c r="K41" s="317"/>
    </row>
    <row r="42" spans="2:11" ht="12.75" customHeight="1" x14ac:dyDescent="0.2">
      <c r="C42" s="1839" t="str">
        <f>+Datos!G42</f>
        <v>C.T. PIURA</v>
      </c>
      <c r="D42" s="1840" t="str">
        <f>+Datos!H42</f>
        <v>GMT-2</v>
      </c>
      <c r="E42" s="1841">
        <v>17.47</v>
      </c>
      <c r="F42" s="1620">
        <f>+'8'!H41</f>
        <v>0</v>
      </c>
      <c r="G42" s="1830">
        <f t="shared" si="0"/>
        <v>0</v>
      </c>
      <c r="H42" s="1868">
        <v>0</v>
      </c>
      <c r="I42" s="1910"/>
      <c r="K42" s="317"/>
    </row>
    <row r="43" spans="2:11" ht="12.75" customHeight="1" x14ac:dyDescent="0.2">
      <c r="C43" s="1839" t="str">
        <f>+Datos!G43</f>
        <v>C.T. PIURA</v>
      </c>
      <c r="D43" s="1840" t="str">
        <f>+Datos!H43</f>
        <v>TG</v>
      </c>
      <c r="E43" s="1841">
        <v>17.47</v>
      </c>
      <c r="F43" s="1620">
        <f>+'8'!H42</f>
        <v>0</v>
      </c>
      <c r="G43" s="1830">
        <f t="shared" si="0"/>
        <v>0</v>
      </c>
      <c r="H43" s="1868">
        <v>0</v>
      </c>
      <c r="I43" s="1910"/>
      <c r="K43" s="317"/>
    </row>
    <row r="44" spans="2:11" ht="12.75" customHeight="1" x14ac:dyDescent="0.2">
      <c r="C44" s="1839" t="str">
        <f>+Datos!G44</f>
        <v>C.T. PIURA</v>
      </c>
      <c r="D44" s="1840" t="str">
        <f>+Datos!H44</f>
        <v>MIRLEES-1</v>
      </c>
      <c r="E44" s="1841">
        <v>17.47</v>
      </c>
      <c r="F44" s="1620">
        <f>+'8'!H43</f>
        <v>0</v>
      </c>
      <c r="G44" s="1830">
        <f t="shared" ref="G44:G75" si="1">+F44*$E44*G$130</f>
        <v>0</v>
      </c>
      <c r="H44" s="1868">
        <v>0</v>
      </c>
      <c r="I44" s="1910"/>
      <c r="K44" s="317"/>
    </row>
    <row r="45" spans="2:11" ht="12.75" customHeight="1" x14ac:dyDescent="0.2">
      <c r="C45" s="1839" t="str">
        <f>+Datos!G45</f>
        <v>C.T. PIURA</v>
      </c>
      <c r="D45" s="1840" t="str">
        <f>+Datos!H45</f>
        <v>MIRLEES-4</v>
      </c>
      <c r="E45" s="1841">
        <v>17.47</v>
      </c>
      <c r="F45" s="1620">
        <f>+'8'!H44</f>
        <v>0</v>
      </c>
      <c r="G45" s="1830">
        <f t="shared" si="1"/>
        <v>0</v>
      </c>
      <c r="H45" s="1868">
        <v>0</v>
      </c>
      <c r="I45" s="1910"/>
      <c r="K45" s="317"/>
    </row>
    <row r="46" spans="2:11" ht="12.75" customHeight="1" x14ac:dyDescent="0.2">
      <c r="C46" s="1839" t="str">
        <f>+Datos!G46</f>
        <v>C.T. CHIMBOTE</v>
      </c>
      <c r="D46" s="1840" t="str">
        <f>+Datos!H46</f>
        <v>TG-3</v>
      </c>
      <c r="E46" s="1841">
        <v>17.399999999999999</v>
      </c>
      <c r="F46" s="1620">
        <f>+'8'!H45</f>
        <v>0</v>
      </c>
      <c r="G46" s="1830">
        <f t="shared" si="1"/>
        <v>0</v>
      </c>
      <c r="H46" s="1868">
        <v>0</v>
      </c>
      <c r="I46" s="1910"/>
      <c r="K46" s="317"/>
    </row>
    <row r="47" spans="2:11" ht="12.75" customHeight="1" x14ac:dyDescent="0.2">
      <c r="C47" s="1839" t="str">
        <f>+Datos!G47</f>
        <v>C.T. LAS FLORES</v>
      </c>
      <c r="D47" s="1840" t="str">
        <f>+Datos!H47</f>
        <v>TG-1</v>
      </c>
      <c r="E47" s="1841">
        <v>16.779999999999998</v>
      </c>
      <c r="F47" s="1620">
        <f>+'8'!H46</f>
        <v>190794.65802913418</v>
      </c>
      <c r="G47" s="1830">
        <f t="shared" si="1"/>
        <v>2541073.4178132559</v>
      </c>
      <c r="H47" s="1868">
        <v>0</v>
      </c>
      <c r="I47" s="1910"/>
      <c r="K47" s="317"/>
    </row>
    <row r="48" spans="2:11" ht="12.75" customHeight="1" x14ac:dyDescent="0.2">
      <c r="C48" s="1835" t="str">
        <f>+Datos!G48</f>
        <v>C.H. MALPASO</v>
      </c>
      <c r="D48" s="1836" t="str">
        <f>+Datos!H48</f>
        <v xml:space="preserve"> </v>
      </c>
      <c r="E48" s="1837">
        <v>16.59</v>
      </c>
      <c r="F48" s="1768">
        <f>+'8'!H47</f>
        <v>47954.6925626511</v>
      </c>
      <c r="G48" s="1838">
        <f t="shared" si="1"/>
        <v>631446.47436080582</v>
      </c>
      <c r="H48" s="1868">
        <v>42.6</v>
      </c>
      <c r="I48" s="1910">
        <v>34.700000000000003</v>
      </c>
      <c r="K48" s="317"/>
    </row>
    <row r="49" spans="3:11" ht="12.75" customHeight="1" x14ac:dyDescent="0.2">
      <c r="C49" s="1839" t="str">
        <f>+Datos!G49</f>
        <v>C.H. OROYA</v>
      </c>
      <c r="D49" s="1840" t="str">
        <f>+Datos!H49</f>
        <v xml:space="preserve"> </v>
      </c>
      <c r="E49" s="1841">
        <v>16.59</v>
      </c>
      <c r="F49" s="1620">
        <f>+'8'!H48</f>
        <v>9467.2675467583722</v>
      </c>
      <c r="G49" s="1830">
        <f t="shared" si="1"/>
        <v>124660.8495387789</v>
      </c>
      <c r="H49" s="1868">
        <v>216.6</v>
      </c>
      <c r="I49" s="1910">
        <v>4.0999999999999996</v>
      </c>
      <c r="K49" s="317"/>
    </row>
    <row r="50" spans="3:11" ht="12.75" customHeight="1" x14ac:dyDescent="0.2">
      <c r="C50" s="1839" t="str">
        <f>+Datos!G50</f>
        <v>C.H. PACHACHACA</v>
      </c>
      <c r="D50" s="1840" t="str">
        <f>+Datos!H50</f>
        <v xml:space="preserve"> </v>
      </c>
      <c r="E50" s="1841">
        <v>16.59</v>
      </c>
      <c r="F50" s="1620">
        <f>+'8'!H49</f>
        <v>9636.1306532641356</v>
      </c>
      <c r="G50" s="1830">
        <f t="shared" si="1"/>
        <v>126884.36526903558</v>
      </c>
      <c r="H50" s="1868">
        <v>348.1</v>
      </c>
      <c r="I50" s="1910">
        <v>205.5</v>
      </c>
      <c r="K50" s="317"/>
    </row>
    <row r="51" spans="3:11" ht="12.75" customHeight="1" x14ac:dyDescent="0.2">
      <c r="C51" s="1831" t="str">
        <f>+Datos!G51</f>
        <v>C.H. YAUPI</v>
      </c>
      <c r="D51" s="1832" t="str">
        <f>+Datos!H51</f>
        <v xml:space="preserve"> </v>
      </c>
      <c r="E51" s="1833">
        <v>16.59</v>
      </c>
      <c r="F51" s="1842">
        <f>+'8'!H50</f>
        <v>112523.57105748075</v>
      </c>
      <c r="G51" s="1834">
        <f t="shared" si="1"/>
        <v>1481661.3021531962</v>
      </c>
      <c r="H51" s="1868">
        <v>298.8</v>
      </c>
      <c r="I51" s="1910">
        <v>121.4</v>
      </c>
      <c r="K51" s="317"/>
    </row>
    <row r="52" spans="3:11" ht="12.75" customHeight="1" x14ac:dyDescent="0.2">
      <c r="C52" s="1835" t="str">
        <f>+Datos!G52</f>
        <v>C.H. MANTARO</v>
      </c>
      <c r="D52" s="1836" t="str">
        <f>+Datos!H52</f>
        <v xml:space="preserve"> </v>
      </c>
      <c r="E52" s="1837">
        <v>16.599999999999998</v>
      </c>
      <c r="F52" s="1768">
        <f>+'8'!H51</f>
        <v>669735.37725171435</v>
      </c>
      <c r="G52" s="1838">
        <f t="shared" si="1"/>
        <v>8824099.0388314202</v>
      </c>
      <c r="H52" s="1868">
        <v>6032</v>
      </c>
      <c r="I52" s="1910">
        <v>72269</v>
      </c>
      <c r="K52" s="317"/>
    </row>
    <row r="53" spans="3:11" ht="12.75" customHeight="1" x14ac:dyDescent="0.2">
      <c r="C53" s="1839" t="str">
        <f>+Datos!G53</f>
        <v>C.H. RESTITUCION</v>
      </c>
      <c r="D53" s="1840" t="str">
        <f>+Datos!H53</f>
        <v xml:space="preserve"> </v>
      </c>
      <c r="E53" s="1841">
        <v>16.599999999999998</v>
      </c>
      <c r="F53" s="1620">
        <f>+'8'!H52</f>
        <v>215063.56650874307</v>
      </c>
      <c r="G53" s="1830">
        <f t="shared" si="1"/>
        <v>2833570.2054517674</v>
      </c>
      <c r="H53" s="1868">
        <v>0</v>
      </c>
      <c r="I53" s="1910"/>
      <c r="K53" s="317"/>
    </row>
    <row r="54" spans="3:11" ht="12.75" customHeight="1" x14ac:dyDescent="0.2">
      <c r="C54" s="1839" t="str">
        <f>+Datos!G54</f>
        <v>C.T. TUMBES</v>
      </c>
      <c r="D54" s="1840" t="str">
        <f>+Datos!H54</f>
        <v>MAK1</v>
      </c>
      <c r="E54" s="1841">
        <v>16.619999999999997</v>
      </c>
      <c r="F54" s="1620">
        <f>+'8'!H53</f>
        <v>0</v>
      </c>
      <c r="G54" s="1830">
        <f t="shared" si="1"/>
        <v>0</v>
      </c>
      <c r="H54" s="1868">
        <v>0</v>
      </c>
      <c r="I54" s="1910">
        <v>0</v>
      </c>
      <c r="K54" s="317"/>
    </row>
    <row r="55" spans="3:11" ht="12.75" customHeight="1" x14ac:dyDescent="0.2">
      <c r="C55" s="1839" t="str">
        <f>+Datos!G55</f>
        <v>C.T. TUMBES</v>
      </c>
      <c r="D55" s="1840" t="str">
        <f>+Datos!H55</f>
        <v>MAK2</v>
      </c>
      <c r="E55" s="1841">
        <v>16.619999999999997</v>
      </c>
      <c r="F55" s="1620">
        <f>+'8'!H54</f>
        <v>0</v>
      </c>
      <c r="G55" s="1830">
        <f t="shared" si="1"/>
        <v>0</v>
      </c>
      <c r="H55" s="1868">
        <v>0</v>
      </c>
      <c r="I55" s="1910"/>
      <c r="K55" s="317"/>
    </row>
    <row r="56" spans="3:11" ht="12.75" customHeight="1" x14ac:dyDescent="0.2">
      <c r="C56" s="1831" t="str">
        <f>+Datos!G56</f>
        <v>C.T. EMERGENCIA PIURA</v>
      </c>
      <c r="D56" s="1832" t="str">
        <f>+Datos!H56</f>
        <v xml:space="preserve"> </v>
      </c>
      <c r="E56" s="1833">
        <v>16.549999999999997</v>
      </c>
      <c r="F56" s="1670">
        <f>+'8'!H55</f>
        <v>64817.921205863335</v>
      </c>
      <c r="G56" s="1834">
        <f t="shared" si="1"/>
        <v>851436.26158985985</v>
      </c>
      <c r="H56" s="1868">
        <v>3444</v>
      </c>
      <c r="I56" s="1910">
        <v>7411</v>
      </c>
      <c r="K56" s="317"/>
    </row>
    <row r="57" spans="3:11" ht="12.75" customHeight="1" x14ac:dyDescent="0.2">
      <c r="C57" s="1839" t="str">
        <f>+Datos!G57</f>
        <v>C.T. SAN NICOLÁS</v>
      </c>
      <c r="D57" s="1840" t="str">
        <f>+Datos!H57</f>
        <v>TV-1</v>
      </c>
      <c r="E57" s="1841">
        <v>17.61</v>
      </c>
      <c r="F57" s="1620">
        <f>+'8'!H56</f>
        <v>18523.918330934386</v>
      </c>
      <c r="G57" s="1830">
        <f t="shared" si="1"/>
        <v>258911.45134918587</v>
      </c>
      <c r="H57" s="1868">
        <v>147</v>
      </c>
      <c r="I57" s="1910">
        <v>123</v>
      </c>
      <c r="K57" s="317"/>
    </row>
    <row r="58" spans="3:11" ht="12.75" customHeight="1" x14ac:dyDescent="0.2">
      <c r="C58" s="1839" t="str">
        <f>+Datos!G58</f>
        <v>C.T. SAN NICOLÁS</v>
      </c>
      <c r="D58" s="1840" t="str">
        <f>+Datos!H58</f>
        <v>TV-2</v>
      </c>
      <c r="E58" s="1841">
        <v>17.61</v>
      </c>
      <c r="F58" s="1620">
        <f>+'8'!H57</f>
        <v>0</v>
      </c>
      <c r="G58" s="1830">
        <f t="shared" si="1"/>
        <v>0</v>
      </c>
      <c r="H58" s="1868">
        <v>0</v>
      </c>
      <c r="I58" s="1910">
        <v>0</v>
      </c>
      <c r="K58" s="317"/>
    </row>
    <row r="59" spans="3:11" ht="12.75" customHeight="1" x14ac:dyDescent="0.2">
      <c r="C59" s="1839" t="str">
        <f>+Datos!G59</f>
        <v>C.T. SAN NICOLÁS</v>
      </c>
      <c r="D59" s="1840" t="str">
        <f>+Datos!H59</f>
        <v>TV-3</v>
      </c>
      <c r="E59" s="1841">
        <v>17.61</v>
      </c>
      <c r="F59" s="1620">
        <f>+'8'!H58</f>
        <v>25574.864159419642</v>
      </c>
      <c r="G59" s="1830">
        <f t="shared" si="1"/>
        <v>357463.52792517451</v>
      </c>
      <c r="H59" s="1868">
        <v>0</v>
      </c>
      <c r="I59" s="1910">
        <v>0</v>
      </c>
      <c r="K59" s="317"/>
    </row>
    <row r="60" spans="3:11" ht="12.75" customHeight="1" x14ac:dyDescent="0.2">
      <c r="C60" s="1831" t="str">
        <f>+Datos!G60</f>
        <v>C.T. SAN NICOLÁS</v>
      </c>
      <c r="D60" s="1832" t="str">
        <f>+Datos!H60</f>
        <v>CUMMINS</v>
      </c>
      <c r="E60" s="1833">
        <v>17.61</v>
      </c>
      <c r="F60" s="1670">
        <f>+'8'!H59</f>
        <v>1230.6354452542321</v>
      </c>
      <c r="G60" s="1834">
        <f t="shared" si="1"/>
        <v>17200.76732795942</v>
      </c>
      <c r="H60" s="1868">
        <v>0</v>
      </c>
      <c r="I60" s="1910">
        <v>0</v>
      </c>
      <c r="K60" s="317"/>
    </row>
    <row r="61" spans="3:11" ht="12.75" customHeight="1" x14ac:dyDescent="0.2">
      <c r="C61" s="1839" t="str">
        <f>+Datos!G61</f>
        <v>C.H. CHARCANI I</v>
      </c>
      <c r="D61" s="1840" t="str">
        <f>+Datos!H61</f>
        <v xml:space="preserve"> </v>
      </c>
      <c r="E61" s="1841">
        <v>17.350000000000001</v>
      </c>
      <c r="F61" s="1848">
        <f>+'8'!H60</f>
        <v>0</v>
      </c>
      <c r="G61" s="1830">
        <f t="shared" si="1"/>
        <v>0</v>
      </c>
      <c r="H61" s="1868">
        <v>16.227209091186523</v>
      </c>
      <c r="I61" s="1910">
        <v>3.1186530590057373</v>
      </c>
      <c r="K61" s="317"/>
    </row>
    <row r="62" spans="3:11" ht="12.75" customHeight="1" x14ac:dyDescent="0.2">
      <c r="C62" s="1839" t="str">
        <f>+Datos!G62</f>
        <v>C.H. CHARCANI II</v>
      </c>
      <c r="D62" s="1840" t="str">
        <f>+Datos!H62</f>
        <v xml:space="preserve"> </v>
      </c>
      <c r="E62" s="1841">
        <v>17.350000000000001</v>
      </c>
      <c r="F62" s="1848">
        <f>+'8'!H61</f>
        <v>598.9173489736786</v>
      </c>
      <c r="G62" s="1830">
        <f t="shared" si="1"/>
        <v>8247.5587593015571</v>
      </c>
      <c r="H62" s="1868">
        <v>3.0799262523651123</v>
      </c>
      <c r="I62" s="1910">
        <v>1.6396093368530273</v>
      </c>
      <c r="K62" s="317"/>
    </row>
    <row r="63" spans="3:11" ht="12.75" customHeight="1" x14ac:dyDescent="0.2">
      <c r="C63" s="1839" t="str">
        <f>+Datos!G63</f>
        <v>C.H. CHARCANI III</v>
      </c>
      <c r="D63" s="1840" t="str">
        <f>+Datos!H63</f>
        <v xml:space="preserve"> </v>
      </c>
      <c r="E63" s="1841">
        <v>17.350000000000001</v>
      </c>
      <c r="F63" s="1848">
        <f>+'8'!H62</f>
        <v>3768.4414128120711</v>
      </c>
      <c r="G63" s="1830">
        <f t="shared" si="1"/>
        <v>51894.375803962335</v>
      </c>
      <c r="H63" s="1868">
        <v>10.301001105221834</v>
      </c>
      <c r="I63" s="1910">
        <v>4.0960904471278177</v>
      </c>
      <c r="K63" s="317"/>
    </row>
    <row r="64" spans="3:11" ht="12.75" customHeight="1" x14ac:dyDescent="0.2">
      <c r="C64" s="1839" t="str">
        <f>+Datos!G64</f>
        <v>C.H. CHARCANI IV</v>
      </c>
      <c r="D64" s="1840" t="str">
        <f>+Datos!H64</f>
        <v xml:space="preserve"> </v>
      </c>
      <c r="E64" s="1841">
        <v>17.09</v>
      </c>
      <c r="F64" s="1848">
        <f>+'8'!H63</f>
        <v>15280.288875032313</v>
      </c>
      <c r="G64" s="1830">
        <f t="shared" si="1"/>
        <v>207268.19866992295</v>
      </c>
      <c r="H64" s="1868">
        <v>10.79827880859375</v>
      </c>
      <c r="I64" s="1910">
        <v>7.9415912628173828</v>
      </c>
      <c r="K64" s="317"/>
    </row>
    <row r="65" spans="3:11" ht="12.75" customHeight="1" x14ac:dyDescent="0.2">
      <c r="C65" s="1839" t="str">
        <f>+Datos!G65</f>
        <v>C.H. CHARCANI V</v>
      </c>
      <c r="D65" s="1840" t="str">
        <f>+Datos!H65</f>
        <v xml:space="preserve"> </v>
      </c>
      <c r="E65" s="1841">
        <v>16.760000000000002</v>
      </c>
      <c r="F65" s="1848">
        <f>+'8'!H64</f>
        <v>123656.38766193266</v>
      </c>
      <c r="G65" s="1830">
        <f t="shared" si="1"/>
        <v>1644938.310318213</v>
      </c>
      <c r="H65" s="1868">
        <v>558.20009127062985</v>
      </c>
      <c r="I65" s="1910">
        <v>392.05215864701705</v>
      </c>
      <c r="K65" s="317"/>
    </row>
    <row r="66" spans="3:11" ht="12.75" customHeight="1" x14ac:dyDescent="0.2">
      <c r="C66" s="1839" t="str">
        <f>+Datos!G66</f>
        <v>C.H. CHARCANI VI</v>
      </c>
      <c r="D66" s="1840" t="str">
        <f>+Datos!H66</f>
        <v xml:space="preserve"> </v>
      </c>
      <c r="E66" s="1841">
        <v>17.09</v>
      </c>
      <c r="F66" s="1848">
        <f>+'8'!H65</f>
        <v>8935.1665348912902</v>
      </c>
      <c r="G66" s="1830">
        <f t="shared" si="1"/>
        <v>121200.31811236149</v>
      </c>
      <c r="H66" s="1868">
        <v>0</v>
      </c>
      <c r="I66" s="1910">
        <v>0</v>
      </c>
      <c r="K66" s="317"/>
    </row>
    <row r="67" spans="3:11" ht="12.75" customHeight="1" x14ac:dyDescent="0.2">
      <c r="C67" s="1839" t="str">
        <f>+Datos!G67</f>
        <v>C.T. MOLLENDO</v>
      </c>
      <c r="D67" s="1840" t="str">
        <f>+Datos!H67</f>
        <v>MIRLESS 1</v>
      </c>
      <c r="E67" s="1841">
        <v>17.559999999999999</v>
      </c>
      <c r="F67" s="1848">
        <f>+'8'!H66</f>
        <v>0</v>
      </c>
      <c r="G67" s="1830">
        <f t="shared" si="1"/>
        <v>0</v>
      </c>
      <c r="H67" s="1868">
        <v>0</v>
      </c>
      <c r="I67" s="1910">
        <v>0</v>
      </c>
      <c r="K67" s="317"/>
    </row>
    <row r="68" spans="3:11" ht="12.75" customHeight="1" x14ac:dyDescent="0.2">
      <c r="C68" s="1839" t="str">
        <f>+Datos!G68</f>
        <v>C.T. MOLLENDO</v>
      </c>
      <c r="D68" s="1840" t="str">
        <f>+Datos!H68</f>
        <v>MIRLESS 2</v>
      </c>
      <c r="E68" s="1841">
        <v>17.559999999999999</v>
      </c>
      <c r="F68" s="1848">
        <f>+'8'!H67</f>
        <v>0</v>
      </c>
      <c r="G68" s="1830">
        <f t="shared" si="1"/>
        <v>0</v>
      </c>
      <c r="H68" s="1868">
        <v>0</v>
      </c>
      <c r="I68" s="1910">
        <v>0</v>
      </c>
      <c r="K68" s="317"/>
    </row>
    <row r="69" spans="3:11" ht="12.75" customHeight="1" x14ac:dyDescent="0.2">
      <c r="C69" s="1839" t="str">
        <f>+Datos!G69</f>
        <v>C.T. MOLLENDO</v>
      </c>
      <c r="D69" s="1840" t="str">
        <f>+Datos!H69</f>
        <v>MIRLESS 3</v>
      </c>
      <c r="E69" s="1841">
        <v>17.559999999999999</v>
      </c>
      <c r="F69" s="1848">
        <f>+'8'!H68</f>
        <v>0</v>
      </c>
      <c r="G69" s="1830">
        <f t="shared" si="1"/>
        <v>0</v>
      </c>
      <c r="H69" s="1868">
        <v>0</v>
      </c>
      <c r="I69" s="1910">
        <v>0</v>
      </c>
      <c r="K69" s="317"/>
    </row>
    <row r="70" spans="3:11" ht="12.75" customHeight="1" x14ac:dyDescent="0.2">
      <c r="C70" s="1839" t="str">
        <f>+Datos!G70</f>
        <v>C.T. PISCO</v>
      </c>
      <c r="D70" s="1840" t="str">
        <f>+Datos!H70</f>
        <v>TG-1</v>
      </c>
      <c r="E70" s="1841">
        <v>17.61</v>
      </c>
      <c r="F70" s="1848">
        <f>+'8'!H69</f>
        <v>0</v>
      </c>
      <c r="G70" s="1830">
        <f t="shared" si="1"/>
        <v>0</v>
      </c>
      <c r="H70" s="1868">
        <v>0</v>
      </c>
      <c r="I70" s="1910">
        <v>0</v>
      </c>
      <c r="K70" s="317"/>
    </row>
    <row r="71" spans="3:11" ht="12.75" customHeight="1" x14ac:dyDescent="0.2">
      <c r="C71" s="1839" t="str">
        <f>+Datos!G71</f>
        <v>C.T. PISCO</v>
      </c>
      <c r="D71" s="1840" t="str">
        <f>+Datos!H71</f>
        <v>TG-2</v>
      </c>
      <c r="E71" s="1841">
        <v>17.61</v>
      </c>
      <c r="F71" s="1848">
        <f>+'8'!H70</f>
        <v>34276.780935684263</v>
      </c>
      <c r="G71" s="1830">
        <f t="shared" si="1"/>
        <v>479091.46116325277</v>
      </c>
      <c r="H71" s="1868">
        <v>87.140022277832031</v>
      </c>
      <c r="I71" s="1910">
        <v>80.663192749023438</v>
      </c>
      <c r="K71" s="317"/>
    </row>
    <row r="72" spans="3:11" ht="12.75" customHeight="1" x14ac:dyDescent="0.2">
      <c r="C72" s="1839" t="str">
        <f>+Datos!G72</f>
        <v>C.T. CHILINA</v>
      </c>
      <c r="D72" s="1840" t="str">
        <f>+Datos!H72</f>
        <v xml:space="preserve">TV2 </v>
      </c>
      <c r="E72" s="1841">
        <v>17.559999999999999</v>
      </c>
      <c r="F72" s="1848">
        <f>+'8'!H71</f>
        <v>0</v>
      </c>
      <c r="G72" s="1830">
        <f t="shared" si="1"/>
        <v>0</v>
      </c>
      <c r="H72" s="1868">
        <v>0</v>
      </c>
      <c r="I72" s="1910">
        <v>0</v>
      </c>
      <c r="K72" s="317"/>
    </row>
    <row r="73" spans="3:11" ht="12.75" customHeight="1" x14ac:dyDescent="0.2">
      <c r="C73" s="1839" t="str">
        <f>+Datos!G73</f>
        <v>C.T. CHILINA</v>
      </c>
      <c r="D73" s="1840" t="str">
        <f>+Datos!H73</f>
        <v>TV3</v>
      </c>
      <c r="E73" s="1841">
        <v>17.559999999999999</v>
      </c>
      <c r="F73" s="1848">
        <f>+'8'!H72</f>
        <v>0</v>
      </c>
      <c r="G73" s="1830">
        <f t="shared" si="1"/>
        <v>0</v>
      </c>
      <c r="H73" s="1868">
        <v>0</v>
      </c>
      <c r="I73" s="1910">
        <v>0</v>
      </c>
      <c r="K73" s="317"/>
    </row>
    <row r="74" spans="3:11" ht="12.75" customHeight="1" x14ac:dyDescent="0.2">
      <c r="C74" s="1839" t="str">
        <f>+Datos!G74</f>
        <v>C.T. CHILINA</v>
      </c>
      <c r="D74" s="1840" t="str">
        <f>+Datos!H74</f>
        <v xml:space="preserve">C. COMBINADO </v>
      </c>
      <c r="E74" s="1841">
        <v>17.559999999999999</v>
      </c>
      <c r="F74" s="1848">
        <f>+'8'!H73</f>
        <v>15440.648084088145</v>
      </c>
      <c r="G74" s="1830">
        <f t="shared" si="1"/>
        <v>215203.37700106879</v>
      </c>
      <c r="H74" s="1868">
        <v>0</v>
      </c>
      <c r="I74" s="1910">
        <v>0</v>
      </c>
      <c r="K74" s="317"/>
    </row>
    <row r="75" spans="3:11" ht="12.75" customHeight="1" x14ac:dyDescent="0.2">
      <c r="C75" s="1839" t="str">
        <f>+Datos!G75</f>
        <v>C.T. CHILINA</v>
      </c>
      <c r="D75" s="1840" t="str">
        <f>+Datos!H75</f>
        <v>SULZER1</v>
      </c>
      <c r="E75" s="1841">
        <v>17.559999999999999</v>
      </c>
      <c r="F75" s="1848">
        <f>+'8'!H74</f>
        <v>0</v>
      </c>
      <c r="G75" s="1830">
        <f t="shared" si="1"/>
        <v>0</v>
      </c>
      <c r="H75" s="1868">
        <v>0</v>
      </c>
      <c r="I75" s="1910">
        <v>0</v>
      </c>
      <c r="K75" s="317"/>
    </row>
    <row r="76" spans="3:11" ht="12.75" customHeight="1" x14ac:dyDescent="0.2">
      <c r="C76" s="1839" t="str">
        <f>+Datos!G76</f>
        <v>C.T. CHILINA</v>
      </c>
      <c r="D76" s="1840" t="str">
        <f>+Datos!H76</f>
        <v xml:space="preserve">SULZER2 </v>
      </c>
      <c r="E76" s="1841">
        <v>17.559999999999999</v>
      </c>
      <c r="F76" s="1848">
        <f>+'8'!H75</f>
        <v>0</v>
      </c>
      <c r="G76" s="1830">
        <f t="shared" ref="G76:G107" si="2">+F76*$E76*G$130</f>
        <v>0</v>
      </c>
      <c r="H76" s="1868">
        <v>0</v>
      </c>
      <c r="I76" s="1910">
        <v>0</v>
      </c>
      <c r="K76" s="317"/>
    </row>
    <row r="77" spans="3:11" ht="12.75" customHeight="1" x14ac:dyDescent="0.2">
      <c r="C77" s="1835" t="str">
        <f>+Datos!G77</f>
        <v>C.H. MACHUPICCHU</v>
      </c>
      <c r="D77" s="1849" t="str">
        <f>+Datos!H77</f>
        <v xml:space="preserve"> </v>
      </c>
      <c r="E77" s="1837">
        <v>16.889999999999997</v>
      </c>
      <c r="F77" s="1850">
        <f>+'8'!H76</f>
        <v>88677.427765382701</v>
      </c>
      <c r="G77" s="1838">
        <f t="shared" si="2"/>
        <v>1188780.8006171491</v>
      </c>
      <c r="H77" s="1868">
        <v>275.65744018554688</v>
      </c>
      <c r="I77" s="1910">
        <v>156.82110595703125</v>
      </c>
      <c r="K77" s="317"/>
    </row>
    <row r="78" spans="3:11" ht="12.75" customHeight="1" x14ac:dyDescent="0.2">
      <c r="C78" s="1835" t="str">
        <f>+Datos!G78</f>
        <v>C.H. SAN GABAN II</v>
      </c>
      <c r="D78" s="1836" t="str">
        <f>+Datos!H78</f>
        <v xml:space="preserve"> </v>
      </c>
      <c r="E78" s="1837">
        <v>16.559999999999999</v>
      </c>
      <c r="F78" s="1850">
        <f>+'8'!H77</f>
        <v>112942.69171751304</v>
      </c>
      <c r="G78" s="1838">
        <f t="shared" si="2"/>
        <v>1484490.805251675</v>
      </c>
      <c r="H78" s="1868">
        <v>0</v>
      </c>
      <c r="I78" s="1910"/>
      <c r="K78" s="317"/>
    </row>
    <row r="79" spans="3:11" ht="12.75" customHeight="1" x14ac:dyDescent="0.2">
      <c r="C79" s="1839" t="str">
        <f>+Datos!G79</f>
        <v>C.T. BELLAVISTA</v>
      </c>
      <c r="D79" s="1840" t="str">
        <f>+Datos!H79</f>
        <v>ALCO</v>
      </c>
      <c r="E79" s="1841">
        <v>17.45</v>
      </c>
      <c r="F79" s="1848">
        <f>+'8'!H78</f>
        <v>0</v>
      </c>
      <c r="G79" s="1830">
        <f t="shared" si="2"/>
        <v>0</v>
      </c>
      <c r="H79" s="1868">
        <v>0</v>
      </c>
      <c r="I79" s="1910"/>
      <c r="K79" s="317"/>
    </row>
    <row r="80" spans="3:11" ht="12.75" customHeight="1" x14ac:dyDescent="0.2">
      <c r="C80" s="1839" t="str">
        <f>+Datos!G80</f>
        <v>C.T. TAPARACHI</v>
      </c>
      <c r="D80" s="1840" t="str">
        <f>+Datos!H80</f>
        <v>SKODA 1</v>
      </c>
      <c r="E80" s="1841">
        <v>17.45</v>
      </c>
      <c r="F80" s="1848">
        <f>+'8'!H79</f>
        <v>0</v>
      </c>
      <c r="G80" s="1830">
        <f t="shared" si="2"/>
        <v>0</v>
      </c>
      <c r="H80" s="1868">
        <v>0</v>
      </c>
      <c r="I80" s="1910"/>
      <c r="K80" s="317"/>
    </row>
    <row r="81" spans="3:11" ht="12.75" customHeight="1" x14ac:dyDescent="0.2">
      <c r="C81" s="1839" t="str">
        <f>+Datos!G81</f>
        <v>C.T. TAPARACHI</v>
      </c>
      <c r="D81" s="1840" t="str">
        <f>+Datos!H81</f>
        <v>MAN 1</v>
      </c>
      <c r="E81" s="1841">
        <v>17.45</v>
      </c>
      <c r="F81" s="1848">
        <f>+'8'!H80</f>
        <v>465.28467476048462</v>
      </c>
      <c r="G81" s="1830">
        <f t="shared" si="2"/>
        <v>6444.2625382417891</v>
      </c>
      <c r="H81" s="1868">
        <v>0</v>
      </c>
      <c r="I81" s="1910"/>
      <c r="K81" s="317"/>
    </row>
    <row r="82" spans="3:11" ht="12.75" customHeight="1" x14ac:dyDescent="0.2">
      <c r="C82" s="1839" t="str">
        <f>+Datos!G82</f>
        <v>C.T. TAPARACHI</v>
      </c>
      <c r="D82" s="1840" t="str">
        <f>+Datos!H82</f>
        <v>MAN 3</v>
      </c>
      <c r="E82" s="1841">
        <v>17.45</v>
      </c>
      <c r="F82" s="1848">
        <f>+'8'!H81</f>
        <v>1347.2603245675652</v>
      </c>
      <c r="G82" s="1830">
        <f t="shared" si="2"/>
        <v>18659.757584621788</v>
      </c>
      <c r="H82" s="1868">
        <v>0</v>
      </c>
      <c r="I82" s="1910"/>
      <c r="K82" s="317"/>
    </row>
    <row r="83" spans="3:11" ht="12.75" customHeight="1" x14ac:dyDescent="0.2">
      <c r="C83" s="1831" t="str">
        <f>+Datos!G83</f>
        <v>C.T. TAPARACHI</v>
      </c>
      <c r="D83" s="1832" t="str">
        <f>+Datos!H83</f>
        <v>MAN 4</v>
      </c>
      <c r="E83" s="1833">
        <v>17.45</v>
      </c>
      <c r="F83" s="1851">
        <f>+'8'!H82</f>
        <v>1451.736778952426</v>
      </c>
      <c r="G83" s="1834">
        <f t="shared" si="2"/>
        <v>20106.772149344488</v>
      </c>
      <c r="H83" s="1868">
        <v>0</v>
      </c>
      <c r="I83" s="1910"/>
      <c r="K83" s="317"/>
    </row>
    <row r="84" spans="3:11" ht="12.75" customHeight="1" x14ac:dyDescent="0.2">
      <c r="C84" s="1839" t="str">
        <f>+Datos!G84</f>
        <v>C.H. ARICOTA I</v>
      </c>
      <c r="D84" s="1840" t="str">
        <f>+Datos!H84</f>
        <v xml:space="preserve"> </v>
      </c>
      <c r="E84" s="1841">
        <v>16.55</v>
      </c>
      <c r="F84" s="1848">
        <f>+'8'!H83</f>
        <v>22381.043245724304</v>
      </c>
      <c r="G84" s="1830">
        <f t="shared" si="2"/>
        <v>293993.25737550354</v>
      </c>
      <c r="H84" s="1868">
        <v>135.21636193969425</v>
      </c>
      <c r="I84" s="1910">
        <v>15.303024142198471</v>
      </c>
      <c r="K84" s="317"/>
    </row>
    <row r="85" spans="3:11" ht="12.75" customHeight="1" x14ac:dyDescent="0.2">
      <c r="C85" s="1839" t="str">
        <f>+Datos!G85</f>
        <v>C.H. ARICOTA II</v>
      </c>
      <c r="D85" s="1840" t="str">
        <f>+Datos!H85</f>
        <v xml:space="preserve"> </v>
      </c>
      <c r="E85" s="1841">
        <v>16.829999999999998</v>
      </c>
      <c r="F85" s="1848">
        <f>+'8'!H84</f>
        <v>12382.889529591697</v>
      </c>
      <c r="G85" s="1830">
        <f t="shared" si="2"/>
        <v>165411.2943838322</v>
      </c>
      <c r="H85" s="1868">
        <v>88.747768486401625</v>
      </c>
      <c r="I85" s="1910">
        <v>29.582589495467211</v>
      </c>
      <c r="K85" s="317"/>
    </row>
    <row r="86" spans="3:11" ht="12.75" customHeight="1" x14ac:dyDescent="0.2">
      <c r="C86" s="1839" t="str">
        <f>+Datos!G86</f>
        <v>C.T. INDEPENDENCIA</v>
      </c>
      <c r="D86" s="1840" t="str">
        <f>+Datos!H86</f>
        <v>WARTSILA 1</v>
      </c>
      <c r="E86" s="1841">
        <v>17.61</v>
      </c>
      <c r="F86" s="1848">
        <f>+'8'!H85</f>
        <v>5709.7597163819264</v>
      </c>
      <c r="G86" s="1830">
        <f t="shared" si="2"/>
        <v>79806.126793099</v>
      </c>
      <c r="H86" s="1868">
        <v>159.72953013988138</v>
      </c>
      <c r="I86" s="1910">
        <v>109.96363636363635</v>
      </c>
      <c r="K86" s="317"/>
    </row>
    <row r="87" spans="3:11" ht="12.75" customHeight="1" x14ac:dyDescent="0.2">
      <c r="C87" s="1839" t="str">
        <f>+Datos!G87</f>
        <v>C.T. INDEPENDENCIA</v>
      </c>
      <c r="D87" s="1840" t="str">
        <f>+Datos!H87</f>
        <v>WARTSILA 2</v>
      </c>
      <c r="E87" s="1841">
        <v>17.61</v>
      </c>
      <c r="F87" s="1848">
        <f>+'8'!H86</f>
        <v>5678.1738115678982</v>
      </c>
      <c r="G87" s="1830">
        <f t="shared" si="2"/>
        <v>79364.64609169036</v>
      </c>
      <c r="H87" s="1868">
        <v>159.72953013988138</v>
      </c>
      <c r="I87" s="1910">
        <v>109.96363636363635</v>
      </c>
      <c r="K87" s="317"/>
    </row>
    <row r="88" spans="3:11" ht="12.75" customHeight="1" x14ac:dyDescent="0.2">
      <c r="C88" s="1839" t="str">
        <f>+Datos!G88</f>
        <v>C.T. INDEPENDENCIA</v>
      </c>
      <c r="D88" s="1840" t="str">
        <f>+Datos!H88</f>
        <v>WARTSILA 3</v>
      </c>
      <c r="E88" s="1841">
        <v>17.61</v>
      </c>
      <c r="F88" s="1848">
        <f>+'8'!H87</f>
        <v>5721.9081413103986</v>
      </c>
      <c r="G88" s="1830">
        <f t="shared" si="2"/>
        <v>79975.927062871546</v>
      </c>
      <c r="H88" s="1868">
        <v>159.72953013988138</v>
      </c>
      <c r="I88" s="1910">
        <v>109.96363636363635</v>
      </c>
      <c r="K88" s="317"/>
    </row>
    <row r="89" spans="3:11" ht="12.75" customHeight="1" x14ac:dyDescent="0.2">
      <c r="C89" s="1839" t="str">
        <f>+Datos!G89</f>
        <v>C.T. INDEPENDENCIA</v>
      </c>
      <c r="D89" s="1840" t="str">
        <f>+Datos!H89</f>
        <v>WARTSILA 4</v>
      </c>
      <c r="E89" s="1841">
        <v>17.61</v>
      </c>
      <c r="F89" s="1848">
        <f>+'8'!H88</f>
        <v>5706.1151889033845</v>
      </c>
      <c r="G89" s="1830">
        <f t="shared" si="2"/>
        <v>79755.186712167226</v>
      </c>
      <c r="H89" s="1868">
        <v>159.72953013988138</v>
      </c>
      <c r="I89" s="1910">
        <v>109.96363636363635</v>
      </c>
      <c r="K89" s="317"/>
    </row>
    <row r="90" spans="3:11" ht="12.75" customHeight="1" x14ac:dyDescent="0.2">
      <c r="C90" s="1835" t="str">
        <f>+Datos!G90</f>
        <v>C.T. ILO1</v>
      </c>
      <c r="D90" s="1852" t="str">
        <f>+Datos!H90</f>
        <v>TV2</v>
      </c>
      <c r="E90" s="1837">
        <v>16.93</v>
      </c>
      <c r="F90" s="1853">
        <f>+'8'!H89</f>
        <v>0</v>
      </c>
      <c r="G90" s="1838">
        <f t="shared" si="2"/>
        <v>0</v>
      </c>
      <c r="H90" s="1868">
        <v>0</v>
      </c>
      <c r="I90" s="1910"/>
      <c r="K90" s="317"/>
    </row>
    <row r="91" spans="3:11" ht="12.75" customHeight="1" x14ac:dyDescent="0.2">
      <c r="C91" s="1839" t="str">
        <f>+Datos!G91</f>
        <v>C.T. ILO1</v>
      </c>
      <c r="D91" s="1854" t="str">
        <f>+Datos!H91</f>
        <v>TV3</v>
      </c>
      <c r="E91" s="1841">
        <v>16.93</v>
      </c>
      <c r="F91" s="1848">
        <f>+'8'!H90</f>
        <v>65081.542026811185</v>
      </c>
      <c r="G91" s="1830">
        <f t="shared" si="2"/>
        <v>874528.24011742731</v>
      </c>
      <c r="H91" s="1868">
        <v>0</v>
      </c>
      <c r="I91" s="1910"/>
      <c r="K91" s="317"/>
    </row>
    <row r="92" spans="3:11" ht="12.75" customHeight="1" x14ac:dyDescent="0.2">
      <c r="C92" s="1839" t="str">
        <f>+Datos!G92</f>
        <v>C.T. ILO1</v>
      </c>
      <c r="D92" s="1854" t="str">
        <f>+Datos!H92</f>
        <v>TV4</v>
      </c>
      <c r="E92" s="1841">
        <v>16.93</v>
      </c>
      <c r="F92" s="1848">
        <f>+'8'!H91</f>
        <v>0</v>
      </c>
      <c r="G92" s="1830">
        <f t="shared" si="2"/>
        <v>0</v>
      </c>
      <c r="H92" s="1868">
        <v>0</v>
      </c>
      <c r="I92" s="1910"/>
      <c r="K92" s="317"/>
    </row>
    <row r="93" spans="3:11" ht="12.75" customHeight="1" x14ac:dyDescent="0.2">
      <c r="C93" s="1839" t="str">
        <f>+Datos!G93</f>
        <v>C.T. ILO1</v>
      </c>
      <c r="D93" s="1854" t="str">
        <f>+Datos!H93</f>
        <v>TG-1</v>
      </c>
      <c r="E93" s="1841">
        <v>16.93</v>
      </c>
      <c r="F93" s="1848">
        <f>+'8'!H92</f>
        <v>1339.9712696104818</v>
      </c>
      <c r="G93" s="1830">
        <f t="shared" si="2"/>
        <v>18005.761383736324</v>
      </c>
      <c r="H93" s="1868">
        <v>0</v>
      </c>
      <c r="I93" s="1910"/>
      <c r="K93" s="317"/>
    </row>
    <row r="94" spans="3:11" ht="12.75" customHeight="1" x14ac:dyDescent="0.2">
      <c r="C94" s="1839" t="str">
        <f>+Datos!G94</f>
        <v>C.T. ILO1</v>
      </c>
      <c r="D94" s="1854" t="str">
        <f>+Datos!H94</f>
        <v>TG-2</v>
      </c>
      <c r="E94" s="1841">
        <v>16.93</v>
      </c>
      <c r="F94" s="1848">
        <f>+'8'!H93</f>
        <v>0</v>
      </c>
      <c r="G94" s="1830">
        <f t="shared" si="2"/>
        <v>0</v>
      </c>
      <c r="H94" s="1868">
        <v>0</v>
      </c>
      <c r="I94" s="1910"/>
      <c r="K94" s="317"/>
    </row>
    <row r="95" spans="3:11" ht="12.75" customHeight="1" x14ac:dyDescent="0.2">
      <c r="C95" s="1839" t="str">
        <f>+Datos!G95</f>
        <v>C.T. ILO1</v>
      </c>
      <c r="D95" s="1854" t="str">
        <f>+Datos!H95</f>
        <v>CATKATO</v>
      </c>
      <c r="E95" s="1841">
        <v>16.93</v>
      </c>
      <c r="F95" s="1848">
        <f>+'8'!H94</f>
        <v>3269.1411482518647</v>
      </c>
      <c r="G95" s="1830">
        <f t="shared" si="2"/>
        <v>43928.833983349446</v>
      </c>
      <c r="H95" s="1868">
        <v>0</v>
      </c>
      <c r="I95" s="1910"/>
      <c r="K95" s="317"/>
    </row>
    <row r="96" spans="3:11" ht="12.75" customHeight="1" x14ac:dyDescent="0.2">
      <c r="C96" s="1839" t="str">
        <f>+Datos!G96</f>
        <v>C.T. ILO2</v>
      </c>
      <c r="D96" s="1840" t="str">
        <f>+Datos!H96</f>
        <v>TVC1</v>
      </c>
      <c r="E96" s="1841">
        <v>16.93</v>
      </c>
      <c r="F96" s="1848">
        <f>+'8'!H95</f>
        <v>140130.8667074338</v>
      </c>
      <c r="G96" s="1830">
        <f t="shared" si="2"/>
        <v>1882997.7967838633</v>
      </c>
      <c r="H96" s="1868">
        <v>11093.093750000009</v>
      </c>
      <c r="I96" s="1910"/>
      <c r="K96" s="317"/>
    </row>
    <row r="97" spans="3:11" ht="12.75" customHeight="1" x14ac:dyDescent="0.2">
      <c r="C97" s="1839" t="str">
        <f>+Datos!G97</f>
        <v>C.H. YUNCAN</v>
      </c>
      <c r="D97" s="1840" t="str">
        <f>+Datos!H97</f>
        <v xml:space="preserve"> </v>
      </c>
      <c r="E97" s="1841">
        <v>16.84</v>
      </c>
      <c r="F97" s="1848">
        <f>+'8'!H96</f>
        <v>136572.59304588428</v>
      </c>
      <c r="G97" s="1830">
        <f t="shared" si="2"/>
        <v>1825427.9168691675</v>
      </c>
      <c r="H97" s="1868">
        <v>818.71484375000136</v>
      </c>
      <c r="I97" s="1910"/>
      <c r="K97" s="317"/>
    </row>
    <row r="98" spans="3:11" ht="12.75" customHeight="1" x14ac:dyDescent="0.2">
      <c r="C98" s="1831" t="str">
        <f>+Datos!G98</f>
        <v>C.T. CHILCA</v>
      </c>
      <c r="D98" s="1832" t="str">
        <f>+Datos!H98</f>
        <v>TG1+TG2+TG3+TV</v>
      </c>
      <c r="E98" s="1833">
        <v>16.78</v>
      </c>
      <c r="F98" s="1851">
        <f>+'8'!H97</f>
        <v>789193.26925836701</v>
      </c>
      <c r="G98" s="1834">
        <f t="shared" si="2"/>
        <v>10510766.175242461</v>
      </c>
      <c r="H98" s="1868">
        <v>10017.360321044976</v>
      </c>
      <c r="I98" s="1910"/>
      <c r="K98" s="317"/>
    </row>
    <row r="99" spans="3:11" ht="12.75" customHeight="1" x14ac:dyDescent="0.2">
      <c r="C99" s="1839" t="str">
        <f>+Datos!G99</f>
        <v>C.H. HUANCHOR</v>
      </c>
      <c r="D99" s="1840" t="str">
        <f>+Datos!H99</f>
        <v xml:space="preserve"> </v>
      </c>
      <c r="E99" s="1833">
        <v>17.04</v>
      </c>
      <c r="F99" s="1855">
        <f>+'8'!H98</f>
        <v>19605.128149568412</v>
      </c>
      <c r="G99" s="1856">
        <f t="shared" si="2"/>
        <v>265154.08450405381</v>
      </c>
      <c r="H99" s="1868">
        <v>0</v>
      </c>
      <c r="I99" s="1910">
        <v>0</v>
      </c>
      <c r="K99" s="317"/>
    </row>
    <row r="100" spans="3:11" ht="12.75" customHeight="1" x14ac:dyDescent="0.2">
      <c r="C100" s="1835" t="str">
        <f>+Datos!G100</f>
        <v>C.T. KALLPA</v>
      </c>
      <c r="D100" s="1836" t="str">
        <f>+Datos!H100</f>
        <v>TG1+TG2+TG3+TV</v>
      </c>
      <c r="E100" s="1837">
        <v>16.78</v>
      </c>
      <c r="F100" s="1848">
        <f>+'8'!H99</f>
        <v>833511.93823992647</v>
      </c>
      <c r="G100" s="1830">
        <f t="shared" si="2"/>
        <v>11101018.506336076</v>
      </c>
      <c r="H100" s="1868">
        <v>10716.541666666621</v>
      </c>
      <c r="I100" s="1868">
        <v>7010.5000000000146</v>
      </c>
      <c r="K100" s="317"/>
    </row>
    <row r="101" spans="3:11" ht="12.75" customHeight="1" x14ac:dyDescent="0.2">
      <c r="C101" s="1835" t="str">
        <f>+Datos!G101</f>
        <v>C.H. SANTA CRUZ I</v>
      </c>
      <c r="D101" s="1852" t="str">
        <f>+Datos!H101</f>
        <v xml:space="preserve"> </v>
      </c>
      <c r="E101" s="1837">
        <v>17.239999999999998</v>
      </c>
      <c r="F101" s="1853">
        <f>+'8'!H100</f>
        <v>2173.3532197036734</v>
      </c>
      <c r="G101" s="1838">
        <f t="shared" si="2"/>
        <v>29739.017878603845</v>
      </c>
      <c r="H101" s="1868">
        <v>0</v>
      </c>
      <c r="I101" s="1910"/>
      <c r="K101" s="317"/>
    </row>
    <row r="102" spans="3:11" ht="12.75" customHeight="1" x14ac:dyDescent="0.2">
      <c r="C102" s="1831" t="str">
        <f>+Datos!G102</f>
        <v>C.H. SANTA CRUZ II</v>
      </c>
      <c r="D102" s="1857" t="str">
        <f>+Datos!H102</f>
        <v xml:space="preserve"> </v>
      </c>
      <c r="E102" s="1833">
        <v>17.239999999999998</v>
      </c>
      <c r="F102" s="1858">
        <f>+'8'!H101</f>
        <v>2456.4115205370754</v>
      </c>
      <c r="G102" s="1834">
        <f t="shared" si="2"/>
        <v>33612.238206001668</v>
      </c>
      <c r="H102" s="1868">
        <v>0</v>
      </c>
      <c r="I102" s="1910"/>
      <c r="K102" s="317"/>
    </row>
    <row r="103" spans="3:11" ht="12.75" customHeight="1" x14ac:dyDescent="0.2">
      <c r="C103" s="1839" t="str">
        <f>+Datos!G103</f>
        <v>C.T. OQUENDO</v>
      </c>
      <c r="D103" s="1857" t="str">
        <f>+Datos!H103</f>
        <v>TG1</v>
      </c>
      <c r="E103" s="1833">
        <v>17.38</v>
      </c>
      <c r="F103" s="1858">
        <f>+'8'!H102</f>
        <v>26436.187486848317</v>
      </c>
      <c r="G103" s="1830">
        <f t="shared" si="2"/>
        <v>364676.38497243612</v>
      </c>
      <c r="H103" s="1868">
        <v>237</v>
      </c>
      <c r="I103" s="1910">
        <v>100</v>
      </c>
      <c r="K103" s="317"/>
    </row>
    <row r="104" spans="3:11" ht="12.75" customHeight="1" x14ac:dyDescent="0.2">
      <c r="C104" s="1835" t="str">
        <f>+Datos!G25</f>
        <v>C.H. YANANGO</v>
      </c>
      <c r="D104" s="1836" t="str">
        <f>+Datos!H25</f>
        <v xml:space="preserve"> </v>
      </c>
      <c r="E104" s="1837">
        <v>15.96</v>
      </c>
      <c r="F104" s="1853">
        <f>+'8'!H103</f>
        <v>14467.559247317524</v>
      </c>
      <c r="G104" s="1838">
        <f t="shared" si="2"/>
        <v>183268.23706435048</v>
      </c>
      <c r="H104" s="1868">
        <v>83.871383666992188</v>
      </c>
      <c r="I104" s="1910">
        <v>68.4306640625</v>
      </c>
      <c r="K104" s="317"/>
    </row>
    <row r="105" spans="3:11" ht="12.75" customHeight="1" x14ac:dyDescent="0.2">
      <c r="C105" s="1831" t="str">
        <f>+Datos!G26</f>
        <v>C.H. CHIMAY</v>
      </c>
      <c r="D105" s="1832" t="str">
        <f>+Datos!H26</f>
        <v xml:space="preserve"> </v>
      </c>
      <c r="E105" s="1833">
        <v>15.72</v>
      </c>
      <c r="F105" s="1851">
        <f>+'8'!H104</f>
        <v>150692.70734024749</v>
      </c>
      <c r="G105" s="1834">
        <f t="shared" si="2"/>
        <v>1880199.0235808848</v>
      </c>
      <c r="H105" s="1868">
        <v>193.90773773193359</v>
      </c>
      <c r="I105" s="1910">
        <v>101.9194132485427</v>
      </c>
      <c r="K105" s="317"/>
    </row>
    <row r="106" spans="3:11" ht="12.75" customHeight="1" x14ac:dyDescent="0.2">
      <c r="C106" s="1831" t="str">
        <f>+Datos!G104</f>
        <v>C.H. LA JOYA</v>
      </c>
      <c r="D106" s="1832" t="str">
        <f>+Datos!H104</f>
        <v xml:space="preserve"> </v>
      </c>
      <c r="E106" s="1833">
        <v>16.46</v>
      </c>
      <c r="F106" s="1851">
        <f>+'8'!H105</f>
        <v>3659.1055884558218</v>
      </c>
      <c r="G106" s="1834">
        <f t="shared" si="2"/>
        <v>47803.953836763467</v>
      </c>
      <c r="H106" s="1868">
        <v>0</v>
      </c>
      <c r="I106" s="1910"/>
      <c r="K106" s="317"/>
    </row>
    <row r="107" spans="3:11" ht="12.75" customHeight="1" x14ac:dyDescent="0.2">
      <c r="C107" s="1790" t="str">
        <f>+Datos!G105</f>
        <v>C.H. PLATANAL</v>
      </c>
      <c r="D107" s="1859" t="str">
        <f>+Datos!H105</f>
        <v xml:space="preserve"> </v>
      </c>
      <c r="E107" s="1841">
        <v>17</v>
      </c>
      <c r="F107" s="1848">
        <f>+'8'!H106</f>
        <v>221907.98911344429</v>
      </c>
      <c r="G107" s="1830">
        <f t="shared" si="2"/>
        <v>2994200.6821207586</v>
      </c>
      <c r="H107" s="1868">
        <v>767.35345214843755</v>
      </c>
      <c r="I107" s="1910">
        <v>0</v>
      </c>
      <c r="K107" s="317"/>
    </row>
    <row r="108" spans="3:11" ht="12.75" customHeight="1" x14ac:dyDescent="0.2">
      <c r="C108" s="1262" t="str">
        <f>+Datos!G106</f>
        <v>C.T. PARAMONGA</v>
      </c>
      <c r="D108" s="1263" t="str">
        <f>+Datos!H106</f>
        <v>TV1</v>
      </c>
      <c r="E108" s="1860">
        <v>17.38</v>
      </c>
      <c r="F108" s="1861">
        <f>+'8'!H107</f>
        <v>12126.557763600933</v>
      </c>
      <c r="G108" s="1856">
        <f t="shared" ref="G108:G125" si="3">+F108*$E108*G$130</f>
        <v>167280.90045470599</v>
      </c>
      <c r="H108" s="1868">
        <v>0</v>
      </c>
      <c r="I108" s="1910">
        <v>0</v>
      </c>
      <c r="K108" s="317"/>
    </row>
    <row r="109" spans="3:11" ht="12.75" customHeight="1" x14ac:dyDescent="0.2">
      <c r="C109" s="1262" t="str">
        <f>+Datos!G107</f>
        <v>C.H. RONCADOR</v>
      </c>
      <c r="D109" s="1263" t="str">
        <f>+Datos!H107</f>
        <v xml:space="preserve"> </v>
      </c>
      <c r="E109" s="1860">
        <v>17.38</v>
      </c>
      <c r="F109" s="1861">
        <f>+'8'!H108</f>
        <v>1371.5571744245094</v>
      </c>
      <c r="G109" s="1856">
        <f t="shared" si="3"/>
        <v>18920.069786952823</v>
      </c>
      <c r="H109" s="1868">
        <v>0</v>
      </c>
      <c r="I109" s="1910"/>
      <c r="K109" s="317"/>
    </row>
    <row r="110" spans="3:11" ht="12.75" customHeight="1" x14ac:dyDescent="0.2">
      <c r="C110" s="1262" t="str">
        <f>+Datos!G108</f>
        <v>C.H. POECHOS II</v>
      </c>
      <c r="D110" s="1263" t="str">
        <f>+Datos!H108</f>
        <v xml:space="preserve"> </v>
      </c>
      <c r="E110" s="1860">
        <v>17.47</v>
      </c>
      <c r="F110" s="1861">
        <f>+'8'!H109</f>
        <v>5413.3381481272054</v>
      </c>
      <c r="G110" s="1856">
        <f t="shared" si="3"/>
        <v>75061.477210677665</v>
      </c>
      <c r="H110" s="1868">
        <v>0</v>
      </c>
      <c r="I110" s="1910">
        <v>0</v>
      </c>
      <c r="K110" s="317"/>
    </row>
    <row r="111" spans="3:11" ht="12.75" customHeight="1" x14ac:dyDescent="0.2">
      <c r="C111" s="1262" t="str">
        <f>+Datos!G109</f>
        <v>C.H. PURMACANA</v>
      </c>
      <c r="D111" s="1263"/>
      <c r="E111" s="1860">
        <v>17.38</v>
      </c>
      <c r="F111" s="1861">
        <f>+'8'!H110</f>
        <v>357.16369289708217</v>
      </c>
      <c r="G111" s="1856">
        <f t="shared" si="3"/>
        <v>4926.9269418637114</v>
      </c>
      <c r="H111" s="1868">
        <v>0</v>
      </c>
      <c r="I111" s="1910"/>
      <c r="K111" s="317"/>
    </row>
    <row r="112" spans="3:11" ht="12.75" customHeight="1" x14ac:dyDescent="0.2">
      <c r="C112" s="1790" t="str">
        <f>+Datos!G110</f>
        <v>C.H. HUASAHUASI I</v>
      </c>
      <c r="D112" s="1268" t="s">
        <v>544</v>
      </c>
      <c r="E112" s="1837">
        <v>16.71</v>
      </c>
      <c r="F112" s="1850">
        <f>+'8'!H111</f>
        <v>2633.7785244927695</v>
      </c>
      <c r="G112" s="1838">
        <f t="shared" si="3"/>
        <v>34931.29992689236</v>
      </c>
      <c r="H112" s="1868">
        <v>0</v>
      </c>
      <c r="I112" s="1910"/>
      <c r="K112" s="317"/>
    </row>
    <row r="113" spans="3:11" ht="12.75" customHeight="1" x14ac:dyDescent="0.2">
      <c r="C113" s="1792" t="str">
        <f>+Datos!G111</f>
        <v>C.H. HUASAHUASI II</v>
      </c>
      <c r="D113" s="1793" t="s">
        <v>544</v>
      </c>
      <c r="E113" s="1833">
        <v>16.71</v>
      </c>
      <c r="F113" s="1848">
        <f>+'8'!H112</f>
        <v>2901.0438729191574</v>
      </c>
      <c r="G113" s="1830">
        <f t="shared" si="3"/>
        <v>38475.989033864833</v>
      </c>
      <c r="H113" s="1868">
        <v>0</v>
      </c>
      <c r="I113" s="1910"/>
      <c r="K113" s="317"/>
    </row>
    <row r="114" spans="3:11" ht="12.75" customHeight="1" x14ac:dyDescent="0.2">
      <c r="C114" s="1262" t="str">
        <f>+Datos!G112</f>
        <v>C.H. PÍAS</v>
      </c>
      <c r="D114" s="1263" t="s">
        <v>544</v>
      </c>
      <c r="E114" s="1860">
        <v>16.62</v>
      </c>
      <c r="F114" s="1861">
        <f>+'8'!H113</f>
        <v>12582.12369841864</v>
      </c>
      <c r="G114" s="1856">
        <f t="shared" si="3"/>
        <v>165975.51146422632</v>
      </c>
      <c r="H114" s="1868">
        <v>0</v>
      </c>
      <c r="I114" s="1910">
        <v>0</v>
      </c>
      <c r="K114" s="317"/>
    </row>
    <row r="115" spans="3:11" ht="12.75" customHeight="1" x14ac:dyDescent="0.2">
      <c r="C115" s="1790" t="str">
        <f>+Datos!G113</f>
        <v>C.TB. HUAYCOLORO</v>
      </c>
      <c r="D115" s="1268" t="str">
        <f>+Datos!H113</f>
        <v>G1</v>
      </c>
      <c r="E115" s="1837">
        <v>17.45</v>
      </c>
      <c r="F115" s="1850">
        <f>+'8'!H114</f>
        <v>1642.4670503294392</v>
      </c>
      <c r="G115" s="1838">
        <f t="shared" si="3"/>
        <v>22748.41501750104</v>
      </c>
      <c r="H115" s="1868">
        <v>0</v>
      </c>
      <c r="I115" s="1910">
        <v>0</v>
      </c>
      <c r="K115" s="317"/>
    </row>
    <row r="116" spans="3:11" ht="12.75" customHeight="1" x14ac:dyDescent="0.2">
      <c r="C116" s="1791" t="str">
        <f>+Datos!G114</f>
        <v>C.TB. HUAYCOLORO</v>
      </c>
      <c r="D116" s="1794" t="str">
        <f>+Datos!H114</f>
        <v>G2</v>
      </c>
      <c r="E116" s="1841">
        <v>17.45</v>
      </c>
      <c r="F116" s="1862">
        <f>+'8'!H115</f>
        <v>1647.326420300828</v>
      </c>
      <c r="G116" s="1830">
        <f t="shared" si="3"/>
        <v>22815.718020511398</v>
      </c>
      <c r="H116" s="1868">
        <v>0</v>
      </c>
      <c r="I116" s="1910">
        <v>0</v>
      </c>
      <c r="K116" s="317"/>
    </row>
    <row r="117" spans="3:11" ht="12.75" customHeight="1" x14ac:dyDescent="0.2">
      <c r="C117" s="1792" t="str">
        <f>+Datos!G115</f>
        <v>C.TB. HUAYCOLORO</v>
      </c>
      <c r="D117" s="1793" t="str">
        <f>+Datos!H115</f>
        <v>G3</v>
      </c>
      <c r="E117" s="1833">
        <v>17.45</v>
      </c>
      <c r="F117" s="1858">
        <f>+'8'!H116</f>
        <v>1635.177995372356</v>
      </c>
      <c r="G117" s="1834">
        <f t="shared" si="3"/>
        <v>22647.460512985508</v>
      </c>
      <c r="H117" s="1868">
        <v>0</v>
      </c>
      <c r="I117" s="1910">
        <v>0</v>
      </c>
      <c r="K117" s="317"/>
    </row>
    <row r="118" spans="3:11" ht="12.75" customHeight="1" x14ac:dyDescent="0.2">
      <c r="C118" s="1262" t="str">
        <f>+Datos!G116</f>
        <v>C.H. NUEVO IMPERIAL</v>
      </c>
      <c r="D118" s="1263"/>
      <c r="E118" s="1860">
        <v>17.459999999999997</v>
      </c>
      <c r="F118" s="1861">
        <f>+'8'!H117</f>
        <v>2491.6419528296447</v>
      </c>
      <c r="G118" s="1856">
        <f t="shared" si="3"/>
        <v>34529.391077110435</v>
      </c>
      <c r="H118" s="1868">
        <v>2.4</v>
      </c>
      <c r="I118" s="1868">
        <v>2</v>
      </c>
      <c r="K118" s="317"/>
    </row>
    <row r="119" spans="3:11" ht="12.75" customHeight="1" x14ac:dyDescent="0.2">
      <c r="C119" s="1262" t="str">
        <f>+Datos!G117</f>
        <v>C.T. MAPLE ETANOL</v>
      </c>
      <c r="D119" s="1263" t="str">
        <f>+Datos!H117</f>
        <v>TV</v>
      </c>
      <c r="E119" s="1860">
        <v>17.38</v>
      </c>
      <c r="F119" s="1861">
        <f>+'8'!H118</f>
        <v>12907.701486501695</v>
      </c>
      <c r="G119" s="1856">
        <f t="shared" si="3"/>
        <v>178056.45835816985</v>
      </c>
      <c r="H119" s="1868">
        <v>0</v>
      </c>
      <c r="I119" s="1910">
        <v>0</v>
      </c>
      <c r="K119" s="317"/>
    </row>
    <row r="120" spans="3:11" ht="12.75" customHeight="1" x14ac:dyDescent="0.2">
      <c r="C120" s="1262" t="str">
        <f>+Datos!G118</f>
        <v>C.T. TABLAZO</v>
      </c>
      <c r="D120" s="1263" t="str">
        <f>+Datos!H118</f>
        <v>TG1</v>
      </c>
      <c r="E120" s="1860">
        <v>17.510000000000002</v>
      </c>
      <c r="F120" s="1861">
        <f>+'8'!H119</f>
        <v>25933.242694809571</v>
      </c>
      <c r="G120" s="1856">
        <f t="shared" si="3"/>
        <v>360414.30177850474</v>
      </c>
      <c r="H120" s="1868">
        <v>40.223999999999997</v>
      </c>
      <c r="I120" s="1910">
        <v>1.44</v>
      </c>
      <c r="K120" s="317"/>
    </row>
    <row r="121" spans="3:11" ht="12.75" customHeight="1" x14ac:dyDescent="0.2">
      <c r="C121" s="1262" t="str">
        <f>+Datos!G119</f>
        <v>REPARTICION SOLAR 20T</v>
      </c>
      <c r="D121" s="1263" t="str">
        <f>+Datos!H119</f>
        <v xml:space="preserve"> </v>
      </c>
      <c r="E121" s="1860">
        <v>17.559999999999999</v>
      </c>
      <c r="F121" s="1861">
        <f>+'8'!H120</f>
        <v>0</v>
      </c>
      <c r="G121" s="1856">
        <f t="shared" si="3"/>
        <v>0</v>
      </c>
      <c r="H121" s="1868">
        <v>75.784000000000006</v>
      </c>
      <c r="I121" s="1910">
        <v>0</v>
      </c>
      <c r="K121" s="317"/>
    </row>
    <row r="122" spans="3:11" ht="12.75" customHeight="1" x14ac:dyDescent="0.2">
      <c r="C122" s="1262" t="str">
        <f>+Datos!G120</f>
        <v>MAJES SOLAR 20T</v>
      </c>
      <c r="D122" s="1263" t="str">
        <f>+Datos!H120</f>
        <v xml:space="preserve"> </v>
      </c>
      <c r="E122" s="1860">
        <v>17.559999999999999</v>
      </c>
      <c r="F122" s="1861">
        <f>+'8'!H121</f>
        <v>0</v>
      </c>
      <c r="G122" s="1856">
        <f t="shared" si="3"/>
        <v>0</v>
      </c>
      <c r="H122" s="1868">
        <v>81.323999999999998</v>
      </c>
      <c r="I122" s="1910">
        <v>0</v>
      </c>
      <c r="K122" s="317"/>
    </row>
    <row r="123" spans="3:11" ht="12.75" customHeight="1" x14ac:dyDescent="0.2">
      <c r="C123" s="1262" t="str">
        <f>+Datos!G121</f>
        <v>TACNA SOLAR 20T</v>
      </c>
      <c r="D123" s="1263" t="str">
        <f>+Datos!H121</f>
        <v xml:space="preserve"> </v>
      </c>
      <c r="E123" s="1860">
        <v>17.47</v>
      </c>
      <c r="F123" s="1861">
        <f>+'8'!H122</f>
        <v>0</v>
      </c>
      <c r="G123" s="1856">
        <f t="shared" si="3"/>
        <v>0</v>
      </c>
      <c r="H123" s="1868">
        <v>80</v>
      </c>
      <c r="I123" s="1910">
        <v>0.13</v>
      </c>
      <c r="K123" s="317"/>
    </row>
    <row r="124" spans="3:11" ht="12.75" customHeight="1" x14ac:dyDescent="0.2">
      <c r="C124" s="1262" t="str">
        <f>+Datos!G122</f>
        <v>PANAMERICANA SOLAR 20TS</v>
      </c>
      <c r="D124" s="1268"/>
      <c r="E124" s="1860">
        <v>17.47</v>
      </c>
      <c r="F124" s="1861">
        <f>+'8'!H123</f>
        <v>0</v>
      </c>
      <c r="G124" s="1856">
        <f t="shared" si="3"/>
        <v>0</v>
      </c>
      <c r="H124" s="1868"/>
      <c r="I124" s="1910"/>
      <c r="K124" s="317"/>
    </row>
    <row r="125" spans="3:11" ht="12.75" customHeight="1" x14ac:dyDescent="0.2">
      <c r="C125" s="1790" t="str">
        <f>+Datos!G123</f>
        <v>C.H. YANAPAMPA</v>
      </c>
      <c r="D125" s="1268"/>
      <c r="E125" s="1837">
        <v>17.43</v>
      </c>
      <c r="F125" s="1853">
        <f>+'8'!H124</f>
        <v>1382.4907568601345</v>
      </c>
      <c r="G125" s="1838">
        <f t="shared" si="3"/>
        <v>19125.758563488205</v>
      </c>
      <c r="H125" s="1868"/>
      <c r="I125" s="1910"/>
      <c r="K125" s="317"/>
    </row>
    <row r="126" spans="3:11" ht="12.75" customHeight="1" thickBot="1" x14ac:dyDescent="0.25">
      <c r="C126" s="1863" t="s">
        <v>350</v>
      </c>
      <c r="D126" s="1864"/>
      <c r="E126" s="1865"/>
      <c r="F126" s="1866">
        <f>SUM(F12:F125)</f>
        <v>6496241.4571962589</v>
      </c>
      <c r="G126" s="1867">
        <f>SUM(G12:G125)</f>
        <v>86116288.821012437</v>
      </c>
    </row>
    <row r="127" spans="3:11" ht="12.75" customHeight="1" x14ac:dyDescent="0.2">
      <c r="C127" s="1622"/>
      <c r="D127" s="1840"/>
      <c r="E127" s="1620"/>
      <c r="F127" s="1868"/>
      <c r="G127" s="1868"/>
    </row>
    <row r="128" spans="3:11" ht="12.75" customHeight="1" x14ac:dyDescent="0.2">
      <c r="C128" s="1869" t="s">
        <v>838</v>
      </c>
      <c r="D128" s="1621"/>
      <c r="E128" s="1621"/>
      <c r="F128" s="1869"/>
      <c r="G128" s="1870">
        <f>+'5'!D63</f>
        <v>86116288.821012437</v>
      </c>
      <c r="H128" s="1402">
        <f>SUM(H12:H123)</f>
        <v>58360.780172720239</v>
      </c>
    </row>
    <row r="129" spans="3:10" ht="12.75" customHeight="1" x14ac:dyDescent="0.2">
      <c r="C129" s="1871" t="s">
        <v>837</v>
      </c>
      <c r="D129" s="1622"/>
      <c r="E129" s="1622"/>
      <c r="F129" s="1871"/>
      <c r="G129" s="1872">
        <f>SUMPRODUCT($E12:$E125,F12:F125)</f>
        <v>108499131.04923156</v>
      </c>
    </row>
    <row r="130" spans="3:10" ht="12.75" customHeight="1" x14ac:dyDescent="0.2">
      <c r="C130" s="1873" t="s">
        <v>836</v>
      </c>
      <c r="D130" s="1623"/>
      <c r="E130" s="1623"/>
      <c r="F130" s="1873"/>
      <c r="G130" s="1874">
        <f>+G128/G129</f>
        <v>0.79370487107345689</v>
      </c>
    </row>
    <row r="131" spans="3:10" ht="12.75" customHeight="1" x14ac:dyDescent="0.2">
      <c r="C131" s="1261" t="s">
        <v>835</v>
      </c>
      <c r="D131" s="1261"/>
      <c r="F131" s="1875"/>
      <c r="G131" s="1876"/>
    </row>
    <row r="132" spans="3:10" ht="12.75" customHeight="1" x14ac:dyDescent="0.2">
      <c r="F132" s="830"/>
      <c r="G132" s="306"/>
    </row>
    <row r="133" spans="3:10" ht="12.75" customHeight="1" x14ac:dyDescent="0.2">
      <c r="F133" s="830"/>
      <c r="G133" s="306"/>
    </row>
    <row r="134" spans="3:10" ht="12.75" customHeight="1" x14ac:dyDescent="0.2">
      <c r="C134" s="831" t="s">
        <v>834</v>
      </c>
      <c r="F134" s="830"/>
      <c r="G134" s="306"/>
    </row>
    <row r="135" spans="3:10" ht="12.75" customHeight="1" x14ac:dyDescent="0.2">
      <c r="C135" s="829"/>
      <c r="D135" s="333"/>
      <c r="E135" s="1621"/>
      <c r="F135" s="2462"/>
      <c r="G135" s="2463"/>
      <c r="H135" s="1907"/>
      <c r="I135" s="307"/>
      <c r="J135" s="307"/>
    </row>
    <row r="136" spans="3:10" ht="12.75" customHeight="1" x14ac:dyDescent="0.2">
      <c r="C136" s="340"/>
      <c r="D136" s="307"/>
      <c r="E136" s="1624"/>
      <c r="F136" s="828" t="s">
        <v>826</v>
      </c>
      <c r="G136" s="828" t="s">
        <v>833</v>
      </c>
      <c r="H136" s="1766"/>
      <c r="I136" s="1766"/>
      <c r="J136" s="307"/>
    </row>
    <row r="137" spans="3:10" ht="12.75" customHeight="1" x14ac:dyDescent="0.2">
      <c r="C137" s="376" t="s">
        <v>832</v>
      </c>
      <c r="D137" s="307"/>
      <c r="E137" s="1624"/>
      <c r="F137" s="828" t="s">
        <v>831</v>
      </c>
      <c r="G137" s="828" t="s">
        <v>830</v>
      </c>
      <c r="H137" s="1766"/>
      <c r="I137" s="1766"/>
      <c r="J137" s="307"/>
    </row>
    <row r="138" spans="3:10" ht="12.75" customHeight="1" x14ac:dyDescent="0.2">
      <c r="C138" s="324"/>
      <c r="D138" s="325"/>
      <c r="E138" s="1625"/>
      <c r="F138" s="827" t="s">
        <v>829</v>
      </c>
      <c r="G138" s="827" t="s">
        <v>738</v>
      </c>
      <c r="H138" s="1766"/>
      <c r="I138" s="1766"/>
      <c r="J138" s="307"/>
    </row>
    <row r="139" spans="3:10" ht="12.75" customHeight="1" x14ac:dyDescent="0.2">
      <c r="C139" s="338" t="s">
        <v>12</v>
      </c>
      <c r="D139" s="307"/>
      <c r="E139" s="1624"/>
      <c r="F139" s="826">
        <f>+SUM(F12:F13)</f>
        <v>169937.0272694403</v>
      </c>
      <c r="G139" s="826">
        <f>+SUM(G12:G13)</f>
        <v>2261935.0227779755</v>
      </c>
      <c r="H139" s="1703"/>
      <c r="I139" s="1703"/>
      <c r="J139" s="1703"/>
    </row>
    <row r="140" spans="3:10" ht="12.75" customHeight="1" x14ac:dyDescent="0.2">
      <c r="C140" s="338" t="s">
        <v>39</v>
      </c>
      <c r="D140" s="307"/>
      <c r="E140" s="1624"/>
      <c r="F140" s="826">
        <f>+SUM(F21:F30)</f>
        <v>1453767.9956004664</v>
      </c>
      <c r="G140" s="826">
        <f>+SUM(G21:G30)</f>
        <v>19134564.245417025</v>
      </c>
      <c r="H140" s="1703"/>
      <c r="I140" s="1703"/>
      <c r="J140" s="1703"/>
    </row>
    <row r="141" spans="3:10" ht="13.5" customHeight="1" x14ac:dyDescent="0.2">
      <c r="C141" s="338" t="s">
        <v>98</v>
      </c>
      <c r="D141" s="307"/>
      <c r="E141" s="1624"/>
      <c r="F141" s="826">
        <f>+SUM(F31:F33)</f>
        <v>115362.6579632647</v>
      </c>
      <c r="G141" s="826">
        <f>+SUM(G31:G33)</f>
        <v>1529117.189542586</v>
      </c>
      <c r="H141" s="1703"/>
      <c r="I141" s="1703"/>
      <c r="J141" s="1703"/>
    </row>
    <row r="142" spans="3:10" ht="13.5" customHeight="1" x14ac:dyDescent="0.2">
      <c r="C142" s="338" t="s">
        <v>130</v>
      </c>
      <c r="D142" s="307"/>
      <c r="E142" s="1624"/>
      <c r="F142" s="826">
        <f>+SUM(F34:F47)</f>
        <v>543078.32863244915</v>
      </c>
      <c r="G142" s="826">
        <f>+SUM(G34:G47)</f>
        <v>7179292.5189781301</v>
      </c>
      <c r="H142" s="1703"/>
      <c r="I142" s="1703"/>
      <c r="J142" s="1703"/>
    </row>
    <row r="143" spans="3:10" ht="15.75" customHeight="1" x14ac:dyDescent="0.2">
      <c r="C143" s="338" t="s">
        <v>144</v>
      </c>
      <c r="D143" s="307"/>
      <c r="E143" s="1624"/>
      <c r="F143" s="826">
        <f>+SUM(F48:F51)+SUM(F14:F20)</f>
        <v>259204.86848634674</v>
      </c>
      <c r="G143" s="826">
        <f>+SUM(G48:G51)+SUM(G14:G20)</f>
        <v>3422829.6244056979</v>
      </c>
      <c r="H143" s="1703"/>
      <c r="I143" s="1703"/>
      <c r="J143" s="1703"/>
    </row>
    <row r="144" spans="3:10" ht="13.5" customHeight="1" x14ac:dyDescent="0.2">
      <c r="C144" s="338" t="s">
        <v>213</v>
      </c>
      <c r="D144" s="307"/>
      <c r="E144" s="1624"/>
      <c r="F144" s="826">
        <f>+SUM(F52:F56)</f>
        <v>949616.86496632081</v>
      </c>
      <c r="G144" s="826">
        <f>+SUM(G52:G56)</f>
        <v>12509105.505873049</v>
      </c>
      <c r="H144" s="1703"/>
      <c r="I144" s="1703"/>
      <c r="J144" s="1703"/>
    </row>
    <row r="145" spans="3:10" ht="13.5" customHeight="1" x14ac:dyDescent="0.2">
      <c r="C145" s="338" t="s">
        <v>91</v>
      </c>
      <c r="D145" s="307"/>
      <c r="E145" s="1624"/>
      <c r="F145" s="826">
        <f>+SUM(F57:F60)</f>
        <v>45329.41793560826</v>
      </c>
      <c r="G145" s="826">
        <f>+SUM(G57:G60)</f>
        <v>633575.74660231976</v>
      </c>
      <c r="H145" s="1703"/>
      <c r="I145" s="1703"/>
      <c r="J145" s="1703"/>
    </row>
    <row r="146" spans="3:10" ht="13.5" customHeight="1" x14ac:dyDescent="0.2">
      <c r="C146" s="338" t="s">
        <v>168</v>
      </c>
      <c r="D146" s="307"/>
      <c r="E146" s="1624"/>
      <c r="F146" s="826">
        <f>+SUM(F61:F76)</f>
        <v>201956.63085341445</v>
      </c>
      <c r="G146" s="826">
        <f>+SUM(G61:G76)</f>
        <v>2727843.5998280831</v>
      </c>
      <c r="H146" s="1703"/>
      <c r="I146" s="1703"/>
      <c r="J146" s="1703"/>
    </row>
    <row r="147" spans="3:10" ht="13.5" customHeight="1" x14ac:dyDescent="0.2">
      <c r="C147" s="338" t="s">
        <v>181</v>
      </c>
      <c r="D147" s="307"/>
      <c r="E147" s="1624"/>
      <c r="F147" s="826">
        <f>+SUM(F77:F77)</f>
        <v>88677.427765382701</v>
      </c>
      <c r="G147" s="826">
        <f>+SUM(G77:G77)</f>
        <v>1188780.8006171491</v>
      </c>
      <c r="H147" s="1703"/>
      <c r="I147" s="1703"/>
      <c r="J147" s="1703"/>
    </row>
    <row r="148" spans="3:10" ht="18.75" customHeight="1" x14ac:dyDescent="0.2">
      <c r="C148" s="338" t="s">
        <v>197</v>
      </c>
      <c r="D148" s="307"/>
      <c r="E148" s="1624"/>
      <c r="F148" s="826">
        <f>+SUM(F78:F83)</f>
        <v>116206.97349579351</v>
      </c>
      <c r="G148" s="826">
        <f>+SUM(G78:G83)</f>
        <v>1529701.597523883</v>
      </c>
      <c r="H148" s="1703"/>
      <c r="I148" s="1703"/>
      <c r="J148" s="1703"/>
    </row>
    <row r="149" spans="3:10" ht="13.5" customHeight="1" x14ac:dyDescent="0.2">
      <c r="C149" s="338" t="s">
        <v>206</v>
      </c>
      <c r="D149" s="307"/>
      <c r="E149" s="1624"/>
      <c r="F149" s="826">
        <f>+SUM(F84:F89)</f>
        <v>57579.889633479615</v>
      </c>
      <c r="G149" s="826">
        <f>+SUM(G84:G89)</f>
        <v>778306.43841916393</v>
      </c>
      <c r="H149" s="1703"/>
      <c r="I149" s="1703"/>
      <c r="J149" s="1703"/>
    </row>
    <row r="150" spans="3:10" ht="13.5" customHeight="1" x14ac:dyDescent="0.2">
      <c r="C150" s="338" t="s">
        <v>295</v>
      </c>
      <c r="D150" s="307"/>
      <c r="E150" s="1624"/>
      <c r="F150" s="826">
        <f>+SUM(F90:F98)</f>
        <v>1135587.3834563587</v>
      </c>
      <c r="G150" s="826">
        <f>+SUM(G90:G98)</f>
        <v>15155654.724380005</v>
      </c>
      <c r="H150" s="1703"/>
      <c r="I150" s="1703"/>
      <c r="J150" s="1703"/>
    </row>
    <row r="151" spans="3:10" ht="13.5" customHeight="1" x14ac:dyDescent="0.2">
      <c r="C151" s="338" t="s">
        <v>251</v>
      </c>
      <c r="D151" s="307"/>
      <c r="E151" s="1624"/>
      <c r="F151" s="826">
        <f>SUM(F99)</f>
        <v>19605.128149568412</v>
      </c>
      <c r="G151" s="826">
        <f>SUM(G99)</f>
        <v>265154.08450405381</v>
      </c>
      <c r="H151" s="1703"/>
      <c r="I151" s="1703"/>
      <c r="J151" s="1703"/>
    </row>
    <row r="152" spans="3:10" ht="13.5" customHeight="1" x14ac:dyDescent="0.2">
      <c r="C152" s="338" t="s">
        <v>262</v>
      </c>
      <c r="D152" s="307"/>
      <c r="E152" s="1624"/>
      <c r="F152" s="826">
        <f>SUM(F100:F100)</f>
        <v>833511.93823992647</v>
      </c>
      <c r="G152" s="826">
        <f>SUM(G100:G100)</f>
        <v>11101018.506336076</v>
      </c>
      <c r="H152" s="1703"/>
      <c r="I152" s="1703"/>
      <c r="J152" s="1703"/>
    </row>
    <row r="153" spans="3:10" ht="13.5" customHeight="1" x14ac:dyDescent="0.2">
      <c r="C153" s="338" t="s">
        <v>343</v>
      </c>
      <c r="D153" s="307"/>
      <c r="E153" s="1624"/>
      <c r="F153" s="826">
        <f>SUM(F101:F102)+F112+F113</f>
        <v>10164.587137652676</v>
      </c>
      <c r="G153" s="826">
        <f>SUM(G101:G102)+G112+G113</f>
        <v>136758.5450453627</v>
      </c>
      <c r="H153" s="1703"/>
      <c r="I153" s="1703"/>
      <c r="J153" s="1703"/>
    </row>
    <row r="154" spans="3:10" ht="13.5" customHeight="1" x14ac:dyDescent="0.2">
      <c r="C154" s="338" t="s">
        <v>724</v>
      </c>
      <c r="D154" s="307"/>
      <c r="E154" s="1624"/>
      <c r="F154" s="826">
        <f>+F103</f>
        <v>26436.187486848317</v>
      </c>
      <c r="G154" s="826">
        <f>+G103</f>
        <v>364676.38497243612</v>
      </c>
      <c r="H154" s="1703"/>
      <c r="I154" s="1703"/>
      <c r="J154" s="1703"/>
    </row>
    <row r="155" spans="3:10" ht="13.5" customHeight="1" x14ac:dyDescent="0.2">
      <c r="C155" s="338" t="s">
        <v>293</v>
      </c>
      <c r="D155" s="307"/>
      <c r="E155" s="1624"/>
      <c r="F155" s="826">
        <f>+F104+F105</f>
        <v>165160.26658756501</v>
      </c>
      <c r="G155" s="826">
        <f>+G104+G105</f>
        <v>2063467.2606452352</v>
      </c>
      <c r="H155" s="1703"/>
      <c r="I155" s="1703"/>
      <c r="J155" s="1703"/>
    </row>
    <row r="156" spans="3:10" ht="13.5" customHeight="1" x14ac:dyDescent="0.2">
      <c r="C156" s="338" t="s">
        <v>344</v>
      </c>
      <c r="D156" s="307"/>
      <c r="E156" s="1624"/>
      <c r="F156" s="826">
        <f t="shared" ref="F156:G161" si="4">+F106</f>
        <v>3659.1055884558218</v>
      </c>
      <c r="G156" s="826">
        <f t="shared" si="4"/>
        <v>47803.953836763467</v>
      </c>
      <c r="H156" s="1703"/>
      <c r="I156" s="1703"/>
      <c r="J156" s="1703"/>
    </row>
    <row r="157" spans="3:10" ht="13.5" customHeight="1" x14ac:dyDescent="0.2">
      <c r="C157" s="338" t="s">
        <v>323</v>
      </c>
      <c r="D157" s="307"/>
      <c r="E157" s="1624"/>
      <c r="F157" s="826">
        <f t="shared" si="4"/>
        <v>221907.98911344429</v>
      </c>
      <c r="G157" s="826">
        <f t="shared" si="4"/>
        <v>2994200.6821207586</v>
      </c>
      <c r="H157" s="1703"/>
      <c r="I157" s="1703"/>
      <c r="J157" s="1703"/>
    </row>
    <row r="158" spans="3:10" ht="13.5" customHeight="1" x14ac:dyDescent="0.2">
      <c r="C158" s="338" t="s">
        <v>345</v>
      </c>
      <c r="D158" s="307"/>
      <c r="E158" s="1624"/>
      <c r="F158" s="826">
        <f t="shared" si="4"/>
        <v>12126.557763600933</v>
      </c>
      <c r="G158" s="826">
        <f t="shared" si="4"/>
        <v>167280.90045470599</v>
      </c>
      <c r="H158" s="1703"/>
      <c r="I158" s="1703"/>
      <c r="J158" s="1703"/>
    </row>
    <row r="159" spans="3:10" ht="13.5" customHeight="1" x14ac:dyDescent="0.2">
      <c r="C159" s="338" t="s">
        <v>346</v>
      </c>
      <c r="D159" s="307"/>
      <c r="E159" s="1624"/>
      <c r="F159" s="826">
        <f t="shared" si="4"/>
        <v>1371.5571744245094</v>
      </c>
      <c r="G159" s="826">
        <f t="shared" si="4"/>
        <v>18920.069786952823</v>
      </c>
      <c r="H159" s="1703"/>
      <c r="I159" s="1703"/>
      <c r="J159" s="1703"/>
    </row>
    <row r="160" spans="3:10" ht="13.5" customHeight="1" x14ac:dyDescent="0.2">
      <c r="C160" s="338" t="s">
        <v>347</v>
      </c>
      <c r="D160" s="307"/>
      <c r="E160" s="1624"/>
      <c r="F160" s="826">
        <f t="shared" si="4"/>
        <v>5413.3381481272054</v>
      </c>
      <c r="G160" s="826">
        <f t="shared" si="4"/>
        <v>75061.477210677665</v>
      </c>
      <c r="H160" s="1703"/>
      <c r="I160" s="1703"/>
      <c r="J160" s="1703"/>
    </row>
    <row r="161" spans="3:10" ht="13.5" customHeight="1" x14ac:dyDescent="0.2">
      <c r="C161" s="338" t="s">
        <v>348</v>
      </c>
      <c r="D161" s="307"/>
      <c r="E161" s="1624"/>
      <c r="F161" s="826">
        <f t="shared" si="4"/>
        <v>357.16369289708217</v>
      </c>
      <c r="G161" s="826">
        <f t="shared" si="4"/>
        <v>4926.9269418637114</v>
      </c>
      <c r="H161" s="1703"/>
      <c r="I161" s="1703"/>
      <c r="J161" s="1703"/>
    </row>
    <row r="162" spans="3:10" ht="13.5" customHeight="1" x14ac:dyDescent="0.2">
      <c r="C162" s="684" t="s">
        <v>331</v>
      </c>
      <c r="D162" s="307"/>
      <c r="E162" s="1624"/>
      <c r="F162" s="826">
        <f>+F114</f>
        <v>12582.12369841864</v>
      </c>
      <c r="G162" s="826">
        <f>+G114</f>
        <v>165975.51146422632</v>
      </c>
      <c r="H162" s="1703"/>
      <c r="I162" s="1703"/>
      <c r="J162" s="1703"/>
    </row>
    <row r="163" spans="3:10" ht="13.5" customHeight="1" thickBot="1" x14ac:dyDescent="0.25">
      <c r="C163" s="681" t="s">
        <v>349</v>
      </c>
      <c r="D163" s="307"/>
      <c r="E163" s="1624"/>
      <c r="F163" s="826">
        <f>SUM(F115:F117)</f>
        <v>4924.9714660026229</v>
      </c>
      <c r="G163" s="826">
        <f>SUM(G115:G117)</f>
        <v>68211.593550997946</v>
      </c>
      <c r="H163" s="1703"/>
      <c r="I163" s="1703"/>
      <c r="J163" s="1703"/>
    </row>
    <row r="164" spans="3:10" ht="13.5" customHeight="1" x14ac:dyDescent="0.2">
      <c r="C164" s="1272" t="s">
        <v>1355</v>
      </c>
      <c r="D164" s="307"/>
      <c r="E164" s="1624"/>
      <c r="F164" s="826">
        <f t="shared" ref="F164:G170" si="5">+F118</f>
        <v>2491.6419528296447</v>
      </c>
      <c r="G164" s="826">
        <f t="shared" si="5"/>
        <v>34529.391077110435</v>
      </c>
      <c r="H164" s="1703"/>
      <c r="I164" s="1703"/>
      <c r="J164" s="1703"/>
    </row>
    <row r="165" spans="3:10" ht="13.5" customHeight="1" x14ac:dyDescent="0.2">
      <c r="C165" s="1272" t="s">
        <v>1423</v>
      </c>
      <c r="D165" s="307"/>
      <c r="E165" s="1624"/>
      <c r="F165" s="826">
        <f t="shared" si="5"/>
        <v>12907.701486501695</v>
      </c>
      <c r="G165" s="826">
        <f t="shared" si="5"/>
        <v>178056.45835816985</v>
      </c>
      <c r="H165" s="1703"/>
      <c r="I165" s="1703"/>
      <c r="J165" s="1703"/>
    </row>
    <row r="166" spans="3:10" ht="13.5" customHeight="1" x14ac:dyDescent="0.2">
      <c r="C166" s="1272" t="s">
        <v>1641</v>
      </c>
      <c r="D166" s="307"/>
      <c r="E166" s="1624"/>
      <c r="F166" s="826">
        <f t="shared" si="5"/>
        <v>25933.242694809571</v>
      </c>
      <c r="G166" s="826">
        <f t="shared" si="5"/>
        <v>360414.30177850474</v>
      </c>
      <c r="H166" s="1703"/>
      <c r="I166" s="1703"/>
      <c r="J166" s="1703"/>
    </row>
    <row r="167" spans="3:10" ht="13.5" customHeight="1" x14ac:dyDescent="0.2">
      <c r="C167" s="1272" t="s">
        <v>1657</v>
      </c>
      <c r="D167" s="307"/>
      <c r="E167" s="1624"/>
      <c r="F167" s="826">
        <f t="shared" si="5"/>
        <v>0</v>
      </c>
      <c r="G167" s="826">
        <f t="shared" si="5"/>
        <v>0</v>
      </c>
      <c r="H167" s="1703"/>
      <c r="I167" s="1703"/>
      <c r="J167" s="1703"/>
    </row>
    <row r="168" spans="3:10" ht="13.5" customHeight="1" x14ac:dyDescent="0.2">
      <c r="C168" s="1272" t="s">
        <v>1658</v>
      </c>
      <c r="D168" s="307"/>
      <c r="E168" s="1624"/>
      <c r="F168" s="826">
        <f t="shared" si="5"/>
        <v>0</v>
      </c>
      <c r="G168" s="826">
        <f t="shared" si="5"/>
        <v>0</v>
      </c>
      <c r="H168" s="1703"/>
      <c r="I168" s="1703"/>
      <c r="J168" s="1703"/>
    </row>
    <row r="169" spans="3:10" ht="13.5" customHeight="1" x14ac:dyDescent="0.2">
      <c r="C169" s="1272" t="s">
        <v>1659</v>
      </c>
      <c r="D169" s="307"/>
      <c r="E169" s="1624"/>
      <c r="F169" s="826">
        <f t="shared" si="5"/>
        <v>0</v>
      </c>
      <c r="G169" s="826">
        <f t="shared" si="5"/>
        <v>0</v>
      </c>
      <c r="H169" s="1703"/>
      <c r="I169" s="1703"/>
      <c r="J169" s="1703"/>
    </row>
    <row r="170" spans="3:10" ht="13.5" customHeight="1" x14ac:dyDescent="0.2">
      <c r="C170" s="1272" t="s">
        <v>1684</v>
      </c>
      <c r="D170" s="307"/>
      <c r="E170" s="1624"/>
      <c r="F170" s="826">
        <f t="shared" si="5"/>
        <v>0</v>
      </c>
      <c r="G170" s="826">
        <f t="shared" si="5"/>
        <v>0</v>
      </c>
      <c r="H170" s="1703"/>
      <c r="I170" s="1703"/>
      <c r="J170" s="1703"/>
    </row>
    <row r="171" spans="3:10" ht="13.5" customHeight="1" x14ac:dyDescent="0.2">
      <c r="C171" s="1272" t="s">
        <v>1832</v>
      </c>
      <c r="D171" s="307"/>
      <c r="E171" s="1624"/>
      <c r="F171" s="826">
        <f>SUM(F125:F125)</f>
        <v>1382.4907568601345</v>
      </c>
      <c r="G171" s="826">
        <f>SUM(G125:G125)</f>
        <v>19125.758563488205</v>
      </c>
      <c r="H171" s="1703"/>
      <c r="I171" s="1703"/>
      <c r="J171" s="1703"/>
    </row>
    <row r="172" spans="3:10" ht="13.5" customHeight="1" x14ac:dyDescent="0.2">
      <c r="C172" s="404" t="s">
        <v>350</v>
      </c>
      <c r="D172" s="825"/>
      <c r="E172" s="1626"/>
      <c r="F172" s="824">
        <f t="shared" ref="F172:G172" si="6">+SUM(F139:F171)</f>
        <v>6496241.457196258</v>
      </c>
      <c r="G172" s="824">
        <f t="shared" si="6"/>
        <v>86116288.821012452</v>
      </c>
      <c r="H172" s="1703"/>
      <c r="I172" s="1703"/>
      <c r="J172" s="1703"/>
    </row>
    <row r="173" spans="3:10" ht="13.5" customHeight="1" x14ac:dyDescent="0.2">
      <c r="I173" s="307"/>
      <c r="J173" s="307"/>
    </row>
    <row r="174" spans="3:10" ht="13.5" customHeight="1" x14ac:dyDescent="0.2">
      <c r="I174" s="307"/>
      <c r="J174" s="307"/>
    </row>
    <row r="175" spans="3:10" ht="13.5" customHeight="1" x14ac:dyDescent="0.2"/>
    <row r="176" spans="3:10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</sheetData>
  <mergeCells count="5">
    <mergeCell ref="F135:G135"/>
    <mergeCell ref="C2:G2"/>
    <mergeCell ref="C3:G3"/>
    <mergeCell ref="C6:G6"/>
    <mergeCell ref="F8:G8"/>
  </mergeCells>
  <printOptions gridLines="1"/>
  <pageMargins left="0.31496062992125984" right="0.31496062992125984" top="0.15748031496062992" bottom="0.15748031496062992" header="0.31496062992125984" footer="0.31496062992125984"/>
  <pageSetup paperSize="9" scale="5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27"/>
  <sheetViews>
    <sheetView showGridLines="0" view="pageBreakPreview" topLeftCell="A51" zoomScale="75" zoomScaleNormal="85" workbookViewId="0">
      <selection activeCell="E95" sqref="E95"/>
    </sheetView>
  </sheetViews>
  <sheetFormatPr defaultColWidth="9.140625" defaultRowHeight="12.75" x14ac:dyDescent="0.2"/>
  <cols>
    <col min="1" max="1" width="9.140625" style="318"/>
    <col min="2" max="2" width="35.42578125" style="318" customWidth="1"/>
    <col min="3" max="3" width="25" style="406" customWidth="1"/>
    <col min="4" max="4" width="1.140625" style="406" customWidth="1"/>
    <col min="5" max="5" width="37.7109375" style="406" customWidth="1"/>
    <col min="6" max="6" width="23.7109375" style="406" customWidth="1"/>
    <col min="7" max="7" width="3.42578125" style="318" customWidth="1"/>
    <col min="8" max="8" width="2.5703125" style="318" customWidth="1"/>
    <col min="9" max="9" width="23.5703125" style="1257" customWidth="1"/>
    <col min="10" max="10" width="13.7109375" style="1257" customWidth="1"/>
    <col min="11" max="11" width="9.140625" style="1257"/>
    <col min="12" max="12" width="22.28515625" style="1257" customWidth="1"/>
    <col min="13" max="13" width="11.28515625" style="1258" bestFit="1" customWidth="1"/>
    <col min="14" max="14" width="9.140625" style="1253"/>
    <col min="15" max="15" width="20.85546875" style="1282" bestFit="1" customWidth="1"/>
    <col min="16" max="17" width="9.140625" style="1253"/>
    <col min="18" max="16384" width="9.140625" style="318"/>
  </cols>
  <sheetData>
    <row r="1" spans="2:13" x14ac:dyDescent="0.2">
      <c r="B1" s="406"/>
    </row>
    <row r="2" spans="2:13" x14ac:dyDescent="0.2">
      <c r="B2" s="2464"/>
      <c r="C2" s="2464"/>
      <c r="D2" s="2464"/>
      <c r="E2" s="2464"/>
      <c r="F2" s="2464"/>
    </row>
    <row r="3" spans="2:13" x14ac:dyDescent="0.2">
      <c r="B3" s="2465"/>
      <c r="C3" s="2464"/>
      <c r="D3" s="2464"/>
      <c r="E3" s="2464"/>
      <c r="F3" s="2464"/>
    </row>
    <row r="4" spans="2:13" x14ac:dyDescent="0.2">
      <c r="B4" s="834"/>
      <c r="C4" s="869"/>
      <c r="D4" s="869"/>
      <c r="E4" s="869"/>
      <c r="F4" s="870" t="str">
        <f>+RELACION!C65</f>
        <v>COES/D/DO/STR-INF-033-2013 Revisión 1</v>
      </c>
    </row>
    <row r="5" spans="2:13" x14ac:dyDescent="0.2">
      <c r="B5" s="834"/>
      <c r="C5" s="869"/>
      <c r="D5" s="869"/>
      <c r="E5" s="869"/>
      <c r="F5" s="869"/>
    </row>
    <row r="6" spans="2:13" x14ac:dyDescent="0.2">
      <c r="B6" s="1218" t="s">
        <v>1334</v>
      </c>
      <c r="D6" s="868"/>
    </row>
    <row r="7" spans="2:13" ht="13.5" thickBot="1" x14ac:dyDescent="0.25">
      <c r="B7" s="406"/>
    </row>
    <row r="8" spans="2:13" x14ac:dyDescent="0.2">
      <c r="B8" s="867" t="s">
        <v>528</v>
      </c>
      <c r="C8" s="866" t="s">
        <v>866</v>
      </c>
      <c r="D8" s="304"/>
      <c r="E8" s="867" t="s">
        <v>528</v>
      </c>
      <c r="F8" s="866" t="s">
        <v>866</v>
      </c>
    </row>
    <row r="9" spans="2:13" ht="13.5" thickBot="1" x14ac:dyDescent="0.25">
      <c r="B9" s="865"/>
      <c r="C9" s="833" t="s">
        <v>738</v>
      </c>
      <c r="D9" s="304"/>
      <c r="E9" s="865"/>
      <c r="F9" s="833" t="s">
        <v>738</v>
      </c>
      <c r="I9" s="1259"/>
      <c r="J9" s="1259"/>
    </row>
    <row r="10" spans="2:13" x14ac:dyDescent="0.2">
      <c r="B10" s="864" t="s">
        <v>1507</v>
      </c>
      <c r="C10" s="1338">
        <v>0</v>
      </c>
      <c r="D10" s="304"/>
      <c r="E10" s="861" t="s">
        <v>1558</v>
      </c>
      <c r="F10" s="1288">
        <v>0</v>
      </c>
      <c r="I10" s="1473"/>
      <c r="J10" s="1474"/>
      <c r="L10" s="1254"/>
      <c r="M10" s="1255"/>
    </row>
    <row r="11" spans="2:13" x14ac:dyDescent="0.2">
      <c r="B11" s="862" t="s">
        <v>1508</v>
      </c>
      <c r="C11" s="1285">
        <v>0</v>
      </c>
      <c r="D11" s="304"/>
      <c r="E11" s="864" t="s">
        <v>1559</v>
      </c>
      <c r="F11" s="1289">
        <v>0</v>
      </c>
      <c r="I11" s="1473"/>
      <c r="J11" s="1474"/>
      <c r="L11" s="1254"/>
      <c r="M11" s="1255"/>
    </row>
    <row r="12" spans="2:13" x14ac:dyDescent="0.2">
      <c r="B12" s="861" t="s">
        <v>1509</v>
      </c>
      <c r="C12" s="1287">
        <v>0</v>
      </c>
      <c r="D12" s="304"/>
      <c r="E12" s="864" t="s">
        <v>1560</v>
      </c>
      <c r="F12" s="1289">
        <v>0</v>
      </c>
      <c r="I12" s="1473"/>
      <c r="J12" s="1474"/>
      <c r="L12" s="1254"/>
      <c r="M12" s="1255"/>
    </row>
    <row r="13" spans="2:13" x14ac:dyDescent="0.2">
      <c r="B13" s="864" t="s">
        <v>1510</v>
      </c>
      <c r="C13" s="1286">
        <v>0</v>
      </c>
      <c r="D13" s="304"/>
      <c r="E13" s="864" t="s">
        <v>1561</v>
      </c>
      <c r="F13" s="1289">
        <v>0</v>
      </c>
      <c r="I13" s="1473"/>
      <c r="J13" s="1474"/>
      <c r="L13" s="1254"/>
      <c r="M13" s="1255"/>
    </row>
    <row r="14" spans="2:13" ht="14.25" customHeight="1" x14ac:dyDescent="0.2">
      <c r="B14" s="864" t="s">
        <v>1511</v>
      </c>
      <c r="C14" s="1286">
        <v>0</v>
      </c>
      <c r="D14" s="304"/>
      <c r="E14" s="864" t="s">
        <v>1562</v>
      </c>
      <c r="F14" s="1289">
        <v>0</v>
      </c>
      <c r="I14" s="1473"/>
      <c r="J14" s="1474"/>
      <c r="L14" s="1254"/>
      <c r="M14" s="1255"/>
    </row>
    <row r="15" spans="2:13" x14ac:dyDescent="0.2">
      <c r="B15" s="864" t="s">
        <v>1512</v>
      </c>
      <c r="C15" s="1286">
        <v>0</v>
      </c>
      <c r="D15" s="304"/>
      <c r="E15" s="864" t="s">
        <v>1563</v>
      </c>
      <c r="F15" s="1289">
        <v>0</v>
      </c>
      <c r="I15" s="1473"/>
      <c r="J15" s="1474"/>
      <c r="L15" s="1254"/>
      <c r="M15" s="1255"/>
    </row>
    <row r="16" spans="2:13" x14ac:dyDescent="0.2">
      <c r="B16" s="864" t="s">
        <v>1513</v>
      </c>
      <c r="C16" s="1286">
        <v>0</v>
      </c>
      <c r="D16" s="304"/>
      <c r="E16" s="864" t="s">
        <v>1564</v>
      </c>
      <c r="F16" s="1289">
        <v>0</v>
      </c>
      <c r="I16" s="1473"/>
      <c r="J16" s="1474"/>
      <c r="L16" s="1254"/>
      <c r="M16" s="1255"/>
    </row>
    <row r="17" spans="2:13" x14ac:dyDescent="0.2">
      <c r="B17" s="864" t="s">
        <v>1514</v>
      </c>
      <c r="C17" s="1286">
        <v>0</v>
      </c>
      <c r="D17" s="304"/>
      <c r="E17" s="864" t="s">
        <v>1565</v>
      </c>
      <c r="F17" s="1289">
        <v>0</v>
      </c>
      <c r="I17" s="1473"/>
      <c r="J17" s="1474"/>
      <c r="L17" s="1254"/>
      <c r="M17" s="1255"/>
    </row>
    <row r="18" spans="2:13" x14ac:dyDescent="0.2">
      <c r="B18" s="864" t="s">
        <v>1515</v>
      </c>
      <c r="C18" s="1286">
        <v>0</v>
      </c>
      <c r="D18" s="304"/>
      <c r="E18" s="864" t="s">
        <v>1566</v>
      </c>
      <c r="F18" s="1290">
        <v>0</v>
      </c>
      <c r="I18" s="1473"/>
      <c r="J18" s="1474"/>
      <c r="L18" s="1254"/>
      <c r="M18" s="1255"/>
    </row>
    <row r="19" spans="2:13" x14ac:dyDescent="0.2">
      <c r="B19" s="861" t="s">
        <v>1521</v>
      </c>
      <c r="C19" s="1287">
        <v>0</v>
      </c>
      <c r="D19" s="304"/>
      <c r="E19" s="864" t="s">
        <v>1567</v>
      </c>
      <c r="F19" s="1290">
        <v>0</v>
      </c>
      <c r="I19" s="1473"/>
      <c r="J19" s="1474"/>
      <c r="L19" s="1254"/>
      <c r="M19" s="1255"/>
    </row>
    <row r="20" spans="2:13" x14ac:dyDescent="0.2">
      <c r="B20" s="862" t="s">
        <v>1522</v>
      </c>
      <c r="C20" s="1285">
        <v>0</v>
      </c>
      <c r="D20" s="304"/>
      <c r="E20" s="864" t="s">
        <v>1568</v>
      </c>
      <c r="F20" s="1290">
        <v>0</v>
      </c>
      <c r="I20" s="1473"/>
      <c r="J20" s="1474"/>
      <c r="L20" s="1254"/>
      <c r="M20" s="1255"/>
    </row>
    <row r="21" spans="2:13" x14ac:dyDescent="0.2">
      <c r="B21" s="864" t="s">
        <v>1516</v>
      </c>
      <c r="C21" s="1286">
        <v>0</v>
      </c>
      <c r="D21" s="304"/>
      <c r="E21" s="864" t="s">
        <v>1569</v>
      </c>
      <c r="F21" s="1290">
        <v>0</v>
      </c>
      <c r="I21" s="1473"/>
      <c r="J21" s="1474"/>
      <c r="L21" s="1254"/>
      <c r="M21" s="1255"/>
    </row>
    <row r="22" spans="2:13" x14ac:dyDescent="0.2">
      <c r="B22" s="864" t="s">
        <v>1517</v>
      </c>
      <c r="C22" s="1286">
        <v>0</v>
      </c>
      <c r="D22" s="304"/>
      <c r="E22" s="864" t="s">
        <v>1570</v>
      </c>
      <c r="F22" s="1290">
        <v>0</v>
      </c>
      <c r="I22" s="1473"/>
      <c r="J22" s="1474"/>
      <c r="L22" s="1254"/>
      <c r="M22" s="1255"/>
    </row>
    <row r="23" spans="2:13" x14ac:dyDescent="0.2">
      <c r="B23" s="864" t="s">
        <v>1518</v>
      </c>
      <c r="C23" s="1286">
        <v>0</v>
      </c>
      <c r="D23" s="304"/>
      <c r="E23" s="864" t="s">
        <v>1571</v>
      </c>
      <c r="F23" s="1290">
        <v>0</v>
      </c>
      <c r="I23" s="1473"/>
      <c r="J23" s="1474"/>
      <c r="L23" s="1254"/>
      <c r="M23" s="1255"/>
    </row>
    <row r="24" spans="2:13" x14ac:dyDescent="0.2">
      <c r="B24" s="864" t="s">
        <v>1519</v>
      </c>
      <c r="C24" s="1286">
        <v>0</v>
      </c>
      <c r="D24" s="304"/>
      <c r="E24" s="864" t="s">
        <v>1572</v>
      </c>
      <c r="F24" s="1290">
        <v>0</v>
      </c>
      <c r="I24" s="1473"/>
      <c r="J24" s="1474"/>
      <c r="L24" s="1254"/>
      <c r="M24" s="1255"/>
    </row>
    <row r="25" spans="2:13" x14ac:dyDescent="0.2">
      <c r="B25" s="864" t="s">
        <v>1520</v>
      </c>
      <c r="C25" s="1286">
        <v>0</v>
      </c>
      <c r="D25" s="304"/>
      <c r="E25" s="864" t="s">
        <v>1573</v>
      </c>
      <c r="F25" s="1290">
        <v>0</v>
      </c>
      <c r="I25" s="1473"/>
      <c r="J25" s="1474"/>
      <c r="L25" s="1254"/>
      <c r="M25" s="1255"/>
    </row>
    <row r="26" spans="2:13" x14ac:dyDescent="0.2">
      <c r="B26" s="864" t="s">
        <v>1523</v>
      </c>
      <c r="C26" s="1286">
        <v>0</v>
      </c>
      <c r="D26" s="304"/>
      <c r="E26" s="861" t="s">
        <v>1574</v>
      </c>
      <c r="F26" s="1291">
        <v>0</v>
      </c>
      <c r="I26" s="1473"/>
      <c r="J26" s="1474"/>
      <c r="L26" s="1254"/>
      <c r="M26" s="1255"/>
    </row>
    <row r="27" spans="2:13" x14ac:dyDescent="0.2">
      <c r="B27" s="864" t="s">
        <v>1524</v>
      </c>
      <c r="C27" s="1286">
        <v>0</v>
      </c>
      <c r="D27" s="304"/>
      <c r="E27" s="861" t="s">
        <v>1575</v>
      </c>
      <c r="F27" s="1288">
        <v>0</v>
      </c>
      <c r="I27" s="1473"/>
      <c r="J27" s="1474"/>
      <c r="L27" s="1254"/>
      <c r="M27" s="1255"/>
    </row>
    <row r="28" spans="2:13" x14ac:dyDescent="0.2">
      <c r="B28" s="864" t="s">
        <v>1525</v>
      </c>
      <c r="C28" s="1286">
        <v>0</v>
      </c>
      <c r="D28" s="304"/>
      <c r="E28" s="864" t="s">
        <v>1576</v>
      </c>
      <c r="F28" s="1289">
        <v>0</v>
      </c>
      <c r="I28" s="1473"/>
      <c r="J28" s="1474"/>
      <c r="L28" s="1254"/>
      <c r="M28" s="1255"/>
    </row>
    <row r="29" spans="2:13" x14ac:dyDescent="0.2">
      <c r="B29" s="864" t="s">
        <v>1526</v>
      </c>
      <c r="C29" s="1286">
        <v>0</v>
      </c>
      <c r="D29" s="304"/>
      <c r="E29" s="864" t="s">
        <v>1577</v>
      </c>
      <c r="F29" s="1289">
        <v>0</v>
      </c>
      <c r="I29" s="1473"/>
      <c r="J29" s="1474"/>
      <c r="L29" s="1254"/>
      <c r="M29" s="1255"/>
    </row>
    <row r="30" spans="2:13" x14ac:dyDescent="0.2">
      <c r="B30" s="864" t="s">
        <v>1527</v>
      </c>
      <c r="C30" s="1286">
        <v>0</v>
      </c>
      <c r="D30" s="304"/>
      <c r="E30" s="864" t="s">
        <v>1578</v>
      </c>
      <c r="F30" s="1289">
        <v>0</v>
      </c>
      <c r="I30" s="1473"/>
      <c r="J30" s="1474"/>
      <c r="L30" s="1254"/>
      <c r="M30" s="1255"/>
    </row>
    <row r="31" spans="2:13" x14ac:dyDescent="0.2">
      <c r="B31" s="861" t="s">
        <v>1528</v>
      </c>
      <c r="C31" s="1287">
        <v>0</v>
      </c>
      <c r="D31" s="304"/>
      <c r="E31" s="864" t="s">
        <v>1579</v>
      </c>
      <c r="F31" s="1289">
        <v>0</v>
      </c>
      <c r="I31" s="1473"/>
      <c r="J31" s="1474"/>
      <c r="L31" s="1254"/>
      <c r="M31" s="1255"/>
    </row>
    <row r="32" spans="2:13" x14ac:dyDescent="0.2">
      <c r="B32" s="862" t="s">
        <v>1529</v>
      </c>
      <c r="C32" s="1285">
        <v>0</v>
      </c>
      <c r="D32" s="304"/>
      <c r="E32" s="864" t="s">
        <v>1580</v>
      </c>
      <c r="F32" s="1289">
        <v>0</v>
      </c>
      <c r="I32" s="1473"/>
      <c r="J32" s="1474"/>
      <c r="L32" s="1254"/>
      <c r="M32" s="1255"/>
    </row>
    <row r="33" spans="2:13" x14ac:dyDescent="0.2">
      <c r="B33" s="864" t="s">
        <v>1530</v>
      </c>
      <c r="C33" s="1286">
        <v>0</v>
      </c>
      <c r="D33" s="304"/>
      <c r="E33" s="861" t="s">
        <v>1581</v>
      </c>
      <c r="F33" s="1291">
        <v>0</v>
      </c>
      <c r="I33" s="1473"/>
      <c r="J33" s="1474"/>
      <c r="L33" s="1254"/>
      <c r="M33" s="1255"/>
    </row>
    <row r="34" spans="2:13" x14ac:dyDescent="0.2">
      <c r="B34" s="864" t="s">
        <v>1531</v>
      </c>
      <c r="C34" s="1286">
        <v>0</v>
      </c>
      <c r="D34" s="304"/>
      <c r="E34" s="864" t="s">
        <v>1582</v>
      </c>
      <c r="F34" s="1290">
        <v>0</v>
      </c>
      <c r="I34" s="1473"/>
      <c r="J34" s="1474"/>
      <c r="L34" s="1254"/>
      <c r="M34" s="1255"/>
    </row>
    <row r="35" spans="2:13" x14ac:dyDescent="0.2">
      <c r="B35" s="864" t="s">
        <v>1532</v>
      </c>
      <c r="C35" s="1286">
        <v>0</v>
      </c>
      <c r="D35" s="304"/>
      <c r="E35" s="864" t="s">
        <v>1583</v>
      </c>
      <c r="F35" s="1289">
        <v>0</v>
      </c>
      <c r="I35" s="1473"/>
      <c r="J35" s="1474"/>
      <c r="L35" s="1254"/>
      <c r="M35" s="1255"/>
    </row>
    <row r="36" spans="2:13" x14ac:dyDescent="0.2">
      <c r="B36" s="864" t="s">
        <v>1533</v>
      </c>
      <c r="C36" s="1286">
        <v>0</v>
      </c>
      <c r="D36" s="304"/>
      <c r="E36" s="864" t="s">
        <v>1584</v>
      </c>
      <c r="F36" s="1290">
        <v>0</v>
      </c>
      <c r="I36" s="1473"/>
      <c r="J36" s="1474"/>
      <c r="L36" s="1254"/>
      <c r="M36" s="1255"/>
    </row>
    <row r="37" spans="2:13" x14ac:dyDescent="0.2">
      <c r="B37" s="864" t="s">
        <v>1534</v>
      </c>
      <c r="C37" s="1286">
        <v>0</v>
      </c>
      <c r="D37" s="304"/>
      <c r="E37" s="864" t="s">
        <v>1585</v>
      </c>
      <c r="F37" s="1290">
        <v>0</v>
      </c>
      <c r="I37" s="1473"/>
      <c r="J37" s="1474"/>
      <c r="L37" s="1254"/>
      <c r="M37" s="1255"/>
    </row>
    <row r="38" spans="2:13" x14ac:dyDescent="0.2">
      <c r="B38" s="864" t="s">
        <v>1535</v>
      </c>
      <c r="C38" s="1286">
        <v>0</v>
      </c>
      <c r="D38" s="304"/>
      <c r="E38" s="862" t="s">
        <v>1586</v>
      </c>
      <c r="F38" s="1483">
        <v>0</v>
      </c>
      <c r="I38" s="1473"/>
      <c r="J38" s="1474"/>
      <c r="L38" s="1254"/>
      <c r="M38" s="1255"/>
    </row>
    <row r="39" spans="2:13" x14ac:dyDescent="0.2">
      <c r="B39" s="864" t="s">
        <v>1536</v>
      </c>
      <c r="C39" s="1286">
        <v>0</v>
      </c>
      <c r="D39" s="304"/>
      <c r="E39" s="1293" t="s">
        <v>1587</v>
      </c>
      <c r="F39" s="1289">
        <v>0</v>
      </c>
      <c r="I39" s="1473"/>
      <c r="J39" s="1474"/>
      <c r="L39" s="1254"/>
      <c r="M39" s="1255"/>
    </row>
    <row r="40" spans="2:13" x14ac:dyDescent="0.2">
      <c r="B40" s="864" t="s">
        <v>1537</v>
      </c>
      <c r="C40" s="1286">
        <v>0</v>
      </c>
      <c r="D40" s="304"/>
      <c r="E40" s="864" t="s">
        <v>1588</v>
      </c>
      <c r="F40" s="1286">
        <v>0</v>
      </c>
      <c r="I40" s="1473"/>
      <c r="J40" s="1474"/>
      <c r="L40" s="1254"/>
      <c r="M40" s="1255"/>
    </row>
    <row r="41" spans="2:13" x14ac:dyDescent="0.2">
      <c r="B41" s="864" t="s">
        <v>1538</v>
      </c>
      <c r="C41" s="1286">
        <v>0</v>
      </c>
      <c r="D41" s="304"/>
      <c r="E41" s="864" t="s">
        <v>1589</v>
      </c>
      <c r="F41" s="1286">
        <v>0</v>
      </c>
      <c r="I41" s="1473"/>
      <c r="J41" s="1474"/>
      <c r="L41" s="1254"/>
      <c r="M41" s="1255"/>
    </row>
    <row r="42" spans="2:13" x14ac:dyDescent="0.2">
      <c r="B42" s="864" t="s">
        <v>1539</v>
      </c>
      <c r="C42" s="1286">
        <v>0</v>
      </c>
      <c r="D42" s="304"/>
      <c r="E42" s="864" t="s">
        <v>1590</v>
      </c>
      <c r="F42" s="1286">
        <v>0</v>
      </c>
      <c r="I42" s="1473"/>
      <c r="J42" s="1474"/>
      <c r="L42" s="1254"/>
      <c r="M42" s="1255"/>
    </row>
    <row r="43" spans="2:13" x14ac:dyDescent="0.2">
      <c r="B43" s="864" t="s">
        <v>1540</v>
      </c>
      <c r="C43" s="1286">
        <v>0</v>
      </c>
      <c r="D43" s="304"/>
      <c r="E43" s="864" t="s">
        <v>1591</v>
      </c>
      <c r="F43" s="1286">
        <v>0</v>
      </c>
      <c r="I43" s="1473"/>
      <c r="J43" s="1474"/>
      <c r="L43" s="1254"/>
      <c r="M43" s="1255"/>
    </row>
    <row r="44" spans="2:13" x14ac:dyDescent="0.2">
      <c r="B44" s="864" t="s">
        <v>1541</v>
      </c>
      <c r="C44" s="1286">
        <v>0</v>
      </c>
      <c r="D44" s="304"/>
      <c r="E44" s="864" t="s">
        <v>1592</v>
      </c>
      <c r="F44" s="1286">
        <v>0</v>
      </c>
      <c r="I44" s="1473"/>
      <c r="J44" s="1474"/>
      <c r="L44" s="1254"/>
      <c r="M44" s="1255"/>
    </row>
    <row r="45" spans="2:13" x14ac:dyDescent="0.2">
      <c r="B45" s="864" t="s">
        <v>1542</v>
      </c>
      <c r="C45" s="1286">
        <v>0</v>
      </c>
      <c r="D45" s="304"/>
      <c r="E45" s="864" t="s">
        <v>1593</v>
      </c>
      <c r="F45" s="1286">
        <v>0</v>
      </c>
      <c r="G45" s="859"/>
      <c r="I45" s="1473"/>
      <c r="J45" s="1474"/>
      <c r="L45" s="1254"/>
      <c r="M45" s="1255"/>
    </row>
    <row r="46" spans="2:13" x14ac:dyDescent="0.2">
      <c r="B46" s="864" t="s">
        <v>1543</v>
      </c>
      <c r="C46" s="1286">
        <v>0</v>
      </c>
      <c r="D46" s="304"/>
      <c r="E46" s="864" t="s">
        <v>1594</v>
      </c>
      <c r="F46" s="1286">
        <v>0</v>
      </c>
      <c r="G46" s="859"/>
      <c r="I46" s="1473"/>
      <c r="J46" s="1474"/>
      <c r="L46" s="1254"/>
      <c r="M46" s="1255"/>
    </row>
    <row r="47" spans="2:13" x14ac:dyDescent="0.2">
      <c r="B47" s="861" t="s">
        <v>1544</v>
      </c>
      <c r="C47" s="1287">
        <v>0</v>
      </c>
      <c r="D47" s="304"/>
      <c r="E47" s="1293" t="s">
        <v>1595</v>
      </c>
      <c r="F47" s="1289">
        <v>0</v>
      </c>
      <c r="G47" s="859"/>
      <c r="I47" s="1473"/>
      <c r="J47" s="1474"/>
      <c r="L47" s="1254"/>
      <c r="M47" s="1255"/>
    </row>
    <row r="48" spans="2:13" x14ac:dyDescent="0.2">
      <c r="B48" s="864" t="s">
        <v>1545</v>
      </c>
      <c r="C48" s="1286">
        <v>0</v>
      </c>
      <c r="D48" s="304"/>
      <c r="E48" s="1293" t="s">
        <v>1596</v>
      </c>
      <c r="F48" s="1289">
        <v>0</v>
      </c>
      <c r="G48" s="859"/>
      <c r="I48" s="1473"/>
      <c r="J48" s="1474"/>
      <c r="L48" s="1254"/>
      <c r="M48" s="1255"/>
    </row>
    <row r="49" spans="2:13" x14ac:dyDescent="0.2">
      <c r="B49" s="864" t="s">
        <v>1546</v>
      </c>
      <c r="C49" s="1286">
        <v>0</v>
      </c>
      <c r="D49" s="304"/>
      <c r="E49" s="1293" t="s">
        <v>1597</v>
      </c>
      <c r="F49" s="1289">
        <v>0</v>
      </c>
      <c r="G49" s="859"/>
      <c r="I49" s="1473"/>
      <c r="J49" s="1474"/>
      <c r="L49" s="1254"/>
      <c r="M49" s="1255"/>
    </row>
    <row r="50" spans="2:13" x14ac:dyDescent="0.2">
      <c r="B50" s="864" t="s">
        <v>1547</v>
      </c>
      <c r="C50" s="1286">
        <v>0</v>
      </c>
      <c r="D50" s="304"/>
      <c r="E50" s="1294" t="s">
        <v>1679</v>
      </c>
      <c r="F50" s="1292">
        <v>0</v>
      </c>
      <c r="G50" s="859"/>
      <c r="I50" s="1473"/>
      <c r="J50" s="1474"/>
      <c r="L50" s="1254"/>
      <c r="M50" s="1255"/>
    </row>
    <row r="51" spans="2:13" x14ac:dyDescent="0.2">
      <c r="B51" s="863" t="s">
        <v>1548</v>
      </c>
      <c r="C51" s="1296">
        <v>0</v>
      </c>
      <c r="D51" s="304"/>
      <c r="E51" s="862" t="s">
        <v>1598</v>
      </c>
      <c r="F51" s="1295">
        <v>0</v>
      </c>
      <c r="G51" s="859"/>
      <c r="I51" s="1473"/>
      <c r="J51" s="1474"/>
      <c r="L51" s="1254"/>
      <c r="M51" s="1255"/>
    </row>
    <row r="52" spans="2:13" x14ac:dyDescent="0.2">
      <c r="B52" s="858" t="s">
        <v>1549</v>
      </c>
      <c r="C52" s="1297">
        <v>0</v>
      </c>
      <c r="D52" s="304"/>
      <c r="E52" s="864" t="s">
        <v>1599</v>
      </c>
      <c r="F52" s="1289">
        <v>0</v>
      </c>
      <c r="G52" s="859"/>
      <c r="I52" s="1473"/>
      <c r="J52" s="1474"/>
      <c r="L52" s="1254"/>
      <c r="M52" s="1255"/>
    </row>
    <row r="53" spans="2:13" x14ac:dyDescent="0.2">
      <c r="B53" s="858" t="s">
        <v>1550</v>
      </c>
      <c r="C53" s="1297">
        <v>0</v>
      </c>
      <c r="D53" s="304"/>
      <c r="E53" s="861" t="s">
        <v>1600</v>
      </c>
      <c r="F53" s="1296">
        <v>0</v>
      </c>
      <c r="G53" s="859"/>
      <c r="I53" s="1473"/>
      <c r="J53" s="1474"/>
      <c r="L53" s="1254"/>
      <c r="M53" s="1255"/>
    </row>
    <row r="54" spans="2:13" x14ac:dyDescent="0.2">
      <c r="B54" s="858" t="s">
        <v>1551</v>
      </c>
      <c r="C54" s="1297">
        <v>0</v>
      </c>
      <c r="D54" s="304"/>
      <c r="E54" s="862" t="s">
        <v>1601</v>
      </c>
      <c r="F54" s="1298">
        <v>0</v>
      </c>
      <c r="G54" s="860"/>
      <c r="I54" s="1473"/>
      <c r="J54" s="1474"/>
      <c r="L54" s="1254"/>
      <c r="M54" s="1255"/>
    </row>
    <row r="55" spans="2:13" x14ac:dyDescent="0.2">
      <c r="B55" s="1447" t="s">
        <v>1552</v>
      </c>
      <c r="C55" s="1297">
        <v>0</v>
      </c>
      <c r="D55" s="304"/>
      <c r="E55" s="861" t="s">
        <v>1602</v>
      </c>
      <c r="F55" s="1296">
        <v>0</v>
      </c>
      <c r="G55" s="859"/>
      <c r="I55" s="1473"/>
      <c r="J55" s="1474"/>
      <c r="L55" s="1254"/>
      <c r="M55" s="1255"/>
    </row>
    <row r="56" spans="2:13" x14ac:dyDescent="0.2">
      <c r="B56" s="1471" t="s">
        <v>1553</v>
      </c>
      <c r="C56" s="1298">
        <v>0</v>
      </c>
      <c r="D56" s="304"/>
      <c r="E56" s="1299" t="s">
        <v>1603</v>
      </c>
      <c r="F56" s="1296">
        <v>0</v>
      </c>
      <c r="I56" s="1473"/>
      <c r="J56" s="1474"/>
      <c r="L56" s="1254"/>
      <c r="M56" s="1255"/>
    </row>
    <row r="57" spans="2:13" x14ac:dyDescent="0.2">
      <c r="B57" s="864" t="s">
        <v>1554</v>
      </c>
      <c r="C57" s="1286">
        <v>0</v>
      </c>
      <c r="D57" s="304"/>
      <c r="E57" s="1299" t="s">
        <v>1604</v>
      </c>
      <c r="F57" s="1296">
        <v>0</v>
      </c>
      <c r="I57" s="1473"/>
      <c r="J57" s="1474"/>
      <c r="M57" s="1255"/>
    </row>
    <row r="58" spans="2:13" x14ac:dyDescent="0.2">
      <c r="B58" s="864" t="s">
        <v>1555</v>
      </c>
      <c r="C58" s="1286">
        <v>0</v>
      </c>
      <c r="D58" s="304"/>
      <c r="E58" s="1299" t="s">
        <v>1605</v>
      </c>
      <c r="F58" s="1296">
        <v>0</v>
      </c>
      <c r="I58" s="1473"/>
      <c r="J58" s="1474"/>
      <c r="L58" s="1256"/>
      <c r="M58" s="1255"/>
    </row>
    <row r="59" spans="2:13" ht="13.5" customHeight="1" x14ac:dyDescent="0.2">
      <c r="B59" s="864" t="s">
        <v>1556</v>
      </c>
      <c r="C59" s="1286">
        <v>0</v>
      </c>
      <c r="D59" s="304"/>
      <c r="E59" s="1300" t="s">
        <v>1606</v>
      </c>
      <c r="F59" s="1296">
        <v>0</v>
      </c>
      <c r="I59" s="1473"/>
      <c r="J59" s="1474"/>
      <c r="L59" s="1256"/>
      <c r="M59" s="1255"/>
    </row>
    <row r="60" spans="2:13" x14ac:dyDescent="0.2">
      <c r="B60" s="862" t="s">
        <v>1557</v>
      </c>
      <c r="C60" s="1285">
        <v>0</v>
      </c>
      <c r="D60" s="304"/>
      <c r="E60" s="1301" t="s">
        <v>1607</v>
      </c>
      <c r="F60" s="1296">
        <v>0</v>
      </c>
      <c r="I60" s="1473"/>
      <c r="J60" s="1474"/>
      <c r="L60" s="1256"/>
      <c r="M60" s="1255"/>
    </row>
    <row r="61" spans="2:13" ht="13.5" customHeight="1" x14ac:dyDescent="0.2">
      <c r="D61" s="304"/>
      <c r="E61" s="1300" t="s">
        <v>1608</v>
      </c>
      <c r="F61" s="1302">
        <v>0</v>
      </c>
      <c r="I61" s="1473"/>
      <c r="J61" s="1474"/>
      <c r="L61" s="1256"/>
      <c r="M61" s="1255"/>
    </row>
    <row r="62" spans="2:13" ht="13.5" customHeight="1" x14ac:dyDescent="0.2">
      <c r="D62" s="304"/>
      <c r="E62" s="1303" t="s">
        <v>1609</v>
      </c>
      <c r="F62" s="1304">
        <v>0</v>
      </c>
      <c r="I62" s="1473"/>
      <c r="J62" s="1474"/>
      <c r="L62" s="1256"/>
      <c r="M62" s="1255"/>
    </row>
    <row r="63" spans="2:13" x14ac:dyDescent="0.2">
      <c r="D63" s="304"/>
      <c r="E63" s="1305" t="s">
        <v>1610</v>
      </c>
      <c r="F63" s="1306">
        <v>0</v>
      </c>
      <c r="I63" s="1473"/>
      <c r="J63" s="1474"/>
      <c r="L63" s="1256"/>
      <c r="M63" s="1255"/>
    </row>
    <row r="64" spans="2:13" x14ac:dyDescent="0.2">
      <c r="D64" s="304"/>
      <c r="E64" s="1300" t="s">
        <v>1611</v>
      </c>
      <c r="F64" s="1307">
        <v>0</v>
      </c>
      <c r="I64" s="1473"/>
      <c r="J64" s="1474"/>
      <c r="L64" s="1256"/>
      <c r="M64" s="1255"/>
    </row>
    <row r="65" spans="2:13" x14ac:dyDescent="0.2">
      <c r="E65" s="1301" t="s">
        <v>1612</v>
      </c>
      <c r="F65" s="1482">
        <v>0</v>
      </c>
      <c r="I65" s="1473"/>
      <c r="J65" s="1474"/>
      <c r="L65" s="1256"/>
      <c r="M65" s="1255"/>
    </row>
    <row r="66" spans="2:13" x14ac:dyDescent="0.2">
      <c r="E66" s="1487" t="s">
        <v>1613</v>
      </c>
      <c r="F66" s="430">
        <v>0</v>
      </c>
      <c r="I66" s="1473"/>
      <c r="J66" s="1474"/>
      <c r="L66" s="1256"/>
      <c r="M66" s="1255"/>
    </row>
    <row r="67" spans="2:13" x14ac:dyDescent="0.2">
      <c r="D67" s="1470"/>
      <c r="E67" s="1472" t="s">
        <v>1614</v>
      </c>
      <c r="F67" s="1480">
        <v>0</v>
      </c>
      <c r="I67" s="1473"/>
      <c r="J67" s="1474"/>
      <c r="L67" s="1256"/>
      <c r="M67" s="1255"/>
    </row>
    <row r="68" spans="2:13" x14ac:dyDescent="0.2">
      <c r="D68" s="1470"/>
      <c r="E68" s="1479" t="s">
        <v>1615</v>
      </c>
      <c r="F68" s="1481">
        <v>0</v>
      </c>
      <c r="I68" s="1473"/>
      <c r="J68" s="1474"/>
      <c r="L68" s="1256"/>
      <c r="M68" s="1255"/>
    </row>
    <row r="69" spans="2:13" x14ac:dyDescent="0.2">
      <c r="D69" s="1542"/>
      <c r="E69" s="1479" t="s">
        <v>1616</v>
      </c>
      <c r="F69" s="1481">
        <v>0</v>
      </c>
      <c r="I69" s="1473"/>
      <c r="J69" s="1474"/>
      <c r="L69" s="1256"/>
      <c r="M69" s="1255"/>
    </row>
    <row r="70" spans="2:13" x14ac:dyDescent="0.2">
      <c r="D70" s="1542"/>
      <c r="E70" s="1550" t="s">
        <v>1642</v>
      </c>
      <c r="F70" s="1551">
        <v>0</v>
      </c>
      <c r="I70" s="1473"/>
      <c r="J70" s="1474"/>
      <c r="L70" s="1256"/>
      <c r="M70" s="1255"/>
    </row>
    <row r="71" spans="2:13" x14ac:dyDescent="0.2">
      <c r="D71" s="1542"/>
      <c r="E71" s="1479" t="s">
        <v>1651</v>
      </c>
      <c r="F71" s="1552">
        <v>0</v>
      </c>
      <c r="I71" s="1473"/>
      <c r="J71" s="1474"/>
      <c r="L71" s="1256"/>
      <c r="M71" s="1255"/>
    </row>
    <row r="72" spans="2:13" x14ac:dyDescent="0.2">
      <c r="D72" s="1542"/>
      <c r="E72" s="1479" t="s">
        <v>1652</v>
      </c>
      <c r="F72" s="1552">
        <v>0</v>
      </c>
      <c r="I72" s="1473"/>
      <c r="J72" s="1474"/>
      <c r="L72" s="1256"/>
      <c r="M72" s="1255"/>
    </row>
    <row r="73" spans="2:13" x14ac:dyDescent="0.2">
      <c r="D73" s="1542"/>
      <c r="E73" s="1479" t="s">
        <v>1653</v>
      </c>
      <c r="F73" s="1552">
        <v>0</v>
      </c>
      <c r="I73" s="1473"/>
      <c r="J73" s="1474"/>
      <c r="L73" s="1256"/>
      <c r="M73" s="1255"/>
    </row>
    <row r="74" spans="2:13" x14ac:dyDescent="0.2">
      <c r="D74" s="1654"/>
      <c r="E74" s="1479" t="s">
        <v>1686</v>
      </c>
      <c r="F74" s="1552">
        <v>0</v>
      </c>
      <c r="I74" s="1473"/>
      <c r="J74" s="1474"/>
      <c r="L74" s="1256"/>
      <c r="M74" s="1255"/>
    </row>
    <row r="75" spans="2:13" ht="13.5" thickBot="1" x14ac:dyDescent="0.25">
      <c r="D75" s="1766"/>
      <c r="E75" s="1803" t="s">
        <v>1833</v>
      </c>
      <c r="F75" s="1671">
        <v>0</v>
      </c>
      <c r="I75" s="1473"/>
      <c r="J75" s="1474"/>
      <c r="L75" s="1256"/>
      <c r="M75" s="1255"/>
    </row>
    <row r="76" spans="2:13" ht="13.5" thickBot="1" x14ac:dyDescent="0.25">
      <c r="C76" s="1804"/>
      <c r="D76" s="1525"/>
      <c r="E76" s="1804"/>
      <c r="F76" s="304"/>
      <c r="I76" s="1473"/>
      <c r="J76" s="1474"/>
      <c r="L76" s="1256"/>
      <c r="M76" s="1255"/>
    </row>
    <row r="77" spans="2:13" x14ac:dyDescent="0.2">
      <c r="B77" s="857"/>
      <c r="C77" s="856" t="s">
        <v>857</v>
      </c>
      <c r="D77" s="1486"/>
      <c r="E77" s="855" t="s">
        <v>856</v>
      </c>
      <c r="F77" s="304"/>
      <c r="I77" s="1473"/>
      <c r="J77" s="1474"/>
      <c r="L77" s="1256"/>
      <c r="M77" s="1255"/>
    </row>
    <row r="78" spans="2:13" x14ac:dyDescent="0.2">
      <c r="B78" s="721" t="s">
        <v>0</v>
      </c>
      <c r="C78" s="340" t="s">
        <v>854</v>
      </c>
      <c r="D78" s="350"/>
      <c r="E78" s="854" t="s">
        <v>853</v>
      </c>
      <c r="F78" s="848"/>
      <c r="I78" s="1473"/>
      <c r="J78" s="1474"/>
      <c r="L78" s="1256"/>
      <c r="M78" s="1255"/>
    </row>
    <row r="79" spans="2:13" ht="13.5" thickBot="1" x14ac:dyDescent="0.25">
      <c r="B79" s="853"/>
      <c r="C79" s="852" t="s">
        <v>738</v>
      </c>
      <c r="D79" s="841"/>
      <c r="E79" s="851" t="s">
        <v>852</v>
      </c>
      <c r="F79" s="848"/>
      <c r="I79" s="1473"/>
      <c r="J79" s="1474"/>
      <c r="L79" s="1256"/>
      <c r="M79" s="1255"/>
    </row>
    <row r="80" spans="2:13" x14ac:dyDescent="0.2">
      <c r="B80" s="849" t="s">
        <v>12</v>
      </c>
      <c r="C80" s="843">
        <v>0</v>
      </c>
      <c r="D80" s="350"/>
      <c r="E80" s="840">
        <v>0</v>
      </c>
      <c r="F80" s="848"/>
      <c r="I80" s="1473"/>
      <c r="J80" s="1474"/>
      <c r="L80" s="1256"/>
      <c r="M80" s="1255"/>
    </row>
    <row r="81" spans="2:13" x14ac:dyDescent="0.2">
      <c r="B81" s="849" t="s">
        <v>39</v>
      </c>
      <c r="C81" s="843">
        <v>0</v>
      </c>
      <c r="D81" s="350"/>
      <c r="E81" s="840">
        <v>0</v>
      </c>
      <c r="F81" s="848"/>
      <c r="I81" s="1473"/>
      <c r="J81" s="1474"/>
      <c r="L81" s="1256"/>
      <c r="M81" s="1255"/>
    </row>
    <row r="82" spans="2:13" x14ac:dyDescent="0.2">
      <c r="B82" s="849" t="s">
        <v>98</v>
      </c>
      <c r="C82" s="843">
        <v>0</v>
      </c>
      <c r="D82" s="350"/>
      <c r="E82" s="840">
        <v>0</v>
      </c>
      <c r="F82" s="848"/>
      <c r="J82" s="1474"/>
      <c r="L82" s="1256"/>
      <c r="M82" s="1255"/>
    </row>
    <row r="83" spans="2:13" x14ac:dyDescent="0.2">
      <c r="B83" s="849" t="s">
        <v>130</v>
      </c>
      <c r="C83" s="843">
        <v>0</v>
      </c>
      <c r="D83" s="350"/>
      <c r="E83" s="840">
        <v>0</v>
      </c>
      <c r="F83" s="848"/>
      <c r="J83" s="1474"/>
      <c r="L83" s="1256"/>
      <c r="M83" s="1255"/>
    </row>
    <row r="84" spans="2:13" x14ac:dyDescent="0.2">
      <c r="B84" s="849" t="s">
        <v>415</v>
      </c>
      <c r="C84" s="843">
        <v>0</v>
      </c>
      <c r="D84" s="350"/>
      <c r="E84" s="840">
        <v>0</v>
      </c>
      <c r="F84" s="848"/>
      <c r="J84" s="1474"/>
      <c r="L84" s="1256"/>
      <c r="M84" s="1255"/>
    </row>
    <row r="85" spans="2:13" x14ac:dyDescent="0.2">
      <c r="B85" s="849" t="s">
        <v>213</v>
      </c>
      <c r="C85" s="843">
        <v>0</v>
      </c>
      <c r="D85" s="350"/>
      <c r="E85" s="840">
        <v>0</v>
      </c>
      <c r="F85" s="848"/>
      <c r="J85" s="1474"/>
      <c r="L85" s="1256"/>
      <c r="M85" s="1255"/>
    </row>
    <row r="86" spans="2:13" x14ac:dyDescent="0.2">
      <c r="B86" s="849" t="s">
        <v>91</v>
      </c>
      <c r="C86" s="843">
        <v>0</v>
      </c>
      <c r="D86" s="350"/>
      <c r="E86" s="840">
        <v>0</v>
      </c>
      <c r="F86" s="848"/>
      <c r="J86" s="1474"/>
      <c r="L86" s="1256"/>
      <c r="M86" s="1255"/>
    </row>
    <row r="87" spans="2:13" x14ac:dyDescent="0.2">
      <c r="B87" s="849" t="s">
        <v>168</v>
      </c>
      <c r="C87" s="843">
        <v>0</v>
      </c>
      <c r="D87" s="350"/>
      <c r="E87" s="840">
        <v>0</v>
      </c>
      <c r="F87" s="848"/>
      <c r="J87" s="1474"/>
      <c r="L87" s="1256"/>
      <c r="M87" s="1255"/>
    </row>
    <row r="88" spans="2:13" x14ac:dyDescent="0.2">
      <c r="B88" s="849" t="s">
        <v>181</v>
      </c>
      <c r="C88" s="843">
        <v>0</v>
      </c>
      <c r="D88" s="350"/>
      <c r="E88" s="840">
        <v>0</v>
      </c>
      <c r="F88" s="848"/>
      <c r="J88" s="1474"/>
      <c r="L88" s="1256"/>
      <c r="M88" s="1255"/>
    </row>
    <row r="89" spans="2:13" x14ac:dyDescent="0.2">
      <c r="B89" s="849" t="s">
        <v>197</v>
      </c>
      <c r="C89" s="843">
        <v>0</v>
      </c>
      <c r="D89" s="350"/>
      <c r="E89" s="840">
        <v>0</v>
      </c>
      <c r="F89" s="848"/>
      <c r="J89" s="1474"/>
      <c r="L89" s="1256"/>
      <c r="M89" s="1255"/>
    </row>
    <row r="90" spans="2:13" x14ac:dyDescent="0.2">
      <c r="B90" s="850" t="s">
        <v>206</v>
      </c>
      <c r="C90" s="843">
        <v>0</v>
      </c>
      <c r="D90" s="350"/>
      <c r="E90" s="840">
        <v>0</v>
      </c>
      <c r="F90" s="848"/>
      <c r="J90" s="1474"/>
      <c r="L90" s="1256"/>
      <c r="M90" s="1255"/>
    </row>
    <row r="91" spans="2:13" x14ac:dyDescent="0.2">
      <c r="B91" s="849" t="s">
        <v>295</v>
      </c>
      <c r="C91" s="843">
        <v>0</v>
      </c>
      <c r="D91" s="350"/>
      <c r="E91" s="840">
        <v>0</v>
      </c>
      <c r="F91" s="848"/>
      <c r="J91" s="1474"/>
      <c r="L91" s="1256"/>
      <c r="M91" s="1255"/>
    </row>
    <row r="92" spans="2:13" x14ac:dyDescent="0.2">
      <c r="B92" s="849" t="s">
        <v>251</v>
      </c>
      <c r="C92" s="843">
        <v>0</v>
      </c>
      <c r="D92" s="350"/>
      <c r="E92" s="840">
        <v>0</v>
      </c>
      <c r="F92" s="848"/>
      <c r="J92" s="1474"/>
      <c r="L92" s="1256"/>
      <c r="M92" s="1255"/>
    </row>
    <row r="93" spans="2:13" ht="13.5" customHeight="1" x14ac:dyDescent="0.2">
      <c r="B93" s="849" t="s">
        <v>262</v>
      </c>
      <c r="C93" s="843">
        <v>0</v>
      </c>
      <c r="D93" s="350"/>
      <c r="E93" s="840">
        <v>0</v>
      </c>
      <c r="F93" s="848"/>
      <c r="J93" s="1474"/>
      <c r="L93" s="1256"/>
      <c r="M93" s="1255"/>
    </row>
    <row r="94" spans="2:13" x14ac:dyDescent="0.2">
      <c r="B94" s="849" t="s">
        <v>343</v>
      </c>
      <c r="C94" s="843">
        <v>0</v>
      </c>
      <c r="D94" s="350"/>
      <c r="E94" s="840">
        <v>0</v>
      </c>
      <c r="F94" s="848"/>
      <c r="J94" s="1474"/>
      <c r="L94" s="1256"/>
      <c r="M94" s="1255"/>
    </row>
    <row r="95" spans="2:13" x14ac:dyDescent="0.2">
      <c r="B95" s="847" t="s">
        <v>724</v>
      </c>
      <c r="C95" s="843">
        <v>0</v>
      </c>
      <c r="D95" s="350"/>
      <c r="E95" s="840">
        <v>0</v>
      </c>
      <c r="F95" s="848"/>
      <c r="J95" s="1474"/>
      <c r="L95" s="1256"/>
      <c r="M95" s="1255"/>
    </row>
    <row r="96" spans="2:13" x14ac:dyDescent="0.2">
      <c r="B96" s="847" t="s">
        <v>293</v>
      </c>
      <c r="C96" s="843">
        <v>0</v>
      </c>
      <c r="D96" s="350"/>
      <c r="E96" s="840">
        <v>0</v>
      </c>
      <c r="J96" s="1474"/>
      <c r="L96" s="1256"/>
      <c r="M96" s="1255"/>
    </row>
    <row r="97" spans="2:13" x14ac:dyDescent="0.2">
      <c r="B97" s="847" t="s">
        <v>344</v>
      </c>
      <c r="C97" s="843">
        <v>0</v>
      </c>
      <c r="D97" s="350"/>
      <c r="E97" s="840">
        <v>0</v>
      </c>
      <c r="J97" s="1474"/>
      <c r="L97" s="1256"/>
      <c r="M97" s="1255"/>
    </row>
    <row r="98" spans="2:13" x14ac:dyDescent="0.2">
      <c r="B98" s="847" t="s">
        <v>323</v>
      </c>
      <c r="C98" s="843">
        <v>0</v>
      </c>
      <c r="D98" s="350"/>
      <c r="E98" s="840">
        <v>0</v>
      </c>
      <c r="J98" s="1474"/>
      <c r="L98" s="1256"/>
      <c r="M98" s="1255"/>
    </row>
    <row r="99" spans="2:13" x14ac:dyDescent="0.2">
      <c r="B99" s="846" t="s">
        <v>345</v>
      </c>
      <c r="C99" s="843">
        <v>0</v>
      </c>
      <c r="D99" s="350"/>
      <c r="E99" s="840">
        <v>0</v>
      </c>
      <c r="J99" s="1474"/>
      <c r="L99" s="1256"/>
      <c r="M99" s="1255"/>
    </row>
    <row r="100" spans="2:13" x14ac:dyDescent="0.2">
      <c r="B100" s="845" t="s">
        <v>346</v>
      </c>
      <c r="C100" s="843">
        <v>0</v>
      </c>
      <c r="D100" s="350"/>
      <c r="E100" s="840">
        <v>0</v>
      </c>
      <c r="J100" s="1474"/>
      <c r="L100" s="1256"/>
      <c r="M100" s="1255"/>
    </row>
    <row r="101" spans="2:13" x14ac:dyDescent="0.2">
      <c r="B101" s="832" t="s">
        <v>347</v>
      </c>
      <c r="C101" s="843">
        <v>0</v>
      </c>
      <c r="D101" s="350"/>
      <c r="E101" s="840">
        <v>0</v>
      </c>
      <c r="J101" s="1474"/>
      <c r="L101" s="1256"/>
      <c r="M101" s="1255"/>
    </row>
    <row r="102" spans="2:13" x14ac:dyDescent="0.2">
      <c r="B102" s="845" t="s">
        <v>348</v>
      </c>
      <c r="C102" s="843">
        <v>0</v>
      </c>
      <c r="D102" s="350"/>
      <c r="E102" s="840">
        <v>0</v>
      </c>
      <c r="J102" s="1474"/>
      <c r="L102" s="1256"/>
      <c r="M102" s="1255"/>
    </row>
    <row r="103" spans="2:13" x14ac:dyDescent="0.2">
      <c r="B103" s="844" t="s">
        <v>331</v>
      </c>
      <c r="C103" s="843">
        <v>0</v>
      </c>
      <c r="D103" s="350"/>
      <c r="E103" s="840">
        <v>0</v>
      </c>
      <c r="J103" s="1474"/>
      <c r="L103" s="1256"/>
      <c r="M103" s="1255"/>
    </row>
    <row r="104" spans="2:13" x14ac:dyDescent="0.2">
      <c r="B104" s="844" t="s">
        <v>349</v>
      </c>
      <c r="C104" s="843">
        <v>0</v>
      </c>
      <c r="D104" s="350"/>
      <c r="E104" s="840">
        <v>0</v>
      </c>
      <c r="J104" s="1474"/>
      <c r="L104" s="1256"/>
      <c r="M104" s="1255"/>
    </row>
    <row r="105" spans="2:13" x14ac:dyDescent="0.2">
      <c r="B105" s="702" t="s">
        <v>1355</v>
      </c>
      <c r="C105" s="843">
        <v>0</v>
      </c>
      <c r="D105" s="350"/>
      <c r="E105" s="840">
        <v>0</v>
      </c>
      <c r="J105" s="1474"/>
      <c r="L105" s="1256"/>
      <c r="M105" s="1255"/>
    </row>
    <row r="106" spans="2:13" ht="12.75" customHeight="1" x14ac:dyDescent="0.2">
      <c r="B106" s="702" t="s">
        <v>1423</v>
      </c>
      <c r="C106" s="843">
        <v>0</v>
      </c>
      <c r="D106" s="350"/>
      <c r="E106" s="840">
        <v>0</v>
      </c>
      <c r="J106" s="1474"/>
      <c r="L106" s="1256"/>
      <c r="M106" s="1255"/>
    </row>
    <row r="107" spans="2:13" ht="12.75" customHeight="1" x14ac:dyDescent="0.2">
      <c r="B107" s="702" t="s">
        <v>1641</v>
      </c>
      <c r="C107" s="843">
        <v>0</v>
      </c>
      <c r="D107" s="307"/>
      <c r="E107" s="840">
        <v>0</v>
      </c>
      <c r="J107" s="1474"/>
      <c r="L107" s="1256"/>
      <c r="M107" s="1255"/>
    </row>
    <row r="108" spans="2:13" ht="12.75" customHeight="1" x14ac:dyDescent="0.2">
      <c r="B108" s="702" t="s">
        <v>1657</v>
      </c>
      <c r="C108" s="843">
        <v>0</v>
      </c>
      <c r="D108" s="307"/>
      <c r="E108" s="840">
        <v>0</v>
      </c>
      <c r="J108" s="1474"/>
      <c r="L108" s="1256"/>
      <c r="M108" s="1255"/>
    </row>
    <row r="109" spans="2:13" ht="12.75" customHeight="1" x14ac:dyDescent="0.2">
      <c r="B109" s="702" t="s">
        <v>1658</v>
      </c>
      <c r="C109" s="843">
        <v>0</v>
      </c>
      <c r="D109" s="307"/>
      <c r="E109" s="840">
        <v>0</v>
      </c>
      <c r="J109" s="1474"/>
      <c r="L109" s="1256"/>
      <c r="M109" s="1255"/>
    </row>
    <row r="110" spans="2:13" x14ac:dyDescent="0.2">
      <c r="B110" s="702" t="s">
        <v>1659</v>
      </c>
      <c r="C110" s="843">
        <v>0</v>
      </c>
      <c r="D110" s="307"/>
      <c r="E110" s="840">
        <v>0</v>
      </c>
      <c r="J110" s="1474"/>
      <c r="L110" s="1256"/>
      <c r="M110" s="1255"/>
    </row>
    <row r="111" spans="2:13" x14ac:dyDescent="0.2">
      <c r="B111" s="702" t="s">
        <v>1684</v>
      </c>
      <c r="C111" s="843">
        <v>0</v>
      </c>
      <c r="D111" s="307"/>
      <c r="E111" s="840">
        <v>0</v>
      </c>
      <c r="J111" s="1474"/>
      <c r="L111" s="1256"/>
      <c r="M111" s="1255"/>
    </row>
    <row r="112" spans="2:13" ht="13.5" thickBot="1" x14ac:dyDescent="0.25">
      <c r="B112" s="702" t="s">
        <v>1832</v>
      </c>
      <c r="C112" s="843">
        <v>0</v>
      </c>
      <c r="D112" s="307"/>
      <c r="E112" s="840">
        <v>0</v>
      </c>
      <c r="J112" s="1474"/>
      <c r="L112" s="1256"/>
      <c r="M112" s="1255"/>
    </row>
    <row r="113" spans="2:13" ht="13.5" thickBot="1" x14ac:dyDescent="0.25">
      <c r="B113" s="1508" t="s">
        <v>339</v>
      </c>
      <c r="C113" s="839">
        <f>SUM(C80:C112)</f>
        <v>0</v>
      </c>
      <c r="D113" s="1469"/>
      <c r="E113" s="838">
        <f>SUM(E80:E112)</f>
        <v>0</v>
      </c>
      <c r="J113" s="1474"/>
      <c r="L113" s="1256"/>
      <c r="M113" s="1255"/>
    </row>
    <row r="114" spans="2:13" x14ac:dyDescent="0.2">
      <c r="C114" s="835"/>
      <c r="D114" s="835"/>
      <c r="E114" s="837" t="e">
        <f>+#REF!/$C$113*'6'!$F$141</f>
        <v>#REF!</v>
      </c>
      <c r="J114" s="1474"/>
      <c r="L114" s="1256"/>
      <c r="M114" s="1255"/>
    </row>
    <row r="115" spans="2:13" x14ac:dyDescent="0.2">
      <c r="E115" s="836"/>
      <c r="F115" s="835"/>
      <c r="J115" s="1474"/>
      <c r="L115" s="1260"/>
      <c r="M115" s="1255"/>
    </row>
    <row r="116" spans="2:13" x14ac:dyDescent="0.2">
      <c r="F116" s="835"/>
      <c r="J116" s="1474"/>
      <c r="L116" s="1260"/>
      <c r="M116" s="1255"/>
    </row>
    <row r="117" spans="2:13" x14ac:dyDescent="0.2">
      <c r="J117" s="1474"/>
      <c r="L117" s="1250"/>
      <c r="M117" s="1255"/>
    </row>
    <row r="118" spans="2:13" x14ac:dyDescent="0.2">
      <c r="J118" s="1474"/>
      <c r="L118" s="1250"/>
      <c r="M118" s="1255"/>
    </row>
    <row r="119" spans="2:13" x14ac:dyDescent="0.2">
      <c r="J119" s="1474"/>
    </row>
    <row r="120" spans="2:13" x14ac:dyDescent="0.2">
      <c r="J120" s="1473"/>
    </row>
    <row r="121" spans="2:13" x14ac:dyDescent="0.2">
      <c r="J121" s="1473"/>
    </row>
    <row r="122" spans="2:13" x14ac:dyDescent="0.2">
      <c r="J122" s="1473"/>
    </row>
    <row r="123" spans="2:13" x14ac:dyDescent="0.2">
      <c r="J123" s="1473"/>
    </row>
    <row r="124" spans="2:13" x14ac:dyDescent="0.2">
      <c r="J124" s="1473"/>
    </row>
    <row r="125" spans="2:13" x14ac:dyDescent="0.2">
      <c r="J125" s="1473"/>
    </row>
    <row r="126" spans="2:13" x14ac:dyDescent="0.2">
      <c r="J126" s="1473"/>
    </row>
    <row r="127" spans="2:13" x14ac:dyDescent="0.2">
      <c r="J127" s="1473"/>
    </row>
  </sheetData>
  <sortState ref="O10:O112">
    <sortCondition ref="O10"/>
  </sortState>
  <mergeCells count="2">
    <mergeCell ref="B3:F3"/>
    <mergeCell ref="B2:F2"/>
  </mergeCells>
  <pageMargins left="0.59" right="0.75" top="0.5" bottom="0.37" header="0.5" footer="0.37"/>
  <pageSetup paperSize="9" scale="5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A108"/>
  <sheetViews>
    <sheetView showGridLines="0" view="pageBreakPreview" topLeftCell="A55" zoomScale="86" zoomScaleNormal="100" zoomScaleSheetLayoutView="86" workbookViewId="0">
      <selection activeCell="G23" sqref="G23"/>
    </sheetView>
  </sheetViews>
  <sheetFormatPr defaultColWidth="9.140625" defaultRowHeight="12.75" x14ac:dyDescent="0.2"/>
  <cols>
    <col min="1" max="1" width="21.28515625" style="871" customWidth="1"/>
    <col min="2" max="2" width="9.42578125" style="871" customWidth="1"/>
    <col min="3" max="3" width="8.5703125" style="871" customWidth="1"/>
    <col min="4" max="4" width="10.140625" style="871" customWidth="1"/>
    <col min="5" max="5" width="8.7109375" style="871" customWidth="1"/>
    <col min="6" max="6" width="9.42578125" style="871" customWidth="1"/>
    <col min="7" max="7" width="8.7109375" style="871" customWidth="1"/>
    <col min="8" max="9" width="11.7109375" style="871" customWidth="1"/>
    <col min="10" max="10" width="11.28515625" style="871" hidden="1" customWidth="1"/>
    <col min="11" max="12" width="10.5703125" style="871" hidden="1" customWidth="1"/>
    <col min="13" max="15" width="8.7109375" style="871" customWidth="1"/>
    <col min="16" max="16" width="11.85546875" style="871" customWidth="1"/>
    <col min="17" max="17" width="9.42578125" style="871" hidden="1" customWidth="1"/>
    <col min="18" max="18" width="8.42578125" style="871" hidden="1" customWidth="1"/>
    <col min="19" max="19" width="8.7109375" style="871" customWidth="1"/>
    <col min="20" max="21" width="9.140625" style="871" hidden="1" customWidth="1"/>
    <col min="22" max="22" width="9.140625" style="871" customWidth="1"/>
    <col min="23" max="23" width="11.42578125" style="871" hidden="1" customWidth="1"/>
    <col min="24" max="24" width="10.28515625" style="871" bestFit="1" customWidth="1"/>
    <col min="25" max="25" width="9.28515625" style="871" bestFit="1" customWidth="1"/>
    <col min="26" max="26" width="9.28515625" style="871" hidden="1" customWidth="1"/>
    <col min="27" max="27" width="9.140625" style="871" hidden="1" customWidth="1"/>
    <col min="28" max="16384" width="9.140625" style="871"/>
  </cols>
  <sheetData>
    <row r="3" spans="1:27" x14ac:dyDescent="0.2">
      <c r="A3" s="2470"/>
      <c r="B3" s="2470"/>
      <c r="C3" s="2470"/>
      <c r="D3" s="2470"/>
      <c r="E3" s="2470"/>
      <c r="F3" s="2470"/>
      <c r="G3" s="2470"/>
      <c r="H3" s="2470"/>
      <c r="I3" s="2470"/>
      <c r="J3" s="2470"/>
      <c r="K3" s="2470"/>
      <c r="L3" s="2470"/>
      <c r="M3" s="2470"/>
      <c r="N3" s="2470"/>
      <c r="O3" s="2470"/>
      <c r="P3" s="2470"/>
      <c r="Q3" s="2470"/>
      <c r="R3" s="2470"/>
      <c r="S3" s="2470"/>
      <c r="T3" s="2470"/>
      <c r="U3" s="2470"/>
      <c r="V3" s="2470"/>
      <c r="W3" s="2470"/>
      <c r="X3" s="2470"/>
      <c r="Y3" s="2470"/>
      <c r="Z3" s="1614"/>
    </row>
    <row r="4" spans="1:27" x14ac:dyDescent="0.2">
      <c r="Y4" s="897" t="str">
        <f>+RELACION!C65</f>
        <v>COES/D/DO/STR-INF-033-2013 Revisión 1</v>
      </c>
      <c r="Z4" s="897"/>
    </row>
    <row r="5" spans="1:27" x14ac:dyDescent="0.2">
      <c r="Y5" s="897"/>
      <c r="Z5" s="897"/>
    </row>
    <row r="6" spans="1:27" x14ac:dyDescent="0.2">
      <c r="A6" s="2469" t="s">
        <v>1335</v>
      </c>
      <c r="B6" s="2469"/>
      <c r="C6" s="2469"/>
      <c r="D6" s="2469"/>
      <c r="E6" s="2469"/>
      <c r="F6" s="2469"/>
      <c r="G6" s="2469"/>
      <c r="H6" s="2469"/>
      <c r="I6" s="2469"/>
      <c r="J6" s="2469"/>
      <c r="K6" s="2469"/>
      <c r="L6" s="2469"/>
      <c r="M6" s="2469"/>
      <c r="N6" s="2469"/>
      <c r="O6" s="2469"/>
      <c r="P6" s="2469"/>
      <c r="Q6" s="2469"/>
      <c r="R6" s="2469"/>
      <c r="S6" s="2469"/>
      <c r="T6" s="2469"/>
      <c r="U6" s="2469"/>
      <c r="V6" s="2469"/>
      <c r="W6" s="2469"/>
      <c r="X6" s="2469"/>
      <c r="Y6" s="2469"/>
      <c r="Z6" s="1613"/>
    </row>
    <row r="7" spans="1:27" ht="13.5" thickBot="1" x14ac:dyDescent="0.25">
      <c r="A7" s="1156"/>
      <c r="B7" s="1156"/>
      <c r="C7" s="1156"/>
      <c r="D7" s="1156"/>
      <c r="E7" s="1156"/>
      <c r="F7" s="1156"/>
      <c r="G7" s="1156"/>
      <c r="H7" s="1156"/>
      <c r="I7" s="1156"/>
      <c r="J7" s="1156"/>
      <c r="K7" s="1156"/>
      <c r="L7" s="1156"/>
      <c r="M7" s="1156"/>
      <c r="N7" s="1156"/>
      <c r="O7" s="1156"/>
      <c r="P7" s="1156"/>
      <c r="Q7" s="1156"/>
      <c r="R7" s="1156"/>
      <c r="S7" s="1156"/>
      <c r="T7" s="1156"/>
      <c r="U7" s="1156"/>
      <c r="V7" s="1156"/>
      <c r="W7" s="1156"/>
      <c r="X7" s="1156"/>
      <c r="Y7" s="1156"/>
      <c r="Z7" s="1156"/>
    </row>
    <row r="8" spans="1:27" s="892" customFormat="1" ht="17.25" customHeight="1" x14ac:dyDescent="0.15">
      <c r="A8" s="896" t="s">
        <v>873</v>
      </c>
      <c r="B8" s="1351" t="s">
        <v>39</v>
      </c>
      <c r="C8" s="1351" t="s">
        <v>168</v>
      </c>
      <c r="D8" s="1351" t="s">
        <v>197</v>
      </c>
      <c r="E8" s="1352" t="s">
        <v>130</v>
      </c>
      <c r="F8" s="1352" t="s">
        <v>130</v>
      </c>
      <c r="G8" s="1352" t="s">
        <v>181</v>
      </c>
      <c r="H8" s="1351" t="s">
        <v>415</v>
      </c>
      <c r="I8" s="1351" t="s">
        <v>415</v>
      </c>
      <c r="J8" s="1351" t="s">
        <v>295</v>
      </c>
      <c r="K8" s="1351" t="s">
        <v>39</v>
      </c>
      <c r="L8" s="1351" t="s">
        <v>98</v>
      </c>
      <c r="M8" s="1351" t="s">
        <v>295</v>
      </c>
      <c r="N8" s="1351" t="s">
        <v>295</v>
      </c>
      <c r="O8" s="1351" t="s">
        <v>295</v>
      </c>
      <c r="P8" s="1351" t="s">
        <v>415</v>
      </c>
      <c r="Q8" s="1351" t="s">
        <v>392</v>
      </c>
      <c r="R8" s="1351" t="s">
        <v>392</v>
      </c>
      <c r="S8" s="1352" t="s">
        <v>295</v>
      </c>
      <c r="T8" s="1351" t="s">
        <v>12</v>
      </c>
      <c r="U8" s="1351" t="s">
        <v>323</v>
      </c>
      <c r="V8" s="1351" t="s">
        <v>39</v>
      </c>
      <c r="W8" s="1351" t="s">
        <v>392</v>
      </c>
      <c r="X8" s="1353" t="s">
        <v>213</v>
      </c>
      <c r="Y8" s="1354" t="s">
        <v>213</v>
      </c>
      <c r="Z8" s="1618" t="s">
        <v>91</v>
      </c>
      <c r="AA8" s="895" t="s">
        <v>39</v>
      </c>
    </row>
    <row r="9" spans="1:27" s="892" customFormat="1" ht="9" x14ac:dyDescent="0.15">
      <c r="A9" s="894"/>
      <c r="B9" s="1355" t="s">
        <v>862</v>
      </c>
      <c r="C9" s="1355" t="s">
        <v>855</v>
      </c>
      <c r="D9" s="1356" t="s">
        <v>406</v>
      </c>
      <c r="E9" s="1356" t="s">
        <v>386</v>
      </c>
      <c r="F9" s="1356" t="s">
        <v>872</v>
      </c>
      <c r="G9" s="1356" t="s">
        <v>850</v>
      </c>
      <c r="H9" s="1356" t="s">
        <v>860</v>
      </c>
      <c r="I9" s="1355" t="s">
        <v>397</v>
      </c>
      <c r="J9" s="1355" t="s">
        <v>871</v>
      </c>
      <c r="K9" s="1355" t="s">
        <v>1362</v>
      </c>
      <c r="L9" s="1355" t="s">
        <v>870</v>
      </c>
      <c r="M9" s="1355" t="s">
        <v>844</v>
      </c>
      <c r="N9" s="1355" t="s">
        <v>869</v>
      </c>
      <c r="O9" s="1355" t="s">
        <v>868</v>
      </c>
      <c r="P9" s="1355" t="s">
        <v>864</v>
      </c>
      <c r="Q9" s="1355" t="s">
        <v>861</v>
      </c>
      <c r="R9" s="1357" t="s">
        <v>1680</v>
      </c>
      <c r="S9" s="1357" t="s">
        <v>1862</v>
      </c>
      <c r="T9" s="1358" t="s">
        <v>865</v>
      </c>
      <c r="U9" s="1358" t="s">
        <v>847</v>
      </c>
      <c r="V9" s="1358" t="s">
        <v>858</v>
      </c>
      <c r="W9" s="1357" t="s">
        <v>848</v>
      </c>
      <c r="X9" s="1680" t="s">
        <v>859</v>
      </c>
      <c r="Y9" s="1681" t="s">
        <v>849</v>
      </c>
      <c r="Z9" s="1619" t="s">
        <v>1681</v>
      </c>
      <c r="AA9" s="893" t="s">
        <v>1361</v>
      </c>
    </row>
    <row r="10" spans="1:27" ht="13.5" x14ac:dyDescent="0.25">
      <c r="A10" s="879" t="s">
        <v>12</v>
      </c>
      <c r="B10" s="1308">
        <v>0</v>
      </c>
      <c r="C10" s="1308">
        <v>0</v>
      </c>
      <c r="D10" s="1308">
        <v>0</v>
      </c>
      <c r="E10" s="1308">
        <v>0</v>
      </c>
      <c r="F10" s="1308">
        <v>0</v>
      </c>
      <c r="G10" s="1308">
        <v>0</v>
      </c>
      <c r="H10" s="1308">
        <v>0</v>
      </c>
      <c r="I10" s="1308">
        <v>0</v>
      </c>
      <c r="J10" s="1308">
        <v>0</v>
      </c>
      <c r="K10" s="1308">
        <v>0</v>
      </c>
      <c r="L10" s="1309">
        <v>0</v>
      </c>
      <c r="M10" s="1308">
        <v>0</v>
      </c>
      <c r="N10" s="1308">
        <v>0</v>
      </c>
      <c r="O10" s="1308">
        <v>0</v>
      </c>
      <c r="P10" s="1308">
        <v>0</v>
      </c>
      <c r="Q10" s="1309">
        <v>0</v>
      </c>
      <c r="R10" s="1309">
        <v>0</v>
      </c>
      <c r="S10" s="1308">
        <v>0</v>
      </c>
      <c r="T10" s="1309">
        <v>0</v>
      </c>
      <c r="U10" s="1308">
        <v>0</v>
      </c>
      <c r="V10" s="1309">
        <v>0</v>
      </c>
      <c r="W10" s="1309">
        <v>0</v>
      </c>
      <c r="X10" s="1308">
        <v>0</v>
      </c>
      <c r="Y10" s="1878">
        <v>0</v>
      </c>
      <c r="Z10" s="1877">
        <v>0</v>
      </c>
      <c r="AA10" s="1308">
        <v>0</v>
      </c>
    </row>
    <row r="11" spans="1:27" ht="13.5" x14ac:dyDescent="0.25">
      <c r="A11" s="879" t="s">
        <v>39</v>
      </c>
      <c r="B11" s="1310">
        <v>0</v>
      </c>
      <c r="C11" s="1310">
        <v>0</v>
      </c>
      <c r="D11" s="1310">
        <v>0</v>
      </c>
      <c r="E11" s="1310">
        <v>0</v>
      </c>
      <c r="F11" s="1310">
        <v>0</v>
      </c>
      <c r="G11" s="1310">
        <v>0</v>
      </c>
      <c r="H11" s="1310">
        <v>0</v>
      </c>
      <c r="I11" s="1310">
        <v>0</v>
      </c>
      <c r="J11" s="1310">
        <v>0</v>
      </c>
      <c r="K11" s="1310">
        <v>0</v>
      </c>
      <c r="L11" s="1311">
        <v>0</v>
      </c>
      <c r="M11" s="1310">
        <v>0</v>
      </c>
      <c r="N11" s="1310">
        <v>0</v>
      </c>
      <c r="O11" s="1310">
        <v>0</v>
      </c>
      <c r="P11" s="1310">
        <v>0</v>
      </c>
      <c r="Q11" s="1311">
        <v>0</v>
      </c>
      <c r="R11" s="1311">
        <v>0</v>
      </c>
      <c r="S11" s="1310">
        <v>0</v>
      </c>
      <c r="T11" s="1311">
        <v>0</v>
      </c>
      <c r="U11" s="1310">
        <v>0</v>
      </c>
      <c r="V11" s="1311">
        <v>0</v>
      </c>
      <c r="W11" s="1311">
        <v>0</v>
      </c>
      <c r="X11" s="1310">
        <v>0</v>
      </c>
      <c r="Y11" s="1879">
        <v>0</v>
      </c>
      <c r="Z11" s="1805">
        <v>0</v>
      </c>
      <c r="AA11" s="1310">
        <v>0</v>
      </c>
    </row>
    <row r="12" spans="1:27" ht="13.5" x14ac:dyDescent="0.25">
      <c r="A12" s="879" t="s">
        <v>98</v>
      </c>
      <c r="B12" s="1310">
        <v>0</v>
      </c>
      <c r="C12" s="1310">
        <v>0</v>
      </c>
      <c r="D12" s="1310">
        <v>0</v>
      </c>
      <c r="E12" s="1310">
        <v>0</v>
      </c>
      <c r="F12" s="1310">
        <v>0</v>
      </c>
      <c r="G12" s="1310">
        <v>0</v>
      </c>
      <c r="H12" s="1310">
        <v>0</v>
      </c>
      <c r="I12" s="1310">
        <v>0</v>
      </c>
      <c r="J12" s="1310">
        <v>0</v>
      </c>
      <c r="K12" s="1310">
        <v>0</v>
      </c>
      <c r="L12" s="1311">
        <v>0</v>
      </c>
      <c r="M12" s="1310">
        <v>0</v>
      </c>
      <c r="N12" s="1310">
        <v>0</v>
      </c>
      <c r="O12" s="1310">
        <v>0</v>
      </c>
      <c r="P12" s="1310">
        <v>0</v>
      </c>
      <c r="Q12" s="1311">
        <v>0</v>
      </c>
      <c r="R12" s="1311">
        <v>0</v>
      </c>
      <c r="S12" s="1310">
        <v>0</v>
      </c>
      <c r="T12" s="1311">
        <v>0</v>
      </c>
      <c r="U12" s="1310">
        <v>0</v>
      </c>
      <c r="V12" s="1311">
        <v>0</v>
      </c>
      <c r="W12" s="1311">
        <v>0</v>
      </c>
      <c r="X12" s="1310">
        <v>0</v>
      </c>
      <c r="Y12" s="1879">
        <v>0</v>
      </c>
      <c r="Z12" s="1805">
        <v>0</v>
      </c>
      <c r="AA12" s="1310">
        <v>0</v>
      </c>
    </row>
    <row r="13" spans="1:27" ht="14.25" customHeight="1" x14ac:dyDescent="0.25">
      <c r="A13" s="879" t="s">
        <v>130</v>
      </c>
      <c r="B13" s="1310">
        <v>0</v>
      </c>
      <c r="C13" s="1310">
        <v>0</v>
      </c>
      <c r="D13" s="1310">
        <v>0</v>
      </c>
      <c r="E13" s="1310">
        <v>0</v>
      </c>
      <c r="F13" s="1310">
        <v>0</v>
      </c>
      <c r="G13" s="1310">
        <v>0</v>
      </c>
      <c r="H13" s="1310">
        <v>0</v>
      </c>
      <c r="I13" s="1310">
        <v>0</v>
      </c>
      <c r="J13" s="1310">
        <v>0</v>
      </c>
      <c r="K13" s="1310">
        <v>0</v>
      </c>
      <c r="L13" s="1311">
        <v>0</v>
      </c>
      <c r="M13" s="1310">
        <v>0</v>
      </c>
      <c r="N13" s="1310">
        <v>0</v>
      </c>
      <c r="O13" s="1310">
        <v>0</v>
      </c>
      <c r="P13" s="1310">
        <v>0</v>
      </c>
      <c r="Q13" s="1311">
        <v>0</v>
      </c>
      <c r="R13" s="1311">
        <v>0</v>
      </c>
      <c r="S13" s="1310">
        <v>0</v>
      </c>
      <c r="T13" s="1311">
        <v>0</v>
      </c>
      <c r="U13" s="1310">
        <v>0</v>
      </c>
      <c r="V13" s="1311">
        <v>0</v>
      </c>
      <c r="W13" s="1311">
        <v>0</v>
      </c>
      <c r="X13" s="1310">
        <v>0</v>
      </c>
      <c r="Y13" s="1879">
        <v>0</v>
      </c>
      <c r="Z13" s="1805">
        <v>0</v>
      </c>
      <c r="AA13" s="1310">
        <v>0</v>
      </c>
    </row>
    <row r="14" spans="1:27" ht="13.5" customHeight="1" x14ac:dyDescent="0.25">
      <c r="A14" s="879" t="s">
        <v>415</v>
      </c>
      <c r="B14" s="1310">
        <v>0</v>
      </c>
      <c r="C14" s="1310">
        <v>0</v>
      </c>
      <c r="D14" s="1310">
        <v>0</v>
      </c>
      <c r="E14" s="1310">
        <v>0</v>
      </c>
      <c r="F14" s="1310">
        <v>0</v>
      </c>
      <c r="G14" s="1310">
        <v>0</v>
      </c>
      <c r="H14" s="1310">
        <v>0</v>
      </c>
      <c r="I14" s="1310">
        <v>0</v>
      </c>
      <c r="J14" s="1310">
        <v>0</v>
      </c>
      <c r="K14" s="1310">
        <v>0</v>
      </c>
      <c r="L14" s="1311">
        <v>0</v>
      </c>
      <c r="M14" s="1310">
        <v>0</v>
      </c>
      <c r="N14" s="1310">
        <v>0</v>
      </c>
      <c r="O14" s="1310">
        <v>0</v>
      </c>
      <c r="P14" s="1310">
        <v>0</v>
      </c>
      <c r="Q14" s="1311">
        <v>0</v>
      </c>
      <c r="R14" s="1311">
        <v>0</v>
      </c>
      <c r="S14" s="1310">
        <v>0</v>
      </c>
      <c r="T14" s="1311">
        <v>0</v>
      </c>
      <c r="U14" s="1310">
        <v>0</v>
      </c>
      <c r="V14" s="1311">
        <v>0</v>
      </c>
      <c r="W14" s="1311">
        <v>0</v>
      </c>
      <c r="X14" s="1310">
        <v>0</v>
      </c>
      <c r="Y14" s="1879">
        <v>0</v>
      </c>
      <c r="Z14" s="1805">
        <v>0</v>
      </c>
      <c r="AA14" s="1310">
        <v>0</v>
      </c>
    </row>
    <row r="15" spans="1:27" ht="13.5" customHeight="1" x14ac:dyDescent="0.25">
      <c r="A15" s="879" t="s">
        <v>213</v>
      </c>
      <c r="B15" s="1310">
        <v>0</v>
      </c>
      <c r="C15" s="1310">
        <v>0</v>
      </c>
      <c r="D15" s="1310">
        <v>0</v>
      </c>
      <c r="E15" s="1310">
        <v>0</v>
      </c>
      <c r="F15" s="1310">
        <v>0</v>
      </c>
      <c r="G15" s="1310">
        <v>0</v>
      </c>
      <c r="H15" s="1310">
        <v>0</v>
      </c>
      <c r="I15" s="1310">
        <v>0</v>
      </c>
      <c r="J15" s="1310">
        <v>0</v>
      </c>
      <c r="K15" s="1310">
        <v>0</v>
      </c>
      <c r="L15" s="1311">
        <v>0</v>
      </c>
      <c r="M15" s="1310">
        <v>0</v>
      </c>
      <c r="N15" s="1310">
        <v>0</v>
      </c>
      <c r="O15" s="1310">
        <v>0</v>
      </c>
      <c r="P15" s="1310">
        <v>0</v>
      </c>
      <c r="Q15" s="1311">
        <v>0</v>
      </c>
      <c r="R15" s="1311">
        <v>0</v>
      </c>
      <c r="S15" s="1310">
        <v>0</v>
      </c>
      <c r="T15" s="1311">
        <v>0</v>
      </c>
      <c r="U15" s="1310">
        <v>0</v>
      </c>
      <c r="V15" s="1311">
        <v>0</v>
      </c>
      <c r="W15" s="1311">
        <v>0</v>
      </c>
      <c r="X15" s="1310">
        <v>0</v>
      </c>
      <c r="Y15" s="1879">
        <v>0</v>
      </c>
      <c r="Z15" s="1805">
        <v>0</v>
      </c>
      <c r="AA15" s="1310">
        <v>0</v>
      </c>
    </row>
    <row r="16" spans="1:27" ht="12.75" customHeight="1" x14ac:dyDescent="0.25">
      <c r="A16" s="879" t="s">
        <v>91</v>
      </c>
      <c r="B16" s="1310">
        <v>0</v>
      </c>
      <c r="C16" s="1310">
        <v>0</v>
      </c>
      <c r="D16" s="1310">
        <v>0</v>
      </c>
      <c r="E16" s="1310">
        <v>0</v>
      </c>
      <c r="F16" s="1310">
        <v>0</v>
      </c>
      <c r="G16" s="1310">
        <v>0</v>
      </c>
      <c r="H16" s="1310">
        <v>0</v>
      </c>
      <c r="I16" s="1310">
        <v>0</v>
      </c>
      <c r="J16" s="1310">
        <v>0</v>
      </c>
      <c r="K16" s="1310">
        <v>0</v>
      </c>
      <c r="L16" s="1311">
        <v>0</v>
      </c>
      <c r="M16" s="1310">
        <v>0</v>
      </c>
      <c r="N16" s="1310">
        <v>0</v>
      </c>
      <c r="O16" s="1310">
        <v>0</v>
      </c>
      <c r="P16" s="1310">
        <v>0</v>
      </c>
      <c r="Q16" s="1311">
        <v>0</v>
      </c>
      <c r="R16" s="1311">
        <v>0</v>
      </c>
      <c r="S16" s="1310">
        <v>0</v>
      </c>
      <c r="T16" s="1311">
        <v>0</v>
      </c>
      <c r="U16" s="1310">
        <v>0</v>
      </c>
      <c r="V16" s="1311">
        <v>0</v>
      </c>
      <c r="W16" s="1311">
        <v>0</v>
      </c>
      <c r="X16" s="1310">
        <v>0</v>
      </c>
      <c r="Y16" s="1879">
        <v>0</v>
      </c>
      <c r="Z16" s="1805">
        <v>0</v>
      </c>
      <c r="AA16" s="1310">
        <v>0</v>
      </c>
    </row>
    <row r="17" spans="1:27" ht="13.5" x14ac:dyDescent="0.25">
      <c r="A17" s="879" t="s">
        <v>168</v>
      </c>
      <c r="B17" s="1310">
        <v>0</v>
      </c>
      <c r="C17" s="1310">
        <v>0</v>
      </c>
      <c r="D17" s="1310">
        <v>0</v>
      </c>
      <c r="E17" s="1310">
        <v>0</v>
      </c>
      <c r="F17" s="1310">
        <v>0</v>
      </c>
      <c r="G17" s="1310">
        <v>0</v>
      </c>
      <c r="H17" s="1310">
        <v>0</v>
      </c>
      <c r="I17" s="1310">
        <v>0</v>
      </c>
      <c r="J17" s="1310">
        <v>0</v>
      </c>
      <c r="K17" s="1310">
        <v>0</v>
      </c>
      <c r="L17" s="1311">
        <v>0</v>
      </c>
      <c r="M17" s="1310">
        <v>0</v>
      </c>
      <c r="N17" s="1310">
        <v>0</v>
      </c>
      <c r="O17" s="1310">
        <v>0</v>
      </c>
      <c r="P17" s="1310">
        <v>0</v>
      </c>
      <c r="Q17" s="1311">
        <v>0</v>
      </c>
      <c r="R17" s="1311">
        <v>0</v>
      </c>
      <c r="S17" s="1310">
        <v>0</v>
      </c>
      <c r="T17" s="1311">
        <v>0</v>
      </c>
      <c r="U17" s="1310">
        <v>0</v>
      </c>
      <c r="V17" s="1311">
        <v>0</v>
      </c>
      <c r="W17" s="1311">
        <v>0</v>
      </c>
      <c r="X17" s="1310">
        <v>0</v>
      </c>
      <c r="Y17" s="1879">
        <v>0</v>
      </c>
      <c r="Z17" s="1805">
        <v>0</v>
      </c>
      <c r="AA17" s="1310">
        <v>0</v>
      </c>
    </row>
    <row r="18" spans="1:27" ht="12.75" customHeight="1" x14ac:dyDescent="0.25">
      <c r="A18" s="879" t="s">
        <v>181</v>
      </c>
      <c r="B18" s="1310">
        <v>0</v>
      </c>
      <c r="C18" s="1310">
        <v>0</v>
      </c>
      <c r="D18" s="1310">
        <v>0</v>
      </c>
      <c r="E18" s="1310">
        <v>0</v>
      </c>
      <c r="F18" s="1310">
        <v>0</v>
      </c>
      <c r="G18" s="1310">
        <v>0</v>
      </c>
      <c r="H18" s="1310">
        <v>0</v>
      </c>
      <c r="I18" s="1310">
        <v>0</v>
      </c>
      <c r="J18" s="1310">
        <v>0</v>
      </c>
      <c r="K18" s="1310">
        <v>0</v>
      </c>
      <c r="L18" s="1311">
        <v>0</v>
      </c>
      <c r="M18" s="1310">
        <v>0</v>
      </c>
      <c r="N18" s="1310">
        <v>0</v>
      </c>
      <c r="O18" s="1310">
        <v>0</v>
      </c>
      <c r="P18" s="1310">
        <v>0</v>
      </c>
      <c r="Q18" s="1311">
        <v>0</v>
      </c>
      <c r="R18" s="1311">
        <v>0</v>
      </c>
      <c r="S18" s="1310">
        <v>0</v>
      </c>
      <c r="T18" s="1311">
        <v>0</v>
      </c>
      <c r="U18" s="1310">
        <v>0</v>
      </c>
      <c r="V18" s="1311">
        <v>0</v>
      </c>
      <c r="W18" s="1311">
        <v>0</v>
      </c>
      <c r="X18" s="1310">
        <v>0</v>
      </c>
      <c r="Y18" s="1879">
        <v>0</v>
      </c>
      <c r="Z18" s="1805">
        <v>0</v>
      </c>
      <c r="AA18" s="1310">
        <v>0</v>
      </c>
    </row>
    <row r="19" spans="1:27" ht="13.5" x14ac:dyDescent="0.25">
      <c r="A19" s="879" t="s">
        <v>197</v>
      </c>
      <c r="B19" s="1310">
        <v>0</v>
      </c>
      <c r="C19" s="1310">
        <v>0</v>
      </c>
      <c r="D19" s="1310">
        <v>0</v>
      </c>
      <c r="E19" s="1310">
        <v>0</v>
      </c>
      <c r="F19" s="1310">
        <v>0</v>
      </c>
      <c r="G19" s="1310">
        <v>0</v>
      </c>
      <c r="H19" s="1310">
        <v>0</v>
      </c>
      <c r="I19" s="1310">
        <v>0</v>
      </c>
      <c r="J19" s="1310">
        <v>0</v>
      </c>
      <c r="K19" s="1310">
        <v>0</v>
      </c>
      <c r="L19" s="1311">
        <v>0</v>
      </c>
      <c r="M19" s="1310">
        <v>0</v>
      </c>
      <c r="N19" s="1310">
        <v>0</v>
      </c>
      <c r="O19" s="1310">
        <v>0</v>
      </c>
      <c r="P19" s="1310">
        <v>0</v>
      </c>
      <c r="Q19" s="1311">
        <v>0</v>
      </c>
      <c r="R19" s="1311">
        <v>0</v>
      </c>
      <c r="S19" s="1310">
        <v>0</v>
      </c>
      <c r="T19" s="1311">
        <v>0</v>
      </c>
      <c r="U19" s="1310">
        <v>0</v>
      </c>
      <c r="V19" s="1311">
        <v>0</v>
      </c>
      <c r="W19" s="1311">
        <v>0</v>
      </c>
      <c r="X19" s="1310">
        <v>0</v>
      </c>
      <c r="Y19" s="1879">
        <v>0</v>
      </c>
      <c r="Z19" s="1805">
        <v>0</v>
      </c>
      <c r="AA19" s="1310">
        <v>0</v>
      </c>
    </row>
    <row r="20" spans="1:27" ht="15" customHeight="1" x14ac:dyDescent="0.25">
      <c r="A20" s="879" t="s">
        <v>206</v>
      </c>
      <c r="B20" s="1310">
        <v>0</v>
      </c>
      <c r="C20" s="1310">
        <v>0</v>
      </c>
      <c r="D20" s="1310">
        <v>0</v>
      </c>
      <c r="E20" s="1310">
        <v>0</v>
      </c>
      <c r="F20" s="1310">
        <v>0</v>
      </c>
      <c r="G20" s="1310">
        <v>0</v>
      </c>
      <c r="H20" s="1310">
        <v>0</v>
      </c>
      <c r="I20" s="1310">
        <v>0</v>
      </c>
      <c r="J20" s="1310">
        <v>0</v>
      </c>
      <c r="K20" s="1310">
        <v>0</v>
      </c>
      <c r="L20" s="1311">
        <v>0</v>
      </c>
      <c r="M20" s="1310">
        <v>0</v>
      </c>
      <c r="N20" s="1310">
        <v>0</v>
      </c>
      <c r="O20" s="1310">
        <v>0</v>
      </c>
      <c r="P20" s="1310">
        <v>0</v>
      </c>
      <c r="Q20" s="1311">
        <v>0</v>
      </c>
      <c r="R20" s="1311">
        <v>0</v>
      </c>
      <c r="S20" s="1310">
        <v>0</v>
      </c>
      <c r="T20" s="1311">
        <v>0</v>
      </c>
      <c r="U20" s="1310">
        <v>0</v>
      </c>
      <c r="V20" s="1311">
        <v>0</v>
      </c>
      <c r="W20" s="1311">
        <v>0</v>
      </c>
      <c r="X20" s="1310">
        <v>0</v>
      </c>
      <c r="Y20" s="1879">
        <v>0</v>
      </c>
      <c r="Z20" s="1805">
        <v>0</v>
      </c>
      <c r="AA20" s="1310">
        <v>0</v>
      </c>
    </row>
    <row r="21" spans="1:27" ht="13.5" x14ac:dyDescent="0.25">
      <c r="A21" s="879" t="s">
        <v>295</v>
      </c>
      <c r="B21" s="1310">
        <v>0</v>
      </c>
      <c r="C21" s="1310">
        <v>0</v>
      </c>
      <c r="D21" s="1310">
        <v>0</v>
      </c>
      <c r="E21" s="1310">
        <v>0</v>
      </c>
      <c r="F21" s="1310">
        <v>0</v>
      </c>
      <c r="G21" s="1310">
        <v>0</v>
      </c>
      <c r="H21" s="1310">
        <v>0</v>
      </c>
      <c r="I21" s="1310">
        <v>0</v>
      </c>
      <c r="J21" s="1310">
        <v>0</v>
      </c>
      <c r="K21" s="1310">
        <v>0</v>
      </c>
      <c r="L21" s="1311">
        <v>0</v>
      </c>
      <c r="M21" s="1310">
        <v>0</v>
      </c>
      <c r="N21" s="1310">
        <v>0</v>
      </c>
      <c r="O21" s="1310">
        <v>0</v>
      </c>
      <c r="P21" s="1310">
        <v>0</v>
      </c>
      <c r="Q21" s="1311">
        <v>0</v>
      </c>
      <c r="R21" s="1311">
        <v>0</v>
      </c>
      <c r="S21" s="1310">
        <v>0</v>
      </c>
      <c r="T21" s="1311">
        <v>0</v>
      </c>
      <c r="U21" s="1310">
        <v>0</v>
      </c>
      <c r="V21" s="1311">
        <v>0</v>
      </c>
      <c r="W21" s="1311">
        <v>0</v>
      </c>
      <c r="X21" s="1310">
        <v>0</v>
      </c>
      <c r="Y21" s="1879">
        <v>0</v>
      </c>
      <c r="Z21" s="1805">
        <v>0</v>
      </c>
      <c r="AA21" s="1310">
        <v>0</v>
      </c>
    </row>
    <row r="22" spans="1:27" ht="13.5" x14ac:dyDescent="0.25">
      <c r="A22" s="879" t="s">
        <v>251</v>
      </c>
      <c r="B22" s="1310">
        <v>0</v>
      </c>
      <c r="C22" s="1310">
        <v>0</v>
      </c>
      <c r="D22" s="1310">
        <v>0</v>
      </c>
      <c r="E22" s="1310">
        <v>0</v>
      </c>
      <c r="F22" s="1310">
        <v>0</v>
      </c>
      <c r="G22" s="1310">
        <v>0</v>
      </c>
      <c r="H22" s="1310">
        <v>0</v>
      </c>
      <c r="I22" s="1310">
        <v>0</v>
      </c>
      <c r="J22" s="1310">
        <v>0</v>
      </c>
      <c r="K22" s="1310">
        <v>0</v>
      </c>
      <c r="L22" s="1311">
        <v>0</v>
      </c>
      <c r="M22" s="1310">
        <v>0</v>
      </c>
      <c r="N22" s="1310">
        <v>0</v>
      </c>
      <c r="O22" s="1310">
        <v>0</v>
      </c>
      <c r="P22" s="1310">
        <v>0</v>
      </c>
      <c r="Q22" s="1311">
        <v>0</v>
      </c>
      <c r="R22" s="1311">
        <v>0</v>
      </c>
      <c r="S22" s="1310">
        <v>0</v>
      </c>
      <c r="T22" s="1311">
        <v>0</v>
      </c>
      <c r="U22" s="1310">
        <v>0</v>
      </c>
      <c r="V22" s="1311">
        <v>0</v>
      </c>
      <c r="W22" s="1311">
        <v>0</v>
      </c>
      <c r="X22" s="1310">
        <v>0</v>
      </c>
      <c r="Y22" s="1879">
        <v>0</v>
      </c>
      <c r="Z22" s="1805">
        <v>0</v>
      </c>
      <c r="AA22" s="1310">
        <v>0</v>
      </c>
    </row>
    <row r="23" spans="1:27" ht="13.5" x14ac:dyDescent="0.25">
      <c r="A23" s="879" t="s">
        <v>262</v>
      </c>
      <c r="B23" s="1310">
        <v>0</v>
      </c>
      <c r="C23" s="1310">
        <v>0</v>
      </c>
      <c r="D23" s="1310">
        <v>0</v>
      </c>
      <c r="E23" s="1310">
        <v>0</v>
      </c>
      <c r="F23" s="1310">
        <v>0</v>
      </c>
      <c r="G23" s="1310">
        <v>0</v>
      </c>
      <c r="H23" s="1310">
        <v>0</v>
      </c>
      <c r="I23" s="1310">
        <v>0</v>
      </c>
      <c r="J23" s="1310">
        <v>0</v>
      </c>
      <c r="K23" s="1310">
        <v>0</v>
      </c>
      <c r="L23" s="1311">
        <v>0</v>
      </c>
      <c r="M23" s="1310">
        <v>0</v>
      </c>
      <c r="N23" s="1310">
        <v>0</v>
      </c>
      <c r="O23" s="1310">
        <v>0</v>
      </c>
      <c r="P23" s="1310">
        <v>0</v>
      </c>
      <c r="Q23" s="1311">
        <v>0</v>
      </c>
      <c r="R23" s="1311">
        <v>0</v>
      </c>
      <c r="S23" s="1310">
        <v>0</v>
      </c>
      <c r="T23" s="1311">
        <v>0</v>
      </c>
      <c r="U23" s="1310">
        <v>0</v>
      </c>
      <c r="V23" s="1311">
        <v>0</v>
      </c>
      <c r="W23" s="1311">
        <v>0</v>
      </c>
      <c r="X23" s="1310">
        <v>0</v>
      </c>
      <c r="Y23" s="1879">
        <v>0</v>
      </c>
      <c r="Z23" s="1805">
        <v>0</v>
      </c>
      <c r="AA23" s="1310">
        <v>0</v>
      </c>
    </row>
    <row r="24" spans="1:27" ht="13.5" x14ac:dyDescent="0.25">
      <c r="A24" s="879" t="s">
        <v>343</v>
      </c>
      <c r="B24" s="1310">
        <v>0</v>
      </c>
      <c r="C24" s="1310">
        <v>0</v>
      </c>
      <c r="D24" s="1310">
        <v>0</v>
      </c>
      <c r="E24" s="1310">
        <v>0</v>
      </c>
      <c r="F24" s="1310">
        <v>0</v>
      </c>
      <c r="G24" s="1310">
        <v>0</v>
      </c>
      <c r="H24" s="1310">
        <v>0</v>
      </c>
      <c r="I24" s="1310">
        <v>0</v>
      </c>
      <c r="J24" s="1310">
        <v>0</v>
      </c>
      <c r="K24" s="1310">
        <v>0</v>
      </c>
      <c r="L24" s="1311">
        <v>0</v>
      </c>
      <c r="M24" s="1310">
        <v>0</v>
      </c>
      <c r="N24" s="1310">
        <v>0</v>
      </c>
      <c r="O24" s="1310">
        <v>0</v>
      </c>
      <c r="P24" s="1310">
        <v>0</v>
      </c>
      <c r="Q24" s="1311">
        <v>0</v>
      </c>
      <c r="R24" s="1311">
        <v>0</v>
      </c>
      <c r="S24" s="1310">
        <v>0</v>
      </c>
      <c r="T24" s="1311">
        <v>0</v>
      </c>
      <c r="U24" s="1310">
        <v>0</v>
      </c>
      <c r="V24" s="1311">
        <v>0</v>
      </c>
      <c r="W24" s="1311">
        <v>0</v>
      </c>
      <c r="X24" s="1310">
        <v>0</v>
      </c>
      <c r="Y24" s="1879">
        <v>0</v>
      </c>
      <c r="Z24" s="1805">
        <v>0</v>
      </c>
      <c r="AA24" s="1310">
        <v>0</v>
      </c>
    </row>
    <row r="25" spans="1:27" x14ac:dyDescent="0.2">
      <c r="A25" s="845" t="s">
        <v>724</v>
      </c>
      <c r="B25" s="1310">
        <v>0</v>
      </c>
      <c r="C25" s="1310">
        <v>0</v>
      </c>
      <c r="D25" s="1310">
        <v>0</v>
      </c>
      <c r="E25" s="1310">
        <v>0</v>
      </c>
      <c r="F25" s="1310">
        <v>0</v>
      </c>
      <c r="G25" s="1310">
        <v>0</v>
      </c>
      <c r="H25" s="1310">
        <v>0</v>
      </c>
      <c r="I25" s="1310">
        <v>0</v>
      </c>
      <c r="J25" s="1310">
        <v>0</v>
      </c>
      <c r="K25" s="1310">
        <v>0</v>
      </c>
      <c r="L25" s="1311">
        <v>0</v>
      </c>
      <c r="M25" s="1310">
        <v>0</v>
      </c>
      <c r="N25" s="1310">
        <v>0</v>
      </c>
      <c r="O25" s="1310">
        <v>0</v>
      </c>
      <c r="P25" s="1310">
        <v>0</v>
      </c>
      <c r="Q25" s="1311">
        <v>0</v>
      </c>
      <c r="R25" s="1311">
        <v>0</v>
      </c>
      <c r="S25" s="1310">
        <v>0</v>
      </c>
      <c r="T25" s="1311">
        <v>0</v>
      </c>
      <c r="U25" s="1310">
        <v>0</v>
      </c>
      <c r="V25" s="1311">
        <v>0</v>
      </c>
      <c r="W25" s="1311">
        <v>0</v>
      </c>
      <c r="X25" s="1310">
        <v>0</v>
      </c>
      <c r="Y25" s="1879">
        <v>0</v>
      </c>
      <c r="Z25" s="1805">
        <v>0</v>
      </c>
      <c r="AA25" s="1310">
        <v>0</v>
      </c>
    </row>
    <row r="26" spans="1:27" x14ac:dyDescent="0.2">
      <c r="A26" s="845" t="s">
        <v>293</v>
      </c>
      <c r="B26" s="1310">
        <v>0</v>
      </c>
      <c r="C26" s="1310">
        <v>0</v>
      </c>
      <c r="D26" s="1310">
        <v>0</v>
      </c>
      <c r="E26" s="1310">
        <v>0</v>
      </c>
      <c r="F26" s="1310">
        <v>0</v>
      </c>
      <c r="G26" s="1310">
        <v>0</v>
      </c>
      <c r="H26" s="1310">
        <v>0</v>
      </c>
      <c r="I26" s="1310">
        <v>0</v>
      </c>
      <c r="J26" s="1310">
        <v>0</v>
      </c>
      <c r="K26" s="1310">
        <v>0</v>
      </c>
      <c r="L26" s="1311">
        <v>0</v>
      </c>
      <c r="M26" s="1310">
        <v>0</v>
      </c>
      <c r="N26" s="1310">
        <v>0</v>
      </c>
      <c r="O26" s="1310">
        <v>0</v>
      </c>
      <c r="P26" s="1310">
        <v>0</v>
      </c>
      <c r="Q26" s="1311">
        <v>0</v>
      </c>
      <c r="R26" s="1311">
        <v>0</v>
      </c>
      <c r="S26" s="1310">
        <v>0</v>
      </c>
      <c r="T26" s="1311">
        <v>0</v>
      </c>
      <c r="U26" s="1310">
        <v>0</v>
      </c>
      <c r="V26" s="1311">
        <v>0</v>
      </c>
      <c r="W26" s="1311">
        <v>0</v>
      </c>
      <c r="X26" s="1310">
        <v>0</v>
      </c>
      <c r="Y26" s="1879">
        <v>0</v>
      </c>
      <c r="Z26" s="1805">
        <v>0</v>
      </c>
      <c r="AA26" s="1310">
        <v>0</v>
      </c>
    </row>
    <row r="27" spans="1:27" x14ac:dyDescent="0.2">
      <c r="A27" s="845" t="s">
        <v>344</v>
      </c>
      <c r="B27" s="1310">
        <v>0</v>
      </c>
      <c r="C27" s="1310">
        <v>0</v>
      </c>
      <c r="D27" s="1310">
        <v>0</v>
      </c>
      <c r="E27" s="1310">
        <v>0</v>
      </c>
      <c r="F27" s="1310">
        <v>0</v>
      </c>
      <c r="G27" s="1310">
        <v>0</v>
      </c>
      <c r="H27" s="1310">
        <v>0</v>
      </c>
      <c r="I27" s="1310">
        <v>0</v>
      </c>
      <c r="J27" s="1310">
        <v>0</v>
      </c>
      <c r="K27" s="1310">
        <v>0</v>
      </c>
      <c r="L27" s="1311">
        <v>0</v>
      </c>
      <c r="M27" s="1310">
        <v>0</v>
      </c>
      <c r="N27" s="1310">
        <v>0</v>
      </c>
      <c r="O27" s="1310">
        <v>0</v>
      </c>
      <c r="P27" s="1310">
        <v>0</v>
      </c>
      <c r="Q27" s="1311">
        <v>0</v>
      </c>
      <c r="R27" s="1311">
        <v>0</v>
      </c>
      <c r="S27" s="1310">
        <v>0</v>
      </c>
      <c r="T27" s="1311">
        <v>0</v>
      </c>
      <c r="U27" s="1310">
        <v>0</v>
      </c>
      <c r="V27" s="1311">
        <v>0</v>
      </c>
      <c r="W27" s="1311">
        <v>0</v>
      </c>
      <c r="X27" s="1310">
        <v>0</v>
      </c>
      <c r="Y27" s="1879">
        <v>0</v>
      </c>
      <c r="Z27" s="1805">
        <v>0</v>
      </c>
      <c r="AA27" s="1310">
        <v>0</v>
      </c>
    </row>
    <row r="28" spans="1:27" x14ac:dyDescent="0.2">
      <c r="A28" s="845" t="s">
        <v>323</v>
      </c>
      <c r="B28" s="1310">
        <v>0</v>
      </c>
      <c r="C28" s="1310">
        <v>0</v>
      </c>
      <c r="D28" s="1310">
        <v>0</v>
      </c>
      <c r="E28" s="1310">
        <v>0</v>
      </c>
      <c r="F28" s="1310">
        <v>0</v>
      </c>
      <c r="G28" s="1310">
        <v>0</v>
      </c>
      <c r="H28" s="1310">
        <v>0</v>
      </c>
      <c r="I28" s="1310">
        <v>0</v>
      </c>
      <c r="J28" s="1310">
        <v>0</v>
      </c>
      <c r="K28" s="1310">
        <v>0</v>
      </c>
      <c r="L28" s="1311">
        <v>0</v>
      </c>
      <c r="M28" s="1310">
        <v>0</v>
      </c>
      <c r="N28" s="1310">
        <v>0</v>
      </c>
      <c r="O28" s="1310">
        <v>0</v>
      </c>
      <c r="P28" s="1310">
        <v>0</v>
      </c>
      <c r="Q28" s="1311">
        <v>0</v>
      </c>
      <c r="R28" s="1311">
        <v>0</v>
      </c>
      <c r="S28" s="1310">
        <v>0</v>
      </c>
      <c r="T28" s="1311">
        <v>0</v>
      </c>
      <c r="U28" s="1310">
        <v>0</v>
      </c>
      <c r="V28" s="1311">
        <v>0</v>
      </c>
      <c r="W28" s="1311">
        <v>0</v>
      </c>
      <c r="X28" s="1310">
        <v>0</v>
      </c>
      <c r="Y28" s="1879">
        <v>0</v>
      </c>
      <c r="Z28" s="1805">
        <v>0</v>
      </c>
      <c r="AA28" s="1310">
        <v>0</v>
      </c>
    </row>
    <row r="29" spans="1:27" s="891" customFormat="1" x14ac:dyDescent="0.2">
      <c r="A29" s="845" t="s">
        <v>345</v>
      </c>
      <c r="B29" s="1310">
        <v>0</v>
      </c>
      <c r="C29" s="1310">
        <v>0</v>
      </c>
      <c r="D29" s="1310">
        <v>0</v>
      </c>
      <c r="E29" s="1310">
        <v>0</v>
      </c>
      <c r="F29" s="1310">
        <v>0</v>
      </c>
      <c r="G29" s="1310">
        <v>0</v>
      </c>
      <c r="H29" s="1310">
        <v>0</v>
      </c>
      <c r="I29" s="1310">
        <v>0</v>
      </c>
      <c r="J29" s="1310">
        <v>0</v>
      </c>
      <c r="K29" s="1310">
        <v>0</v>
      </c>
      <c r="L29" s="1311">
        <v>0</v>
      </c>
      <c r="M29" s="1310">
        <v>0</v>
      </c>
      <c r="N29" s="1310">
        <v>0</v>
      </c>
      <c r="O29" s="1310">
        <v>0</v>
      </c>
      <c r="P29" s="1310">
        <v>0</v>
      </c>
      <c r="Q29" s="1311">
        <v>0</v>
      </c>
      <c r="R29" s="1311">
        <v>0</v>
      </c>
      <c r="S29" s="1310">
        <v>0</v>
      </c>
      <c r="T29" s="1311">
        <v>0</v>
      </c>
      <c r="U29" s="1310">
        <v>0</v>
      </c>
      <c r="V29" s="1311">
        <v>0</v>
      </c>
      <c r="W29" s="1311">
        <v>0</v>
      </c>
      <c r="X29" s="1310">
        <v>0</v>
      </c>
      <c r="Y29" s="1879">
        <v>0</v>
      </c>
      <c r="Z29" s="1805">
        <v>0</v>
      </c>
      <c r="AA29" s="1310">
        <v>0</v>
      </c>
    </row>
    <row r="30" spans="1:27" x14ac:dyDescent="0.2">
      <c r="A30" s="845" t="s">
        <v>346</v>
      </c>
      <c r="B30" s="1310">
        <v>0</v>
      </c>
      <c r="C30" s="1310">
        <v>0</v>
      </c>
      <c r="D30" s="1310">
        <v>0</v>
      </c>
      <c r="E30" s="1310">
        <v>0</v>
      </c>
      <c r="F30" s="1310">
        <v>0</v>
      </c>
      <c r="G30" s="1310">
        <v>0</v>
      </c>
      <c r="H30" s="1310">
        <v>0</v>
      </c>
      <c r="I30" s="1310">
        <v>0</v>
      </c>
      <c r="J30" s="1310">
        <v>0</v>
      </c>
      <c r="K30" s="1310">
        <v>0</v>
      </c>
      <c r="L30" s="1311">
        <v>0</v>
      </c>
      <c r="M30" s="1310">
        <v>0</v>
      </c>
      <c r="N30" s="1310">
        <v>0</v>
      </c>
      <c r="O30" s="1310">
        <v>0</v>
      </c>
      <c r="P30" s="1310">
        <v>0</v>
      </c>
      <c r="Q30" s="1311">
        <v>0</v>
      </c>
      <c r="R30" s="1311">
        <v>0</v>
      </c>
      <c r="S30" s="1310">
        <v>0</v>
      </c>
      <c r="T30" s="1311">
        <v>0</v>
      </c>
      <c r="U30" s="1310">
        <v>0</v>
      </c>
      <c r="V30" s="1311">
        <v>0</v>
      </c>
      <c r="W30" s="1311">
        <v>0</v>
      </c>
      <c r="X30" s="1310">
        <v>0</v>
      </c>
      <c r="Y30" s="1879">
        <v>0</v>
      </c>
      <c r="Z30" s="1805">
        <v>0</v>
      </c>
      <c r="AA30" s="1310">
        <v>0</v>
      </c>
    </row>
    <row r="31" spans="1:27" x14ac:dyDescent="0.2">
      <c r="A31" s="845" t="s">
        <v>347</v>
      </c>
      <c r="B31" s="1310">
        <v>0</v>
      </c>
      <c r="C31" s="1310">
        <v>0</v>
      </c>
      <c r="D31" s="1310">
        <v>0</v>
      </c>
      <c r="E31" s="1310">
        <v>0</v>
      </c>
      <c r="F31" s="1310">
        <v>0</v>
      </c>
      <c r="G31" s="1310">
        <v>0</v>
      </c>
      <c r="H31" s="1310">
        <v>0</v>
      </c>
      <c r="I31" s="1310">
        <v>0</v>
      </c>
      <c r="J31" s="1310">
        <v>0</v>
      </c>
      <c r="K31" s="1310">
        <v>0</v>
      </c>
      <c r="L31" s="1311">
        <v>0</v>
      </c>
      <c r="M31" s="1310">
        <v>0</v>
      </c>
      <c r="N31" s="1310">
        <v>0</v>
      </c>
      <c r="O31" s="1310">
        <v>0</v>
      </c>
      <c r="P31" s="1310">
        <v>0</v>
      </c>
      <c r="Q31" s="1311">
        <v>0</v>
      </c>
      <c r="R31" s="1311">
        <v>0</v>
      </c>
      <c r="S31" s="1310">
        <v>0</v>
      </c>
      <c r="T31" s="1311">
        <v>0</v>
      </c>
      <c r="U31" s="1310">
        <v>0</v>
      </c>
      <c r="V31" s="1311">
        <v>0</v>
      </c>
      <c r="W31" s="1311">
        <v>0</v>
      </c>
      <c r="X31" s="1310">
        <v>0</v>
      </c>
      <c r="Y31" s="1879">
        <v>0</v>
      </c>
      <c r="Z31" s="1805">
        <v>0</v>
      </c>
      <c r="AA31" s="1310">
        <v>0</v>
      </c>
    </row>
    <row r="32" spans="1:27" x14ac:dyDescent="0.2">
      <c r="A32" s="845" t="s">
        <v>348</v>
      </c>
      <c r="B32" s="1310">
        <v>0</v>
      </c>
      <c r="C32" s="1310">
        <v>0</v>
      </c>
      <c r="D32" s="1310">
        <v>0</v>
      </c>
      <c r="E32" s="1310">
        <v>0</v>
      </c>
      <c r="F32" s="1310">
        <v>0</v>
      </c>
      <c r="G32" s="1310">
        <v>0</v>
      </c>
      <c r="H32" s="1310">
        <v>0</v>
      </c>
      <c r="I32" s="1310">
        <v>0</v>
      </c>
      <c r="J32" s="1310">
        <v>0</v>
      </c>
      <c r="K32" s="1310">
        <v>0</v>
      </c>
      <c r="L32" s="1311">
        <v>0</v>
      </c>
      <c r="M32" s="1310">
        <v>0</v>
      </c>
      <c r="N32" s="1310">
        <v>0</v>
      </c>
      <c r="O32" s="1310">
        <v>0</v>
      </c>
      <c r="P32" s="1310">
        <v>0</v>
      </c>
      <c r="Q32" s="1311">
        <v>0</v>
      </c>
      <c r="R32" s="1311">
        <v>0</v>
      </c>
      <c r="S32" s="1310">
        <v>0</v>
      </c>
      <c r="T32" s="1311">
        <v>0</v>
      </c>
      <c r="U32" s="1310">
        <v>0</v>
      </c>
      <c r="V32" s="1311">
        <v>0</v>
      </c>
      <c r="W32" s="1311">
        <v>0</v>
      </c>
      <c r="X32" s="1310">
        <v>0</v>
      </c>
      <c r="Y32" s="1879">
        <v>0</v>
      </c>
      <c r="Z32" s="1805">
        <v>0</v>
      </c>
      <c r="AA32" s="1310">
        <v>0</v>
      </c>
    </row>
    <row r="33" spans="1:27" x14ac:dyDescent="0.2">
      <c r="A33" s="844" t="s">
        <v>331</v>
      </c>
      <c r="B33" s="1310">
        <v>0</v>
      </c>
      <c r="C33" s="1310">
        <v>0</v>
      </c>
      <c r="D33" s="1310">
        <v>0</v>
      </c>
      <c r="E33" s="1310">
        <v>0</v>
      </c>
      <c r="F33" s="1310">
        <v>0</v>
      </c>
      <c r="G33" s="1310">
        <v>0</v>
      </c>
      <c r="H33" s="1310">
        <v>0</v>
      </c>
      <c r="I33" s="1310">
        <v>0</v>
      </c>
      <c r="J33" s="1310">
        <v>0</v>
      </c>
      <c r="K33" s="1310">
        <v>0</v>
      </c>
      <c r="L33" s="1311">
        <v>0</v>
      </c>
      <c r="M33" s="1310">
        <v>0</v>
      </c>
      <c r="N33" s="1310">
        <v>0</v>
      </c>
      <c r="O33" s="1310">
        <v>0</v>
      </c>
      <c r="P33" s="1310">
        <v>0</v>
      </c>
      <c r="Q33" s="1311">
        <v>0</v>
      </c>
      <c r="R33" s="1311">
        <v>0</v>
      </c>
      <c r="S33" s="1310">
        <v>0</v>
      </c>
      <c r="T33" s="1311">
        <v>0</v>
      </c>
      <c r="U33" s="1310">
        <v>0</v>
      </c>
      <c r="V33" s="1311">
        <v>0</v>
      </c>
      <c r="W33" s="1311">
        <v>0</v>
      </c>
      <c r="X33" s="1310">
        <v>0</v>
      </c>
      <c r="Y33" s="1879">
        <v>0</v>
      </c>
      <c r="Z33" s="1805">
        <v>0</v>
      </c>
      <c r="AA33" s="1310">
        <v>0</v>
      </c>
    </row>
    <row r="34" spans="1:27" x14ac:dyDescent="0.2">
      <c r="A34" s="844" t="s">
        <v>349</v>
      </c>
      <c r="B34" s="1310">
        <v>0</v>
      </c>
      <c r="C34" s="1310">
        <v>0</v>
      </c>
      <c r="D34" s="1310">
        <v>0</v>
      </c>
      <c r="E34" s="1310">
        <v>0</v>
      </c>
      <c r="F34" s="1310">
        <v>0</v>
      </c>
      <c r="G34" s="1310">
        <v>0</v>
      </c>
      <c r="H34" s="1310">
        <v>0</v>
      </c>
      <c r="I34" s="1310">
        <v>0</v>
      </c>
      <c r="J34" s="1310">
        <v>0</v>
      </c>
      <c r="K34" s="1310">
        <v>0</v>
      </c>
      <c r="L34" s="1311">
        <v>0</v>
      </c>
      <c r="M34" s="1310">
        <v>0</v>
      </c>
      <c r="N34" s="1310">
        <v>0</v>
      </c>
      <c r="O34" s="1310">
        <v>0</v>
      </c>
      <c r="P34" s="1310">
        <v>0</v>
      </c>
      <c r="Q34" s="1311">
        <v>0</v>
      </c>
      <c r="R34" s="1311">
        <v>0</v>
      </c>
      <c r="S34" s="1310">
        <v>0</v>
      </c>
      <c r="T34" s="1311">
        <v>0</v>
      </c>
      <c r="U34" s="1310">
        <v>0</v>
      </c>
      <c r="V34" s="1311">
        <v>0</v>
      </c>
      <c r="W34" s="1311">
        <v>0</v>
      </c>
      <c r="X34" s="1310">
        <v>0</v>
      </c>
      <c r="Y34" s="1879">
        <v>0</v>
      </c>
      <c r="Z34" s="1805">
        <v>0</v>
      </c>
      <c r="AA34" s="1310">
        <v>0</v>
      </c>
    </row>
    <row r="35" spans="1:27" ht="13.5" thickBot="1" x14ac:dyDescent="0.25">
      <c r="A35" s="844" t="s">
        <v>1355</v>
      </c>
      <c r="B35" s="1310">
        <v>0</v>
      </c>
      <c r="C35" s="1310">
        <v>0</v>
      </c>
      <c r="D35" s="1310">
        <v>0</v>
      </c>
      <c r="E35" s="1310">
        <v>0</v>
      </c>
      <c r="F35" s="1310">
        <v>0</v>
      </c>
      <c r="G35" s="1310">
        <v>0</v>
      </c>
      <c r="H35" s="1310">
        <v>0</v>
      </c>
      <c r="I35" s="1310">
        <v>0</v>
      </c>
      <c r="J35" s="1310">
        <v>0</v>
      </c>
      <c r="K35" s="1310">
        <v>0</v>
      </c>
      <c r="L35" s="1311">
        <v>0</v>
      </c>
      <c r="M35" s="1310">
        <v>0</v>
      </c>
      <c r="N35" s="1310">
        <v>0</v>
      </c>
      <c r="O35" s="1310">
        <v>0</v>
      </c>
      <c r="P35" s="1310">
        <v>0</v>
      </c>
      <c r="Q35" s="1311">
        <v>0</v>
      </c>
      <c r="R35" s="1311">
        <v>0</v>
      </c>
      <c r="S35" s="1310">
        <v>0</v>
      </c>
      <c r="T35" s="1311">
        <v>0</v>
      </c>
      <c r="U35" s="1310">
        <v>0</v>
      </c>
      <c r="V35" s="1311">
        <v>0</v>
      </c>
      <c r="W35" s="1311">
        <v>0</v>
      </c>
      <c r="X35" s="1310">
        <v>0</v>
      </c>
      <c r="Y35" s="1879">
        <v>0</v>
      </c>
      <c r="Z35" s="1805">
        <v>0</v>
      </c>
      <c r="AA35" s="1312">
        <v>0</v>
      </c>
    </row>
    <row r="36" spans="1:27" ht="13.5" thickBot="1" x14ac:dyDescent="0.25">
      <c r="A36" s="844" t="s">
        <v>1423</v>
      </c>
      <c r="B36" s="1310">
        <v>0</v>
      </c>
      <c r="C36" s="1310">
        <v>0</v>
      </c>
      <c r="D36" s="1310">
        <v>0</v>
      </c>
      <c r="E36" s="1310">
        <v>0</v>
      </c>
      <c r="F36" s="1310">
        <v>0</v>
      </c>
      <c r="G36" s="1310">
        <v>0</v>
      </c>
      <c r="H36" s="1310">
        <v>0</v>
      </c>
      <c r="I36" s="1310">
        <v>0</v>
      </c>
      <c r="J36" s="1310">
        <v>0</v>
      </c>
      <c r="K36" s="1310">
        <v>0</v>
      </c>
      <c r="L36" s="1311">
        <v>0</v>
      </c>
      <c r="M36" s="1310">
        <v>0</v>
      </c>
      <c r="N36" s="1310">
        <v>0</v>
      </c>
      <c r="O36" s="1310">
        <v>0</v>
      </c>
      <c r="P36" s="1310">
        <v>0</v>
      </c>
      <c r="Q36" s="1311">
        <v>0</v>
      </c>
      <c r="R36" s="1311">
        <v>0</v>
      </c>
      <c r="S36" s="1310">
        <v>0</v>
      </c>
      <c r="T36" s="1311">
        <v>0</v>
      </c>
      <c r="U36" s="1310">
        <v>0</v>
      </c>
      <c r="V36" s="1311">
        <v>0</v>
      </c>
      <c r="W36" s="1311">
        <v>0</v>
      </c>
      <c r="X36" s="1310">
        <v>0</v>
      </c>
      <c r="Y36" s="1879">
        <v>0</v>
      </c>
      <c r="Z36" s="1805">
        <v>0</v>
      </c>
      <c r="AA36" s="1312"/>
    </row>
    <row r="37" spans="1:27" ht="13.5" thickBot="1" x14ac:dyDescent="0.25">
      <c r="A37" s="844" t="s">
        <v>1641</v>
      </c>
      <c r="B37" s="1310">
        <v>0</v>
      </c>
      <c r="C37" s="1310">
        <v>0</v>
      </c>
      <c r="D37" s="1310">
        <v>0</v>
      </c>
      <c r="E37" s="1310">
        <v>0</v>
      </c>
      <c r="F37" s="1310">
        <v>0</v>
      </c>
      <c r="G37" s="1310">
        <v>0</v>
      </c>
      <c r="H37" s="1310">
        <v>0</v>
      </c>
      <c r="I37" s="1310">
        <v>0</v>
      </c>
      <c r="J37" s="1310">
        <v>0</v>
      </c>
      <c r="K37" s="1310">
        <v>0</v>
      </c>
      <c r="L37" s="1311">
        <v>0</v>
      </c>
      <c r="M37" s="1310">
        <v>0</v>
      </c>
      <c r="N37" s="1310">
        <v>0</v>
      </c>
      <c r="O37" s="1310">
        <v>0</v>
      </c>
      <c r="P37" s="1310">
        <v>0</v>
      </c>
      <c r="Q37" s="1311">
        <v>0</v>
      </c>
      <c r="R37" s="1311">
        <v>0</v>
      </c>
      <c r="S37" s="1310">
        <v>0</v>
      </c>
      <c r="T37" s="1311">
        <v>0</v>
      </c>
      <c r="U37" s="1310">
        <v>0</v>
      </c>
      <c r="V37" s="1311">
        <v>0</v>
      </c>
      <c r="W37" s="1311">
        <v>0</v>
      </c>
      <c r="X37" s="1310">
        <v>0</v>
      </c>
      <c r="Y37" s="1879">
        <v>0</v>
      </c>
      <c r="Z37" s="1805">
        <v>0</v>
      </c>
      <c r="AA37" s="1312"/>
    </row>
    <row r="38" spans="1:27" ht="13.5" thickBot="1" x14ac:dyDescent="0.25">
      <c r="A38" s="844" t="s">
        <v>1657</v>
      </c>
      <c r="B38" s="1310">
        <v>0</v>
      </c>
      <c r="C38" s="1310">
        <v>0</v>
      </c>
      <c r="D38" s="1310">
        <v>0</v>
      </c>
      <c r="E38" s="1310">
        <v>0</v>
      </c>
      <c r="F38" s="1310">
        <v>0</v>
      </c>
      <c r="G38" s="1310">
        <v>0</v>
      </c>
      <c r="H38" s="1310">
        <v>0</v>
      </c>
      <c r="I38" s="1310">
        <v>0</v>
      </c>
      <c r="J38" s="1310">
        <v>0</v>
      </c>
      <c r="K38" s="1310">
        <v>0</v>
      </c>
      <c r="L38" s="1311">
        <v>0</v>
      </c>
      <c r="M38" s="1310">
        <v>0</v>
      </c>
      <c r="N38" s="1310">
        <v>0</v>
      </c>
      <c r="O38" s="1310">
        <v>0</v>
      </c>
      <c r="P38" s="1310">
        <v>0</v>
      </c>
      <c r="Q38" s="1311">
        <v>0</v>
      </c>
      <c r="R38" s="1311">
        <v>0</v>
      </c>
      <c r="S38" s="1310">
        <v>0</v>
      </c>
      <c r="T38" s="1311">
        <v>0</v>
      </c>
      <c r="U38" s="1310">
        <v>0</v>
      </c>
      <c r="V38" s="1311">
        <v>0</v>
      </c>
      <c r="W38" s="1311">
        <v>0</v>
      </c>
      <c r="X38" s="1310">
        <v>0</v>
      </c>
      <c r="Y38" s="1879">
        <v>0</v>
      </c>
      <c r="Z38" s="1805">
        <v>0</v>
      </c>
      <c r="AA38" s="1312"/>
    </row>
    <row r="39" spans="1:27" ht="13.5" thickBot="1" x14ac:dyDescent="0.25">
      <c r="A39" s="844" t="s">
        <v>1658</v>
      </c>
      <c r="B39" s="1310">
        <v>0</v>
      </c>
      <c r="C39" s="1310">
        <v>0</v>
      </c>
      <c r="D39" s="1310">
        <v>0</v>
      </c>
      <c r="E39" s="1310">
        <v>0</v>
      </c>
      <c r="F39" s="1310">
        <v>0</v>
      </c>
      <c r="G39" s="1310">
        <v>0</v>
      </c>
      <c r="H39" s="1310">
        <v>0</v>
      </c>
      <c r="I39" s="1310">
        <v>0</v>
      </c>
      <c r="J39" s="1310">
        <v>0</v>
      </c>
      <c r="K39" s="1310">
        <v>0</v>
      </c>
      <c r="L39" s="1311">
        <v>0</v>
      </c>
      <c r="M39" s="1310">
        <v>0</v>
      </c>
      <c r="N39" s="1310">
        <v>0</v>
      </c>
      <c r="O39" s="1310">
        <v>0</v>
      </c>
      <c r="P39" s="1310">
        <v>0</v>
      </c>
      <c r="Q39" s="1311">
        <v>0</v>
      </c>
      <c r="R39" s="1311">
        <v>0</v>
      </c>
      <c r="S39" s="1310">
        <v>0</v>
      </c>
      <c r="T39" s="1311">
        <v>0</v>
      </c>
      <c r="U39" s="1310">
        <v>0</v>
      </c>
      <c r="V39" s="1311">
        <v>0</v>
      </c>
      <c r="W39" s="1311">
        <v>0</v>
      </c>
      <c r="X39" s="1310">
        <v>0</v>
      </c>
      <c r="Y39" s="1879">
        <v>0</v>
      </c>
      <c r="Z39" s="1805">
        <v>0</v>
      </c>
      <c r="AA39" s="1312"/>
    </row>
    <row r="40" spans="1:27" ht="13.5" thickBot="1" x14ac:dyDescent="0.25">
      <c r="A40" s="844" t="s">
        <v>1659</v>
      </c>
      <c r="B40" s="1310">
        <v>0</v>
      </c>
      <c r="C40" s="1310">
        <v>0</v>
      </c>
      <c r="D40" s="1310">
        <v>0</v>
      </c>
      <c r="E40" s="1310">
        <v>0</v>
      </c>
      <c r="F40" s="1310">
        <v>0</v>
      </c>
      <c r="G40" s="1310">
        <v>0</v>
      </c>
      <c r="H40" s="1310">
        <v>0</v>
      </c>
      <c r="I40" s="1310">
        <v>0</v>
      </c>
      <c r="J40" s="1310">
        <v>0</v>
      </c>
      <c r="K40" s="1310">
        <v>0</v>
      </c>
      <c r="L40" s="1311">
        <v>0</v>
      </c>
      <c r="M40" s="1310">
        <v>0</v>
      </c>
      <c r="N40" s="1310">
        <v>0</v>
      </c>
      <c r="O40" s="1310">
        <v>0</v>
      </c>
      <c r="P40" s="1310">
        <v>0</v>
      </c>
      <c r="Q40" s="1311">
        <v>0</v>
      </c>
      <c r="R40" s="1311">
        <v>0</v>
      </c>
      <c r="S40" s="1310">
        <v>0</v>
      </c>
      <c r="T40" s="1311">
        <v>0</v>
      </c>
      <c r="U40" s="1310">
        <v>0</v>
      </c>
      <c r="V40" s="1311">
        <v>0</v>
      </c>
      <c r="W40" s="1311">
        <v>0</v>
      </c>
      <c r="X40" s="1310">
        <v>0</v>
      </c>
      <c r="Y40" s="1879">
        <v>0</v>
      </c>
      <c r="Z40" s="1805">
        <v>0</v>
      </c>
      <c r="AA40" s="1312"/>
    </row>
    <row r="41" spans="1:27" ht="13.5" thickBot="1" x14ac:dyDescent="0.25">
      <c r="A41" s="844" t="s">
        <v>1684</v>
      </c>
      <c r="B41" s="1310"/>
      <c r="C41" s="1310"/>
      <c r="D41" s="1310"/>
      <c r="E41" s="1310"/>
      <c r="F41" s="1310"/>
      <c r="G41" s="1310"/>
      <c r="H41" s="1310"/>
      <c r="I41" s="1310"/>
      <c r="J41" s="1310"/>
      <c r="K41" s="1310"/>
      <c r="L41" s="1311"/>
      <c r="M41" s="1310"/>
      <c r="N41" s="1310"/>
      <c r="O41" s="1310"/>
      <c r="P41" s="1310"/>
      <c r="Q41" s="1311"/>
      <c r="R41" s="1311"/>
      <c r="S41" s="1310"/>
      <c r="T41" s="1311"/>
      <c r="U41" s="1310"/>
      <c r="V41" s="1311"/>
      <c r="W41" s="1311"/>
      <c r="X41" s="1310"/>
      <c r="Y41" s="1879"/>
      <c r="Z41" s="1805"/>
      <c r="AA41" s="1312"/>
    </row>
    <row r="42" spans="1:27" ht="13.5" thickBot="1" x14ac:dyDescent="0.25">
      <c r="A42" s="842" t="s">
        <v>1832</v>
      </c>
      <c r="B42" s="1310">
        <v>0</v>
      </c>
      <c r="C42" s="1310">
        <v>0</v>
      </c>
      <c r="D42" s="1310">
        <v>0</v>
      </c>
      <c r="E42" s="1310">
        <v>0</v>
      </c>
      <c r="F42" s="1310">
        <v>0</v>
      </c>
      <c r="G42" s="1310">
        <v>0</v>
      </c>
      <c r="H42" s="1310">
        <v>0</v>
      </c>
      <c r="I42" s="1310">
        <v>0</v>
      </c>
      <c r="J42" s="1310">
        <v>0</v>
      </c>
      <c r="K42" s="1310">
        <v>0</v>
      </c>
      <c r="L42" s="1311">
        <v>0</v>
      </c>
      <c r="M42" s="1310">
        <v>0</v>
      </c>
      <c r="N42" s="1310">
        <v>0</v>
      </c>
      <c r="O42" s="1310">
        <v>0</v>
      </c>
      <c r="P42" s="1310">
        <v>0</v>
      </c>
      <c r="Q42" s="1311">
        <v>0</v>
      </c>
      <c r="R42" s="1311">
        <v>0</v>
      </c>
      <c r="S42" s="1310">
        <v>0</v>
      </c>
      <c r="T42" s="1311">
        <v>0</v>
      </c>
      <c r="U42" s="1310">
        <v>0</v>
      </c>
      <c r="V42" s="1311">
        <v>0</v>
      </c>
      <c r="W42" s="1311">
        <v>0</v>
      </c>
      <c r="X42" s="1310">
        <v>0</v>
      </c>
      <c r="Y42" s="1879">
        <v>0</v>
      </c>
      <c r="Z42" s="1805"/>
      <c r="AA42" s="1312"/>
    </row>
    <row r="43" spans="1:27" ht="14.25" thickBot="1" x14ac:dyDescent="0.3">
      <c r="A43" s="890" t="s">
        <v>350</v>
      </c>
      <c r="B43" s="889">
        <f>SUM(B10:B42)</f>
        <v>0</v>
      </c>
      <c r="C43" s="889">
        <f t="shared" ref="C43:Y43" si="0">SUM(C10:C42)</f>
        <v>0</v>
      </c>
      <c r="D43" s="889">
        <f t="shared" si="0"/>
        <v>0</v>
      </c>
      <c r="E43" s="889">
        <f t="shared" si="0"/>
        <v>0</v>
      </c>
      <c r="F43" s="889">
        <f t="shared" si="0"/>
        <v>0</v>
      </c>
      <c r="G43" s="889">
        <f t="shared" si="0"/>
        <v>0</v>
      </c>
      <c r="H43" s="889">
        <f t="shared" si="0"/>
        <v>0</v>
      </c>
      <c r="I43" s="889">
        <f t="shared" si="0"/>
        <v>0</v>
      </c>
      <c r="J43" s="889">
        <f t="shared" si="0"/>
        <v>0</v>
      </c>
      <c r="K43" s="889">
        <f t="shared" si="0"/>
        <v>0</v>
      </c>
      <c r="L43" s="889">
        <f t="shared" si="0"/>
        <v>0</v>
      </c>
      <c r="M43" s="889">
        <f t="shared" si="0"/>
        <v>0</v>
      </c>
      <c r="N43" s="889">
        <f t="shared" si="0"/>
        <v>0</v>
      </c>
      <c r="O43" s="889">
        <f t="shared" si="0"/>
        <v>0</v>
      </c>
      <c r="P43" s="889">
        <f t="shared" si="0"/>
        <v>0</v>
      </c>
      <c r="Q43" s="889">
        <f t="shared" si="0"/>
        <v>0</v>
      </c>
      <c r="R43" s="889">
        <f t="shared" si="0"/>
        <v>0</v>
      </c>
      <c r="S43" s="889">
        <f t="shared" si="0"/>
        <v>0</v>
      </c>
      <c r="T43" s="889">
        <f t="shared" si="0"/>
        <v>0</v>
      </c>
      <c r="U43" s="889">
        <f t="shared" si="0"/>
        <v>0</v>
      </c>
      <c r="V43" s="889">
        <f t="shared" si="0"/>
        <v>0</v>
      </c>
      <c r="W43" s="889">
        <f t="shared" si="0"/>
        <v>0</v>
      </c>
      <c r="X43" s="889">
        <f t="shared" si="0"/>
        <v>0</v>
      </c>
      <c r="Y43" s="888">
        <f t="shared" si="0"/>
        <v>0</v>
      </c>
      <c r="Z43" s="888">
        <f t="shared" ref="Z43" si="1">SUM(Z10:Z40)</f>
        <v>0</v>
      </c>
      <c r="AA43" s="889">
        <f t="shared" ref="AA43" si="2">SUM(AA10:AA35)</f>
        <v>0</v>
      </c>
    </row>
    <row r="44" spans="1:27" ht="14.25" thickBot="1" x14ac:dyDescent="0.3">
      <c r="A44" s="882"/>
      <c r="B44" s="887"/>
      <c r="C44" s="887"/>
      <c r="D44" s="887"/>
      <c r="E44" s="887"/>
      <c r="F44" s="887"/>
      <c r="G44" s="887"/>
      <c r="H44" s="887"/>
      <c r="I44" s="887"/>
      <c r="J44" s="887"/>
      <c r="K44" s="887"/>
      <c r="L44" s="887"/>
      <c r="M44" s="887"/>
      <c r="N44" s="887"/>
      <c r="O44" s="887"/>
      <c r="P44" s="887"/>
      <c r="Q44" s="887"/>
      <c r="R44" s="887"/>
      <c r="S44" s="887"/>
      <c r="T44" s="887"/>
      <c r="U44" s="887"/>
      <c r="V44" s="887"/>
      <c r="W44" s="887"/>
      <c r="X44" s="886"/>
      <c r="Y44" s="883"/>
      <c r="Z44" s="883"/>
    </row>
    <row r="45" spans="1:27" s="882" customFormat="1" ht="13.5" x14ac:dyDescent="0.25">
      <c r="A45" s="885" t="s">
        <v>0</v>
      </c>
      <c r="B45" s="884" t="s">
        <v>867</v>
      </c>
      <c r="C45" s="871"/>
      <c r="D45" s="871"/>
      <c r="E45" s="871"/>
      <c r="F45" s="883"/>
      <c r="G45" s="871"/>
      <c r="H45" s="871"/>
      <c r="I45" s="871"/>
      <c r="J45" s="871"/>
      <c r="K45" s="871"/>
      <c r="L45" s="871"/>
      <c r="M45" s="871"/>
      <c r="N45" s="871"/>
      <c r="O45" s="871"/>
      <c r="P45" s="871"/>
      <c r="Q45" s="871"/>
      <c r="R45" s="871"/>
      <c r="S45" s="871"/>
      <c r="T45" s="871"/>
      <c r="U45" s="871"/>
      <c r="V45" s="871"/>
      <c r="W45" s="871"/>
    </row>
    <row r="46" spans="1:27" ht="13.5" x14ac:dyDescent="0.25">
      <c r="A46" s="881"/>
      <c r="B46" s="880"/>
    </row>
    <row r="47" spans="1:27" ht="13.5" x14ac:dyDescent="0.25">
      <c r="A47" s="879" t="s">
        <v>12</v>
      </c>
      <c r="B47" s="875">
        <f>-SUM(B10:AA10)+T43</f>
        <v>0</v>
      </c>
      <c r="D47" s="878"/>
      <c r="E47" s="878"/>
      <c r="F47" s="878"/>
      <c r="G47" s="878"/>
      <c r="H47" s="878"/>
    </row>
    <row r="48" spans="1:27" ht="13.5" x14ac:dyDescent="0.25">
      <c r="A48" s="879" t="s">
        <v>39</v>
      </c>
      <c r="B48" s="875">
        <f>-SUM(B11:AA11)+B43+K43+V43+AA43</f>
        <v>0</v>
      </c>
      <c r="D48" s="878"/>
      <c r="E48" s="878"/>
      <c r="F48" s="878"/>
      <c r="G48" s="878"/>
      <c r="H48" s="878"/>
    </row>
    <row r="49" spans="1:8" ht="13.5" x14ac:dyDescent="0.25">
      <c r="A49" s="879" t="s">
        <v>98</v>
      </c>
      <c r="B49" s="875">
        <f>-SUM(B12:AA12)+L43</f>
        <v>0</v>
      </c>
      <c r="D49" s="878"/>
      <c r="E49" s="878"/>
      <c r="F49" s="878"/>
      <c r="G49" s="878"/>
      <c r="H49" s="878"/>
    </row>
    <row r="50" spans="1:8" ht="13.5" x14ac:dyDescent="0.25">
      <c r="A50" s="879" t="s">
        <v>130</v>
      </c>
      <c r="B50" s="875">
        <f>-SUM(B13:AA13)+E43+F43</f>
        <v>0</v>
      </c>
      <c r="D50" s="878"/>
      <c r="E50" s="878"/>
      <c r="F50" s="878"/>
      <c r="G50" s="878"/>
      <c r="H50" s="878"/>
    </row>
    <row r="51" spans="1:8" ht="13.5" x14ac:dyDescent="0.25">
      <c r="A51" s="879" t="s">
        <v>415</v>
      </c>
      <c r="B51" s="875">
        <f>-SUM(B14:AA14)+H43+I43+P43</f>
        <v>0</v>
      </c>
      <c r="D51" s="878"/>
      <c r="E51" s="878"/>
      <c r="F51" s="878"/>
      <c r="G51" s="878"/>
      <c r="H51" s="878"/>
    </row>
    <row r="52" spans="1:8" ht="13.5" x14ac:dyDescent="0.25">
      <c r="A52" s="879" t="s">
        <v>213</v>
      </c>
      <c r="B52" s="875">
        <f>-SUM(B15:AA15)+X43+Y43</f>
        <v>0</v>
      </c>
      <c r="D52" s="878"/>
      <c r="E52" s="878"/>
      <c r="F52" s="878"/>
      <c r="G52" s="878"/>
      <c r="H52" s="878"/>
    </row>
    <row r="53" spans="1:8" ht="13.5" x14ac:dyDescent="0.25">
      <c r="A53" s="879" t="s">
        <v>91</v>
      </c>
      <c r="B53" s="875">
        <f>-SUM(B16:AA16)+Z43</f>
        <v>0</v>
      </c>
      <c r="D53" s="878"/>
      <c r="E53" s="878"/>
      <c r="F53" s="878"/>
      <c r="G53" s="878"/>
      <c r="H53" s="878"/>
    </row>
    <row r="54" spans="1:8" ht="13.5" x14ac:dyDescent="0.25">
      <c r="A54" s="879" t="s">
        <v>168</v>
      </c>
      <c r="B54" s="875">
        <f>-SUM(B17:AA17)+C43</f>
        <v>0</v>
      </c>
      <c r="D54" s="878"/>
      <c r="E54" s="878"/>
      <c r="F54" s="878"/>
      <c r="G54" s="878"/>
      <c r="H54" s="878"/>
    </row>
    <row r="55" spans="1:8" ht="13.5" x14ac:dyDescent="0.25">
      <c r="A55" s="879" t="s">
        <v>181</v>
      </c>
      <c r="B55" s="875">
        <f>-SUM(B18:AA18)+G43</f>
        <v>0</v>
      </c>
      <c r="D55" s="878"/>
      <c r="E55" s="878"/>
      <c r="F55" s="878"/>
      <c r="G55" s="878"/>
      <c r="H55" s="878"/>
    </row>
    <row r="56" spans="1:8" ht="13.5" x14ac:dyDescent="0.25">
      <c r="A56" s="879" t="s">
        <v>197</v>
      </c>
      <c r="B56" s="875">
        <f>-SUM(B19:AA19)+D43</f>
        <v>0</v>
      </c>
      <c r="D56" s="878"/>
      <c r="E56" s="878"/>
      <c r="F56" s="878"/>
      <c r="G56" s="878"/>
      <c r="H56" s="878"/>
    </row>
    <row r="57" spans="1:8" ht="13.5" x14ac:dyDescent="0.25">
      <c r="A57" s="879" t="s">
        <v>206</v>
      </c>
      <c r="B57" s="875">
        <f>-SUM(B20:AA20)</f>
        <v>0</v>
      </c>
      <c r="D57" s="878"/>
      <c r="E57" s="878"/>
      <c r="F57" s="878"/>
      <c r="G57" s="878"/>
      <c r="H57" s="878"/>
    </row>
    <row r="58" spans="1:8" ht="13.5" x14ac:dyDescent="0.25">
      <c r="A58" s="879" t="s">
        <v>295</v>
      </c>
      <c r="B58" s="875">
        <f>-SUM(B21:AA21)+M43+N43+O43+S43+J43</f>
        <v>0</v>
      </c>
      <c r="D58" s="878"/>
      <c r="E58" s="878"/>
      <c r="F58" s="878"/>
      <c r="G58" s="878"/>
      <c r="H58" s="878"/>
    </row>
    <row r="59" spans="1:8" ht="13.5" x14ac:dyDescent="0.25">
      <c r="A59" s="879" t="s">
        <v>251</v>
      </c>
      <c r="B59" s="875">
        <f>-SUM(B22:AA22)</f>
        <v>0</v>
      </c>
      <c r="D59" s="878"/>
      <c r="E59" s="878"/>
      <c r="F59" s="878"/>
      <c r="G59" s="878"/>
      <c r="H59" s="878"/>
    </row>
    <row r="60" spans="1:8" ht="13.5" x14ac:dyDescent="0.25">
      <c r="A60" s="876" t="s">
        <v>262</v>
      </c>
      <c r="B60" s="877">
        <f>-SUM(B23:AA23)+R43+Q43+W43</f>
        <v>0</v>
      </c>
    </row>
    <row r="61" spans="1:8" ht="13.5" x14ac:dyDescent="0.25">
      <c r="A61" s="876" t="s">
        <v>343</v>
      </c>
      <c r="B61" s="875">
        <f>-SUM(B24:AA24)</f>
        <v>0</v>
      </c>
    </row>
    <row r="62" spans="1:8" x14ac:dyDescent="0.2">
      <c r="A62" s="845" t="s">
        <v>724</v>
      </c>
      <c r="B62" s="875">
        <f>-SUM(B25:AA25)</f>
        <v>0</v>
      </c>
    </row>
    <row r="63" spans="1:8" x14ac:dyDescent="0.2">
      <c r="A63" s="845" t="s">
        <v>293</v>
      </c>
      <c r="B63" s="875">
        <f>-SUM(B26:AA26)</f>
        <v>0</v>
      </c>
    </row>
    <row r="64" spans="1:8" x14ac:dyDescent="0.2">
      <c r="A64" s="845" t="s">
        <v>344</v>
      </c>
      <c r="B64" s="875">
        <f>-SUM(B27:AA27)</f>
        <v>0</v>
      </c>
    </row>
    <row r="65" spans="1:2" x14ac:dyDescent="0.2">
      <c r="A65" s="845" t="s">
        <v>323</v>
      </c>
      <c r="B65" s="875">
        <f>-SUM(B28:AA28)+U43</f>
        <v>0</v>
      </c>
    </row>
    <row r="66" spans="1:2" x14ac:dyDescent="0.2">
      <c r="A66" s="845" t="s">
        <v>345</v>
      </c>
      <c r="B66" s="875">
        <f t="shared" ref="B66:B72" si="3">-SUM(B29:AA29)</f>
        <v>0</v>
      </c>
    </row>
    <row r="67" spans="1:2" x14ac:dyDescent="0.2">
      <c r="A67" s="845" t="s">
        <v>346</v>
      </c>
      <c r="B67" s="875">
        <f t="shared" si="3"/>
        <v>0</v>
      </c>
    </row>
    <row r="68" spans="1:2" x14ac:dyDescent="0.2">
      <c r="A68" s="845" t="s">
        <v>347</v>
      </c>
      <c r="B68" s="875">
        <f t="shared" si="3"/>
        <v>0</v>
      </c>
    </row>
    <row r="69" spans="1:2" x14ac:dyDescent="0.2">
      <c r="A69" s="845" t="s">
        <v>348</v>
      </c>
      <c r="B69" s="875">
        <f t="shared" si="3"/>
        <v>0</v>
      </c>
    </row>
    <row r="70" spans="1:2" x14ac:dyDescent="0.2">
      <c r="A70" s="844" t="s">
        <v>331</v>
      </c>
      <c r="B70" s="875">
        <f t="shared" si="3"/>
        <v>0</v>
      </c>
    </row>
    <row r="71" spans="1:2" x14ac:dyDescent="0.2">
      <c r="A71" s="844" t="s">
        <v>349</v>
      </c>
      <c r="B71" s="875">
        <f t="shared" si="3"/>
        <v>0</v>
      </c>
    </row>
    <row r="72" spans="1:2" x14ac:dyDescent="0.2">
      <c r="A72" s="844" t="s">
        <v>1355</v>
      </c>
      <c r="B72" s="875">
        <f t="shared" si="3"/>
        <v>0</v>
      </c>
    </row>
    <row r="73" spans="1:2" x14ac:dyDescent="0.2">
      <c r="A73" s="844" t="s">
        <v>1423</v>
      </c>
      <c r="B73" s="875">
        <v>0</v>
      </c>
    </row>
    <row r="74" spans="1:2" x14ac:dyDescent="0.2">
      <c r="A74" s="844" t="s">
        <v>1641</v>
      </c>
      <c r="B74" s="875">
        <v>0</v>
      </c>
    </row>
    <row r="75" spans="1:2" x14ac:dyDescent="0.2">
      <c r="A75" s="844" t="s">
        <v>1657</v>
      </c>
      <c r="B75" s="875">
        <v>0</v>
      </c>
    </row>
    <row r="76" spans="1:2" x14ac:dyDescent="0.2">
      <c r="A76" s="844" t="s">
        <v>1658</v>
      </c>
      <c r="B76" s="875">
        <v>0</v>
      </c>
    </row>
    <row r="77" spans="1:2" x14ac:dyDescent="0.2">
      <c r="A77" s="844" t="s">
        <v>1659</v>
      </c>
      <c r="B77" s="875">
        <v>0</v>
      </c>
    </row>
    <row r="78" spans="1:2" x14ac:dyDescent="0.2">
      <c r="A78" s="844" t="s">
        <v>1684</v>
      </c>
      <c r="B78" s="875">
        <v>0</v>
      </c>
    </row>
    <row r="79" spans="1:2" ht="13.5" thickBot="1" x14ac:dyDescent="0.25">
      <c r="A79" s="842" t="s">
        <v>1832</v>
      </c>
      <c r="B79" s="875">
        <v>0</v>
      </c>
    </row>
    <row r="80" spans="1:2" ht="14.25" thickBot="1" x14ac:dyDescent="0.3">
      <c r="A80" s="874" t="s">
        <v>350</v>
      </c>
      <c r="B80" s="873">
        <f>SUM(B47:B79)</f>
        <v>0</v>
      </c>
    </row>
    <row r="81" spans="1:22" x14ac:dyDescent="0.2">
      <c r="B81" s="1269"/>
      <c r="C81" s="872"/>
      <c r="D81" s="872"/>
      <c r="E81" s="872"/>
      <c r="F81" s="872"/>
      <c r="G81" s="872"/>
      <c r="H81" s="872"/>
      <c r="I81" s="872"/>
      <c r="J81" s="872"/>
      <c r="K81" s="872"/>
      <c r="L81" s="872"/>
      <c r="M81" s="872"/>
      <c r="N81" s="872"/>
      <c r="O81" s="872"/>
      <c r="P81" s="872"/>
      <c r="Q81" s="872"/>
      <c r="R81" s="1284"/>
      <c r="S81" s="872"/>
      <c r="T81" s="872"/>
      <c r="U81" s="872"/>
    </row>
    <row r="82" spans="1:22" x14ac:dyDescent="0.2">
      <c r="A82" s="1283"/>
      <c r="B82" s="1283"/>
      <c r="C82" s="1283"/>
      <c r="D82" s="1283"/>
      <c r="E82" s="1283"/>
      <c r="F82" s="1283"/>
      <c r="G82" s="1283"/>
      <c r="H82" s="1283"/>
      <c r="I82" s="1283"/>
      <c r="J82" s="1283"/>
      <c r="K82" s="1283"/>
      <c r="L82" s="1283"/>
      <c r="M82" s="1283"/>
      <c r="N82" s="1283"/>
      <c r="O82" s="1283"/>
      <c r="P82" s="1283"/>
      <c r="Q82" s="1283"/>
      <c r="R82" s="1283"/>
      <c r="S82" s="1283"/>
      <c r="T82" s="1283"/>
      <c r="U82" s="1283"/>
      <c r="V82" s="427"/>
    </row>
    <row r="83" spans="1:22" x14ac:dyDescent="0.2">
      <c r="A83" s="1283"/>
      <c r="B83" s="1283"/>
      <c r="C83" s="1283"/>
      <c r="D83" s="1283"/>
      <c r="E83" s="1283"/>
      <c r="F83" s="1283"/>
      <c r="G83" s="1283"/>
      <c r="H83" s="1283"/>
      <c r="I83" s="1283"/>
      <c r="J83" s="1283"/>
      <c r="K83" s="1283"/>
      <c r="L83" s="1283"/>
      <c r="M83" s="1283"/>
      <c r="N83" s="1283"/>
      <c r="O83" s="1283"/>
      <c r="P83" s="1283"/>
      <c r="Q83" s="1283"/>
      <c r="R83" s="1283"/>
      <c r="S83" s="1283"/>
      <c r="T83" s="1283"/>
      <c r="U83" s="1283"/>
      <c r="V83" s="427"/>
    </row>
    <row r="84" spans="1:22" x14ac:dyDescent="0.2">
      <c r="A84" s="1283"/>
      <c r="B84" s="1283"/>
      <c r="C84" s="1283"/>
      <c r="D84" s="1283"/>
      <c r="E84" s="1283"/>
      <c r="F84" s="1283"/>
      <c r="G84" s="1283"/>
      <c r="H84" s="1283"/>
      <c r="I84" s="1283"/>
      <c r="J84" s="1283"/>
      <c r="K84" s="1283"/>
      <c r="L84" s="1283"/>
      <c r="M84" s="1283"/>
      <c r="N84" s="1283"/>
      <c r="O84" s="1283"/>
      <c r="P84" s="1283"/>
      <c r="Q84" s="1283"/>
      <c r="R84" s="1283"/>
      <c r="S84" s="1283"/>
      <c r="T84" s="1283"/>
      <c r="U84" s="1283"/>
      <c r="V84" s="427"/>
    </row>
    <row r="85" spans="1:22" x14ac:dyDescent="0.2">
      <c r="A85" s="1283"/>
      <c r="B85" s="1283"/>
      <c r="C85" s="1283"/>
      <c r="D85" s="1283"/>
      <c r="E85" s="1283"/>
      <c r="F85" s="1283"/>
      <c r="G85" s="1283"/>
      <c r="H85" s="1283"/>
      <c r="I85" s="1283"/>
      <c r="J85" s="1283"/>
      <c r="K85" s="1283"/>
      <c r="L85" s="1283"/>
      <c r="M85" s="1283"/>
      <c r="N85" s="1283"/>
      <c r="O85" s="1283"/>
      <c r="P85" s="1283"/>
      <c r="Q85" s="1283"/>
      <c r="R85" s="1283"/>
      <c r="S85" s="1283"/>
      <c r="T85" s="1283"/>
      <c r="U85" s="1283"/>
      <c r="V85" s="427"/>
    </row>
    <row r="86" spans="1:22" x14ac:dyDescent="0.2">
      <c r="A86" s="1283"/>
      <c r="B86" s="1283"/>
      <c r="C86" s="1283"/>
      <c r="D86" s="1283"/>
      <c r="E86" s="1283"/>
      <c r="F86" s="1283"/>
      <c r="G86" s="1283"/>
      <c r="H86" s="1283"/>
      <c r="I86" s="1283"/>
      <c r="J86" s="1283"/>
      <c r="K86" s="1283"/>
      <c r="L86" s="1283"/>
      <c r="M86" s="1283"/>
      <c r="N86" s="1283"/>
      <c r="O86" s="1283"/>
      <c r="P86" s="1283"/>
      <c r="Q86" s="1283"/>
      <c r="R86" s="1283"/>
      <c r="S86" s="1283"/>
      <c r="T86" s="1283"/>
      <c r="U86" s="1283"/>
      <c r="V86" s="427"/>
    </row>
    <row r="87" spans="1:22" x14ac:dyDescent="0.2">
      <c r="A87" s="1283"/>
      <c r="B87" s="1283"/>
      <c r="C87" s="1283"/>
      <c r="D87" s="1283"/>
      <c r="E87" s="1283"/>
      <c r="F87" s="1283"/>
      <c r="G87" s="1283"/>
      <c r="H87" s="1283"/>
      <c r="I87" s="1283"/>
      <c r="J87" s="1283"/>
      <c r="K87" s="1283"/>
      <c r="L87" s="1283"/>
      <c r="M87" s="1283"/>
      <c r="N87" s="1283"/>
      <c r="O87" s="1283"/>
      <c r="P87" s="1283"/>
      <c r="Q87" s="1283"/>
      <c r="R87" s="1283"/>
      <c r="S87" s="1283"/>
      <c r="T87" s="1283"/>
      <c r="U87" s="1283"/>
      <c r="V87" s="427"/>
    </row>
    <row r="88" spans="1:22" x14ac:dyDescent="0.2">
      <c r="A88" s="1283"/>
      <c r="B88" s="1283"/>
      <c r="C88" s="1283"/>
      <c r="D88" s="1283"/>
      <c r="E88" s="1283"/>
      <c r="F88" s="1283"/>
      <c r="G88" s="1283"/>
      <c r="H88" s="1283"/>
      <c r="I88" s="1283"/>
      <c r="J88" s="1283"/>
      <c r="K88" s="1283"/>
      <c r="L88" s="1283"/>
      <c r="M88" s="1283"/>
      <c r="N88" s="1283"/>
      <c r="O88" s="1283"/>
      <c r="P88" s="1283"/>
      <c r="Q88" s="1283"/>
      <c r="R88" s="1283"/>
      <c r="S88" s="1283"/>
      <c r="T88" s="1283"/>
      <c r="U88" s="1283"/>
      <c r="V88" s="427"/>
    </row>
    <row r="89" spans="1:22" x14ac:dyDescent="0.2">
      <c r="A89" s="1283"/>
      <c r="B89" s="1283"/>
      <c r="C89" s="1283"/>
      <c r="D89" s="1283"/>
      <c r="E89" s="1283"/>
      <c r="F89" s="1283"/>
      <c r="G89" s="1283"/>
      <c r="H89" s="1283"/>
      <c r="I89" s="1283"/>
      <c r="J89" s="1283"/>
      <c r="K89" s="1283"/>
      <c r="L89" s="1283"/>
      <c r="M89" s="1283"/>
      <c r="N89" s="1283"/>
      <c r="O89" s="1283"/>
      <c r="P89" s="1283"/>
      <c r="Q89" s="1283"/>
      <c r="R89" s="1283"/>
      <c r="S89" s="1283"/>
      <c r="T89" s="1283"/>
      <c r="U89" s="1283"/>
      <c r="V89" s="427"/>
    </row>
    <row r="90" spans="1:22" x14ac:dyDescent="0.2">
      <c r="A90" s="1283"/>
      <c r="B90" s="1283"/>
      <c r="C90" s="1283"/>
      <c r="D90" s="1283"/>
      <c r="E90" s="1283"/>
      <c r="F90" s="1283"/>
      <c r="G90" s="1283"/>
      <c r="H90" s="1283"/>
      <c r="I90" s="1283"/>
      <c r="J90" s="1283"/>
      <c r="K90" s="1283"/>
      <c r="L90" s="1283"/>
      <c r="M90" s="1283"/>
      <c r="N90" s="1283"/>
      <c r="O90" s="1283"/>
      <c r="P90" s="1283"/>
      <c r="Q90" s="1283"/>
      <c r="R90" s="1283"/>
      <c r="S90" s="1283"/>
      <c r="T90" s="1283"/>
      <c r="U90" s="1283"/>
      <c r="V90" s="427"/>
    </row>
    <row r="91" spans="1:22" x14ac:dyDescent="0.2">
      <c r="A91" s="1283"/>
      <c r="B91" s="1283"/>
      <c r="C91" s="1283"/>
      <c r="D91" s="1283"/>
      <c r="E91" s="1283"/>
      <c r="F91" s="1283"/>
      <c r="G91" s="1283"/>
      <c r="H91" s="1283"/>
      <c r="I91" s="1283"/>
      <c r="J91" s="1283"/>
      <c r="K91" s="1283"/>
      <c r="L91" s="1283"/>
      <c r="M91" s="1283"/>
      <c r="N91" s="1283"/>
      <c r="O91" s="1283"/>
      <c r="P91" s="1283"/>
      <c r="Q91" s="1283"/>
      <c r="R91" s="1283"/>
      <c r="S91" s="1283"/>
      <c r="T91" s="1283"/>
      <c r="U91" s="1283"/>
      <c r="V91" s="427"/>
    </row>
    <row r="92" spans="1:22" x14ac:dyDescent="0.2">
      <c r="A92" s="1283"/>
      <c r="B92" s="1283"/>
      <c r="C92" s="1283"/>
      <c r="D92" s="1283"/>
      <c r="E92" s="1283"/>
      <c r="F92" s="1283"/>
      <c r="G92" s="1283"/>
      <c r="H92" s="1283"/>
      <c r="I92" s="1283"/>
      <c r="J92" s="1283"/>
      <c r="K92" s="1283"/>
      <c r="L92" s="1283"/>
      <c r="M92" s="1283"/>
      <c r="N92" s="1283"/>
      <c r="O92" s="1283"/>
      <c r="P92" s="1283"/>
      <c r="Q92" s="1283"/>
      <c r="R92" s="1283"/>
      <c r="S92" s="1283"/>
      <c r="T92" s="1283"/>
      <c r="U92" s="1283"/>
      <c r="V92" s="427"/>
    </row>
    <row r="93" spans="1:22" x14ac:dyDescent="0.2">
      <c r="A93" s="1283"/>
      <c r="B93" s="1283"/>
      <c r="C93" s="1283"/>
      <c r="D93" s="1283"/>
      <c r="E93" s="1283"/>
      <c r="F93" s="1283"/>
      <c r="G93" s="1283"/>
      <c r="H93" s="1283"/>
      <c r="I93" s="1283"/>
      <c r="J93" s="1283"/>
      <c r="K93" s="1283"/>
      <c r="L93" s="1283"/>
      <c r="M93" s="1283"/>
      <c r="N93" s="1283"/>
      <c r="O93" s="1283"/>
      <c r="P93" s="1283"/>
      <c r="Q93" s="1283"/>
      <c r="R93" s="1283"/>
      <c r="S93" s="1283"/>
      <c r="T93" s="1283"/>
      <c r="U93" s="1283"/>
      <c r="V93" s="427"/>
    </row>
    <row r="94" spans="1:22" x14ac:dyDescent="0.2">
      <c r="A94" s="1283"/>
      <c r="B94" s="1283"/>
      <c r="C94" s="1283"/>
      <c r="D94" s="1283"/>
      <c r="E94" s="1283"/>
      <c r="F94" s="1283"/>
      <c r="G94" s="1283"/>
      <c r="H94" s="1283"/>
      <c r="I94" s="1283"/>
      <c r="J94" s="1283"/>
      <c r="K94" s="1283"/>
      <c r="L94" s="1283"/>
      <c r="M94" s="1283"/>
      <c r="N94" s="1283"/>
      <c r="O94" s="1283"/>
      <c r="P94" s="1283"/>
      <c r="Q94" s="1283"/>
      <c r="R94" s="1283"/>
      <c r="S94" s="1283"/>
      <c r="T94" s="1283"/>
      <c r="U94" s="1283"/>
      <c r="V94" s="427"/>
    </row>
    <row r="95" spans="1:22" x14ac:dyDescent="0.2">
      <c r="A95" s="1283"/>
      <c r="B95" s="1283"/>
      <c r="C95" s="1283"/>
      <c r="D95" s="1283"/>
      <c r="E95" s="1283"/>
      <c r="F95" s="1283"/>
      <c r="G95" s="1283"/>
      <c r="H95" s="1283"/>
      <c r="I95" s="1283"/>
      <c r="J95" s="1283"/>
      <c r="K95" s="1283"/>
      <c r="L95" s="1283"/>
      <c r="M95" s="1283"/>
      <c r="N95" s="1283"/>
      <c r="O95" s="1283"/>
      <c r="P95" s="1283"/>
      <c r="Q95" s="1283"/>
      <c r="R95" s="1283"/>
      <c r="S95" s="1283"/>
      <c r="T95" s="1283"/>
      <c r="U95" s="1283"/>
      <c r="V95" s="427"/>
    </row>
    <row r="96" spans="1:22" x14ac:dyDescent="0.2">
      <c r="A96" s="1283"/>
      <c r="B96" s="1283"/>
      <c r="C96" s="1283"/>
      <c r="D96" s="1283"/>
      <c r="E96" s="1283"/>
      <c r="F96" s="1283"/>
      <c r="G96" s="1283"/>
      <c r="H96" s="1283"/>
      <c r="I96" s="1283"/>
      <c r="J96" s="1283"/>
      <c r="K96" s="1283"/>
      <c r="L96" s="1283"/>
      <c r="M96" s="1283"/>
      <c r="N96" s="1283"/>
      <c r="O96" s="1283"/>
      <c r="P96" s="1283"/>
      <c r="Q96" s="1283"/>
      <c r="R96" s="1283"/>
      <c r="S96" s="1283"/>
      <c r="T96" s="1283"/>
      <c r="U96" s="1283"/>
      <c r="V96" s="427"/>
    </row>
    <row r="97" spans="1:22" x14ac:dyDescent="0.2">
      <c r="A97" s="1283"/>
      <c r="B97" s="1283"/>
      <c r="C97" s="1283"/>
      <c r="D97" s="1283"/>
      <c r="E97" s="1283"/>
      <c r="F97" s="1283"/>
      <c r="G97" s="1283"/>
      <c r="H97" s="1283"/>
      <c r="I97" s="1283"/>
      <c r="J97" s="1283"/>
      <c r="K97" s="1283"/>
      <c r="L97" s="1283"/>
      <c r="M97" s="1283"/>
      <c r="N97" s="1283"/>
      <c r="O97" s="1283"/>
      <c r="P97" s="1283"/>
      <c r="Q97" s="1283"/>
      <c r="R97" s="1283"/>
      <c r="S97" s="1283"/>
      <c r="T97" s="1283"/>
      <c r="U97" s="1283"/>
      <c r="V97" s="427"/>
    </row>
    <row r="98" spans="1:22" x14ac:dyDescent="0.2">
      <c r="A98" s="1283"/>
      <c r="B98" s="1283"/>
      <c r="C98" s="1283"/>
      <c r="D98" s="1283"/>
      <c r="E98" s="1283"/>
      <c r="F98" s="1283"/>
      <c r="G98" s="1283"/>
      <c r="H98" s="1283"/>
      <c r="I98" s="1283"/>
      <c r="J98" s="1283"/>
      <c r="K98" s="1283"/>
      <c r="L98" s="1283"/>
      <c r="M98" s="1283"/>
      <c r="N98" s="1283"/>
      <c r="O98" s="1283"/>
      <c r="P98" s="1283"/>
      <c r="Q98" s="1283"/>
      <c r="R98" s="1283"/>
      <c r="S98" s="1283"/>
      <c r="T98" s="1283"/>
      <c r="U98" s="1283"/>
      <c r="V98" s="427"/>
    </row>
    <row r="99" spans="1:22" x14ac:dyDescent="0.2">
      <c r="A99" s="1283"/>
      <c r="B99" s="1283"/>
      <c r="C99" s="1283"/>
      <c r="D99" s="1283"/>
      <c r="E99" s="1283"/>
      <c r="F99" s="1283"/>
      <c r="G99" s="1283"/>
      <c r="H99" s="1283"/>
      <c r="I99" s="1283"/>
      <c r="J99" s="1283"/>
      <c r="K99" s="1283"/>
      <c r="L99" s="1283"/>
      <c r="M99" s="1283"/>
      <c r="N99" s="1283"/>
      <c r="O99" s="1283"/>
      <c r="P99" s="1283"/>
      <c r="Q99" s="1283"/>
      <c r="R99" s="1283"/>
      <c r="S99" s="1283"/>
      <c r="T99" s="1283"/>
      <c r="U99" s="1283"/>
      <c r="V99" s="427"/>
    </row>
    <row r="100" spans="1:22" x14ac:dyDescent="0.2">
      <c r="A100" s="1283"/>
      <c r="B100" s="1283"/>
      <c r="C100" s="1283"/>
      <c r="D100" s="1283"/>
      <c r="E100" s="1283"/>
      <c r="F100" s="1283"/>
      <c r="G100" s="1283"/>
      <c r="H100" s="1283"/>
      <c r="I100" s="1283"/>
      <c r="J100" s="1283"/>
      <c r="K100" s="1283"/>
      <c r="L100" s="1283"/>
      <c r="M100" s="1283"/>
      <c r="N100" s="1283"/>
      <c r="O100" s="1283"/>
      <c r="P100" s="1283"/>
      <c r="Q100" s="1283"/>
      <c r="R100" s="1283"/>
      <c r="S100" s="1283"/>
      <c r="T100" s="1283"/>
      <c r="U100" s="1283"/>
      <c r="V100" s="427"/>
    </row>
    <row r="101" spans="1:22" x14ac:dyDescent="0.2">
      <c r="A101" s="1283"/>
      <c r="B101" s="1283"/>
      <c r="C101" s="1283"/>
      <c r="D101" s="1283"/>
      <c r="E101" s="1283"/>
      <c r="F101" s="1283"/>
      <c r="G101" s="1283"/>
      <c r="H101" s="1283"/>
      <c r="I101" s="1283"/>
      <c r="J101" s="1283"/>
      <c r="K101" s="1283"/>
      <c r="L101" s="1283"/>
      <c r="M101" s="1283"/>
      <c r="N101" s="1283"/>
      <c r="O101" s="1283"/>
      <c r="P101" s="1283"/>
      <c r="Q101" s="1283"/>
      <c r="R101" s="1283"/>
      <c r="S101" s="1283"/>
      <c r="T101" s="1283"/>
      <c r="U101" s="1283"/>
      <c r="V101" s="427"/>
    </row>
    <row r="102" spans="1:22" x14ac:dyDescent="0.2">
      <c r="A102" s="1283"/>
      <c r="B102" s="1283"/>
      <c r="C102" s="1283"/>
      <c r="D102" s="1283"/>
      <c r="E102" s="1283"/>
      <c r="F102" s="1283"/>
      <c r="G102" s="1283"/>
      <c r="H102" s="1283"/>
      <c r="I102" s="1283"/>
      <c r="J102" s="1283"/>
      <c r="K102" s="1283"/>
      <c r="L102" s="1283"/>
      <c r="M102" s="1283"/>
      <c r="N102" s="1283"/>
      <c r="O102" s="1283"/>
      <c r="P102" s="1283"/>
      <c r="Q102" s="1283"/>
      <c r="R102" s="1283"/>
      <c r="S102" s="1283"/>
      <c r="T102" s="1283"/>
      <c r="U102" s="1283"/>
      <c r="V102" s="427"/>
    </row>
    <row r="103" spans="1:22" x14ac:dyDescent="0.2">
      <c r="A103" s="1283"/>
      <c r="B103" s="1283"/>
      <c r="C103" s="1283"/>
      <c r="D103" s="1283"/>
      <c r="E103" s="1283"/>
      <c r="F103" s="1283"/>
      <c r="G103" s="1283"/>
      <c r="H103" s="1283"/>
      <c r="I103" s="1283"/>
      <c r="J103" s="1283"/>
      <c r="K103" s="1283"/>
      <c r="L103" s="1283"/>
      <c r="M103" s="1283"/>
      <c r="N103" s="1283"/>
      <c r="O103" s="1283"/>
      <c r="P103" s="1283"/>
      <c r="Q103" s="1283"/>
      <c r="R103" s="1283"/>
      <c r="S103" s="1283"/>
      <c r="T103" s="1283"/>
      <c r="U103" s="1283"/>
      <c r="V103" s="427"/>
    </row>
    <row r="104" spans="1:22" x14ac:dyDescent="0.2">
      <c r="A104" s="1283"/>
      <c r="B104" s="1283"/>
      <c r="C104" s="1283"/>
      <c r="D104" s="1283"/>
      <c r="E104" s="1283"/>
      <c r="F104" s="1283"/>
      <c r="G104" s="1283"/>
      <c r="H104" s="1283"/>
      <c r="I104" s="1283"/>
      <c r="J104" s="1283"/>
      <c r="K104" s="1283"/>
      <c r="L104" s="1283"/>
      <c r="M104" s="1283"/>
      <c r="N104" s="1283"/>
      <c r="O104" s="1283"/>
      <c r="P104" s="1283"/>
      <c r="Q104" s="1283"/>
      <c r="R104" s="1283"/>
      <c r="S104" s="1283"/>
      <c r="T104" s="1283"/>
      <c r="U104" s="1283"/>
      <c r="V104" s="427"/>
    </row>
    <row r="105" spans="1:22" x14ac:dyDescent="0.2">
      <c r="A105" s="1283"/>
      <c r="B105" s="1283"/>
      <c r="C105" s="1283"/>
      <c r="D105" s="1283"/>
      <c r="E105" s="1283"/>
      <c r="F105" s="1283"/>
      <c r="G105" s="1283"/>
      <c r="H105" s="1283"/>
      <c r="I105" s="1283"/>
      <c r="J105" s="1283"/>
      <c r="K105" s="1283"/>
      <c r="L105" s="1283"/>
      <c r="M105" s="1283"/>
      <c r="N105" s="1283"/>
      <c r="O105" s="1283"/>
      <c r="P105" s="1283"/>
      <c r="Q105" s="1283"/>
      <c r="R105" s="1283"/>
      <c r="S105" s="1283"/>
      <c r="T105" s="1283"/>
      <c r="U105" s="1283"/>
      <c r="V105" s="427"/>
    </row>
    <row r="106" spans="1:22" x14ac:dyDescent="0.2">
      <c r="A106" s="1283"/>
      <c r="B106" s="1283"/>
      <c r="C106" s="1283"/>
      <c r="D106" s="1283"/>
      <c r="E106" s="1283"/>
      <c r="F106" s="1283"/>
      <c r="G106" s="1283"/>
      <c r="H106" s="1283"/>
      <c r="I106" s="1283"/>
      <c r="J106" s="1283"/>
      <c r="K106" s="1283"/>
      <c r="L106" s="1283"/>
      <c r="M106" s="1283"/>
      <c r="N106" s="1283"/>
      <c r="O106" s="1283"/>
      <c r="P106" s="1283"/>
      <c r="Q106" s="1283"/>
      <c r="R106" s="1283"/>
      <c r="S106" s="1283"/>
      <c r="T106" s="1283"/>
      <c r="U106" s="1283"/>
      <c r="V106" s="427"/>
    </row>
    <row r="107" spans="1:22" x14ac:dyDescent="0.2">
      <c r="A107" s="1283"/>
      <c r="B107" s="1283"/>
      <c r="C107" s="1283"/>
      <c r="D107" s="1283"/>
      <c r="E107" s="1283"/>
      <c r="F107" s="1283"/>
      <c r="G107" s="1283"/>
      <c r="H107" s="1283"/>
      <c r="I107" s="1283"/>
      <c r="J107" s="1283"/>
      <c r="K107" s="1283"/>
      <c r="L107" s="1283"/>
      <c r="M107" s="1283"/>
      <c r="N107" s="1283"/>
      <c r="O107" s="1283"/>
      <c r="P107" s="1283"/>
      <c r="Q107" s="1283"/>
      <c r="R107" s="1283"/>
      <c r="S107" s="1283"/>
      <c r="T107" s="1283"/>
      <c r="U107" s="1283"/>
      <c r="V107" s="427"/>
    </row>
    <row r="108" spans="1:22" x14ac:dyDescent="0.2">
      <c r="A108" s="1283"/>
      <c r="B108" s="1283"/>
      <c r="C108" s="1283"/>
      <c r="D108" s="1283"/>
      <c r="E108" s="1283"/>
      <c r="F108" s="1283"/>
      <c r="G108" s="1283"/>
      <c r="H108" s="1283"/>
      <c r="I108" s="1283"/>
      <c r="J108" s="1283"/>
      <c r="K108" s="1283"/>
      <c r="L108" s="1283"/>
      <c r="M108" s="1283"/>
      <c r="N108" s="1283"/>
      <c r="O108" s="1283"/>
      <c r="P108" s="1283"/>
      <c r="Q108" s="1283"/>
      <c r="R108" s="1283"/>
      <c r="S108" s="1283"/>
      <c r="T108" s="1283"/>
      <c r="U108" s="1283"/>
    </row>
  </sheetData>
  <mergeCells count="2">
    <mergeCell ref="A6:Y6"/>
    <mergeCell ref="A3:Y3"/>
  </mergeCells>
  <printOptions horizontalCentered="1"/>
  <pageMargins left="0.31496062992125984" right="0.19685039370078741" top="0.39370078740157483" bottom="0.39370078740157483" header="0.51181102362204722" footer="0.51181102362204722"/>
  <pageSetup paperSize="9" scale="54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abSelected="1" view="pageBreakPreview" topLeftCell="A52" zoomScale="75" zoomScaleNormal="75" workbookViewId="0">
      <selection activeCell="C79" sqref="C79"/>
    </sheetView>
  </sheetViews>
  <sheetFormatPr defaultColWidth="11.42578125" defaultRowHeight="12" x14ac:dyDescent="0.2"/>
  <cols>
    <col min="1" max="1" width="30" style="898" customWidth="1"/>
    <col min="2" max="2" width="32.42578125" style="898" customWidth="1"/>
    <col min="3" max="3" width="23" style="1627" customWidth="1"/>
    <col min="4" max="4" width="23.42578125" style="1627" customWidth="1"/>
    <col min="5" max="6" width="21.28515625" style="1627" customWidth="1"/>
    <col min="7" max="7" width="21.28515625" style="898" customWidth="1"/>
    <col min="8" max="8" width="17.7109375" style="898" customWidth="1"/>
    <col min="9" max="9" width="20.85546875" style="898" customWidth="1"/>
    <col min="10" max="10" width="18.85546875" style="898" customWidth="1"/>
    <col min="11" max="11" width="21.140625" style="898" customWidth="1"/>
    <col min="12" max="12" width="20.5703125" style="898" customWidth="1"/>
    <col min="13" max="13" width="19.7109375" style="898" customWidth="1"/>
    <col min="14" max="16384" width="11.42578125" style="898"/>
  </cols>
  <sheetData>
    <row r="1" spans="1:28" ht="15" x14ac:dyDescent="0.25">
      <c r="A1" s="2475"/>
      <c r="B1" s="2475"/>
      <c r="C1" s="2475"/>
      <c r="D1" s="2475"/>
      <c r="E1" s="2475"/>
      <c r="F1" s="2475"/>
      <c r="G1" s="2475"/>
      <c r="H1" s="2475"/>
      <c r="I1" s="927"/>
      <c r="T1" s="2474"/>
      <c r="U1" s="2474"/>
      <c r="V1" s="2474"/>
      <c r="W1" s="2474"/>
      <c r="X1" s="2474"/>
      <c r="Y1" s="2474"/>
      <c r="Z1" s="2474"/>
      <c r="AA1" s="2474"/>
    </row>
    <row r="2" spans="1:28" ht="12.75" x14ac:dyDescent="0.2">
      <c r="A2" s="2437"/>
      <c r="B2" s="2437"/>
      <c r="C2" s="2437"/>
      <c r="D2" s="2437"/>
      <c r="E2" s="2437"/>
      <c r="F2" s="2437"/>
      <c r="G2" s="2437"/>
      <c r="H2" s="2437"/>
      <c r="J2" s="558"/>
      <c r="K2" s="558"/>
      <c r="L2" s="558"/>
      <c r="M2" s="558"/>
      <c r="N2" s="558"/>
      <c r="O2" s="558"/>
      <c r="S2" s="2437"/>
      <c r="T2" s="2437"/>
      <c r="U2" s="2437"/>
      <c r="V2" s="2437"/>
      <c r="W2" s="2437"/>
      <c r="X2" s="2437"/>
      <c r="Y2" s="2437"/>
      <c r="Z2" s="2437"/>
    </row>
    <row r="3" spans="1:28" ht="12.75" x14ac:dyDescent="0.2">
      <c r="A3" s="2475"/>
      <c r="B3" s="2475"/>
      <c r="C3" s="2475"/>
      <c r="D3" s="2475"/>
      <c r="E3" s="2475"/>
      <c r="F3" s="2475"/>
      <c r="G3" s="2475"/>
      <c r="H3" s="2475"/>
      <c r="I3" s="927"/>
      <c r="U3" s="2437"/>
      <c r="V3" s="2437"/>
      <c r="W3" s="2437"/>
      <c r="X3" s="2437"/>
      <c r="Y3" s="2437"/>
      <c r="Z3" s="2437"/>
      <c r="AA3" s="2437"/>
      <c r="AB3" s="2437"/>
    </row>
    <row r="4" spans="1:28" ht="12.75" x14ac:dyDescent="0.2">
      <c r="J4" s="926" t="str">
        <f>+RELACION!C65</f>
        <v>COES/D/DO/STR-INF-033-2013 Revisión 1</v>
      </c>
      <c r="K4" s="558"/>
      <c r="L4" s="558"/>
      <c r="M4" s="558"/>
      <c r="N4" s="558"/>
      <c r="O4" s="558"/>
      <c r="P4" s="558"/>
      <c r="Q4" s="558"/>
      <c r="R4" s="558"/>
    </row>
    <row r="5" spans="1:28" ht="12.75" x14ac:dyDescent="0.2">
      <c r="H5" s="926"/>
      <c r="K5" s="558"/>
      <c r="L5" s="558"/>
      <c r="M5" s="558"/>
      <c r="N5" s="558"/>
      <c r="O5" s="558"/>
      <c r="P5" s="558"/>
      <c r="Q5" s="558"/>
      <c r="R5" s="558"/>
    </row>
    <row r="6" spans="1:28" ht="12.75" customHeight="1" x14ac:dyDescent="0.2">
      <c r="A6" s="2473" t="s">
        <v>1336</v>
      </c>
      <c r="B6" s="2473"/>
      <c r="C6" s="2473"/>
      <c r="D6" s="2473"/>
      <c r="E6" s="2473"/>
      <c r="F6" s="2473"/>
      <c r="G6" s="2473"/>
      <c r="H6" s="2473"/>
      <c r="J6" s="925"/>
      <c r="K6" s="925"/>
      <c r="L6" s="925"/>
      <c r="M6" s="925"/>
      <c r="N6" s="925"/>
      <c r="O6" s="925"/>
      <c r="U6" s="2472"/>
      <c r="V6" s="2472"/>
      <c r="W6" s="2472"/>
      <c r="X6" s="2472"/>
      <c r="Y6" s="2472"/>
      <c r="Z6" s="2472"/>
      <c r="AA6" s="2472"/>
      <c r="AB6" s="2472"/>
    </row>
    <row r="7" spans="1:28" ht="12.75" thickBot="1" x14ac:dyDescent="0.25"/>
    <row r="8" spans="1:28" x14ac:dyDescent="0.2">
      <c r="A8" s="1556"/>
      <c r="B8" s="1557"/>
      <c r="C8" s="1628" t="s">
        <v>898</v>
      </c>
      <c r="D8" s="1629"/>
      <c r="E8" s="1630" t="s">
        <v>897</v>
      </c>
      <c r="F8" s="1631"/>
      <c r="G8" s="1558" t="s">
        <v>896</v>
      </c>
      <c r="H8" s="1559" t="s">
        <v>880</v>
      </c>
    </row>
    <row r="9" spans="1:28" x14ac:dyDescent="0.2">
      <c r="A9" s="1560"/>
      <c r="B9" s="920"/>
      <c r="C9" s="1554"/>
      <c r="D9" s="1632"/>
      <c r="E9" s="1633"/>
      <c r="F9" s="1632" t="s">
        <v>895</v>
      </c>
      <c r="G9" s="917" t="s">
        <v>894</v>
      </c>
      <c r="H9" s="1561" t="s">
        <v>878</v>
      </c>
      <c r="K9" s="923"/>
      <c r="L9" s="923"/>
    </row>
    <row r="10" spans="1:28" x14ac:dyDescent="0.2">
      <c r="A10" s="1560" t="s">
        <v>0</v>
      </c>
      <c r="B10" s="922" t="s">
        <v>833</v>
      </c>
      <c r="C10" s="1634" t="s">
        <v>893</v>
      </c>
      <c r="D10" s="1635" t="s">
        <v>339</v>
      </c>
      <c r="E10" s="1636" t="s">
        <v>892</v>
      </c>
      <c r="F10" s="1632" t="s">
        <v>891</v>
      </c>
      <c r="G10" s="917" t="s">
        <v>890</v>
      </c>
      <c r="H10" s="1561" t="s">
        <v>350</v>
      </c>
    </row>
    <row r="11" spans="1:28" x14ac:dyDescent="0.2">
      <c r="A11" s="1562"/>
      <c r="B11" s="920" t="s">
        <v>830</v>
      </c>
      <c r="C11" s="1637" t="s">
        <v>889</v>
      </c>
      <c r="D11" s="1632" t="s">
        <v>888</v>
      </c>
      <c r="E11" s="1633" t="s">
        <v>887</v>
      </c>
      <c r="F11" s="1632" t="s">
        <v>886</v>
      </c>
      <c r="G11" s="917" t="s">
        <v>885</v>
      </c>
      <c r="H11" s="1563"/>
    </row>
    <row r="12" spans="1:28" x14ac:dyDescent="0.2">
      <c r="A12" s="1562"/>
      <c r="B12" s="919"/>
      <c r="C12" s="1637" t="s">
        <v>884</v>
      </c>
      <c r="D12" s="1632" t="s">
        <v>5</v>
      </c>
      <c r="E12" s="1638"/>
      <c r="F12" s="1639" t="s">
        <v>883</v>
      </c>
      <c r="G12" s="917" t="s">
        <v>882</v>
      </c>
      <c r="H12" s="1564"/>
    </row>
    <row r="13" spans="1:28" ht="12.75" thickBot="1" x14ac:dyDescent="0.25">
      <c r="A13" s="1565"/>
      <c r="B13" s="916" t="s">
        <v>738</v>
      </c>
      <c r="C13" s="1640" t="s">
        <v>881</v>
      </c>
      <c r="D13" s="1641" t="s">
        <v>738</v>
      </c>
      <c r="E13" s="1642" t="s">
        <v>738</v>
      </c>
      <c r="F13" s="1641" t="s">
        <v>738</v>
      </c>
      <c r="G13" s="915" t="s">
        <v>738</v>
      </c>
      <c r="H13" s="1566" t="s">
        <v>738</v>
      </c>
    </row>
    <row r="14" spans="1:28" ht="12.75" x14ac:dyDescent="0.2">
      <c r="A14" s="1562" t="s">
        <v>12</v>
      </c>
      <c r="B14" s="914">
        <f t="shared" ref="B14:C41" si="0">+B97</f>
        <v>2261935.0227779755</v>
      </c>
      <c r="C14" s="1643">
        <f t="shared" si="0"/>
        <v>0</v>
      </c>
      <c r="D14" s="1644">
        <f t="shared" ref="D14:D38" si="1">+B14+C14</f>
        <v>2261935.0227779755</v>
      </c>
      <c r="E14" s="1645">
        <f>+'5'!D16</f>
        <v>4323262.954179449</v>
      </c>
      <c r="F14" s="1644">
        <f t="shared" ref="F14:F38" si="2">+D14-E14</f>
        <v>-2061327.9314014735</v>
      </c>
      <c r="G14" s="913">
        <f t="shared" ref="G14:G38" si="3">+D97</f>
        <v>0</v>
      </c>
      <c r="H14" s="1567">
        <f t="shared" ref="H14:H38" si="4">+F14+G14</f>
        <v>-2061327.9314014735</v>
      </c>
      <c r="I14" s="912"/>
      <c r="J14" s="904"/>
      <c r="K14" s="911"/>
      <c r="L14" s="911"/>
      <c r="M14" s="910"/>
      <c r="N14" s="910"/>
    </row>
    <row r="15" spans="1:28" ht="12.75" x14ac:dyDescent="0.2">
      <c r="A15" s="1562" t="s">
        <v>39</v>
      </c>
      <c r="B15" s="914">
        <f t="shared" si="0"/>
        <v>19134564.245417025</v>
      </c>
      <c r="C15" s="1643">
        <f t="shared" si="0"/>
        <v>0</v>
      </c>
      <c r="D15" s="1644">
        <f t="shared" si="1"/>
        <v>19134564.245417025</v>
      </c>
      <c r="E15" s="1645">
        <f>+'5'!D17</f>
        <v>15607322.550510831</v>
      </c>
      <c r="F15" s="1644">
        <f t="shared" si="2"/>
        <v>3527241.6949061938</v>
      </c>
      <c r="G15" s="913">
        <f t="shared" si="3"/>
        <v>0</v>
      </c>
      <c r="H15" s="1567">
        <f t="shared" si="4"/>
        <v>3527241.6949061938</v>
      </c>
      <c r="I15" s="912"/>
      <c r="J15" s="904"/>
      <c r="K15" s="911"/>
      <c r="L15" s="911"/>
      <c r="M15" s="910"/>
      <c r="N15" s="910"/>
    </row>
    <row r="16" spans="1:28" ht="12.75" x14ac:dyDescent="0.2">
      <c r="A16" s="1562" t="s">
        <v>98</v>
      </c>
      <c r="B16" s="914">
        <f t="shared" si="0"/>
        <v>1529117.189542586</v>
      </c>
      <c r="C16" s="1643">
        <f t="shared" si="0"/>
        <v>0</v>
      </c>
      <c r="D16" s="1644">
        <f t="shared" si="1"/>
        <v>1529117.189542586</v>
      </c>
      <c r="E16" s="1645">
        <f>+'5'!D18</f>
        <v>1757058.3086586201</v>
      </c>
      <c r="F16" s="1644">
        <f t="shared" si="2"/>
        <v>-227941.11911603413</v>
      </c>
      <c r="G16" s="913">
        <f t="shared" si="3"/>
        <v>0</v>
      </c>
      <c r="H16" s="1567">
        <f t="shared" si="4"/>
        <v>-227941.11911603413</v>
      </c>
      <c r="I16" s="912"/>
      <c r="J16" s="904"/>
      <c r="K16" s="911"/>
      <c r="L16" s="911"/>
      <c r="M16" s="910"/>
      <c r="N16" s="910"/>
    </row>
    <row r="17" spans="1:14" ht="12.75" x14ac:dyDescent="0.2">
      <c r="A17" s="1562" t="s">
        <v>130</v>
      </c>
      <c r="B17" s="914">
        <f t="shared" si="0"/>
        <v>7179292.5189781301</v>
      </c>
      <c r="C17" s="1643">
        <f t="shared" si="0"/>
        <v>0</v>
      </c>
      <c r="D17" s="1644">
        <f t="shared" si="1"/>
        <v>7179292.5189781301</v>
      </c>
      <c r="E17" s="1645">
        <f>+'5'!D19</f>
        <v>4777623.6133654341</v>
      </c>
      <c r="F17" s="1644">
        <f t="shared" si="2"/>
        <v>2401668.905612696</v>
      </c>
      <c r="G17" s="913">
        <f t="shared" si="3"/>
        <v>0</v>
      </c>
      <c r="H17" s="1567">
        <f t="shared" si="4"/>
        <v>2401668.905612696</v>
      </c>
      <c r="I17" s="912"/>
      <c r="J17" s="904"/>
      <c r="K17" s="911"/>
      <c r="L17" s="911"/>
      <c r="M17" s="910"/>
      <c r="N17" s="910"/>
    </row>
    <row r="18" spans="1:14" ht="12.75" x14ac:dyDescent="0.2">
      <c r="A18" s="1562" t="s">
        <v>144</v>
      </c>
      <c r="B18" s="914">
        <f t="shared" si="0"/>
        <v>3422829.6244056979</v>
      </c>
      <c r="C18" s="1643">
        <f t="shared" si="0"/>
        <v>0</v>
      </c>
      <c r="D18" s="1644">
        <f t="shared" si="1"/>
        <v>3422829.6244056979</v>
      </c>
      <c r="E18" s="1645">
        <f>+'5'!D20</f>
        <v>4749618.7125820415</v>
      </c>
      <c r="F18" s="1644">
        <f t="shared" si="2"/>
        <v>-1326789.0881763436</v>
      </c>
      <c r="G18" s="913">
        <f t="shared" si="3"/>
        <v>0</v>
      </c>
      <c r="H18" s="1567">
        <f t="shared" si="4"/>
        <v>-1326789.0881763436</v>
      </c>
      <c r="I18" s="912"/>
      <c r="J18" s="904"/>
      <c r="K18" s="911"/>
      <c r="L18" s="911"/>
      <c r="M18" s="910"/>
      <c r="N18" s="910"/>
    </row>
    <row r="19" spans="1:14" ht="12.75" x14ac:dyDescent="0.2">
      <c r="A19" s="1562" t="s">
        <v>213</v>
      </c>
      <c r="B19" s="914">
        <f t="shared" si="0"/>
        <v>12509105.505873049</v>
      </c>
      <c r="C19" s="1643">
        <f t="shared" si="0"/>
        <v>0</v>
      </c>
      <c r="D19" s="1644">
        <f t="shared" si="1"/>
        <v>12509105.505873049</v>
      </c>
      <c r="E19" s="1645">
        <f>+'5'!D21</f>
        <v>11177922.400977181</v>
      </c>
      <c r="F19" s="1644">
        <f t="shared" si="2"/>
        <v>1331183.1048958674</v>
      </c>
      <c r="G19" s="913">
        <f t="shared" si="3"/>
        <v>0</v>
      </c>
      <c r="H19" s="1567">
        <f t="shared" si="4"/>
        <v>1331183.1048958674</v>
      </c>
      <c r="I19" s="912"/>
      <c r="J19" s="904"/>
      <c r="K19" s="911"/>
      <c r="L19" s="911"/>
      <c r="M19" s="910"/>
      <c r="N19" s="910"/>
    </row>
    <row r="20" spans="1:14" ht="12.75" x14ac:dyDescent="0.2">
      <c r="A20" s="1562" t="s">
        <v>91</v>
      </c>
      <c r="B20" s="914">
        <f t="shared" si="0"/>
        <v>633575.74660231976</v>
      </c>
      <c r="C20" s="1643">
        <f t="shared" si="0"/>
        <v>0</v>
      </c>
      <c r="D20" s="1644">
        <f t="shared" si="1"/>
        <v>633575.74660231976</v>
      </c>
      <c r="E20" s="1645">
        <f>+'5'!D22</f>
        <v>963705.24143806926</v>
      </c>
      <c r="F20" s="1644">
        <f t="shared" si="2"/>
        <v>-330129.4948357495</v>
      </c>
      <c r="G20" s="913">
        <f t="shared" si="3"/>
        <v>0</v>
      </c>
      <c r="H20" s="1567">
        <f t="shared" si="4"/>
        <v>-330129.4948357495</v>
      </c>
      <c r="I20" s="912"/>
      <c r="J20" s="904"/>
      <c r="K20" s="911"/>
      <c r="L20" s="911"/>
      <c r="M20" s="910"/>
      <c r="N20" s="910"/>
    </row>
    <row r="21" spans="1:14" ht="12.75" x14ac:dyDescent="0.2">
      <c r="A21" s="1562" t="s">
        <v>168</v>
      </c>
      <c r="B21" s="914">
        <f t="shared" si="0"/>
        <v>2727843.5998280831</v>
      </c>
      <c r="C21" s="1643">
        <f t="shared" si="0"/>
        <v>0</v>
      </c>
      <c r="D21" s="1644">
        <f t="shared" si="1"/>
        <v>2727843.5998280831</v>
      </c>
      <c r="E21" s="1645">
        <f>+'5'!D23</f>
        <v>2032840.5234192056</v>
      </c>
      <c r="F21" s="1644">
        <f t="shared" si="2"/>
        <v>695003.0764088775</v>
      </c>
      <c r="G21" s="913">
        <f t="shared" si="3"/>
        <v>0</v>
      </c>
      <c r="H21" s="1567">
        <f t="shared" si="4"/>
        <v>695003.0764088775</v>
      </c>
      <c r="I21" s="912"/>
      <c r="J21" s="904"/>
      <c r="K21" s="911"/>
      <c r="L21" s="911"/>
      <c r="M21" s="910"/>
      <c r="N21" s="910"/>
    </row>
    <row r="22" spans="1:14" ht="12.75" x14ac:dyDescent="0.2">
      <c r="A22" s="1562" t="s">
        <v>181</v>
      </c>
      <c r="B22" s="914">
        <f t="shared" si="0"/>
        <v>1188780.8006171491</v>
      </c>
      <c r="C22" s="1643">
        <f t="shared" si="0"/>
        <v>0</v>
      </c>
      <c r="D22" s="1644">
        <f t="shared" si="1"/>
        <v>1188780.8006171491</v>
      </c>
      <c r="E22" s="1645">
        <f>+'5'!D24</f>
        <v>1123435.9064656445</v>
      </c>
      <c r="F22" s="1644">
        <f t="shared" si="2"/>
        <v>65344.894151504617</v>
      </c>
      <c r="G22" s="913">
        <f t="shared" si="3"/>
        <v>0</v>
      </c>
      <c r="H22" s="1567">
        <f t="shared" si="4"/>
        <v>65344.894151504617</v>
      </c>
      <c r="I22" s="912"/>
      <c r="J22" s="904"/>
      <c r="K22" s="911"/>
      <c r="L22" s="911"/>
      <c r="M22" s="910"/>
      <c r="N22" s="910"/>
    </row>
    <row r="23" spans="1:14" ht="12.75" x14ac:dyDescent="0.2">
      <c r="A23" s="1562" t="s">
        <v>197</v>
      </c>
      <c r="B23" s="914">
        <f t="shared" si="0"/>
        <v>1529701.597523883</v>
      </c>
      <c r="C23" s="1643">
        <f t="shared" si="0"/>
        <v>0</v>
      </c>
      <c r="D23" s="1644">
        <f t="shared" si="1"/>
        <v>1529701.597523883</v>
      </c>
      <c r="E23" s="1645">
        <f>+'5'!D25</f>
        <v>2126500.1142026717</v>
      </c>
      <c r="F23" s="1644">
        <f t="shared" si="2"/>
        <v>-596798.5166787887</v>
      </c>
      <c r="G23" s="913">
        <f t="shared" si="3"/>
        <v>0</v>
      </c>
      <c r="H23" s="1567">
        <f t="shared" si="4"/>
        <v>-596798.5166787887</v>
      </c>
      <c r="I23" s="912"/>
      <c r="J23" s="904"/>
      <c r="K23" s="911"/>
      <c r="L23" s="911"/>
      <c r="M23" s="910"/>
      <c r="N23" s="910"/>
    </row>
    <row r="24" spans="1:14" ht="12.75" x14ac:dyDescent="0.2">
      <c r="A24" s="1562" t="s">
        <v>206</v>
      </c>
      <c r="B24" s="914">
        <f t="shared" si="0"/>
        <v>778306.43841916393</v>
      </c>
      <c r="C24" s="1643">
        <f t="shared" si="0"/>
        <v>0</v>
      </c>
      <c r="D24" s="1644">
        <f t="shared" si="1"/>
        <v>778306.43841916393</v>
      </c>
      <c r="E24" s="1645">
        <f>+'5'!D26</f>
        <v>681731.3195203658</v>
      </c>
      <c r="F24" s="1644">
        <f t="shared" si="2"/>
        <v>96575.11889879813</v>
      </c>
      <c r="G24" s="913">
        <f t="shared" si="3"/>
        <v>0</v>
      </c>
      <c r="H24" s="1567">
        <f t="shared" si="4"/>
        <v>96575.11889879813</v>
      </c>
      <c r="I24" s="912"/>
      <c r="J24" s="904"/>
      <c r="K24" s="911"/>
      <c r="L24" s="911"/>
      <c r="M24" s="910"/>
      <c r="N24" s="910"/>
    </row>
    <row r="25" spans="1:14" ht="12.75" x14ac:dyDescent="0.2">
      <c r="A25" s="1562" t="s">
        <v>295</v>
      </c>
      <c r="B25" s="914">
        <f t="shared" si="0"/>
        <v>15155654.724380005</v>
      </c>
      <c r="C25" s="1643">
        <f t="shared" si="0"/>
        <v>0</v>
      </c>
      <c r="D25" s="1644">
        <f t="shared" si="1"/>
        <v>15155654.724380005</v>
      </c>
      <c r="E25" s="1645">
        <f>+'5'!D27</f>
        <v>15294204.336938361</v>
      </c>
      <c r="F25" s="1644">
        <f t="shared" si="2"/>
        <v>-138549.61255835555</v>
      </c>
      <c r="G25" s="913">
        <f t="shared" si="3"/>
        <v>0</v>
      </c>
      <c r="H25" s="1567">
        <f t="shared" si="4"/>
        <v>-138549.61255835555</v>
      </c>
      <c r="I25" s="912"/>
      <c r="J25" s="904"/>
      <c r="K25" s="911"/>
      <c r="L25" s="911"/>
      <c r="M25" s="910"/>
      <c r="N25" s="910"/>
    </row>
    <row r="26" spans="1:14" ht="12.75" x14ac:dyDescent="0.2">
      <c r="A26" s="1562" t="s">
        <v>251</v>
      </c>
      <c r="B26" s="914">
        <f t="shared" si="0"/>
        <v>265154.08450405381</v>
      </c>
      <c r="C26" s="1643">
        <f t="shared" si="0"/>
        <v>0</v>
      </c>
      <c r="D26" s="1644">
        <f t="shared" si="1"/>
        <v>265154.08450405381</v>
      </c>
      <c r="E26" s="1645">
        <f>+'5'!D28</f>
        <v>170315.91439857494</v>
      </c>
      <c r="F26" s="1644">
        <f t="shared" si="2"/>
        <v>94838.170105478872</v>
      </c>
      <c r="G26" s="913">
        <f t="shared" si="3"/>
        <v>0</v>
      </c>
      <c r="H26" s="1567">
        <f t="shared" si="4"/>
        <v>94838.170105478872</v>
      </c>
      <c r="I26" s="912"/>
      <c r="J26" s="904"/>
      <c r="K26" s="911"/>
      <c r="L26" s="911"/>
      <c r="M26" s="910"/>
      <c r="N26" s="910"/>
    </row>
    <row r="27" spans="1:14" ht="12.75" x14ac:dyDescent="0.2">
      <c r="A27" s="1562" t="s">
        <v>262</v>
      </c>
      <c r="B27" s="914">
        <f t="shared" si="0"/>
        <v>11101018.506336076</v>
      </c>
      <c r="C27" s="1643">
        <f t="shared" si="0"/>
        <v>0</v>
      </c>
      <c r="D27" s="1644">
        <f t="shared" si="1"/>
        <v>11101018.506336076</v>
      </c>
      <c r="E27" s="1645">
        <f>+'5'!D29</f>
        <v>14667230.720340688</v>
      </c>
      <c r="F27" s="1644">
        <f t="shared" si="2"/>
        <v>-3566212.2140046116</v>
      </c>
      <c r="G27" s="913">
        <f t="shared" si="3"/>
        <v>0</v>
      </c>
      <c r="H27" s="1567">
        <f t="shared" si="4"/>
        <v>-3566212.2140046116</v>
      </c>
      <c r="I27" s="912"/>
      <c r="J27" s="904"/>
      <c r="K27" s="911"/>
      <c r="L27" s="911"/>
      <c r="M27" s="910"/>
      <c r="N27" s="910"/>
    </row>
    <row r="28" spans="1:14" ht="12.75" x14ac:dyDescent="0.2">
      <c r="A28" s="1562" t="s">
        <v>343</v>
      </c>
      <c r="B28" s="914">
        <f t="shared" si="0"/>
        <v>136758.5450453627</v>
      </c>
      <c r="C28" s="1643">
        <f t="shared" si="0"/>
        <v>0</v>
      </c>
      <c r="D28" s="1644">
        <f t="shared" si="1"/>
        <v>136758.5450453627</v>
      </c>
      <c r="E28" s="1645">
        <f>+'5'!D30</f>
        <v>0</v>
      </c>
      <c r="F28" s="1644">
        <f t="shared" si="2"/>
        <v>136758.5450453627</v>
      </c>
      <c r="G28" s="913">
        <f t="shared" si="3"/>
        <v>0</v>
      </c>
      <c r="H28" s="1567">
        <f t="shared" si="4"/>
        <v>136758.5450453627</v>
      </c>
      <c r="I28" s="912"/>
      <c r="J28" s="904"/>
      <c r="K28" s="911"/>
      <c r="L28" s="911"/>
      <c r="M28" s="910"/>
      <c r="N28" s="910"/>
    </row>
    <row r="29" spans="1:14" ht="12.75" x14ac:dyDescent="0.2">
      <c r="A29" s="1562" t="s">
        <v>137</v>
      </c>
      <c r="B29" s="914">
        <f t="shared" si="0"/>
        <v>364676.38497243612</v>
      </c>
      <c r="C29" s="1643">
        <f t="shared" si="0"/>
        <v>0</v>
      </c>
      <c r="D29" s="1644">
        <f t="shared" si="1"/>
        <v>364676.38497243612</v>
      </c>
      <c r="E29" s="1645">
        <f>+'5'!D31</f>
        <v>468373.68875311146</v>
      </c>
      <c r="F29" s="1644">
        <f t="shared" si="2"/>
        <v>-103697.30378067534</v>
      </c>
      <c r="G29" s="913">
        <f t="shared" si="3"/>
        <v>0</v>
      </c>
      <c r="H29" s="1567">
        <f t="shared" si="4"/>
        <v>-103697.30378067534</v>
      </c>
      <c r="I29" s="912"/>
      <c r="J29" s="904"/>
      <c r="K29" s="911"/>
      <c r="L29" s="911"/>
      <c r="M29" s="910"/>
      <c r="N29" s="910"/>
    </row>
    <row r="30" spans="1:14" ht="12.75" x14ac:dyDescent="0.2">
      <c r="A30" s="1562" t="s">
        <v>293</v>
      </c>
      <c r="B30" s="914">
        <f t="shared" si="0"/>
        <v>2063467.2606452352</v>
      </c>
      <c r="C30" s="1643">
        <f t="shared" si="0"/>
        <v>0</v>
      </c>
      <c r="D30" s="1644">
        <f t="shared" si="1"/>
        <v>2063467.2606452352</v>
      </c>
      <c r="E30" s="1645">
        <f>+'5'!D32</f>
        <v>2095811.3687507731</v>
      </c>
      <c r="F30" s="1644">
        <f t="shared" si="2"/>
        <v>-32344.108105537947</v>
      </c>
      <c r="G30" s="913">
        <f t="shared" si="3"/>
        <v>0</v>
      </c>
      <c r="H30" s="1567">
        <f t="shared" si="4"/>
        <v>-32344.108105537947</v>
      </c>
      <c r="I30" s="912"/>
      <c r="J30" s="904"/>
      <c r="K30" s="911"/>
      <c r="L30" s="911"/>
      <c r="M30" s="910"/>
      <c r="N30" s="910"/>
    </row>
    <row r="31" spans="1:14" ht="12.75" x14ac:dyDescent="0.2">
      <c r="A31" s="1562" t="s">
        <v>344</v>
      </c>
      <c r="B31" s="914">
        <f t="shared" si="0"/>
        <v>47803.953836763467</v>
      </c>
      <c r="C31" s="1643">
        <f t="shared" si="0"/>
        <v>0</v>
      </c>
      <c r="D31" s="1644">
        <f t="shared" si="1"/>
        <v>47803.953836763467</v>
      </c>
      <c r="E31" s="1645">
        <f>+'5'!D33</f>
        <v>0</v>
      </c>
      <c r="F31" s="1644">
        <f t="shared" si="2"/>
        <v>47803.953836763467</v>
      </c>
      <c r="G31" s="913">
        <f t="shared" si="3"/>
        <v>0</v>
      </c>
      <c r="H31" s="1567">
        <f t="shared" si="4"/>
        <v>47803.953836763467</v>
      </c>
      <c r="I31" s="912"/>
      <c r="J31" s="904"/>
      <c r="K31" s="911"/>
      <c r="L31" s="911"/>
      <c r="M31" s="910"/>
      <c r="N31" s="910"/>
    </row>
    <row r="32" spans="1:14" ht="12.75" x14ac:dyDescent="0.2">
      <c r="A32" s="1562" t="s">
        <v>323</v>
      </c>
      <c r="B32" s="914">
        <f t="shared" si="0"/>
        <v>2994200.6821207586</v>
      </c>
      <c r="C32" s="1643">
        <f t="shared" si="0"/>
        <v>0</v>
      </c>
      <c r="D32" s="1644">
        <f t="shared" si="1"/>
        <v>2994200.6821207586</v>
      </c>
      <c r="E32" s="1645">
        <f>+'5'!D34</f>
        <v>3796836.0404693307</v>
      </c>
      <c r="F32" s="1644">
        <f t="shared" si="2"/>
        <v>-802635.35834857216</v>
      </c>
      <c r="G32" s="913">
        <f t="shared" si="3"/>
        <v>0</v>
      </c>
      <c r="H32" s="1567">
        <f t="shared" si="4"/>
        <v>-802635.35834857216</v>
      </c>
      <c r="I32" s="912"/>
      <c r="J32" s="904"/>
      <c r="K32" s="911"/>
      <c r="L32" s="911"/>
      <c r="M32" s="910"/>
      <c r="N32" s="910"/>
    </row>
    <row r="33" spans="1:14" ht="12.75" x14ac:dyDescent="0.2">
      <c r="A33" s="1562" t="s">
        <v>345</v>
      </c>
      <c r="B33" s="914">
        <f t="shared" si="0"/>
        <v>167280.90045470599</v>
      </c>
      <c r="C33" s="1643">
        <f t="shared" si="0"/>
        <v>0</v>
      </c>
      <c r="D33" s="1644">
        <f t="shared" si="1"/>
        <v>167280.90045470599</v>
      </c>
      <c r="E33" s="1645">
        <f>+'5'!D35</f>
        <v>0</v>
      </c>
      <c r="F33" s="1644">
        <f t="shared" si="2"/>
        <v>167280.90045470599</v>
      </c>
      <c r="G33" s="913">
        <f t="shared" si="3"/>
        <v>0</v>
      </c>
      <c r="H33" s="1567">
        <f t="shared" si="4"/>
        <v>167280.90045470599</v>
      </c>
      <c r="I33" s="912"/>
      <c r="J33" s="904"/>
      <c r="K33" s="911"/>
      <c r="L33" s="911"/>
      <c r="M33" s="910"/>
      <c r="N33" s="910"/>
    </row>
    <row r="34" spans="1:14" ht="12.75" x14ac:dyDescent="0.2">
      <c r="A34" s="1562" t="s">
        <v>416</v>
      </c>
      <c r="B34" s="914">
        <f t="shared" si="0"/>
        <v>18920.069786952823</v>
      </c>
      <c r="C34" s="1643">
        <f t="shared" si="0"/>
        <v>0</v>
      </c>
      <c r="D34" s="1644">
        <f t="shared" si="1"/>
        <v>18920.069786952823</v>
      </c>
      <c r="E34" s="1645">
        <f>+'5'!D36</f>
        <v>0</v>
      </c>
      <c r="F34" s="1644">
        <f t="shared" si="2"/>
        <v>18920.069786952823</v>
      </c>
      <c r="G34" s="913">
        <f t="shared" si="3"/>
        <v>0</v>
      </c>
      <c r="H34" s="1567">
        <f t="shared" si="4"/>
        <v>18920.069786952823</v>
      </c>
      <c r="I34" s="912"/>
      <c r="J34" s="904"/>
      <c r="K34" s="911"/>
      <c r="L34" s="911"/>
      <c r="M34" s="910"/>
      <c r="N34" s="910"/>
    </row>
    <row r="35" spans="1:14" ht="12.75" x14ac:dyDescent="0.2">
      <c r="A35" s="1562" t="s">
        <v>347</v>
      </c>
      <c r="B35" s="914">
        <f t="shared" si="0"/>
        <v>75061.477210677665</v>
      </c>
      <c r="C35" s="1643">
        <f t="shared" si="0"/>
        <v>0</v>
      </c>
      <c r="D35" s="1644">
        <f t="shared" si="1"/>
        <v>75061.477210677665</v>
      </c>
      <c r="E35" s="1645">
        <f>+'5'!D37</f>
        <v>0</v>
      </c>
      <c r="F35" s="1644">
        <f t="shared" si="2"/>
        <v>75061.477210677665</v>
      </c>
      <c r="G35" s="913">
        <f t="shared" si="3"/>
        <v>0</v>
      </c>
      <c r="H35" s="1567">
        <f t="shared" si="4"/>
        <v>75061.477210677665</v>
      </c>
      <c r="I35" s="912"/>
      <c r="J35" s="904"/>
      <c r="K35" s="911"/>
      <c r="L35" s="911"/>
      <c r="M35" s="910"/>
      <c r="N35" s="910"/>
    </row>
    <row r="36" spans="1:14" ht="12.75" x14ac:dyDescent="0.2">
      <c r="A36" s="1562" t="s">
        <v>348</v>
      </c>
      <c r="B36" s="914">
        <f t="shared" si="0"/>
        <v>4926.9269418637114</v>
      </c>
      <c r="C36" s="1643">
        <f t="shared" si="0"/>
        <v>0</v>
      </c>
      <c r="D36" s="1644">
        <f t="shared" si="1"/>
        <v>4926.9269418637114</v>
      </c>
      <c r="E36" s="1645">
        <f>+'5'!D38</f>
        <v>0</v>
      </c>
      <c r="F36" s="1644">
        <f t="shared" si="2"/>
        <v>4926.9269418637114</v>
      </c>
      <c r="G36" s="913">
        <f t="shared" si="3"/>
        <v>0</v>
      </c>
      <c r="H36" s="1567">
        <f t="shared" si="4"/>
        <v>4926.9269418637114</v>
      </c>
      <c r="I36" s="912"/>
      <c r="J36" s="904"/>
      <c r="K36" s="911"/>
      <c r="L36" s="911"/>
      <c r="M36" s="910"/>
      <c r="N36" s="910"/>
    </row>
    <row r="37" spans="1:14" ht="12.75" x14ac:dyDescent="0.2">
      <c r="A37" s="906" t="s">
        <v>331</v>
      </c>
      <c r="B37" s="914">
        <f t="shared" si="0"/>
        <v>165975.51146422632</v>
      </c>
      <c r="C37" s="1643">
        <f t="shared" si="0"/>
        <v>0</v>
      </c>
      <c r="D37" s="1644">
        <f t="shared" si="1"/>
        <v>165975.51146422632</v>
      </c>
      <c r="E37" s="1645">
        <f>+'5'!D39</f>
        <v>106623.38701514647</v>
      </c>
      <c r="F37" s="1644">
        <f t="shared" si="2"/>
        <v>59352.124449079856</v>
      </c>
      <c r="G37" s="913">
        <f t="shared" si="3"/>
        <v>0</v>
      </c>
      <c r="H37" s="1567">
        <f t="shared" si="4"/>
        <v>59352.124449079856</v>
      </c>
      <c r="I37" s="912"/>
      <c r="J37" s="904"/>
      <c r="K37" s="911"/>
      <c r="L37" s="911"/>
      <c r="M37" s="910"/>
      <c r="N37" s="910"/>
    </row>
    <row r="38" spans="1:14" ht="12.75" x14ac:dyDescent="0.2">
      <c r="A38" s="1271" t="s">
        <v>349</v>
      </c>
      <c r="B38" s="914">
        <f t="shared" si="0"/>
        <v>68211.593550997946</v>
      </c>
      <c r="C38" s="1643">
        <f t="shared" si="0"/>
        <v>0</v>
      </c>
      <c r="D38" s="1644">
        <f t="shared" si="1"/>
        <v>68211.593550997946</v>
      </c>
      <c r="E38" s="1645">
        <f>+'5'!D40</f>
        <v>401.22710288467238</v>
      </c>
      <c r="F38" s="1644">
        <f t="shared" si="2"/>
        <v>67810.366448113273</v>
      </c>
      <c r="G38" s="913">
        <f t="shared" si="3"/>
        <v>0</v>
      </c>
      <c r="H38" s="1567">
        <f t="shared" si="4"/>
        <v>67810.366448113273</v>
      </c>
      <c r="I38" s="912"/>
      <c r="J38" s="904"/>
      <c r="K38" s="911"/>
      <c r="L38" s="911"/>
      <c r="M38" s="910"/>
      <c r="N38" s="910"/>
    </row>
    <row r="39" spans="1:14" ht="12.75" x14ac:dyDescent="0.2">
      <c r="A39" s="1555" t="s">
        <v>1355</v>
      </c>
      <c r="B39" s="914">
        <f t="shared" si="0"/>
        <v>34529.391077110435</v>
      </c>
      <c r="C39" s="1643">
        <f t="shared" si="0"/>
        <v>0</v>
      </c>
      <c r="D39" s="1644">
        <f t="shared" ref="D39" si="5">+B39+C39</f>
        <v>34529.391077110435</v>
      </c>
      <c r="E39" s="1645">
        <f>+'5'!D41</f>
        <v>71.200292463804786</v>
      </c>
      <c r="F39" s="1644">
        <f t="shared" ref="F39" si="6">+D39-E39</f>
        <v>34458.190784646627</v>
      </c>
      <c r="G39" s="913">
        <f t="shared" ref="G39" si="7">+D122</f>
        <v>0</v>
      </c>
      <c r="H39" s="1567">
        <f t="shared" ref="H39" si="8">+F39+G39</f>
        <v>34458.190784646627</v>
      </c>
      <c r="I39" s="912"/>
      <c r="J39" s="904"/>
      <c r="K39" s="911"/>
      <c r="L39" s="911"/>
      <c r="M39" s="910"/>
      <c r="N39" s="910"/>
    </row>
    <row r="40" spans="1:14" ht="12.75" x14ac:dyDescent="0.2">
      <c r="A40" s="1555" t="s">
        <v>1423</v>
      </c>
      <c r="B40" s="914">
        <f t="shared" si="0"/>
        <v>178056.45835816985</v>
      </c>
      <c r="C40" s="1643">
        <f t="shared" si="0"/>
        <v>0</v>
      </c>
      <c r="D40" s="1644">
        <f t="shared" ref="D40" si="9">+B40+C40</f>
        <v>178056.45835816985</v>
      </c>
      <c r="E40" s="1645">
        <f>+'5'!D42</f>
        <v>186584.55387116439</v>
      </c>
      <c r="F40" s="1644">
        <f t="shared" ref="F40" si="10">+D40-E40</f>
        <v>-8528.095512994536</v>
      </c>
      <c r="G40" s="913">
        <f t="shared" ref="G40" si="11">+D123</f>
        <v>0</v>
      </c>
      <c r="H40" s="1567">
        <f t="shared" ref="H40" si="12">+F40+G40</f>
        <v>-8528.095512994536</v>
      </c>
      <c r="I40" s="912"/>
      <c r="J40" s="904"/>
      <c r="K40" s="911"/>
      <c r="L40" s="911"/>
      <c r="M40" s="910"/>
      <c r="N40" s="910"/>
    </row>
    <row r="41" spans="1:14" ht="12.75" x14ac:dyDescent="0.2">
      <c r="A41" s="1555" t="s">
        <v>1641</v>
      </c>
      <c r="B41" s="914">
        <f t="shared" si="0"/>
        <v>360414.30177850474</v>
      </c>
      <c r="C41" s="1643">
        <f t="shared" si="0"/>
        <v>0</v>
      </c>
      <c r="D41" s="1644">
        <f t="shared" ref="D41" si="13">+B41+C41</f>
        <v>360414.30177850474</v>
      </c>
      <c r="E41" s="1645">
        <f>+'5'!D43</f>
        <v>8814.7377604041212</v>
      </c>
      <c r="F41" s="1644">
        <f t="shared" ref="F41" si="14">+D41-E41</f>
        <v>351599.56401810062</v>
      </c>
      <c r="G41" s="913">
        <f t="shared" ref="G41" si="15">+D124</f>
        <v>0</v>
      </c>
      <c r="H41" s="1567">
        <f t="shared" ref="H41" si="16">+F41+G41</f>
        <v>351599.56401810062</v>
      </c>
      <c r="I41" s="912"/>
      <c r="J41" s="904"/>
      <c r="K41" s="911"/>
      <c r="L41" s="911"/>
      <c r="M41" s="910"/>
      <c r="N41" s="910"/>
    </row>
    <row r="42" spans="1:14" ht="12.75" x14ac:dyDescent="0.2">
      <c r="A42" s="1555" t="s">
        <v>1657</v>
      </c>
      <c r="B42" s="914">
        <f t="shared" ref="B42:C42" si="17">+B125</f>
        <v>0</v>
      </c>
      <c r="C42" s="1643">
        <f t="shared" si="17"/>
        <v>0</v>
      </c>
      <c r="D42" s="1644">
        <f t="shared" ref="D42:D44" si="18">+B42+C42</f>
        <v>0</v>
      </c>
      <c r="E42" s="1645">
        <f>+'5'!D44</f>
        <v>0</v>
      </c>
      <c r="F42" s="1644">
        <f t="shared" ref="F42:F44" si="19">+D42-E42</f>
        <v>0</v>
      </c>
      <c r="G42" s="913">
        <f t="shared" ref="G42:G44" si="20">+D125</f>
        <v>0</v>
      </c>
      <c r="H42" s="1567">
        <f t="shared" ref="H42:H44" si="21">+F42+G42</f>
        <v>0</v>
      </c>
      <c r="I42" s="912"/>
      <c r="J42" s="904"/>
      <c r="K42" s="911"/>
      <c r="L42" s="911"/>
      <c r="M42" s="910"/>
      <c r="N42" s="910"/>
    </row>
    <row r="43" spans="1:14" ht="12.75" x14ac:dyDescent="0.2">
      <c r="A43" s="1555" t="s">
        <v>1658</v>
      </c>
      <c r="B43" s="914">
        <f t="shared" ref="B43:C43" si="22">+B126</f>
        <v>0</v>
      </c>
      <c r="C43" s="1643">
        <f t="shared" si="22"/>
        <v>0</v>
      </c>
      <c r="D43" s="1644">
        <f t="shared" si="18"/>
        <v>0</v>
      </c>
      <c r="E43" s="1645">
        <f>+'5'!D45</f>
        <v>0</v>
      </c>
      <c r="F43" s="1644">
        <f t="shared" si="19"/>
        <v>0</v>
      </c>
      <c r="G43" s="913">
        <f t="shared" si="20"/>
        <v>0</v>
      </c>
      <c r="H43" s="1567">
        <f t="shared" si="21"/>
        <v>0</v>
      </c>
      <c r="I43" s="912"/>
      <c r="J43" s="904"/>
      <c r="K43" s="911"/>
      <c r="L43" s="911"/>
      <c r="M43" s="910"/>
      <c r="N43" s="910"/>
    </row>
    <row r="44" spans="1:14" ht="12.75" x14ac:dyDescent="0.2">
      <c r="A44" s="1555" t="s">
        <v>1659</v>
      </c>
      <c r="B44" s="914">
        <f t="shared" ref="B44:C46" si="23">+B127</f>
        <v>0</v>
      </c>
      <c r="C44" s="1643">
        <f t="shared" si="23"/>
        <v>0</v>
      </c>
      <c r="D44" s="1644">
        <f t="shared" si="18"/>
        <v>0</v>
      </c>
      <c r="E44" s="1645">
        <f>+'5'!D46</f>
        <v>0</v>
      </c>
      <c r="F44" s="1644">
        <f t="shared" si="19"/>
        <v>0</v>
      </c>
      <c r="G44" s="913">
        <f t="shared" si="20"/>
        <v>0</v>
      </c>
      <c r="H44" s="1567">
        <f t="shared" si="21"/>
        <v>0</v>
      </c>
      <c r="I44" s="912"/>
      <c r="J44" s="904"/>
      <c r="K44" s="911"/>
      <c r="L44" s="911"/>
      <c r="M44" s="910"/>
      <c r="N44" s="910"/>
    </row>
    <row r="45" spans="1:14" ht="12.75" x14ac:dyDescent="0.2">
      <c r="A45" s="1555" t="s">
        <v>1684</v>
      </c>
      <c r="B45" s="914">
        <f t="shared" si="23"/>
        <v>0</v>
      </c>
      <c r="C45" s="1643">
        <f t="shared" si="23"/>
        <v>0</v>
      </c>
      <c r="D45" s="1644">
        <f t="shared" ref="D45" si="24">+B45+C45</f>
        <v>0</v>
      </c>
      <c r="E45" s="1645">
        <f>+'5'!D47</f>
        <v>0</v>
      </c>
      <c r="F45" s="1644">
        <f t="shared" ref="F45" si="25">+D45-E45</f>
        <v>0</v>
      </c>
      <c r="G45" s="913">
        <f t="shared" ref="G45" si="26">+D128</f>
        <v>0</v>
      </c>
      <c r="H45" s="1567">
        <f t="shared" ref="H45" si="27">+F45+G45</f>
        <v>0</v>
      </c>
      <c r="I45" s="912"/>
      <c r="J45" s="904"/>
      <c r="K45" s="911"/>
      <c r="L45" s="911"/>
      <c r="M45" s="910"/>
      <c r="N45" s="910"/>
    </row>
    <row r="46" spans="1:14" ht="13.5" thickBot="1" x14ac:dyDescent="0.25">
      <c r="A46" s="1555" t="s">
        <v>1832</v>
      </c>
      <c r="B46" s="914">
        <f t="shared" si="23"/>
        <v>19125.758563488205</v>
      </c>
      <c r="C46" s="1643">
        <f t="shared" si="23"/>
        <v>0</v>
      </c>
      <c r="D46" s="1644">
        <f t="shared" ref="D46" si="28">+B46+C46</f>
        <v>19125.758563488205</v>
      </c>
      <c r="E46" s="1645">
        <f>+'5'!D48</f>
        <v>0</v>
      </c>
      <c r="F46" s="1644">
        <f t="shared" ref="F46" si="29">+D46-E46</f>
        <v>19125.758563488205</v>
      </c>
      <c r="G46" s="913">
        <f t="shared" ref="G46" si="30">+D129</f>
        <v>0</v>
      </c>
      <c r="H46" s="1567">
        <f t="shared" ref="H46" si="31">+F46+G46</f>
        <v>19125.758563488205</v>
      </c>
      <c r="I46" s="912"/>
      <c r="J46" s="904"/>
      <c r="K46" s="911"/>
      <c r="L46" s="911"/>
      <c r="M46" s="910"/>
      <c r="N46" s="910"/>
    </row>
    <row r="47" spans="1:14" ht="12.75" thickBot="1" x14ac:dyDescent="0.25">
      <c r="A47" s="1568" t="s">
        <v>350</v>
      </c>
      <c r="B47" s="1569">
        <f t="shared" ref="B47:H47" si="32">SUM(B14:B46)</f>
        <v>86116288.821012452</v>
      </c>
      <c r="C47" s="1646">
        <f t="shared" si="32"/>
        <v>0</v>
      </c>
      <c r="D47" s="1647">
        <f t="shared" si="32"/>
        <v>86116288.821012452</v>
      </c>
      <c r="E47" s="1648">
        <f t="shared" si="32"/>
        <v>86116288.821012437</v>
      </c>
      <c r="F47" s="1647">
        <f t="shared" si="32"/>
        <v>3.4524418879300356E-8</v>
      </c>
      <c r="G47" s="1570">
        <f t="shared" si="32"/>
        <v>0</v>
      </c>
      <c r="H47" s="1571">
        <f t="shared" si="32"/>
        <v>3.4524418879300356E-8</v>
      </c>
      <c r="I47" s="904"/>
      <c r="J47" s="904"/>
      <c r="K47" s="904"/>
      <c r="L47" s="904"/>
      <c r="M47" s="909"/>
    </row>
    <row r="48" spans="1:14" ht="15" customHeight="1" x14ac:dyDescent="0.2">
      <c r="B48" s="908"/>
      <c r="I48" s="905"/>
      <c r="J48" s="905"/>
      <c r="K48" s="905"/>
    </row>
    <row r="49" spans="2:11" ht="15" customHeight="1" x14ac:dyDescent="0.2">
      <c r="B49" s="2471" t="s">
        <v>1889</v>
      </c>
      <c r="C49" s="2471"/>
      <c r="D49" s="2471"/>
      <c r="E49" s="2471"/>
      <c r="I49" s="905"/>
      <c r="J49" s="905"/>
      <c r="K49" s="905"/>
    </row>
    <row r="50" spans="2:11" ht="15" customHeight="1" x14ac:dyDescent="0.2">
      <c r="B50" s="2108"/>
      <c r="C50" s="2108"/>
      <c r="D50" s="2108"/>
      <c r="E50" s="2108"/>
      <c r="I50" s="905"/>
      <c r="J50" s="905"/>
      <c r="K50" s="905"/>
    </row>
    <row r="51" spans="2:11" ht="15" customHeight="1" x14ac:dyDescent="0.2">
      <c r="B51" s="2109"/>
      <c r="C51" s="2110" t="s">
        <v>880</v>
      </c>
      <c r="D51" s="2111" t="s">
        <v>880</v>
      </c>
      <c r="E51" s="2112" t="s">
        <v>880</v>
      </c>
      <c r="I51" s="905"/>
      <c r="J51" s="905"/>
      <c r="K51" s="905"/>
    </row>
    <row r="52" spans="2:11" ht="15" customHeight="1" x14ac:dyDescent="0.2">
      <c r="B52" s="2113"/>
      <c r="C52" s="2114" t="s">
        <v>879</v>
      </c>
      <c r="D52" s="2115" t="s">
        <v>879</v>
      </c>
      <c r="E52" s="2116" t="s">
        <v>878</v>
      </c>
      <c r="I52" s="905"/>
      <c r="J52" s="905"/>
      <c r="K52" s="905"/>
    </row>
    <row r="53" spans="2:11" ht="15" customHeight="1" x14ac:dyDescent="0.2">
      <c r="B53" s="2113" t="s">
        <v>0</v>
      </c>
      <c r="C53" s="2117" t="s">
        <v>1890</v>
      </c>
      <c r="D53" s="2115" t="str">
        <f>+C53</f>
        <v>potencia</v>
      </c>
      <c r="E53" s="2116" t="s">
        <v>350</v>
      </c>
      <c r="I53" s="905"/>
      <c r="J53" s="905"/>
      <c r="K53" s="905"/>
    </row>
    <row r="54" spans="2:11" ht="15" customHeight="1" x14ac:dyDescent="0.2">
      <c r="B54" s="260"/>
      <c r="C54" s="2114" t="s">
        <v>1891</v>
      </c>
      <c r="D54" s="2118" t="s">
        <v>1892</v>
      </c>
      <c r="E54" s="2116" t="s">
        <v>1893</v>
      </c>
      <c r="I54" s="905"/>
      <c r="J54" s="905"/>
      <c r="K54" s="905"/>
    </row>
    <row r="55" spans="2:11" ht="15" customHeight="1" x14ac:dyDescent="0.2">
      <c r="B55" s="260"/>
      <c r="C55" s="2119" t="s">
        <v>738</v>
      </c>
      <c r="D55" s="2120" t="s">
        <v>738</v>
      </c>
      <c r="E55" s="2121" t="s">
        <v>738</v>
      </c>
      <c r="I55" s="905"/>
      <c r="J55" s="905"/>
      <c r="K55" s="905"/>
    </row>
    <row r="56" spans="2:11" ht="15" customHeight="1" x14ac:dyDescent="0.2">
      <c r="B56" s="2122" t="s">
        <v>12</v>
      </c>
      <c r="C56" s="2123">
        <f>+H14</f>
        <v>-2061327.9314014735</v>
      </c>
      <c r="D56" s="2124">
        <v>-1781691.6529714465</v>
      </c>
      <c r="E56" s="2125">
        <f>+C56-D56</f>
        <v>-279636.27843002696</v>
      </c>
      <c r="I56" s="905"/>
      <c r="J56" s="905"/>
      <c r="K56" s="905"/>
    </row>
    <row r="57" spans="2:11" ht="15" customHeight="1" x14ac:dyDescent="0.2">
      <c r="B57" s="257" t="s">
        <v>39</v>
      </c>
      <c r="C57" s="2126">
        <f t="shared" ref="C57:C88" si="33">+H15</f>
        <v>3527241.6949061938</v>
      </c>
      <c r="D57" s="2127">
        <v>3290495.4016924091</v>
      </c>
      <c r="E57" s="2128">
        <f t="shared" ref="E57:E88" si="34">+C57-D57</f>
        <v>236746.29321378469</v>
      </c>
      <c r="I57" s="905"/>
      <c r="J57" s="905"/>
      <c r="K57" s="905"/>
    </row>
    <row r="58" spans="2:11" ht="15" customHeight="1" x14ac:dyDescent="0.2">
      <c r="B58" s="257" t="s">
        <v>98</v>
      </c>
      <c r="C58" s="2126">
        <f t="shared" si="33"/>
        <v>-227941.11911603413</v>
      </c>
      <c r="D58" s="2127">
        <v>-229597.70624084445</v>
      </c>
      <c r="E58" s="2128">
        <f t="shared" si="34"/>
        <v>1656.5871248103213</v>
      </c>
      <c r="I58" s="905"/>
      <c r="J58" s="905"/>
      <c r="K58" s="905"/>
    </row>
    <row r="59" spans="2:11" ht="15" customHeight="1" x14ac:dyDescent="0.2">
      <c r="B59" s="257" t="s">
        <v>130</v>
      </c>
      <c r="C59" s="2126">
        <f t="shared" si="33"/>
        <v>2401668.905612696</v>
      </c>
      <c r="D59" s="2127">
        <v>2262758.8384643095</v>
      </c>
      <c r="E59" s="2128">
        <f t="shared" si="34"/>
        <v>138910.0671483865</v>
      </c>
      <c r="I59" s="905"/>
      <c r="J59" s="905"/>
      <c r="K59" s="905"/>
    </row>
    <row r="60" spans="2:11" ht="15" customHeight="1" x14ac:dyDescent="0.2">
      <c r="B60" s="257" t="s">
        <v>144</v>
      </c>
      <c r="C60" s="2126">
        <f t="shared" si="33"/>
        <v>-1326789.0881763436</v>
      </c>
      <c r="D60" s="2127">
        <v>-1256915.7849353896</v>
      </c>
      <c r="E60" s="2128">
        <f t="shared" si="34"/>
        <v>-69873.303240953945</v>
      </c>
      <c r="I60" s="905"/>
      <c r="J60" s="905"/>
      <c r="K60" s="905"/>
    </row>
    <row r="61" spans="2:11" ht="15" customHeight="1" x14ac:dyDescent="0.2">
      <c r="B61" s="257" t="s">
        <v>213</v>
      </c>
      <c r="C61" s="2126">
        <f t="shared" si="33"/>
        <v>1331183.1048958674</v>
      </c>
      <c r="D61" s="2127">
        <v>748773.20979657397</v>
      </c>
      <c r="E61" s="2128">
        <f t="shared" si="34"/>
        <v>582409.89509929344</v>
      </c>
      <c r="I61" s="905"/>
      <c r="J61" s="905"/>
      <c r="K61" s="905"/>
    </row>
    <row r="62" spans="2:11" ht="15" customHeight="1" x14ac:dyDescent="0.2">
      <c r="B62" s="257" t="s">
        <v>91</v>
      </c>
      <c r="C62" s="2126">
        <f t="shared" si="33"/>
        <v>-330129.4948357495</v>
      </c>
      <c r="D62" s="2127">
        <v>-345725.54518069117</v>
      </c>
      <c r="E62" s="2128">
        <f t="shared" si="34"/>
        <v>15596.050344941672</v>
      </c>
      <c r="I62" s="905"/>
      <c r="J62" s="905"/>
      <c r="K62" s="905"/>
    </row>
    <row r="63" spans="2:11" ht="15" customHeight="1" x14ac:dyDescent="0.2">
      <c r="B63" s="257" t="s">
        <v>168</v>
      </c>
      <c r="C63" s="2126">
        <f t="shared" si="33"/>
        <v>695003.0764088775</v>
      </c>
      <c r="D63" s="2127">
        <v>472085.56466748007</v>
      </c>
      <c r="E63" s="2128">
        <f t="shared" si="34"/>
        <v>222917.51174139744</v>
      </c>
      <c r="I63" s="905"/>
      <c r="J63" s="905"/>
      <c r="K63" s="905"/>
    </row>
    <row r="64" spans="2:11" ht="15" customHeight="1" x14ac:dyDescent="0.2">
      <c r="B64" s="257" t="s">
        <v>181</v>
      </c>
      <c r="C64" s="2126">
        <f t="shared" si="33"/>
        <v>65344.894151504617</v>
      </c>
      <c r="D64" s="2127">
        <v>79975.706191059668</v>
      </c>
      <c r="E64" s="2128">
        <f t="shared" si="34"/>
        <v>-14630.81203955505</v>
      </c>
      <c r="I64" s="905"/>
      <c r="J64" s="905"/>
      <c r="K64" s="905"/>
    </row>
    <row r="65" spans="2:11" ht="15" customHeight="1" x14ac:dyDescent="0.2">
      <c r="B65" s="257" t="s">
        <v>197</v>
      </c>
      <c r="C65" s="2126">
        <f t="shared" si="33"/>
        <v>-596798.5166787887</v>
      </c>
      <c r="D65" s="2127">
        <v>-596326.67196382908</v>
      </c>
      <c r="E65" s="2128">
        <f t="shared" si="34"/>
        <v>-471.8447149596177</v>
      </c>
      <c r="I65" s="905"/>
      <c r="J65" s="905"/>
      <c r="K65" s="905"/>
    </row>
    <row r="66" spans="2:11" ht="15" customHeight="1" x14ac:dyDescent="0.2">
      <c r="B66" s="257" t="s">
        <v>206</v>
      </c>
      <c r="C66" s="2126">
        <f t="shared" si="33"/>
        <v>96575.11889879813</v>
      </c>
      <c r="D66" s="2127">
        <v>94509.166759150452</v>
      </c>
      <c r="E66" s="2128">
        <f t="shared" si="34"/>
        <v>2065.9521396476775</v>
      </c>
      <c r="I66" s="905"/>
      <c r="J66" s="905"/>
      <c r="K66" s="905"/>
    </row>
    <row r="67" spans="2:11" ht="15" customHeight="1" x14ac:dyDescent="0.2">
      <c r="B67" s="257" t="s">
        <v>295</v>
      </c>
      <c r="C67" s="2126">
        <f t="shared" si="33"/>
        <v>-138549.61255835555</v>
      </c>
      <c r="D67" s="2127">
        <v>131305.07079012506</v>
      </c>
      <c r="E67" s="2128">
        <f t="shared" si="34"/>
        <v>-269854.68334848061</v>
      </c>
      <c r="I67" s="905"/>
      <c r="J67" s="905"/>
      <c r="K67" s="905"/>
    </row>
    <row r="68" spans="2:11" ht="15" customHeight="1" x14ac:dyDescent="0.2">
      <c r="B68" s="257" t="s">
        <v>251</v>
      </c>
      <c r="C68" s="2126">
        <f t="shared" si="33"/>
        <v>94838.170105478872</v>
      </c>
      <c r="D68" s="2127">
        <v>93785.011442592862</v>
      </c>
      <c r="E68" s="2128">
        <f t="shared" si="34"/>
        <v>1053.1586628860096</v>
      </c>
      <c r="I68" s="905"/>
      <c r="J68" s="905"/>
      <c r="K68" s="905"/>
    </row>
    <row r="69" spans="2:11" ht="15" customHeight="1" x14ac:dyDescent="0.2">
      <c r="B69" s="257" t="s">
        <v>262</v>
      </c>
      <c r="C69" s="2126">
        <f t="shared" si="33"/>
        <v>-3566212.2140046116</v>
      </c>
      <c r="D69" s="2127">
        <v>-3159341.331941152</v>
      </c>
      <c r="E69" s="2128">
        <f t="shared" si="34"/>
        <v>-406870.8820634596</v>
      </c>
      <c r="I69" s="905"/>
      <c r="J69" s="905"/>
      <c r="K69" s="905"/>
    </row>
    <row r="70" spans="2:11" ht="15" customHeight="1" x14ac:dyDescent="0.2">
      <c r="B70" s="257" t="s">
        <v>343</v>
      </c>
      <c r="C70" s="2126">
        <f t="shared" si="33"/>
        <v>136758.5450453627</v>
      </c>
      <c r="D70" s="2127">
        <v>135723.55598918127</v>
      </c>
      <c r="E70" s="2128">
        <f t="shared" si="34"/>
        <v>1034.9890561814245</v>
      </c>
      <c r="I70" s="905"/>
      <c r="J70" s="905"/>
      <c r="K70" s="905"/>
    </row>
    <row r="71" spans="2:11" ht="15" customHeight="1" x14ac:dyDescent="0.2">
      <c r="B71" s="257" t="s">
        <v>137</v>
      </c>
      <c r="C71" s="2126">
        <f t="shared" si="33"/>
        <v>-103697.30378067534</v>
      </c>
      <c r="D71" s="2127">
        <v>-104092.67748285434</v>
      </c>
      <c r="E71" s="2128">
        <f t="shared" si="34"/>
        <v>395.37370217900025</v>
      </c>
      <c r="I71" s="905"/>
      <c r="J71" s="905"/>
      <c r="K71" s="905"/>
    </row>
    <row r="72" spans="2:11" ht="15" customHeight="1" x14ac:dyDescent="0.2">
      <c r="B72" s="257" t="s">
        <v>293</v>
      </c>
      <c r="C72" s="2126">
        <f t="shared" si="33"/>
        <v>-32344.108105537947</v>
      </c>
      <c r="D72" s="2127">
        <v>-35170.50523023284</v>
      </c>
      <c r="E72" s="2128">
        <f t="shared" si="34"/>
        <v>2826.3971246948931</v>
      </c>
      <c r="I72" s="905"/>
      <c r="J72" s="905"/>
      <c r="K72" s="905"/>
    </row>
    <row r="73" spans="2:11" ht="15" customHeight="1" x14ac:dyDescent="0.2">
      <c r="B73" s="257" t="s">
        <v>344</v>
      </c>
      <c r="C73" s="2126">
        <f t="shared" si="33"/>
        <v>47803.953836763467</v>
      </c>
      <c r="D73" s="2127">
        <v>47442.17337875376</v>
      </c>
      <c r="E73" s="2128">
        <f t="shared" si="34"/>
        <v>361.78045800970722</v>
      </c>
      <c r="I73" s="905"/>
      <c r="J73" s="905"/>
      <c r="K73" s="905"/>
    </row>
    <row r="74" spans="2:11" ht="15" customHeight="1" x14ac:dyDescent="0.2">
      <c r="B74" s="257" t="s">
        <v>323</v>
      </c>
      <c r="C74" s="2126">
        <f t="shared" si="33"/>
        <v>-802635.35834857216</v>
      </c>
      <c r="D74" s="2127">
        <v>-816811.70934380358</v>
      </c>
      <c r="E74" s="2128">
        <f t="shared" si="34"/>
        <v>14176.35099523142</v>
      </c>
      <c r="I74" s="905"/>
      <c r="J74" s="905"/>
      <c r="K74" s="905"/>
    </row>
    <row r="75" spans="2:11" ht="15" customHeight="1" x14ac:dyDescent="0.2">
      <c r="B75" s="257" t="s">
        <v>345</v>
      </c>
      <c r="C75" s="2126">
        <f t="shared" si="33"/>
        <v>167280.90045470599</v>
      </c>
      <c r="D75" s="2127">
        <v>166014.91812635228</v>
      </c>
      <c r="E75" s="2128">
        <f t="shared" si="34"/>
        <v>1265.9823283537116</v>
      </c>
      <c r="I75" s="905"/>
      <c r="J75" s="905"/>
      <c r="K75" s="905"/>
    </row>
    <row r="76" spans="2:11" ht="15" customHeight="1" x14ac:dyDescent="0.2">
      <c r="B76" s="257" t="s">
        <v>346</v>
      </c>
      <c r="C76" s="2126">
        <f t="shared" si="33"/>
        <v>18920.069786952823</v>
      </c>
      <c r="D76" s="2127">
        <v>18776.882645226582</v>
      </c>
      <c r="E76" s="2128">
        <f t="shared" si="34"/>
        <v>143.18714172624095</v>
      </c>
      <c r="I76" s="905"/>
      <c r="J76" s="905"/>
      <c r="K76" s="905"/>
    </row>
    <row r="77" spans="2:11" ht="15" customHeight="1" x14ac:dyDescent="0.2">
      <c r="B77" s="257" t="s">
        <v>347</v>
      </c>
      <c r="C77" s="2126">
        <f t="shared" si="33"/>
        <v>75061.477210677665</v>
      </c>
      <c r="D77" s="2127">
        <v>74493.411738585273</v>
      </c>
      <c r="E77" s="2128">
        <f t="shared" si="34"/>
        <v>568.06547209239216</v>
      </c>
      <c r="I77" s="905"/>
      <c r="J77" s="905"/>
      <c r="K77" s="905"/>
    </row>
    <row r="78" spans="2:11" ht="15" customHeight="1" x14ac:dyDescent="0.2">
      <c r="B78" s="257" t="s">
        <v>348</v>
      </c>
      <c r="C78" s="2126">
        <f t="shared" si="33"/>
        <v>4926.9269418637114</v>
      </c>
      <c r="D78" s="2127">
        <v>4889.6399448154252</v>
      </c>
      <c r="E78" s="2128">
        <f t="shared" si="34"/>
        <v>37.286997048286139</v>
      </c>
      <c r="I78" s="905"/>
      <c r="J78" s="905"/>
      <c r="K78" s="905"/>
    </row>
    <row r="79" spans="2:11" ht="15" customHeight="1" x14ac:dyDescent="0.2">
      <c r="B79" s="2129" t="s">
        <v>331</v>
      </c>
      <c r="C79" s="2126">
        <f t="shared" si="33"/>
        <v>59352.124449079856</v>
      </c>
      <c r="D79" s="2127">
        <v>58699.001550766872</v>
      </c>
      <c r="E79" s="2128">
        <f t="shared" si="34"/>
        <v>653.12289831298403</v>
      </c>
      <c r="I79" s="905"/>
      <c r="J79" s="905"/>
      <c r="K79" s="905"/>
    </row>
    <row r="80" spans="2:11" ht="15" customHeight="1" x14ac:dyDescent="0.2">
      <c r="B80" s="2130" t="s">
        <v>349</v>
      </c>
      <c r="C80" s="2126">
        <f t="shared" si="33"/>
        <v>67810.366448113273</v>
      </c>
      <c r="D80" s="2127">
        <v>67323.701739693381</v>
      </c>
      <c r="E80" s="2128">
        <f t="shared" si="34"/>
        <v>486.66470841989212</v>
      </c>
      <c r="I80" s="905"/>
      <c r="J80" s="905"/>
      <c r="K80" s="905"/>
    </row>
    <row r="81" spans="2:11" ht="15" customHeight="1" x14ac:dyDescent="0.2">
      <c r="B81" s="2130" t="s">
        <v>1355</v>
      </c>
      <c r="C81" s="2126">
        <f t="shared" si="33"/>
        <v>34458.190784646627</v>
      </c>
      <c r="D81" s="2127">
        <v>34202.118010905579</v>
      </c>
      <c r="E81" s="2128">
        <f t="shared" si="34"/>
        <v>256.07277374104888</v>
      </c>
      <c r="I81" s="905"/>
      <c r="J81" s="905"/>
      <c r="K81" s="905"/>
    </row>
    <row r="82" spans="2:11" ht="15" customHeight="1" x14ac:dyDescent="0.2">
      <c r="B82" s="2130" t="s">
        <v>1423</v>
      </c>
      <c r="C82" s="2126">
        <f t="shared" si="33"/>
        <v>-8528.095512994536</v>
      </c>
      <c r="D82" s="2127">
        <v>175917.81504589802</v>
      </c>
      <c r="E82" s="2128">
        <f t="shared" si="34"/>
        <v>-184445.91055889256</v>
      </c>
      <c r="I82" s="905"/>
      <c r="J82" s="905"/>
      <c r="K82" s="905"/>
    </row>
    <row r="83" spans="2:11" ht="15" customHeight="1" x14ac:dyDescent="0.2">
      <c r="B83" s="2130" t="s">
        <v>1641</v>
      </c>
      <c r="C83" s="2126">
        <f t="shared" si="33"/>
        <v>351599.56401810062</v>
      </c>
      <c r="D83" s="2127">
        <v>349521.38254786638</v>
      </c>
      <c r="E83" s="2128">
        <f t="shared" si="34"/>
        <v>2078.1814702342381</v>
      </c>
      <c r="I83" s="905"/>
      <c r="J83" s="905"/>
      <c r="K83" s="905"/>
    </row>
    <row r="84" spans="2:11" ht="15" customHeight="1" x14ac:dyDescent="0.2">
      <c r="B84" s="2130" t="s">
        <v>1657</v>
      </c>
      <c r="C84" s="2126">
        <f t="shared" si="33"/>
        <v>0</v>
      </c>
      <c r="D84" s="2127">
        <v>0</v>
      </c>
      <c r="E84" s="2128">
        <f t="shared" si="34"/>
        <v>0</v>
      </c>
      <c r="I84" s="905"/>
      <c r="J84" s="905"/>
      <c r="K84" s="905"/>
    </row>
    <row r="85" spans="2:11" ht="15" customHeight="1" x14ac:dyDescent="0.2">
      <c r="B85" s="2130" t="s">
        <v>1658</v>
      </c>
      <c r="C85" s="2126">
        <f t="shared" si="33"/>
        <v>0</v>
      </c>
      <c r="D85" s="2127">
        <v>0</v>
      </c>
      <c r="E85" s="2128">
        <f t="shared" si="34"/>
        <v>0</v>
      </c>
      <c r="I85" s="905"/>
      <c r="J85" s="905"/>
      <c r="K85" s="905"/>
    </row>
    <row r="86" spans="2:11" ht="15" customHeight="1" x14ac:dyDescent="0.2">
      <c r="B86" s="2130" t="s">
        <v>1659</v>
      </c>
      <c r="C86" s="2126">
        <f t="shared" si="33"/>
        <v>0</v>
      </c>
      <c r="D86" s="2127">
        <v>0</v>
      </c>
      <c r="E86" s="2128">
        <f t="shared" si="34"/>
        <v>0</v>
      </c>
      <c r="I86" s="905"/>
      <c r="J86" s="905"/>
      <c r="K86" s="905"/>
    </row>
    <row r="87" spans="2:11" ht="15" customHeight="1" x14ac:dyDescent="0.2">
      <c r="B87" s="2130" t="s">
        <v>1684</v>
      </c>
      <c r="C87" s="2126">
        <f t="shared" si="33"/>
        <v>0</v>
      </c>
      <c r="D87" s="2127">
        <v>0</v>
      </c>
      <c r="E87" s="2128">
        <f t="shared" si="34"/>
        <v>0</v>
      </c>
      <c r="I87" s="905"/>
      <c r="J87" s="905"/>
      <c r="K87" s="905"/>
    </row>
    <row r="88" spans="2:11" ht="15" customHeight="1" x14ac:dyDescent="0.2">
      <c r="B88" s="2131" t="s">
        <v>1832</v>
      </c>
      <c r="C88" s="2132">
        <f t="shared" si="33"/>
        <v>19125.758563488205</v>
      </c>
      <c r="D88" s="2127">
        <v>18981.014768518664</v>
      </c>
      <c r="E88" s="2128">
        <f t="shared" si="34"/>
        <v>144.74379496954134</v>
      </c>
      <c r="I88" s="905"/>
      <c r="J88" s="905"/>
      <c r="K88" s="905"/>
    </row>
    <row r="89" spans="2:11" ht="15" customHeight="1" x14ac:dyDescent="0.2">
      <c r="B89" s="2133" t="s">
        <v>350</v>
      </c>
      <c r="C89" s="2134">
        <f>SUM(C56:C88)</f>
        <v>3.4524418879300356E-8</v>
      </c>
      <c r="D89" s="2135">
        <f>SUM(D56:D88)</f>
        <v>2.0878360373899341E-8</v>
      </c>
      <c r="E89" s="2136">
        <f>SUM(E56:E88)</f>
        <v>1.4140823623165488E-8</v>
      </c>
      <c r="I89" s="905"/>
      <c r="J89" s="905"/>
      <c r="K89" s="905"/>
    </row>
    <row r="90" spans="2:11" ht="15" customHeight="1" x14ac:dyDescent="0.2">
      <c r="I90" s="905"/>
      <c r="J90" s="904"/>
      <c r="K90" s="900"/>
    </row>
    <row r="91" spans="2:11" ht="15" customHeight="1" x14ac:dyDescent="0.2">
      <c r="I91" s="905"/>
      <c r="J91" s="904"/>
      <c r="K91" s="900"/>
    </row>
    <row r="96" spans="2:11" x14ac:dyDescent="0.2">
      <c r="B96" s="898" t="s">
        <v>877</v>
      </c>
      <c r="C96" s="1627" t="s">
        <v>876</v>
      </c>
      <c r="D96" s="1627" t="s">
        <v>875</v>
      </c>
    </row>
    <row r="97" spans="1:8" x14ac:dyDescent="0.2">
      <c r="A97" s="898" t="s">
        <v>12</v>
      </c>
      <c r="B97" s="904">
        <f>+'9'!G139</f>
        <v>2261935.0227779755</v>
      </c>
      <c r="C97" s="1649">
        <f>+'10'!E80</f>
        <v>0</v>
      </c>
      <c r="D97" s="1649">
        <f>+'10A'!B47</f>
        <v>0</v>
      </c>
    </row>
    <row r="98" spans="1:8" ht="12.75" x14ac:dyDescent="0.2">
      <c r="A98" s="898" t="s">
        <v>39</v>
      </c>
      <c r="B98" s="904">
        <f>+'9'!G140</f>
        <v>19134564.245417025</v>
      </c>
      <c r="C98" s="1649">
        <f>+'10'!E81</f>
        <v>0</v>
      </c>
      <c r="D98" s="1649">
        <f>+'10A'!B48</f>
        <v>0</v>
      </c>
      <c r="H98" s="574"/>
    </row>
    <row r="99" spans="1:8" x14ac:dyDescent="0.2">
      <c r="A99" s="898" t="s">
        <v>98</v>
      </c>
      <c r="B99" s="904">
        <f>+'9'!G141</f>
        <v>1529117.189542586</v>
      </c>
      <c r="C99" s="1649">
        <f>+'10'!E82</f>
        <v>0</v>
      </c>
      <c r="D99" s="1649">
        <f>+'10A'!B49</f>
        <v>0</v>
      </c>
    </row>
    <row r="100" spans="1:8" x14ac:dyDescent="0.2">
      <c r="A100" s="898" t="s">
        <v>130</v>
      </c>
      <c r="B100" s="904">
        <f>+'9'!G142</f>
        <v>7179292.5189781301</v>
      </c>
      <c r="C100" s="1649">
        <f>+'10'!E83</f>
        <v>0</v>
      </c>
      <c r="D100" s="1649">
        <f>+'10A'!B50</f>
        <v>0</v>
      </c>
    </row>
    <row r="101" spans="1:8" x14ac:dyDescent="0.2">
      <c r="A101" s="898" t="s">
        <v>415</v>
      </c>
      <c r="B101" s="904">
        <f>+'9'!G143</f>
        <v>3422829.6244056979</v>
      </c>
      <c r="C101" s="1649">
        <f>+'10'!E84</f>
        <v>0</v>
      </c>
      <c r="D101" s="1649">
        <f>+'10A'!B51</f>
        <v>0</v>
      </c>
    </row>
    <row r="102" spans="1:8" x14ac:dyDescent="0.2">
      <c r="A102" s="898" t="s">
        <v>213</v>
      </c>
      <c r="B102" s="904">
        <f>+'9'!G144</f>
        <v>12509105.505873049</v>
      </c>
      <c r="C102" s="1649">
        <f>+'10'!E85</f>
        <v>0</v>
      </c>
      <c r="D102" s="1649">
        <f>+'10A'!B52</f>
        <v>0</v>
      </c>
    </row>
    <row r="103" spans="1:8" x14ac:dyDescent="0.2">
      <c r="A103" s="898" t="s">
        <v>91</v>
      </c>
      <c r="B103" s="904">
        <f>+'9'!G145</f>
        <v>633575.74660231976</v>
      </c>
      <c r="C103" s="1649">
        <f>+'10'!E86</f>
        <v>0</v>
      </c>
      <c r="D103" s="1649">
        <f>+'10A'!B53</f>
        <v>0</v>
      </c>
    </row>
    <row r="104" spans="1:8" x14ac:dyDescent="0.2">
      <c r="A104" s="898" t="s">
        <v>168</v>
      </c>
      <c r="B104" s="904">
        <f>+'9'!G146</f>
        <v>2727843.5998280831</v>
      </c>
      <c r="C104" s="1649">
        <f>+'10'!E87</f>
        <v>0</v>
      </c>
      <c r="D104" s="1649">
        <f>+'10A'!B54</f>
        <v>0</v>
      </c>
    </row>
    <row r="105" spans="1:8" x14ac:dyDescent="0.2">
      <c r="A105" s="898" t="s">
        <v>181</v>
      </c>
      <c r="B105" s="904">
        <f>+'9'!G147</f>
        <v>1188780.8006171491</v>
      </c>
      <c r="C105" s="1649">
        <f>+'10'!E88</f>
        <v>0</v>
      </c>
      <c r="D105" s="1649">
        <f>+'10A'!B55</f>
        <v>0</v>
      </c>
    </row>
    <row r="106" spans="1:8" x14ac:dyDescent="0.2">
      <c r="A106" s="898" t="s">
        <v>197</v>
      </c>
      <c r="B106" s="904">
        <f>+'9'!G148</f>
        <v>1529701.597523883</v>
      </c>
      <c r="C106" s="1649">
        <f>+'10'!E89</f>
        <v>0</v>
      </c>
      <c r="D106" s="1649">
        <f>+'10A'!B56</f>
        <v>0</v>
      </c>
    </row>
    <row r="107" spans="1:8" x14ac:dyDescent="0.2">
      <c r="A107" s="898" t="s">
        <v>206</v>
      </c>
      <c r="B107" s="904">
        <f>+'9'!G149</f>
        <v>778306.43841916393</v>
      </c>
      <c r="C107" s="1649">
        <f>+'10'!E90</f>
        <v>0</v>
      </c>
      <c r="D107" s="1649">
        <f>+'10A'!B57</f>
        <v>0</v>
      </c>
    </row>
    <row r="108" spans="1:8" x14ac:dyDescent="0.2">
      <c r="A108" s="898" t="s">
        <v>295</v>
      </c>
      <c r="B108" s="904">
        <f>+'9'!G150</f>
        <v>15155654.724380005</v>
      </c>
      <c r="C108" s="1649">
        <f>+'10'!E91</f>
        <v>0</v>
      </c>
      <c r="D108" s="1649">
        <f>+'10A'!B58</f>
        <v>0</v>
      </c>
    </row>
    <row r="109" spans="1:8" x14ac:dyDescent="0.2">
      <c r="A109" s="898" t="s">
        <v>251</v>
      </c>
      <c r="B109" s="904">
        <f>+'9'!G151</f>
        <v>265154.08450405381</v>
      </c>
      <c r="C109" s="1649">
        <f>+'10'!E92</f>
        <v>0</v>
      </c>
      <c r="D109" s="1649">
        <f>+'10A'!B59</f>
        <v>0</v>
      </c>
    </row>
    <row r="110" spans="1:8" x14ac:dyDescent="0.2">
      <c r="A110" s="898" t="s">
        <v>874</v>
      </c>
      <c r="B110" s="904">
        <f>+'9'!G152</f>
        <v>11101018.506336076</v>
      </c>
      <c r="C110" s="1649">
        <f>+'10'!E93</f>
        <v>0</v>
      </c>
      <c r="D110" s="1649">
        <f>+'10A'!B60</f>
        <v>0</v>
      </c>
    </row>
    <row r="111" spans="1:8" x14ac:dyDescent="0.2">
      <c r="A111" s="898" t="s">
        <v>343</v>
      </c>
      <c r="B111" s="904">
        <f>+'9'!G153</f>
        <v>136758.5450453627</v>
      </c>
      <c r="C111" s="1649">
        <f>+'10'!E94</f>
        <v>0</v>
      </c>
      <c r="D111" s="1649">
        <f>+'10A'!B61</f>
        <v>0</v>
      </c>
    </row>
    <row r="112" spans="1:8" x14ac:dyDescent="0.2">
      <c r="A112" s="898" t="s">
        <v>137</v>
      </c>
      <c r="B112" s="904">
        <f>+'9'!G154</f>
        <v>364676.38497243612</v>
      </c>
      <c r="C112" s="1649">
        <f>+'10'!E95</f>
        <v>0</v>
      </c>
      <c r="D112" s="1649">
        <f>+'10A'!B62</f>
        <v>0</v>
      </c>
    </row>
    <row r="113" spans="1:4" x14ac:dyDescent="0.2">
      <c r="A113" s="898" t="s">
        <v>293</v>
      </c>
      <c r="B113" s="904">
        <f>+'9'!G155</f>
        <v>2063467.2606452352</v>
      </c>
      <c r="C113" s="1649">
        <f>+'10'!E96</f>
        <v>0</v>
      </c>
      <c r="D113" s="1649">
        <f>+'10A'!B63</f>
        <v>0</v>
      </c>
    </row>
    <row r="114" spans="1:4" x14ac:dyDescent="0.2">
      <c r="A114" s="898" t="s">
        <v>344</v>
      </c>
      <c r="B114" s="904">
        <f>+'9'!G156</f>
        <v>47803.953836763467</v>
      </c>
      <c r="C114" s="1649">
        <f>+'10'!E97</f>
        <v>0</v>
      </c>
      <c r="D114" s="1649">
        <f>+'10A'!B64</f>
        <v>0</v>
      </c>
    </row>
    <row r="115" spans="1:4" x14ac:dyDescent="0.2">
      <c r="A115" s="898" t="s">
        <v>323</v>
      </c>
      <c r="B115" s="904">
        <f>+'9'!G157</f>
        <v>2994200.6821207586</v>
      </c>
      <c r="C115" s="1649">
        <f>+'10'!E98</f>
        <v>0</v>
      </c>
      <c r="D115" s="1649">
        <f>+'10A'!B65</f>
        <v>0</v>
      </c>
    </row>
    <row r="116" spans="1:4" x14ac:dyDescent="0.2">
      <c r="A116" s="898" t="s">
        <v>345</v>
      </c>
      <c r="B116" s="904">
        <f>+'9'!G158</f>
        <v>167280.90045470599</v>
      </c>
      <c r="C116" s="1649">
        <f>+'10'!E99</f>
        <v>0</v>
      </c>
      <c r="D116" s="1649">
        <f>+'10A'!B66</f>
        <v>0</v>
      </c>
    </row>
    <row r="117" spans="1:4" x14ac:dyDescent="0.2">
      <c r="A117" s="898" t="s">
        <v>346</v>
      </c>
      <c r="B117" s="904">
        <f>+'9'!G159</f>
        <v>18920.069786952823</v>
      </c>
      <c r="C117" s="1649">
        <f>+'10'!E100</f>
        <v>0</v>
      </c>
      <c r="D117" s="1649">
        <f>+'10A'!B67</f>
        <v>0</v>
      </c>
    </row>
    <row r="118" spans="1:4" x14ac:dyDescent="0.2">
      <c r="A118" s="928" t="s">
        <v>347</v>
      </c>
      <c r="B118" s="904">
        <f>+'9'!G160</f>
        <v>75061.477210677665</v>
      </c>
      <c r="C118" s="1649">
        <f>+'10'!E101</f>
        <v>0</v>
      </c>
      <c r="D118" s="1649">
        <f>+'10A'!B68</f>
        <v>0</v>
      </c>
    </row>
    <row r="119" spans="1:4" x14ac:dyDescent="0.2">
      <c r="A119" s="928" t="s">
        <v>348</v>
      </c>
      <c r="B119" s="904">
        <f>+'9'!G161</f>
        <v>4926.9269418637114</v>
      </c>
      <c r="C119" s="1649">
        <f>+'10'!E102</f>
        <v>0</v>
      </c>
      <c r="D119" s="1649">
        <f>+'10A'!B69</f>
        <v>0</v>
      </c>
    </row>
    <row r="120" spans="1:4" x14ac:dyDescent="0.2">
      <c r="A120" s="1273" t="s">
        <v>331</v>
      </c>
      <c r="B120" s="904">
        <f>+'9'!G162</f>
        <v>165975.51146422632</v>
      </c>
      <c r="C120" s="1649">
        <f>+'10'!E103</f>
        <v>0</v>
      </c>
      <c r="D120" s="1649">
        <f>+'10A'!B70</f>
        <v>0</v>
      </c>
    </row>
    <row r="121" spans="1:4" x14ac:dyDescent="0.2">
      <c r="A121" s="1273" t="s">
        <v>349</v>
      </c>
      <c r="B121" s="904">
        <f>+'9'!G163</f>
        <v>68211.593550997946</v>
      </c>
      <c r="C121" s="1649">
        <f>+'10'!E104</f>
        <v>0</v>
      </c>
      <c r="D121" s="1649">
        <f>+'10A'!B71</f>
        <v>0</v>
      </c>
    </row>
    <row r="122" spans="1:4" ht="12.75" x14ac:dyDescent="0.2">
      <c r="A122" s="1270" t="s">
        <v>1355</v>
      </c>
      <c r="B122" s="904">
        <f>+'9'!G164</f>
        <v>34529.391077110435</v>
      </c>
      <c r="C122" s="1649">
        <f>+'10'!E105</f>
        <v>0</v>
      </c>
      <c r="D122" s="1649">
        <f>+'10A'!B72</f>
        <v>0</v>
      </c>
    </row>
    <row r="123" spans="1:4" ht="12.75" x14ac:dyDescent="0.2">
      <c r="A123" s="1339" t="s">
        <v>1423</v>
      </c>
      <c r="B123" s="904">
        <f>+'9'!G165</f>
        <v>178056.45835816985</v>
      </c>
      <c r="C123" s="1649">
        <f>+'10'!E106</f>
        <v>0</v>
      </c>
      <c r="D123" s="1649">
        <f>+'10A'!B73</f>
        <v>0</v>
      </c>
    </row>
    <row r="124" spans="1:4" ht="12.75" x14ac:dyDescent="0.2">
      <c r="A124" s="1339" t="s">
        <v>1641</v>
      </c>
      <c r="B124" s="904">
        <f>+'9'!G166</f>
        <v>360414.30177850474</v>
      </c>
      <c r="C124" s="1649">
        <f>+'10'!E107</f>
        <v>0</v>
      </c>
      <c r="D124" s="1649">
        <f>+'10A'!B74</f>
        <v>0</v>
      </c>
    </row>
    <row r="125" spans="1:4" x14ac:dyDescent="0.2">
      <c r="A125" s="1272" t="s">
        <v>1657</v>
      </c>
      <c r="B125" s="904">
        <f>+'9'!G167</f>
        <v>0</v>
      </c>
      <c r="C125" s="1649">
        <f>+'10'!E108</f>
        <v>0</v>
      </c>
      <c r="D125" s="1649">
        <f>+'10A'!B75</f>
        <v>0</v>
      </c>
    </row>
    <row r="126" spans="1:4" x14ac:dyDescent="0.2">
      <c r="A126" s="1272" t="s">
        <v>1658</v>
      </c>
      <c r="B126" s="904">
        <f>+'9'!G168</f>
        <v>0</v>
      </c>
      <c r="C126" s="1649">
        <f>+'10'!E109</f>
        <v>0</v>
      </c>
      <c r="D126" s="1649">
        <f>+'10A'!B76</f>
        <v>0</v>
      </c>
    </row>
    <row r="127" spans="1:4" x14ac:dyDescent="0.2">
      <c r="A127" s="1272" t="s">
        <v>1659</v>
      </c>
      <c r="B127" s="904">
        <f>+'9'!G169</f>
        <v>0</v>
      </c>
      <c r="C127" s="1649">
        <f>+'10'!E110</f>
        <v>0</v>
      </c>
      <c r="D127" s="1649">
        <f>+'10A'!B77</f>
        <v>0</v>
      </c>
    </row>
    <row r="128" spans="1:4" x14ac:dyDescent="0.2">
      <c r="A128" s="1273" t="s">
        <v>1684</v>
      </c>
      <c r="B128" s="904">
        <f>+'9'!G170</f>
        <v>0</v>
      </c>
      <c r="C128" s="1649">
        <f>+'10'!E111</f>
        <v>0</v>
      </c>
      <c r="D128" s="1649">
        <f>+'10A'!B78</f>
        <v>0</v>
      </c>
    </row>
    <row r="129" spans="1:7" x14ac:dyDescent="0.2">
      <c r="A129" s="1273" t="s">
        <v>1832</v>
      </c>
      <c r="B129" s="904">
        <f>+'9'!G171</f>
        <v>19125.758563488205</v>
      </c>
      <c r="C129" s="1649">
        <f>+'10'!E112</f>
        <v>0</v>
      </c>
      <c r="D129" s="1649">
        <f>+'10A'!B79</f>
        <v>0</v>
      </c>
    </row>
    <row r="130" spans="1:7" x14ac:dyDescent="0.2">
      <c r="A130" s="928"/>
      <c r="B130" s="904">
        <f>+'5'!D63</f>
        <v>86116288.821012437</v>
      </c>
      <c r="C130" s="1649">
        <f>+'10'!E113</f>
        <v>0</v>
      </c>
      <c r="D130" s="1649">
        <f>+'10A'!B80</f>
        <v>0</v>
      </c>
    </row>
    <row r="131" spans="1:7" x14ac:dyDescent="0.2">
      <c r="A131" s="928"/>
      <c r="C131" s="1649"/>
      <c r="D131" s="1649"/>
      <c r="E131" s="1649"/>
      <c r="F131" s="1649"/>
      <c r="G131" s="904"/>
    </row>
    <row r="132" spans="1:7" x14ac:dyDescent="0.2">
      <c r="B132" s="904"/>
      <c r="C132" s="1649"/>
      <c r="D132" s="1649"/>
      <c r="E132" s="1649"/>
      <c r="F132" s="1649"/>
      <c r="G132" s="904"/>
    </row>
    <row r="133" spans="1:7" x14ac:dyDescent="0.2">
      <c r="B133" s="904"/>
      <c r="C133" s="1649"/>
      <c r="D133" s="1649"/>
      <c r="E133" s="1649"/>
      <c r="F133" s="1649"/>
      <c r="G133" s="904"/>
    </row>
    <row r="134" spans="1:7" x14ac:dyDescent="0.2">
      <c r="B134" s="904"/>
      <c r="C134" s="1649"/>
      <c r="D134" s="1649"/>
      <c r="E134" s="1649"/>
      <c r="F134" s="1649"/>
      <c r="G134" s="904"/>
    </row>
    <row r="135" spans="1:7" x14ac:dyDescent="0.2">
      <c r="B135" s="904"/>
      <c r="C135" s="1649"/>
      <c r="D135" s="1649"/>
      <c r="E135" s="1649"/>
      <c r="F135" s="1649"/>
      <c r="G135" s="904"/>
    </row>
    <row r="136" spans="1:7" x14ac:dyDescent="0.2">
      <c r="B136" s="904"/>
      <c r="C136" s="1649"/>
      <c r="D136" s="1649"/>
      <c r="E136" s="1649"/>
      <c r="F136" s="1649"/>
      <c r="G136" s="904"/>
    </row>
    <row r="137" spans="1:7" x14ac:dyDescent="0.2">
      <c r="B137" s="904"/>
      <c r="C137" s="1649"/>
      <c r="D137" s="1649"/>
      <c r="E137" s="1649"/>
      <c r="F137" s="1649"/>
      <c r="G137" s="904"/>
    </row>
    <row r="138" spans="1:7" x14ac:dyDescent="0.2">
      <c r="B138" s="904"/>
      <c r="C138" s="1649"/>
      <c r="D138" s="1649"/>
      <c r="E138" s="1649"/>
      <c r="F138" s="1649"/>
      <c r="G138" s="904"/>
    </row>
    <row r="139" spans="1:7" x14ac:dyDescent="0.2">
      <c r="B139" s="904"/>
      <c r="C139" s="1649"/>
      <c r="D139" s="1649"/>
      <c r="E139" s="1649"/>
      <c r="F139" s="1649"/>
      <c r="G139" s="904"/>
    </row>
    <row r="140" spans="1:7" x14ac:dyDescent="0.2">
      <c r="B140" s="904"/>
      <c r="C140" s="1649"/>
      <c r="D140" s="1649"/>
      <c r="E140" s="1649"/>
      <c r="F140" s="1649"/>
      <c r="G140" s="904"/>
    </row>
    <row r="141" spans="1:7" x14ac:dyDescent="0.2">
      <c r="B141" s="904"/>
      <c r="C141" s="1649"/>
      <c r="D141" s="1649"/>
      <c r="E141" s="1649"/>
      <c r="F141" s="1649"/>
      <c r="G141" s="904"/>
    </row>
    <row r="142" spans="1:7" x14ac:dyDescent="0.2">
      <c r="B142" s="904"/>
      <c r="C142" s="1649"/>
      <c r="D142" s="1649"/>
      <c r="E142" s="1649"/>
      <c r="F142" s="1649"/>
      <c r="G142" s="904"/>
    </row>
    <row r="143" spans="1:7" x14ac:dyDescent="0.2">
      <c r="B143" s="904"/>
      <c r="C143" s="1649"/>
      <c r="D143" s="1649"/>
      <c r="E143" s="1649"/>
      <c r="F143" s="1649"/>
      <c r="G143" s="904"/>
    </row>
    <row r="144" spans="1:7" x14ac:dyDescent="0.2">
      <c r="B144" s="904"/>
      <c r="C144" s="1649"/>
      <c r="D144" s="1649"/>
      <c r="E144" s="1649"/>
      <c r="F144" s="1649"/>
      <c r="G144" s="904"/>
    </row>
    <row r="145" spans="2:11" x14ac:dyDescent="0.2">
      <c r="B145" s="904"/>
      <c r="C145" s="1649"/>
      <c r="D145" s="1649"/>
      <c r="E145" s="1649"/>
      <c r="F145" s="1649"/>
      <c r="G145" s="904"/>
    </row>
    <row r="147" spans="2:11" x14ac:dyDescent="0.2">
      <c r="B147" s="900"/>
      <c r="C147" s="1650"/>
      <c r="D147" s="1650"/>
      <c r="E147" s="1650"/>
      <c r="F147" s="1650"/>
      <c r="G147" s="900"/>
      <c r="H147" s="903"/>
      <c r="I147" s="902"/>
      <c r="K147" s="901"/>
    </row>
    <row r="148" spans="2:11" x14ac:dyDescent="0.2">
      <c r="B148" s="900"/>
      <c r="C148" s="1650"/>
      <c r="D148" s="1650"/>
      <c r="E148" s="1650"/>
      <c r="F148" s="1650"/>
      <c r="G148" s="900"/>
      <c r="H148" s="903"/>
      <c r="I148" s="902"/>
      <c r="K148" s="901"/>
    </row>
    <row r="149" spans="2:11" x14ac:dyDescent="0.2">
      <c r="B149" s="900"/>
      <c r="C149" s="1650"/>
      <c r="D149" s="1650"/>
      <c r="E149" s="1650"/>
      <c r="F149" s="1650"/>
      <c r="G149" s="900"/>
      <c r="H149" s="903"/>
      <c r="I149" s="902"/>
      <c r="K149" s="901"/>
    </row>
    <row r="150" spans="2:11" x14ac:dyDescent="0.2">
      <c r="B150" s="900"/>
      <c r="C150" s="1650"/>
      <c r="D150" s="1650"/>
      <c r="E150" s="1650"/>
      <c r="F150" s="1650"/>
      <c r="G150" s="900"/>
      <c r="H150" s="903"/>
      <c r="I150" s="902"/>
      <c r="K150" s="901"/>
    </row>
    <row r="151" spans="2:11" x14ac:dyDescent="0.2">
      <c r="B151" s="900"/>
      <c r="C151" s="1650"/>
      <c r="D151" s="1650"/>
      <c r="E151" s="1650"/>
      <c r="F151" s="1650"/>
      <c r="G151" s="900"/>
      <c r="H151" s="903"/>
      <c r="I151" s="902"/>
      <c r="K151" s="901"/>
    </row>
    <row r="152" spans="2:11" x14ac:dyDescent="0.2">
      <c r="B152" s="900"/>
      <c r="C152" s="1650"/>
      <c r="D152" s="1650"/>
      <c r="E152" s="1650"/>
      <c r="F152" s="1650"/>
      <c r="G152" s="900"/>
      <c r="H152" s="903"/>
      <c r="I152" s="902"/>
      <c r="K152" s="901"/>
    </row>
    <row r="153" spans="2:11" x14ac:dyDescent="0.2">
      <c r="B153" s="900"/>
      <c r="C153" s="1650"/>
      <c r="D153" s="1650"/>
      <c r="E153" s="1650"/>
      <c r="F153" s="1650"/>
      <c r="G153" s="900"/>
      <c r="H153" s="903"/>
      <c r="I153" s="902"/>
      <c r="K153" s="901"/>
    </row>
    <row r="154" spans="2:11" x14ac:dyDescent="0.2">
      <c r="B154" s="900"/>
      <c r="C154" s="1650"/>
      <c r="D154" s="1650"/>
      <c r="E154" s="1650"/>
      <c r="F154" s="1650"/>
      <c r="G154" s="900"/>
      <c r="H154" s="903"/>
      <c r="I154" s="902"/>
      <c r="K154" s="901"/>
    </row>
    <row r="155" spans="2:11" x14ac:dyDescent="0.2">
      <c r="B155" s="900"/>
      <c r="C155" s="1650"/>
      <c r="D155" s="1650"/>
      <c r="E155" s="1650"/>
      <c r="F155" s="1650"/>
      <c r="G155" s="900"/>
      <c r="H155" s="903"/>
      <c r="I155" s="902"/>
      <c r="K155" s="901"/>
    </row>
    <row r="156" spans="2:11" x14ac:dyDescent="0.2">
      <c r="B156" s="900"/>
      <c r="C156" s="1650"/>
      <c r="D156" s="1650"/>
      <c r="E156" s="1650"/>
      <c r="F156" s="1650"/>
      <c r="G156" s="900"/>
      <c r="H156" s="903"/>
      <c r="I156" s="902"/>
      <c r="K156" s="901"/>
    </row>
    <row r="157" spans="2:11" x14ac:dyDescent="0.2">
      <c r="B157" s="900"/>
      <c r="C157" s="1650"/>
      <c r="D157" s="1650"/>
      <c r="E157" s="1650"/>
      <c r="F157" s="1650"/>
      <c r="G157" s="900"/>
      <c r="H157" s="903"/>
      <c r="I157" s="902"/>
      <c r="K157" s="901"/>
    </row>
    <row r="158" spans="2:11" x14ac:dyDescent="0.2">
      <c r="B158" s="900"/>
      <c r="C158" s="1650"/>
      <c r="D158" s="1650"/>
      <c r="E158" s="1650"/>
      <c r="F158" s="1650"/>
      <c r="G158" s="900"/>
      <c r="H158" s="903"/>
      <c r="I158" s="902"/>
      <c r="K158" s="901"/>
    </row>
    <row r="159" spans="2:11" x14ac:dyDescent="0.2">
      <c r="B159" s="900"/>
      <c r="C159" s="1650"/>
      <c r="D159" s="1650"/>
      <c r="E159" s="1650"/>
      <c r="F159" s="1650"/>
      <c r="G159" s="900"/>
      <c r="H159" s="903"/>
      <c r="I159" s="902"/>
      <c r="K159" s="901"/>
    </row>
    <row r="160" spans="2:11" x14ac:dyDescent="0.2">
      <c r="B160" s="900"/>
      <c r="C160" s="1650"/>
      <c r="D160" s="1650"/>
      <c r="E160" s="1650"/>
      <c r="F160" s="1650"/>
      <c r="G160" s="900"/>
      <c r="H160" s="903"/>
      <c r="I160" s="902"/>
      <c r="K160" s="901"/>
    </row>
    <row r="161" spans="2:11" x14ac:dyDescent="0.2">
      <c r="B161" s="900"/>
      <c r="C161" s="1650"/>
      <c r="D161" s="1650"/>
      <c r="E161" s="1650"/>
      <c r="F161" s="1650"/>
      <c r="G161" s="900"/>
      <c r="H161" s="903"/>
      <c r="I161" s="902"/>
      <c r="K161" s="901"/>
    </row>
    <row r="162" spans="2:11" x14ac:dyDescent="0.2">
      <c r="B162" s="900"/>
      <c r="C162" s="1650"/>
      <c r="D162" s="1650"/>
      <c r="E162" s="1650"/>
      <c r="F162" s="1650"/>
      <c r="G162" s="900"/>
      <c r="H162" s="899"/>
    </row>
  </sheetData>
  <mergeCells count="9">
    <mergeCell ref="B49:E49"/>
    <mergeCell ref="U6:AB6"/>
    <mergeCell ref="A6:H6"/>
    <mergeCell ref="T1:AA1"/>
    <mergeCell ref="A2:H2"/>
    <mergeCell ref="S2:Z2"/>
    <mergeCell ref="A3:H3"/>
    <mergeCell ref="U3:AB3"/>
    <mergeCell ref="A1:H1"/>
  </mergeCells>
  <pageMargins left="1.1402777777777777" right="0.74791666666666667" top="0.49027777777777781" bottom="0.77986111111111112" header="0.51180555555555562" footer="0.51180555555555562"/>
  <pageSetup paperSize="9" scale="42" firstPageNumber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6"/>
  <sheetViews>
    <sheetView showGridLines="0" view="pageBreakPreview" topLeftCell="A43" zoomScale="75" zoomScaleNormal="75" workbookViewId="0">
      <selection activeCell="A47" sqref="A47:XFD90"/>
    </sheetView>
  </sheetViews>
  <sheetFormatPr defaultColWidth="9.140625" defaultRowHeight="12.75" x14ac:dyDescent="0.2"/>
  <cols>
    <col min="1" max="1" width="9.140625" style="427"/>
    <col min="2" max="2" width="30.140625" style="427" customWidth="1"/>
    <col min="3" max="3" width="24.28515625" style="427" customWidth="1"/>
    <col min="4" max="4" width="18.85546875" style="427" customWidth="1"/>
    <col min="5" max="5" width="14" style="427" customWidth="1"/>
    <col min="6" max="6" width="16.7109375" style="427" customWidth="1"/>
    <col min="7" max="16384" width="9.140625" style="427"/>
  </cols>
  <sheetData>
    <row r="1" spans="2:7" x14ac:dyDescent="0.2">
      <c r="B1" s="2430"/>
      <c r="C1" s="2430"/>
      <c r="D1" s="2430"/>
      <c r="E1" s="2430"/>
    </row>
    <row r="2" spans="2:7" x14ac:dyDescent="0.2">
      <c r="B2" s="2430"/>
      <c r="C2" s="2430"/>
      <c r="D2" s="2430"/>
      <c r="E2" s="2430"/>
    </row>
    <row r="3" spans="2:7" x14ac:dyDescent="0.2">
      <c r="B3" s="934"/>
      <c r="E3" s="559" t="str">
        <f>+RELACION!C65</f>
        <v>COES/D/DO/STR-INF-033-2013 Revisión 1</v>
      </c>
    </row>
    <row r="4" spans="2:7" x14ac:dyDescent="0.2">
      <c r="B4" s="934"/>
      <c r="E4" s="559"/>
    </row>
    <row r="5" spans="2:7" x14ac:dyDescent="0.2">
      <c r="B5" s="2476" t="s">
        <v>1289</v>
      </c>
      <c r="C5" s="2476"/>
      <c r="D5" s="2476"/>
    </row>
    <row r="6" spans="2:7" ht="13.5" thickBot="1" x14ac:dyDescent="0.25"/>
    <row r="7" spans="2:7" x14ac:dyDescent="0.2">
      <c r="B7" s="1572"/>
      <c r="C7" s="1573"/>
      <c r="D7" s="577"/>
    </row>
    <row r="8" spans="2:7" x14ac:dyDescent="0.2">
      <c r="B8" s="907" t="s">
        <v>0</v>
      </c>
      <c r="C8" s="933" t="s">
        <v>900</v>
      </c>
      <c r="D8" s="1574" t="s">
        <v>899</v>
      </c>
    </row>
    <row r="9" spans="2:7" x14ac:dyDescent="0.2">
      <c r="B9" s="907"/>
      <c r="C9" s="933" t="s">
        <v>738</v>
      </c>
      <c r="D9" s="1574" t="s">
        <v>755</v>
      </c>
    </row>
    <row r="10" spans="2:7" ht="13.5" thickBot="1" x14ac:dyDescent="0.25">
      <c r="B10" s="1575"/>
      <c r="C10" s="932"/>
      <c r="D10" s="1576"/>
    </row>
    <row r="11" spans="2:7" x14ac:dyDescent="0.2">
      <c r="B11" s="1577" t="s">
        <v>12</v>
      </c>
      <c r="C11" s="904">
        <f>+'11'!D14</f>
        <v>2261935.0227779755</v>
      </c>
      <c r="D11" s="1578">
        <f t="shared" ref="D11:D35" si="0">+C11/C$44*100</f>
        <v>2.626605319092735</v>
      </c>
      <c r="E11" s="931"/>
      <c r="F11" s="930"/>
      <c r="G11" s="511"/>
    </row>
    <row r="12" spans="2:7" x14ac:dyDescent="0.2">
      <c r="B12" s="1577" t="s">
        <v>39</v>
      </c>
      <c r="C12" s="904">
        <f>+'11'!D15</f>
        <v>19134564.245417025</v>
      </c>
      <c r="D12" s="1578">
        <f t="shared" si="0"/>
        <v>22.21944826859303</v>
      </c>
      <c r="E12" s="931"/>
      <c r="F12" s="930"/>
      <c r="G12" s="511"/>
    </row>
    <row r="13" spans="2:7" x14ac:dyDescent="0.2">
      <c r="B13" s="1577" t="s">
        <v>98</v>
      </c>
      <c r="C13" s="904">
        <f>+'11'!D16</f>
        <v>1529117.189542586</v>
      </c>
      <c r="D13" s="1578">
        <f t="shared" si="0"/>
        <v>1.7756422280583459</v>
      </c>
      <c r="E13" s="931"/>
      <c r="F13" s="930"/>
      <c r="G13" s="511"/>
    </row>
    <row r="14" spans="2:7" x14ac:dyDescent="0.2">
      <c r="B14" s="1577" t="s">
        <v>130</v>
      </c>
      <c r="C14" s="904">
        <f>+'11'!D17</f>
        <v>7179292.5189781301</v>
      </c>
      <c r="D14" s="1578">
        <f t="shared" si="0"/>
        <v>8.3367416516286017</v>
      </c>
      <c r="E14" s="931"/>
      <c r="F14" s="930"/>
      <c r="G14" s="511"/>
    </row>
    <row r="15" spans="2:7" x14ac:dyDescent="0.2">
      <c r="B15" s="1577" t="s">
        <v>415</v>
      </c>
      <c r="C15" s="904">
        <f>+'11'!D18</f>
        <v>3422829.6244056979</v>
      </c>
      <c r="D15" s="1578">
        <f t="shared" si="0"/>
        <v>3.9746599293425708</v>
      </c>
      <c r="E15" s="931"/>
      <c r="F15" s="930"/>
      <c r="G15" s="511"/>
    </row>
    <row r="16" spans="2:7" x14ac:dyDescent="0.2">
      <c r="B16" s="1577" t="s">
        <v>213</v>
      </c>
      <c r="C16" s="904">
        <f>+'11'!D19</f>
        <v>12509105.505873049</v>
      </c>
      <c r="D16" s="1578">
        <f t="shared" si="0"/>
        <v>14.52582975547457</v>
      </c>
      <c r="E16" s="931"/>
      <c r="F16" s="930"/>
      <c r="G16" s="511"/>
    </row>
    <row r="17" spans="2:7" x14ac:dyDescent="0.2">
      <c r="B17" s="1577" t="s">
        <v>91</v>
      </c>
      <c r="C17" s="904">
        <f>+'11'!D20</f>
        <v>633575.74660231976</v>
      </c>
      <c r="D17" s="1578">
        <f t="shared" si="0"/>
        <v>0.73572114553051515</v>
      </c>
      <c r="E17" s="931"/>
      <c r="F17" s="930"/>
      <c r="G17" s="511"/>
    </row>
    <row r="18" spans="2:7" x14ac:dyDescent="0.2">
      <c r="B18" s="1577" t="s">
        <v>168</v>
      </c>
      <c r="C18" s="904">
        <f>+'11'!D21</f>
        <v>2727843.5998280831</v>
      </c>
      <c r="D18" s="1578">
        <f t="shared" si="0"/>
        <v>3.167627910089974</v>
      </c>
      <c r="E18" s="931"/>
      <c r="F18" s="930"/>
      <c r="G18" s="511"/>
    </row>
    <row r="19" spans="2:7" x14ac:dyDescent="0.2">
      <c r="B19" s="1577" t="s">
        <v>181</v>
      </c>
      <c r="C19" s="904">
        <f>+'11'!D22</f>
        <v>1188780.8006171491</v>
      </c>
      <c r="D19" s="1578">
        <f t="shared" si="0"/>
        <v>1.3804366361954574</v>
      </c>
      <c r="E19" s="931"/>
      <c r="F19" s="930"/>
      <c r="G19" s="511"/>
    </row>
    <row r="20" spans="2:7" x14ac:dyDescent="0.2">
      <c r="B20" s="1577" t="s">
        <v>197</v>
      </c>
      <c r="C20" s="904">
        <f>+'11'!D23</f>
        <v>1529701.597523883</v>
      </c>
      <c r="D20" s="1578">
        <f t="shared" si="0"/>
        <v>1.7763208545868436</v>
      </c>
      <c r="E20" s="931"/>
      <c r="F20" s="930"/>
      <c r="G20" s="511"/>
    </row>
    <row r="21" spans="2:7" x14ac:dyDescent="0.2">
      <c r="B21" s="1577" t="s">
        <v>206</v>
      </c>
      <c r="C21" s="904">
        <f>+'11'!D24</f>
        <v>778306.43841916393</v>
      </c>
      <c r="D21" s="1578">
        <f t="shared" si="0"/>
        <v>0.90378539190980145</v>
      </c>
      <c r="E21" s="931"/>
      <c r="F21" s="930"/>
      <c r="G21" s="511"/>
    </row>
    <row r="22" spans="2:7" x14ac:dyDescent="0.2">
      <c r="B22" s="1577" t="s">
        <v>295</v>
      </c>
      <c r="C22" s="904">
        <f>+'11'!D25</f>
        <v>15155654.724380005</v>
      </c>
      <c r="D22" s="1578">
        <f t="shared" si="0"/>
        <v>17.599056963404596</v>
      </c>
      <c r="E22" s="931"/>
      <c r="F22" s="930"/>
      <c r="G22" s="511"/>
    </row>
    <row r="23" spans="2:7" x14ac:dyDescent="0.2">
      <c r="B23" s="1577" t="s">
        <v>251</v>
      </c>
      <c r="C23" s="904">
        <f>+'11'!D26</f>
        <v>265154.08450405381</v>
      </c>
      <c r="D23" s="1578">
        <f t="shared" si="0"/>
        <v>0.30790235869913146</v>
      </c>
      <c r="E23" s="931"/>
      <c r="F23" s="930"/>
      <c r="G23" s="511"/>
    </row>
    <row r="24" spans="2:7" x14ac:dyDescent="0.2">
      <c r="B24" s="1577" t="s">
        <v>262</v>
      </c>
      <c r="C24" s="904">
        <f>+'11'!D27</f>
        <v>11101018.506336076</v>
      </c>
      <c r="D24" s="1578">
        <f t="shared" si="0"/>
        <v>12.890730265221809</v>
      </c>
      <c r="E24" s="931"/>
      <c r="F24" s="930"/>
      <c r="G24" s="511"/>
    </row>
    <row r="25" spans="2:7" x14ac:dyDescent="0.2">
      <c r="B25" s="1577" t="s">
        <v>343</v>
      </c>
      <c r="C25" s="904">
        <f>+'11'!D28</f>
        <v>136758.5450453627</v>
      </c>
      <c r="D25" s="1578">
        <f t="shared" si="0"/>
        <v>0.15880682611579691</v>
      </c>
      <c r="E25" s="931"/>
      <c r="F25" s="930"/>
      <c r="G25" s="511"/>
    </row>
    <row r="26" spans="2:7" x14ac:dyDescent="0.2">
      <c r="B26" s="1577" t="s">
        <v>137</v>
      </c>
      <c r="C26" s="904">
        <f>+'11'!D29</f>
        <v>364676.38497243612</v>
      </c>
      <c r="D26" s="1578">
        <f t="shared" si="0"/>
        <v>0.42346969425307468</v>
      </c>
      <c r="E26" s="931"/>
      <c r="F26" s="930"/>
      <c r="G26" s="511"/>
    </row>
    <row r="27" spans="2:7" x14ac:dyDescent="0.2">
      <c r="B27" s="1577" t="s">
        <v>293</v>
      </c>
      <c r="C27" s="904">
        <f>+'11'!D30</f>
        <v>2063467.2606452352</v>
      </c>
      <c r="D27" s="1578">
        <f t="shared" si="0"/>
        <v>2.3961404850295258</v>
      </c>
      <c r="E27" s="931"/>
      <c r="F27" s="930"/>
      <c r="G27" s="511"/>
    </row>
    <row r="28" spans="2:7" x14ac:dyDescent="0.2">
      <c r="B28" s="1577" t="s">
        <v>344</v>
      </c>
      <c r="C28" s="904">
        <f>+'11'!D31</f>
        <v>47803.953836763467</v>
      </c>
      <c r="D28" s="1578">
        <f t="shared" si="0"/>
        <v>5.5510931196908773E-2</v>
      </c>
      <c r="E28" s="931"/>
      <c r="F28" s="930"/>
      <c r="G28" s="511"/>
    </row>
    <row r="29" spans="2:7" x14ac:dyDescent="0.2">
      <c r="B29" s="1577" t="s">
        <v>323</v>
      </c>
      <c r="C29" s="904">
        <f>+'11'!D32</f>
        <v>2994200.6821207586</v>
      </c>
      <c r="D29" s="1578">
        <f t="shared" si="0"/>
        <v>3.4769272144832266</v>
      </c>
      <c r="E29" s="931"/>
      <c r="F29" s="930"/>
      <c r="G29" s="511"/>
    </row>
    <row r="30" spans="2:7" x14ac:dyDescent="0.2">
      <c r="B30" s="1577" t="s">
        <v>345</v>
      </c>
      <c r="C30" s="904">
        <f>+'11'!D33</f>
        <v>167280.90045470599</v>
      </c>
      <c r="D30" s="1578">
        <f t="shared" si="0"/>
        <v>0.19425001093856856</v>
      </c>
      <c r="E30" s="931"/>
      <c r="F30" s="930"/>
      <c r="G30" s="511"/>
    </row>
    <row r="31" spans="2:7" x14ac:dyDescent="0.2">
      <c r="B31" s="1577" t="s">
        <v>346</v>
      </c>
      <c r="C31" s="904">
        <f>+'11'!D34</f>
        <v>18920.069786952823</v>
      </c>
      <c r="D31" s="1578">
        <f t="shared" si="0"/>
        <v>2.1970372906195544E-2</v>
      </c>
      <c r="E31" s="931"/>
      <c r="F31" s="930"/>
      <c r="G31" s="511"/>
    </row>
    <row r="32" spans="2:7" x14ac:dyDescent="0.2">
      <c r="B32" s="1577" t="s">
        <v>347</v>
      </c>
      <c r="C32" s="904">
        <f>+'11'!D35</f>
        <v>75061.477210677665</v>
      </c>
      <c r="D32" s="1578">
        <f t="shared" si="0"/>
        <v>8.7162926129676174E-2</v>
      </c>
      <c r="E32" s="931"/>
      <c r="F32" s="930"/>
      <c r="G32" s="511"/>
    </row>
    <row r="33" spans="2:7" x14ac:dyDescent="0.2">
      <c r="B33" s="1577" t="s">
        <v>348</v>
      </c>
      <c r="C33" s="904">
        <f>+'11'!D36</f>
        <v>4926.9269418637114</v>
      </c>
      <c r="D33" s="1578">
        <f t="shared" si="0"/>
        <v>5.7212485690181494E-3</v>
      </c>
      <c r="E33" s="931"/>
      <c r="F33" s="930"/>
      <c r="G33" s="511"/>
    </row>
    <row r="34" spans="2:7" x14ac:dyDescent="0.2">
      <c r="B34" s="906" t="s">
        <v>331</v>
      </c>
      <c r="C34" s="904">
        <f>+'11'!D37</f>
        <v>165975.51146422632</v>
      </c>
      <c r="D34" s="1578">
        <f t="shared" si="0"/>
        <v>0.1927341664817866</v>
      </c>
      <c r="E34" s="931"/>
      <c r="F34" s="930"/>
      <c r="G34" s="511"/>
    </row>
    <row r="35" spans="2:7" x14ac:dyDescent="0.2">
      <c r="B35" s="906" t="s">
        <v>349</v>
      </c>
      <c r="C35" s="904">
        <f>+'11'!D38</f>
        <v>68211.593550997946</v>
      </c>
      <c r="D35" s="1578">
        <f t="shared" si="0"/>
        <v>7.9208700798488491E-2</v>
      </c>
      <c r="E35" s="931"/>
      <c r="F35" s="930"/>
      <c r="G35" s="511"/>
    </row>
    <row r="36" spans="2:7" x14ac:dyDescent="0.2">
      <c r="B36" s="906" t="s">
        <v>1355</v>
      </c>
      <c r="C36" s="904">
        <f>+'11'!D39</f>
        <v>34529.391077110435</v>
      </c>
      <c r="D36" s="1578">
        <f t="shared" ref="D36" si="1">+C36/C$44*100</f>
        <v>4.0096236786141243E-2</v>
      </c>
      <c r="E36" s="931"/>
      <c r="F36" s="930"/>
      <c r="G36" s="511"/>
    </row>
    <row r="37" spans="2:7" x14ac:dyDescent="0.2">
      <c r="B37" s="906" t="s">
        <v>1423</v>
      </c>
      <c r="C37" s="904">
        <f>+'11'!D40</f>
        <v>178056.45835816985</v>
      </c>
      <c r="D37" s="1578">
        <f t="shared" ref="D37" si="2">+C37/C$44*100</f>
        <v>0.20676280967965249</v>
      </c>
      <c r="E37" s="931"/>
      <c r="F37" s="930"/>
      <c r="G37" s="511"/>
    </row>
    <row r="38" spans="2:7" x14ac:dyDescent="0.2">
      <c r="B38" s="906" t="s">
        <v>1641</v>
      </c>
      <c r="C38" s="904">
        <f>+'11'!D41</f>
        <v>360414.30177850474</v>
      </c>
      <c r="D38" s="1578">
        <f t="shared" ref="D38" si="3">+C38/C$44*100</f>
        <v>0.41852047587373892</v>
      </c>
      <c r="E38" s="931"/>
      <c r="F38" s="930"/>
      <c r="G38" s="511"/>
    </row>
    <row r="39" spans="2:7" x14ac:dyDescent="0.2">
      <c r="B39" s="1579" t="s">
        <v>1657</v>
      </c>
      <c r="C39" s="904">
        <f>+'11'!D42</f>
        <v>0</v>
      </c>
      <c r="D39" s="1578">
        <f t="shared" ref="D39:D41" si="4">+C39/C$44*100</f>
        <v>0</v>
      </c>
      <c r="E39" s="931"/>
      <c r="F39" s="930"/>
      <c r="G39" s="511"/>
    </row>
    <row r="40" spans="2:7" x14ac:dyDescent="0.2">
      <c r="B40" s="1579" t="s">
        <v>1658</v>
      </c>
      <c r="C40" s="904">
        <f>+'11'!D43</f>
        <v>0</v>
      </c>
      <c r="D40" s="1578">
        <f t="shared" si="4"/>
        <v>0</v>
      </c>
      <c r="E40" s="931"/>
      <c r="F40" s="930"/>
      <c r="G40" s="511"/>
    </row>
    <row r="41" spans="2:7" x14ac:dyDescent="0.2">
      <c r="B41" s="1579" t="s">
        <v>1659</v>
      </c>
      <c r="C41" s="904">
        <f>+'11'!D44</f>
        <v>0</v>
      </c>
      <c r="D41" s="1578">
        <f t="shared" si="4"/>
        <v>0</v>
      </c>
      <c r="E41" s="931"/>
      <c r="F41" s="930"/>
      <c r="G41" s="511"/>
    </row>
    <row r="42" spans="2:7" x14ac:dyDescent="0.2">
      <c r="B42" s="1579" t="s">
        <v>1684</v>
      </c>
      <c r="C42" s="904">
        <f>+'11'!D45</f>
        <v>0</v>
      </c>
      <c r="D42" s="1578">
        <f t="shared" ref="D42" si="5">+C42/C$44*100</f>
        <v>0</v>
      </c>
      <c r="E42" s="931"/>
      <c r="F42" s="930"/>
      <c r="G42" s="511"/>
    </row>
    <row r="43" spans="2:7" x14ac:dyDescent="0.2">
      <c r="B43" s="1579" t="s">
        <v>1832</v>
      </c>
      <c r="C43" s="904">
        <f>+'11'!D46</f>
        <v>19125.758563488205</v>
      </c>
      <c r="D43" s="1578">
        <f t="shared" ref="D43" si="6">+C43/C$44*100</f>
        <v>2.2209222930217008E-2</v>
      </c>
      <c r="E43" s="931"/>
      <c r="F43" s="930"/>
      <c r="G43" s="511"/>
    </row>
    <row r="44" spans="2:7" ht="13.5" thickBot="1" x14ac:dyDescent="0.25">
      <c r="B44" s="1580" t="s">
        <v>350</v>
      </c>
      <c r="C44" s="1581">
        <f>SUM(C11:C43)</f>
        <v>86116288.821012452</v>
      </c>
      <c r="D44" s="1582">
        <f>SUM(D11:D43)</f>
        <v>99.999999999999972</v>
      </c>
      <c r="E44" s="444"/>
      <c r="F44" s="930"/>
    </row>
    <row r="46" spans="2:7" x14ac:dyDescent="0.2">
      <c r="B46" s="929"/>
    </row>
  </sheetData>
  <mergeCells count="3">
    <mergeCell ref="B5:D5"/>
    <mergeCell ref="B1:E1"/>
    <mergeCell ref="B2:E2"/>
  </mergeCells>
  <pageMargins left="1.5902777777777779" right="0.74791666666666667" top="0.98402777777777783" bottom="0.98402777777777783" header="0.51180555555555562" footer="0.51180555555555562"/>
  <pageSetup paperSize="9" scale="60" firstPageNumber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showGridLines="0" view="pageBreakPreview" zoomScale="75" zoomScaleNormal="85" workbookViewId="0">
      <selection activeCell="K105" sqref="K105"/>
    </sheetView>
  </sheetViews>
  <sheetFormatPr defaultColWidth="9.140625" defaultRowHeight="12.75" x14ac:dyDescent="0.2"/>
  <cols>
    <col min="1" max="1" width="9.140625" style="427"/>
    <col min="2" max="2" width="49" style="427" customWidth="1"/>
    <col min="3" max="3" width="25.5703125" style="427" customWidth="1"/>
    <col min="4" max="16384" width="9.140625" style="427"/>
  </cols>
  <sheetData>
    <row r="1" spans="1:3" x14ac:dyDescent="0.2">
      <c r="A1" s="938"/>
      <c r="B1" s="938"/>
      <c r="C1" s="955" t="str">
        <f>+RELACION!C65</f>
        <v>COES/D/DO/STR-INF-033-2013 Revisión 1</v>
      </c>
    </row>
    <row r="2" spans="1:3" x14ac:dyDescent="0.2">
      <c r="A2" s="2477"/>
      <c r="B2" s="2477"/>
      <c r="C2" s="2477"/>
    </row>
    <row r="3" spans="1:3" x14ac:dyDescent="0.2">
      <c r="A3" s="2478" t="s">
        <v>1338</v>
      </c>
      <c r="B3" s="2478"/>
      <c r="C3" s="2478"/>
    </row>
    <row r="4" spans="1:3" ht="15.75" thickBot="1" x14ac:dyDescent="0.25">
      <c r="A4" s="954"/>
      <c r="B4" s="953"/>
    </row>
    <row r="5" spans="1:3" ht="13.5" thickBot="1" x14ac:dyDescent="0.25">
      <c r="A5" s="952" t="s">
        <v>963</v>
      </c>
      <c r="B5" s="951"/>
      <c r="C5" s="950" t="s">
        <v>962</v>
      </c>
    </row>
    <row r="6" spans="1:3" x14ac:dyDescent="0.2">
      <c r="A6" s="946" t="s">
        <v>961</v>
      </c>
      <c r="B6" s="949"/>
      <c r="C6" s="948"/>
    </row>
    <row r="7" spans="1:3" x14ac:dyDescent="0.2">
      <c r="A7" s="944">
        <v>1</v>
      </c>
      <c r="B7" s="943" t="s">
        <v>960</v>
      </c>
      <c r="C7" s="942" t="s">
        <v>130</v>
      </c>
    </row>
    <row r="8" spans="1:3" x14ac:dyDescent="0.2">
      <c r="A8" s="944">
        <v>2</v>
      </c>
      <c r="B8" s="943" t="s">
        <v>959</v>
      </c>
      <c r="C8" s="942" t="s">
        <v>39</v>
      </c>
    </row>
    <row r="9" spans="1:3" x14ac:dyDescent="0.2">
      <c r="A9" s="944">
        <v>3</v>
      </c>
      <c r="B9" s="943" t="s">
        <v>415</v>
      </c>
      <c r="C9" s="942" t="s">
        <v>415</v>
      </c>
    </row>
    <row r="10" spans="1:3" x14ac:dyDescent="0.2">
      <c r="A10" s="944">
        <v>4</v>
      </c>
      <c r="B10" s="943" t="s">
        <v>958</v>
      </c>
      <c r="C10" s="942" t="s">
        <v>213</v>
      </c>
    </row>
    <row r="11" spans="1:3" x14ac:dyDescent="0.2">
      <c r="A11" s="944">
        <v>5</v>
      </c>
      <c r="B11" s="943" t="s">
        <v>957</v>
      </c>
      <c r="C11" s="942" t="s">
        <v>543</v>
      </c>
    </row>
    <row r="12" spans="1:3" x14ac:dyDescent="0.2">
      <c r="A12" s="944">
        <v>6</v>
      </c>
      <c r="B12" s="943" t="s">
        <v>956</v>
      </c>
      <c r="C12" s="942" t="s">
        <v>168</v>
      </c>
    </row>
    <row r="13" spans="1:3" x14ac:dyDescent="0.2">
      <c r="A13" s="944">
        <v>7</v>
      </c>
      <c r="B13" s="943" t="s">
        <v>955</v>
      </c>
      <c r="C13" s="942" t="s">
        <v>206</v>
      </c>
    </row>
    <row r="14" spans="1:3" x14ac:dyDescent="0.2">
      <c r="A14" s="944">
        <v>8</v>
      </c>
      <c r="B14" s="943" t="s">
        <v>954</v>
      </c>
      <c r="C14" s="942" t="s">
        <v>181</v>
      </c>
    </row>
    <row r="15" spans="1:3" x14ac:dyDescent="0.2">
      <c r="A15" s="944">
        <v>9</v>
      </c>
      <c r="B15" s="943" t="s">
        <v>953</v>
      </c>
      <c r="C15" s="942" t="s">
        <v>197</v>
      </c>
    </row>
    <row r="16" spans="1:3" x14ac:dyDescent="0.2">
      <c r="A16" s="944">
        <v>10</v>
      </c>
      <c r="B16" s="943" t="s">
        <v>952</v>
      </c>
      <c r="C16" s="942" t="s">
        <v>98</v>
      </c>
    </row>
    <row r="17" spans="1:3" x14ac:dyDescent="0.2">
      <c r="A17" s="944">
        <v>11</v>
      </c>
      <c r="B17" s="943" t="s">
        <v>951</v>
      </c>
      <c r="C17" s="942" t="s">
        <v>295</v>
      </c>
    </row>
    <row r="18" spans="1:3" x14ac:dyDescent="0.2">
      <c r="A18" s="944">
        <v>12</v>
      </c>
      <c r="B18" s="943" t="s">
        <v>950</v>
      </c>
      <c r="C18" s="942" t="s">
        <v>91</v>
      </c>
    </row>
    <row r="19" spans="1:3" x14ac:dyDescent="0.2">
      <c r="A19" s="944">
        <v>13</v>
      </c>
      <c r="B19" s="943" t="s">
        <v>949</v>
      </c>
      <c r="C19" s="942" t="s">
        <v>251</v>
      </c>
    </row>
    <row r="20" spans="1:3" x14ac:dyDescent="0.2">
      <c r="A20" s="944">
        <v>14</v>
      </c>
      <c r="B20" s="943" t="s">
        <v>948</v>
      </c>
      <c r="C20" s="942" t="s">
        <v>12</v>
      </c>
    </row>
    <row r="21" spans="1:3" x14ac:dyDescent="0.2">
      <c r="A21" s="944">
        <v>15</v>
      </c>
      <c r="B21" s="943" t="s">
        <v>262</v>
      </c>
      <c r="C21" s="942" t="s">
        <v>262</v>
      </c>
    </row>
    <row r="22" spans="1:3" x14ac:dyDescent="0.2">
      <c r="A22" s="944">
        <v>16</v>
      </c>
      <c r="B22" s="943" t="s">
        <v>947</v>
      </c>
      <c r="C22" s="942" t="s">
        <v>343</v>
      </c>
    </row>
    <row r="23" spans="1:3" x14ac:dyDescent="0.2">
      <c r="A23" s="944">
        <v>17</v>
      </c>
      <c r="B23" s="943" t="s">
        <v>946</v>
      </c>
      <c r="C23" s="942" t="s">
        <v>137</v>
      </c>
    </row>
    <row r="24" spans="1:3" x14ac:dyDescent="0.2">
      <c r="A24" s="944">
        <v>18</v>
      </c>
      <c r="B24" s="943" t="s">
        <v>945</v>
      </c>
      <c r="C24" s="942" t="s">
        <v>293</v>
      </c>
    </row>
    <row r="25" spans="1:3" x14ac:dyDescent="0.2">
      <c r="A25" s="944">
        <v>19</v>
      </c>
      <c r="B25" s="943" t="s">
        <v>944</v>
      </c>
      <c r="C25" s="942" t="s">
        <v>344</v>
      </c>
    </row>
    <row r="26" spans="1:3" x14ac:dyDescent="0.2">
      <c r="A26" s="944">
        <v>20</v>
      </c>
      <c r="B26" s="947" t="s">
        <v>943</v>
      </c>
      <c r="C26" s="942" t="s">
        <v>323</v>
      </c>
    </row>
    <row r="27" spans="1:3" x14ac:dyDescent="0.2">
      <c r="A27" s="944">
        <v>21</v>
      </c>
      <c r="B27" s="947" t="s">
        <v>942</v>
      </c>
      <c r="C27" s="942" t="s">
        <v>345</v>
      </c>
    </row>
    <row r="28" spans="1:3" x14ac:dyDescent="0.2">
      <c r="A28" s="944">
        <v>22</v>
      </c>
      <c r="B28" s="947" t="s">
        <v>941</v>
      </c>
      <c r="C28" s="942" t="s">
        <v>941</v>
      </c>
    </row>
    <row r="29" spans="1:3" x14ac:dyDescent="0.2">
      <c r="A29" s="944">
        <v>23</v>
      </c>
      <c r="B29" s="947" t="s">
        <v>940</v>
      </c>
      <c r="C29" s="942" t="s">
        <v>347</v>
      </c>
    </row>
    <row r="30" spans="1:3" x14ac:dyDescent="0.2">
      <c r="A30" s="944">
        <v>24</v>
      </c>
      <c r="B30" s="947" t="s">
        <v>939</v>
      </c>
      <c r="C30" s="942" t="s">
        <v>348</v>
      </c>
    </row>
    <row r="31" spans="1:3" x14ac:dyDescent="0.2">
      <c r="A31" s="944">
        <v>25</v>
      </c>
      <c r="B31" s="947" t="s">
        <v>1618</v>
      </c>
      <c r="C31" s="942" t="s">
        <v>331</v>
      </c>
    </row>
    <row r="32" spans="1:3" x14ac:dyDescent="0.2">
      <c r="A32" s="944">
        <v>26</v>
      </c>
      <c r="B32" s="947" t="s">
        <v>349</v>
      </c>
      <c r="C32" s="942" t="s">
        <v>349</v>
      </c>
    </row>
    <row r="33" spans="1:3" x14ac:dyDescent="0.2">
      <c r="A33" s="944">
        <v>27</v>
      </c>
      <c r="B33" s="947" t="s">
        <v>1355</v>
      </c>
      <c r="C33" s="942" t="s">
        <v>1355</v>
      </c>
    </row>
    <row r="34" spans="1:3" x14ac:dyDescent="0.2">
      <c r="A34" s="944">
        <v>28</v>
      </c>
      <c r="B34" s="947" t="s">
        <v>1617</v>
      </c>
      <c r="C34" s="942" t="s">
        <v>1423</v>
      </c>
    </row>
    <row r="35" spans="1:3" x14ac:dyDescent="0.2">
      <c r="A35" s="944">
        <v>28</v>
      </c>
      <c r="B35" s="947" t="s">
        <v>1643</v>
      </c>
      <c r="C35" s="942" t="s">
        <v>1641</v>
      </c>
    </row>
    <row r="36" spans="1:3" x14ac:dyDescent="0.2">
      <c r="A36" s="944">
        <v>29</v>
      </c>
      <c r="B36" s="947" t="s">
        <v>1657</v>
      </c>
      <c r="C36" s="942" t="s">
        <v>1657</v>
      </c>
    </row>
    <row r="37" spans="1:3" x14ac:dyDescent="0.2">
      <c r="A37" s="944">
        <v>30</v>
      </c>
      <c r="B37" s="947" t="s">
        <v>1658</v>
      </c>
      <c r="C37" s="942" t="s">
        <v>1658</v>
      </c>
    </row>
    <row r="38" spans="1:3" x14ac:dyDescent="0.2">
      <c r="A38" s="944">
        <v>31</v>
      </c>
      <c r="B38" s="947" t="s">
        <v>1659</v>
      </c>
      <c r="C38" s="942" t="s">
        <v>1659</v>
      </c>
    </row>
    <row r="39" spans="1:3" x14ac:dyDescent="0.2">
      <c r="A39" s="944">
        <v>32</v>
      </c>
      <c r="B39" s="947" t="s">
        <v>1687</v>
      </c>
      <c r="C39" s="942" t="s">
        <v>1684</v>
      </c>
    </row>
    <row r="40" spans="1:3" x14ac:dyDescent="0.2">
      <c r="A40" s="944">
        <v>33</v>
      </c>
      <c r="B40" s="947" t="s">
        <v>1836</v>
      </c>
      <c r="C40" s="942" t="s">
        <v>1832</v>
      </c>
    </row>
    <row r="41" spans="1:3" x14ac:dyDescent="0.2">
      <c r="A41" s="944"/>
      <c r="B41" s="947"/>
      <c r="C41" s="942"/>
    </row>
    <row r="42" spans="1:3" x14ac:dyDescent="0.2">
      <c r="A42" s="946" t="s">
        <v>938</v>
      </c>
      <c r="B42" s="943"/>
      <c r="C42" s="942"/>
    </row>
    <row r="43" spans="1:3" x14ac:dyDescent="0.2">
      <c r="A43" s="944">
        <v>34</v>
      </c>
      <c r="B43" s="943" t="s">
        <v>937</v>
      </c>
      <c r="C43" s="942" t="s">
        <v>746</v>
      </c>
    </row>
    <row r="44" spans="1:3" x14ac:dyDescent="0.2">
      <c r="A44" s="944">
        <f t="shared" ref="A44:A49" si="0">+A43+1</f>
        <v>35</v>
      </c>
      <c r="B44" s="943" t="s">
        <v>936</v>
      </c>
      <c r="C44" s="942" t="s">
        <v>745</v>
      </c>
    </row>
    <row r="45" spans="1:3" x14ac:dyDescent="0.2">
      <c r="A45" s="944">
        <f t="shared" si="0"/>
        <v>36</v>
      </c>
      <c r="B45" s="943" t="s">
        <v>935</v>
      </c>
      <c r="C45" s="942" t="s">
        <v>749</v>
      </c>
    </row>
    <row r="46" spans="1:3" x14ac:dyDescent="0.2">
      <c r="A46" s="944">
        <f t="shared" si="0"/>
        <v>37</v>
      </c>
      <c r="B46" s="943" t="s">
        <v>934</v>
      </c>
      <c r="C46" s="942" t="s">
        <v>747</v>
      </c>
    </row>
    <row r="47" spans="1:3" x14ac:dyDescent="0.2">
      <c r="A47" s="944">
        <f t="shared" si="0"/>
        <v>38</v>
      </c>
      <c r="B47" s="943" t="s">
        <v>933</v>
      </c>
      <c r="C47" s="942" t="s">
        <v>748</v>
      </c>
    </row>
    <row r="48" spans="1:3" x14ac:dyDescent="0.2">
      <c r="A48" s="944">
        <f t="shared" si="0"/>
        <v>39</v>
      </c>
      <c r="B48" s="943" t="s">
        <v>932</v>
      </c>
      <c r="C48" s="942" t="s">
        <v>750</v>
      </c>
    </row>
    <row r="49" spans="1:3" x14ac:dyDescent="0.2">
      <c r="A49" s="944">
        <f t="shared" si="0"/>
        <v>40</v>
      </c>
      <c r="B49" s="943" t="s">
        <v>931</v>
      </c>
      <c r="C49" s="942" t="s">
        <v>930</v>
      </c>
    </row>
    <row r="50" spans="1:3" x14ac:dyDescent="0.2">
      <c r="A50" s="944"/>
      <c r="B50" s="943"/>
      <c r="C50" s="942"/>
    </row>
    <row r="51" spans="1:3" x14ac:dyDescent="0.2">
      <c r="A51" s="945" t="s">
        <v>929</v>
      </c>
      <c r="B51" s="943"/>
      <c r="C51" s="942"/>
    </row>
    <row r="52" spans="1:3" x14ac:dyDescent="0.2">
      <c r="A52" s="944">
        <f>+A49+1</f>
        <v>41</v>
      </c>
      <c r="B52" s="943" t="s">
        <v>928</v>
      </c>
      <c r="C52" s="942" t="s">
        <v>927</v>
      </c>
    </row>
    <row r="53" spans="1:3" x14ac:dyDescent="0.2">
      <c r="A53" s="944">
        <f t="shared" ref="A53:A65" si="1">+A52+1</f>
        <v>42</v>
      </c>
      <c r="B53" s="943" t="s">
        <v>926</v>
      </c>
      <c r="C53" s="942" t="s">
        <v>925</v>
      </c>
    </row>
    <row r="54" spans="1:3" x14ac:dyDescent="0.2">
      <c r="A54" s="944">
        <f t="shared" si="1"/>
        <v>43</v>
      </c>
      <c r="B54" s="943" t="s">
        <v>924</v>
      </c>
      <c r="C54" s="942" t="s">
        <v>923</v>
      </c>
    </row>
    <row r="55" spans="1:3" x14ac:dyDescent="0.2">
      <c r="A55" s="944">
        <f t="shared" si="1"/>
        <v>44</v>
      </c>
      <c r="B55" s="943" t="s">
        <v>922</v>
      </c>
      <c r="C55" s="942" t="s">
        <v>921</v>
      </c>
    </row>
    <row r="56" spans="1:3" x14ac:dyDescent="0.2">
      <c r="A56" s="944">
        <f t="shared" si="1"/>
        <v>45</v>
      </c>
      <c r="B56" s="943" t="s">
        <v>920</v>
      </c>
      <c r="C56" s="942" t="s">
        <v>919</v>
      </c>
    </row>
    <row r="57" spans="1:3" x14ac:dyDescent="0.2">
      <c r="A57" s="944">
        <f t="shared" si="1"/>
        <v>46</v>
      </c>
      <c r="B57" s="943" t="s">
        <v>918</v>
      </c>
      <c r="C57" s="942" t="s">
        <v>917</v>
      </c>
    </row>
    <row r="58" spans="1:3" x14ac:dyDescent="0.2">
      <c r="A58" s="944">
        <f t="shared" si="1"/>
        <v>47</v>
      </c>
      <c r="B58" s="943" t="s">
        <v>916</v>
      </c>
      <c r="C58" s="942" t="s">
        <v>915</v>
      </c>
    </row>
    <row r="59" spans="1:3" x14ac:dyDescent="0.2">
      <c r="A59" s="944">
        <f t="shared" si="1"/>
        <v>48</v>
      </c>
      <c r="B59" s="943" t="s">
        <v>914</v>
      </c>
      <c r="C59" s="942" t="s">
        <v>913</v>
      </c>
    </row>
    <row r="60" spans="1:3" x14ac:dyDescent="0.2">
      <c r="A60" s="944">
        <f t="shared" si="1"/>
        <v>49</v>
      </c>
      <c r="B60" s="943" t="s">
        <v>912</v>
      </c>
      <c r="C60" s="942" t="s">
        <v>911</v>
      </c>
    </row>
    <row r="61" spans="1:3" x14ac:dyDescent="0.2">
      <c r="A61" s="944">
        <f t="shared" si="1"/>
        <v>50</v>
      </c>
      <c r="B61" s="943" t="s">
        <v>910</v>
      </c>
      <c r="C61" s="942" t="s">
        <v>909</v>
      </c>
    </row>
    <row r="62" spans="1:3" x14ac:dyDescent="0.2">
      <c r="A62" s="944">
        <f t="shared" si="1"/>
        <v>51</v>
      </c>
      <c r="B62" s="943" t="s">
        <v>908</v>
      </c>
      <c r="C62" s="942" t="s">
        <v>907</v>
      </c>
    </row>
    <row r="63" spans="1:3" x14ac:dyDescent="0.2">
      <c r="A63" s="944">
        <f t="shared" si="1"/>
        <v>52</v>
      </c>
      <c r="B63" s="943" t="s">
        <v>906</v>
      </c>
      <c r="C63" s="942" t="s">
        <v>905</v>
      </c>
    </row>
    <row r="64" spans="1:3" x14ac:dyDescent="0.2">
      <c r="A64" s="944">
        <f t="shared" si="1"/>
        <v>53</v>
      </c>
      <c r="B64" s="943" t="s">
        <v>904</v>
      </c>
      <c r="C64" s="942" t="s">
        <v>903</v>
      </c>
    </row>
    <row r="65" spans="1:3" x14ac:dyDescent="0.2">
      <c r="A65" s="944">
        <f t="shared" si="1"/>
        <v>54</v>
      </c>
      <c r="B65" s="943" t="s">
        <v>902</v>
      </c>
      <c r="C65" s="942" t="s">
        <v>901</v>
      </c>
    </row>
    <row r="66" spans="1:3" ht="13.5" thickBot="1" x14ac:dyDescent="0.25">
      <c r="A66" s="941"/>
      <c r="B66" s="940"/>
      <c r="C66" s="939"/>
    </row>
  </sheetData>
  <mergeCells count="2">
    <mergeCell ref="A2:C2"/>
    <mergeCell ref="A3:C3"/>
  </mergeCells>
  <pageMargins left="1.120138888888889" right="0.74791666666666667" top="0.55000000000000004" bottom="0.98402777777777783" header="0.51180555555555562" footer="0.51180555555555562"/>
  <pageSetup paperSize="9" scale="85" firstPageNumber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36"/>
  <sheetViews>
    <sheetView showGridLines="0" view="pageBreakPreview" topLeftCell="A82" zoomScale="75" zoomScaleNormal="75" workbookViewId="0">
      <selection activeCell="K105" sqref="K105"/>
    </sheetView>
  </sheetViews>
  <sheetFormatPr defaultColWidth="9.140625" defaultRowHeight="12.75" x14ac:dyDescent="0.2"/>
  <cols>
    <col min="1" max="1" width="45.140625" style="427" customWidth="1"/>
    <col min="2" max="2" width="22.7109375" style="427" customWidth="1"/>
    <col min="3" max="3" width="25.7109375" style="427" customWidth="1"/>
    <col min="4" max="4" width="24.140625" style="427" customWidth="1"/>
    <col min="5" max="5" width="22.42578125" style="427" customWidth="1"/>
    <col min="6" max="6" width="15.5703125" style="427" customWidth="1"/>
    <col min="7" max="7" width="14.5703125" style="427" customWidth="1"/>
    <col min="8" max="16384" width="9.140625" style="427"/>
  </cols>
  <sheetData>
    <row r="2" spans="1:9" x14ac:dyDescent="0.2">
      <c r="D2" s="631" t="str">
        <f>+RELACION!C65</f>
        <v>COES/D/DO/STR-INF-033-2013 Revisión 1</v>
      </c>
      <c r="F2" s="572"/>
      <c r="G2" s="572"/>
      <c r="H2" s="572"/>
      <c r="I2" s="572"/>
    </row>
    <row r="3" spans="1:9" x14ac:dyDescent="0.2">
      <c r="F3" s="1154"/>
      <c r="G3" s="1154"/>
      <c r="H3" s="1154"/>
      <c r="I3" s="1154"/>
    </row>
    <row r="4" spans="1:9" x14ac:dyDescent="0.2">
      <c r="A4" s="2431" t="s">
        <v>1340</v>
      </c>
      <c r="B4" s="2431"/>
      <c r="C4" s="2431"/>
      <c r="D4" s="2431"/>
    </row>
    <row r="5" spans="1:9" x14ac:dyDescent="0.2">
      <c r="A5" s="2429"/>
      <c r="B5" s="2429"/>
      <c r="C5" s="2429"/>
      <c r="D5" s="2429"/>
      <c r="F5" s="573"/>
      <c r="G5" s="573"/>
      <c r="H5" s="573"/>
      <c r="I5" s="573"/>
    </row>
    <row r="6" spans="1:9" x14ac:dyDescent="0.2">
      <c r="A6" s="2428" t="str">
        <f>+RELACION!C66</f>
        <v xml:space="preserve">  MARZO 2013</v>
      </c>
      <c r="B6" s="2479"/>
      <c r="C6" s="2479"/>
      <c r="D6" s="2479"/>
      <c r="F6" s="573"/>
      <c r="G6" s="573"/>
      <c r="H6" s="573"/>
      <c r="I6" s="573"/>
    </row>
    <row r="8" spans="1:9" x14ac:dyDescent="0.2">
      <c r="A8" s="975"/>
      <c r="B8" s="973" t="s">
        <v>975</v>
      </c>
      <c r="C8" s="973" t="s">
        <v>978</v>
      </c>
      <c r="D8" s="993" t="s">
        <v>974</v>
      </c>
      <c r="E8" s="966"/>
      <c r="F8" s="966"/>
      <c r="G8" s="966"/>
    </row>
    <row r="9" spans="1:9" ht="16.5" customHeight="1" x14ac:dyDescent="0.2">
      <c r="A9" s="972" t="s">
        <v>977</v>
      </c>
      <c r="B9" s="972" t="s">
        <v>972</v>
      </c>
      <c r="C9" s="972" t="s">
        <v>378</v>
      </c>
      <c r="D9" s="569"/>
      <c r="E9" s="551"/>
    </row>
    <row r="10" spans="1:9" ht="17.25" customHeight="1" x14ac:dyDescent="0.2">
      <c r="A10" s="970"/>
      <c r="B10" s="968" t="s">
        <v>971</v>
      </c>
      <c r="C10" s="968" t="s">
        <v>976</v>
      </c>
      <c r="D10" s="968" t="s">
        <v>970</v>
      </c>
      <c r="E10" s="966"/>
    </row>
    <row r="11" spans="1:9" x14ac:dyDescent="0.2">
      <c r="A11" s="991" t="str">
        <f>+CONCATENATE(UPPER(SC!B4)," (",SC!C4," kV)")</f>
        <v>ELECTRONOROESTE (Nueva Zorritos 60 kV)</v>
      </c>
      <c r="B11" s="990">
        <f>+SC!F4</f>
        <v>0</v>
      </c>
      <c r="C11" s="979" t="str">
        <f>IF(B11=0,"",+SC!D4)</f>
        <v/>
      </c>
      <c r="D11" s="978">
        <f t="shared" ref="D11:D44" si="0">+IF(B11=0,0,B11*C11)</f>
        <v>0</v>
      </c>
      <c r="E11" s="571"/>
      <c r="F11" s="444"/>
      <c r="G11" s="444"/>
    </row>
    <row r="12" spans="1:9" x14ac:dyDescent="0.2">
      <c r="A12" s="991" t="str">
        <f>+CONCATENATE(UPPER(SC!B5)," (",SC!C5," kV)")</f>
        <v>ELECTRONOROESTE (Zorritos 33 kV)</v>
      </c>
      <c r="B12" s="990">
        <f>+SC!F5</f>
        <v>0</v>
      </c>
      <c r="C12" s="979" t="str">
        <f>IF(B12=0,"",+SC!D5)</f>
        <v/>
      </c>
      <c r="D12" s="978">
        <f t="shared" si="0"/>
        <v>0</v>
      </c>
      <c r="E12" s="571"/>
      <c r="F12" s="444"/>
      <c r="G12" s="444"/>
    </row>
    <row r="13" spans="1:9" x14ac:dyDescent="0.2">
      <c r="A13" s="991" t="str">
        <f>+CONCATENATE(UPPER(SC!B6)," (",SC!C6," kV)")</f>
        <v>ELECTRONOROESTE (Mancora 22.9 kV)</v>
      </c>
      <c r="B13" s="990">
        <f>+SC!F6</f>
        <v>0</v>
      </c>
      <c r="C13" s="979" t="str">
        <f>IF(B13=0,"",+SC!D6)</f>
        <v/>
      </c>
      <c r="D13" s="978">
        <f t="shared" si="0"/>
        <v>0</v>
      </c>
      <c r="E13" s="571"/>
      <c r="F13" s="444"/>
      <c r="G13" s="444"/>
    </row>
    <row r="14" spans="1:9" x14ac:dyDescent="0.2">
      <c r="A14" s="991" t="str">
        <f>+CONCATENATE(UPPER(SC!B7)," (",SC!C7," kV)")</f>
        <v>ELECTRONOROESTE (Mancora 10 kV)</v>
      </c>
      <c r="B14" s="990">
        <f>+SC!F7</f>
        <v>0</v>
      </c>
      <c r="C14" s="979" t="str">
        <f>IF(B14=0,"",+SC!D7)</f>
        <v/>
      </c>
      <c r="D14" s="978">
        <f t="shared" si="0"/>
        <v>0</v>
      </c>
      <c r="E14" s="571"/>
      <c r="F14" s="444"/>
      <c r="G14" s="444"/>
    </row>
    <row r="15" spans="1:9" x14ac:dyDescent="0.2">
      <c r="A15" s="991" t="str">
        <f>+CONCATENATE(UPPER(SC!B8)," (",SC!C8," kV)")</f>
        <v>ELECTRONOROESTE (Piura 60 kV)</v>
      </c>
      <c r="B15" s="990">
        <f>+SC!F8</f>
        <v>0</v>
      </c>
      <c r="C15" s="979" t="str">
        <f>IF(B15=0,"",+SC!D8)</f>
        <v/>
      </c>
      <c r="D15" s="978">
        <f t="shared" si="0"/>
        <v>0</v>
      </c>
      <c r="E15" s="571"/>
      <c r="F15" s="444"/>
      <c r="G15" s="444"/>
    </row>
    <row r="16" spans="1:9" x14ac:dyDescent="0.2">
      <c r="A16" s="991" t="str">
        <f>+CONCATENATE(UPPER(SC!B9)," (",SC!C9," kV)")</f>
        <v>ELECTRONOROESTE (Piura 10 kV)</v>
      </c>
      <c r="B16" s="990">
        <f>+SC!F9</f>
        <v>0</v>
      </c>
      <c r="C16" s="979" t="str">
        <f>IF(B16=0,"",+SC!D9)</f>
        <v/>
      </c>
      <c r="D16" s="978">
        <f t="shared" si="0"/>
        <v>0</v>
      </c>
      <c r="E16" s="571"/>
      <c r="F16" s="444"/>
      <c r="G16" s="444"/>
    </row>
    <row r="17" spans="1:7" x14ac:dyDescent="0.2">
      <c r="A17" s="991" t="str">
        <f>+CONCATENATE(UPPER(SC!B10)," (",SC!C10," kV)")</f>
        <v>ELECTRONOROESTE (Talara 13.2 kV)</v>
      </c>
      <c r="B17" s="990">
        <f>+SC!F10</f>
        <v>0</v>
      </c>
      <c r="C17" s="979" t="str">
        <f>IF(B17=0,"",+SC!D10)</f>
        <v/>
      </c>
      <c r="D17" s="978">
        <f t="shared" si="0"/>
        <v>0</v>
      </c>
      <c r="E17" s="571"/>
      <c r="F17" s="444"/>
      <c r="G17" s="444"/>
    </row>
    <row r="18" spans="1:7" x14ac:dyDescent="0.2">
      <c r="A18" s="989" t="str">
        <f>+CONCATENATE(UPPER(SC!B11)," (",SC!C11," kV)")</f>
        <v>ELECTRONOROESTE (Puerto Rico 22,9 kV)</v>
      </c>
      <c r="B18" s="988">
        <f>+SC!F11</f>
        <v>0</v>
      </c>
      <c r="C18" s="987" t="str">
        <f>IF(B18=0,"",+SC!D11)</f>
        <v/>
      </c>
      <c r="D18" s="986">
        <f t="shared" ref="D18" si="1">+IF(B18=0,0,B18*C18)</f>
        <v>0</v>
      </c>
      <c r="E18" s="571"/>
      <c r="F18" s="444"/>
      <c r="G18" s="444"/>
    </row>
    <row r="19" spans="1:7" x14ac:dyDescent="0.2">
      <c r="A19" s="991" t="str">
        <f>+CONCATENATE(UPPER(SC!B12)," (",SC!C12," kV)")</f>
        <v>ELECTRONORTE (Carhuaquero 220 kV)</v>
      </c>
      <c r="B19" s="990">
        <f>+SC!F12</f>
        <v>0</v>
      </c>
      <c r="C19" s="979" t="str">
        <f>IF(B19=0,"",+SC!D12)</f>
        <v/>
      </c>
      <c r="D19" s="978">
        <f t="shared" si="0"/>
        <v>0</v>
      </c>
      <c r="E19" s="571"/>
      <c r="F19" s="444"/>
      <c r="G19" s="444"/>
    </row>
    <row r="20" spans="1:7" x14ac:dyDescent="0.2">
      <c r="A20" s="991" t="str">
        <f>+CONCATENATE(UPPER(SC!B13)," (",SC!C13," kV)")</f>
        <v>ELECTRONORTE (Chiclayo 60 kV)</v>
      </c>
      <c r="B20" s="990">
        <f>+SC!F13</f>
        <v>0</v>
      </c>
      <c r="C20" s="979" t="str">
        <f>IF(B20=0,"",+SC!D13)</f>
        <v/>
      </c>
      <c r="D20" s="978">
        <f t="shared" si="0"/>
        <v>0</v>
      </c>
      <c r="E20" s="571"/>
      <c r="F20" s="444"/>
      <c r="G20" s="444"/>
    </row>
    <row r="21" spans="1:7" x14ac:dyDescent="0.2">
      <c r="A21" s="989" t="str">
        <f>+CONCATENATE(UPPER(SC!B14)," (",SC!C14," kV)")</f>
        <v>ELECTRONORTE (Cerro Corona 220 kV)</v>
      </c>
      <c r="B21" s="988">
        <f>+SC!F14</f>
        <v>0</v>
      </c>
      <c r="C21" s="987" t="str">
        <f>IF(B21=0,"",+SC!D14)</f>
        <v/>
      </c>
      <c r="D21" s="986">
        <f t="shared" si="0"/>
        <v>0</v>
      </c>
      <c r="E21" s="571"/>
      <c r="F21" s="444"/>
      <c r="G21" s="444"/>
    </row>
    <row r="22" spans="1:7" x14ac:dyDescent="0.2">
      <c r="A22" s="991" t="str">
        <f>+CONCATENATE(UPPER(SC!B15)," (",SC!C15," kV)")</f>
        <v>HIDRANDINA (Chimbote 1 138 kV)</v>
      </c>
      <c r="B22" s="990">
        <f>+SC!F15</f>
        <v>0</v>
      </c>
      <c r="C22" s="979" t="str">
        <f>IF(B22=0,"",+SC!D15)</f>
        <v/>
      </c>
      <c r="D22" s="978">
        <f t="shared" si="0"/>
        <v>0</v>
      </c>
      <c r="E22" s="571"/>
      <c r="F22" s="444"/>
      <c r="G22" s="444"/>
    </row>
    <row r="23" spans="1:7" x14ac:dyDescent="0.2">
      <c r="A23" s="991" t="str">
        <f>+CONCATENATE(UPPER(SC!B16)," (",SC!C16," kV)")</f>
        <v>HIDRANDINA (Chimbote 2 138 kV)</v>
      </c>
      <c r="B23" s="990">
        <f>+SC!F16</f>
        <v>0</v>
      </c>
      <c r="C23" s="979" t="str">
        <f>IF(B23=0,"",+SC!D16)</f>
        <v/>
      </c>
      <c r="D23" s="978">
        <f t="shared" si="0"/>
        <v>0</v>
      </c>
      <c r="E23" s="571"/>
      <c r="F23" s="444"/>
      <c r="G23" s="444"/>
    </row>
    <row r="24" spans="1:7" x14ac:dyDescent="0.2">
      <c r="A24" s="991" t="str">
        <f>+CONCATENATE(UPPER(SC!B17)," (",SC!C17," kV)")</f>
        <v>HIDRANDINA (Chimbote 13.8 kV)</v>
      </c>
      <c r="B24" s="990">
        <f>+SC!F17</f>
        <v>0</v>
      </c>
      <c r="C24" s="979" t="str">
        <f>IF(B24=0,"",+SC!D17)</f>
        <v/>
      </c>
      <c r="D24" s="978">
        <f t="shared" si="0"/>
        <v>0</v>
      </c>
      <c r="E24" s="571"/>
      <c r="F24" s="444"/>
      <c r="G24" s="444"/>
    </row>
    <row r="25" spans="1:7" x14ac:dyDescent="0.2">
      <c r="A25" s="991" t="str">
        <f>+CONCATENATE(UPPER(SC!B18)," (",SC!C18," kV)")</f>
        <v>HIDRANDINA (Guadalupe 60 kV)</v>
      </c>
      <c r="B25" s="990">
        <f>+SC!F18</f>
        <v>0</v>
      </c>
      <c r="C25" s="979" t="str">
        <f>IF(B25=0,"",+SC!D18)</f>
        <v/>
      </c>
      <c r="D25" s="978">
        <f t="shared" si="0"/>
        <v>0</v>
      </c>
      <c r="E25" s="571"/>
      <c r="F25" s="444"/>
      <c r="G25" s="444"/>
    </row>
    <row r="26" spans="1:7" x14ac:dyDescent="0.2">
      <c r="A26" s="991" t="str">
        <f>+CONCATENATE(UPPER(SC!B19)," (",SC!C19," kV)")</f>
        <v>HIDRANDINA (Guadalupe 10 kV)</v>
      </c>
      <c r="B26" s="990">
        <f>+SC!F19</f>
        <v>0</v>
      </c>
      <c r="C26" s="979" t="str">
        <f>IF(B26=0,"",+SC!D19)</f>
        <v/>
      </c>
      <c r="D26" s="978">
        <f t="shared" si="0"/>
        <v>0</v>
      </c>
      <c r="E26" s="571"/>
      <c r="F26" s="444"/>
      <c r="G26" s="444"/>
    </row>
    <row r="27" spans="1:7" x14ac:dyDescent="0.2">
      <c r="A27" s="991" t="str">
        <f>+CONCATENATE(UPPER(SC!B20)," (",SC!C20," kV)")</f>
        <v>HIDRANDINA (Huallanca  138 kV)</v>
      </c>
      <c r="B27" s="990">
        <f>+SC!F20</f>
        <v>0</v>
      </c>
      <c r="C27" s="979" t="str">
        <f>IF(B27=0,"",+SC!D20)</f>
        <v/>
      </c>
      <c r="D27" s="978">
        <f t="shared" si="0"/>
        <v>0</v>
      </c>
      <c r="E27" s="571"/>
      <c r="F27" s="444"/>
      <c r="G27" s="444"/>
    </row>
    <row r="28" spans="1:7" x14ac:dyDescent="0.2">
      <c r="A28" s="991" t="str">
        <f>+CONCATENATE(UPPER(SC!B21)," (",SC!C21," kV)")</f>
        <v>HIDRANDINA (Huallanca  66 kV)</v>
      </c>
      <c r="B28" s="990">
        <f>+SC!F21</f>
        <v>0</v>
      </c>
      <c r="C28" s="979" t="str">
        <f>IF(B28=0,"",+SC!D21)</f>
        <v/>
      </c>
      <c r="D28" s="978">
        <f t="shared" si="0"/>
        <v>0</v>
      </c>
      <c r="E28" s="571"/>
      <c r="F28" s="444"/>
      <c r="G28" s="444"/>
    </row>
    <row r="29" spans="1:7" x14ac:dyDescent="0.2">
      <c r="A29" s="991" t="str">
        <f>+CONCATENATE(UPPER(SC!B22)," (",SC!C22," kV)")</f>
        <v>HIDRANDINA (Huallanca 66 kV)</v>
      </c>
      <c r="B29" s="990">
        <f>+SC!F22</f>
        <v>0</v>
      </c>
      <c r="C29" s="979" t="str">
        <f>IF(B29=0,"",+SC!D22)</f>
        <v/>
      </c>
      <c r="D29" s="978">
        <f t="shared" si="0"/>
        <v>0</v>
      </c>
      <c r="E29" s="571"/>
      <c r="F29" s="444"/>
      <c r="G29" s="444"/>
    </row>
    <row r="30" spans="1:7" x14ac:dyDescent="0.2">
      <c r="A30" s="991" t="str">
        <f>+CONCATENATE(UPPER(SC!B23)," (",SC!C23," kV)")</f>
        <v>HIDRANDINA (Huallanca 13.8 kV)</v>
      </c>
      <c r="B30" s="990">
        <f>+SC!F23</f>
        <v>0</v>
      </c>
      <c r="C30" s="979" t="str">
        <f>IF(B30=0,"",+SC!D23)</f>
        <v/>
      </c>
      <c r="D30" s="978">
        <f t="shared" si="0"/>
        <v>0</v>
      </c>
      <c r="E30" s="571"/>
      <c r="F30" s="444"/>
      <c r="G30" s="444"/>
    </row>
    <row r="31" spans="1:7" x14ac:dyDescent="0.2">
      <c r="A31" s="991" t="str">
        <f>+CONCATENATE(UPPER(SC!B24)," (",SC!C24," kV)")</f>
        <v>HIDRANDINA (Paramonga Nueva 66 kV)</v>
      </c>
      <c r="B31" s="990">
        <f>+SC!F24</f>
        <v>0</v>
      </c>
      <c r="C31" s="979" t="str">
        <f>IF(B31=0,"",+SC!D24)</f>
        <v/>
      </c>
      <c r="D31" s="978">
        <f t="shared" si="0"/>
        <v>0</v>
      </c>
      <c r="E31" s="571"/>
      <c r="F31" s="444"/>
      <c r="G31" s="444"/>
    </row>
    <row r="32" spans="1:7" x14ac:dyDescent="0.2">
      <c r="A32" s="991" t="str">
        <f>+CONCATENATE(UPPER(SC!B25)," (",SC!C25," kV)")</f>
        <v>HIDRANDINA (Trujillo Norte 138 kV)</v>
      </c>
      <c r="B32" s="990">
        <f>+SC!F25</f>
        <v>0</v>
      </c>
      <c r="C32" s="979" t="str">
        <f>IF(B32=0,"",+SC!D25)</f>
        <v/>
      </c>
      <c r="D32" s="978">
        <f t="shared" si="0"/>
        <v>0</v>
      </c>
      <c r="E32" s="571"/>
      <c r="F32" s="444"/>
      <c r="G32" s="444"/>
    </row>
    <row r="33" spans="1:7" x14ac:dyDescent="0.2">
      <c r="A33" s="991" t="str">
        <f>+CONCATENATE(UPPER(SC!B26)," (",SC!C26," kV)")</f>
        <v>HIDRANDINA (Trujillo Norte 10 kV)</v>
      </c>
      <c r="B33" s="990">
        <f>+SC!F26</f>
        <v>0</v>
      </c>
      <c r="C33" s="979" t="str">
        <f>IF(B33=0,"",+SC!D26)</f>
        <v/>
      </c>
      <c r="D33" s="978">
        <f t="shared" si="0"/>
        <v>0</v>
      </c>
      <c r="E33" s="571"/>
      <c r="F33" s="444"/>
      <c r="G33" s="444"/>
    </row>
    <row r="34" spans="1:7" x14ac:dyDescent="0.2">
      <c r="A34" s="991" t="str">
        <f>+CONCATENATE(UPPER(SC!B27)," (",SC!C27," kV)")</f>
        <v>HIDRANDINA (La Pajuela 22.9 kV)</v>
      </c>
      <c r="B34" s="990">
        <f>+SC!F27</f>
        <v>0</v>
      </c>
      <c r="C34" s="979" t="str">
        <f>IF(B34=0,"",+SC!D27)</f>
        <v/>
      </c>
      <c r="D34" s="978">
        <f t="shared" si="0"/>
        <v>0</v>
      </c>
      <c r="E34" s="571"/>
      <c r="F34" s="444"/>
      <c r="G34" s="444"/>
    </row>
    <row r="35" spans="1:7" x14ac:dyDescent="0.2">
      <c r="A35" s="991" t="str">
        <f>+CONCATENATE(UPPER(SC!B28)," (",SC!C28," kV)")</f>
        <v>HIDRANDINA (Porcon 10 kV)</v>
      </c>
      <c r="B35" s="990">
        <f>+SC!F28</f>
        <v>0</v>
      </c>
      <c r="C35" s="979" t="str">
        <f>IF(B35=0,"",+SC!D28)</f>
        <v/>
      </c>
      <c r="D35" s="978">
        <f t="shared" ref="D35:D36" si="2">+IF(B35=0,0,B35*C35)</f>
        <v>0</v>
      </c>
      <c r="E35" s="571"/>
      <c r="F35" s="444"/>
      <c r="G35" s="444"/>
    </row>
    <row r="36" spans="1:7" x14ac:dyDescent="0.2">
      <c r="A36" s="989" t="str">
        <f>+CONCATENATE(UPPER(SC!B29)," (",SC!C29," kV)")</f>
        <v>HIDRANDINA (Cajamarca Norte 60 kV)</v>
      </c>
      <c r="B36" s="988">
        <f>+SC!F29</f>
        <v>0</v>
      </c>
      <c r="C36" s="987" t="str">
        <f>IF(B36=0,"",+SC!D29)</f>
        <v/>
      </c>
      <c r="D36" s="986">
        <f t="shared" si="2"/>
        <v>0</v>
      </c>
      <c r="E36" s="571"/>
      <c r="F36" s="444"/>
      <c r="G36" s="444"/>
    </row>
    <row r="37" spans="1:7" x14ac:dyDescent="0.2">
      <c r="A37" s="991" t="str">
        <f>+CONCATENATE(UPPER(SC!B30)," (",SC!C30," kV)")</f>
        <v>ELECTROCENTRO (Aucayacu 22.9 kV)</v>
      </c>
      <c r="B37" s="990">
        <f>+SC!F30</f>
        <v>0</v>
      </c>
      <c r="C37" s="979" t="str">
        <f>IF(B37=0,"",+SC!D30)</f>
        <v/>
      </c>
      <c r="D37" s="978">
        <f t="shared" si="0"/>
        <v>0</v>
      </c>
      <c r="E37" s="571"/>
      <c r="F37" s="444"/>
      <c r="G37" s="444"/>
    </row>
    <row r="38" spans="1:7" x14ac:dyDescent="0.2">
      <c r="A38" s="991" t="str">
        <f>+CONCATENATE(UPPER(SC!B31)," (",SC!C31," kV)")</f>
        <v>ELECTROCENTRO (Carhuamayo 138 kV)</v>
      </c>
      <c r="B38" s="990">
        <f>+SC!F31</f>
        <v>0</v>
      </c>
      <c r="C38" s="979" t="str">
        <f>IF(B38=0,"",+SC!D31)</f>
        <v/>
      </c>
      <c r="D38" s="978">
        <f t="shared" si="0"/>
        <v>0</v>
      </c>
      <c r="E38" s="571"/>
      <c r="F38" s="444"/>
      <c r="G38" s="444"/>
    </row>
    <row r="39" spans="1:7" x14ac:dyDescent="0.2">
      <c r="A39" s="991" t="str">
        <f>+CONCATENATE(UPPER(SC!B32)," (",SC!C32," kV)")</f>
        <v>ELECTROCENTRO (Cobriza I 69 kV)</v>
      </c>
      <c r="B39" s="990">
        <f>+SC!F32</f>
        <v>0</v>
      </c>
      <c r="C39" s="979" t="str">
        <f>IF(B39=0,"",+SC!D32)</f>
        <v/>
      </c>
      <c r="D39" s="978">
        <f t="shared" si="0"/>
        <v>0</v>
      </c>
      <c r="E39" s="571"/>
      <c r="F39" s="444"/>
      <c r="G39" s="444"/>
    </row>
    <row r="40" spans="1:7" x14ac:dyDescent="0.2">
      <c r="A40" s="991" t="str">
        <f>+CONCATENATE(UPPER(SC!B33)," (",SC!C33," kV)")</f>
        <v>ELECTROCENTRO (Cobriza II 69 kV)</v>
      </c>
      <c r="B40" s="990">
        <f>+SC!F33</f>
        <v>0</v>
      </c>
      <c r="C40" s="979" t="str">
        <f>IF(B40=0,"",+SC!D33)</f>
        <v/>
      </c>
      <c r="D40" s="978">
        <f t="shared" si="0"/>
        <v>0</v>
      </c>
      <c r="E40" s="571"/>
      <c r="F40" s="444"/>
      <c r="G40" s="444"/>
    </row>
    <row r="41" spans="1:7" x14ac:dyDescent="0.2">
      <c r="A41" s="991" t="str">
        <f>+CONCATENATE(UPPER(SC!B34)," (",SC!C34," kV)")</f>
        <v>ELECTROCENTRO (Cobriza II 10 kV)</v>
      </c>
      <c r="B41" s="990">
        <f>+SC!F34</f>
        <v>0</v>
      </c>
      <c r="C41" s="979" t="str">
        <f>IF(B41=0,"",+SC!D34)</f>
        <v/>
      </c>
      <c r="D41" s="978">
        <f t="shared" si="0"/>
        <v>0</v>
      </c>
      <c r="E41" s="571"/>
      <c r="F41" s="444"/>
      <c r="G41" s="444"/>
    </row>
    <row r="42" spans="1:7" x14ac:dyDescent="0.2">
      <c r="A42" s="991" t="str">
        <f>+CONCATENATE(UPPER(SC!B35)," (",SC!C35," kV)")</f>
        <v>ELECTROCENTRO (Condorcocha 44 kV)</v>
      </c>
      <c r="B42" s="990">
        <f>+SC!F35</f>
        <v>0</v>
      </c>
      <c r="C42" s="979" t="str">
        <f>IF(B42=0,"",+SC!D35)</f>
        <v/>
      </c>
      <c r="D42" s="978">
        <f t="shared" si="0"/>
        <v>0</v>
      </c>
      <c r="E42" s="571"/>
      <c r="F42" s="444"/>
      <c r="G42" s="444"/>
    </row>
    <row r="43" spans="1:7" x14ac:dyDescent="0.2">
      <c r="A43" s="991" t="str">
        <f>+CONCATENATE(UPPER(SC!B36)," (",SC!C36," kV)")</f>
        <v>ELECTROCENTRO (Huancavelica 60 kV)</v>
      </c>
      <c r="B43" s="990">
        <f>+SC!F36</f>
        <v>0</v>
      </c>
      <c r="C43" s="979" t="str">
        <f>IF(B43=0,"",+SC!D36)</f>
        <v/>
      </c>
      <c r="D43" s="978">
        <f t="shared" si="0"/>
        <v>0</v>
      </c>
      <c r="E43" s="571"/>
      <c r="F43" s="444"/>
      <c r="G43" s="444"/>
    </row>
    <row r="44" spans="1:7" x14ac:dyDescent="0.2">
      <c r="A44" s="991" t="str">
        <f>+CONCATENATE(UPPER(SC!B37)," (",SC!C37," kV)")</f>
        <v>ELECTROCENTRO (Huancavelica 10 kV)</v>
      </c>
      <c r="B44" s="990">
        <f>+SC!F37</f>
        <v>0</v>
      </c>
      <c r="C44" s="979" t="str">
        <f>IF(B44=0,"",+SC!D37)</f>
        <v/>
      </c>
      <c r="D44" s="978">
        <f t="shared" si="0"/>
        <v>0</v>
      </c>
      <c r="E44" s="571"/>
      <c r="F44" s="444"/>
      <c r="G44" s="444"/>
    </row>
    <row r="45" spans="1:7" x14ac:dyDescent="0.2">
      <c r="A45" s="991" t="str">
        <f>+CONCATENATE(UPPER(SC!B38)," (",SC!C38," kV)")</f>
        <v>ELECTROCENTRO (Huanuco  22.9 kV)</v>
      </c>
      <c r="B45" s="990">
        <f>+SC!F38</f>
        <v>0</v>
      </c>
      <c r="C45" s="979" t="str">
        <f>IF(B45=0,"",+SC!D38)</f>
        <v/>
      </c>
      <c r="D45" s="978">
        <f t="shared" ref="D45:D76" si="3">+IF(B45=0,0,B45*C45)</f>
        <v>0</v>
      </c>
      <c r="E45" s="571"/>
      <c r="F45" s="444"/>
      <c r="G45" s="444"/>
    </row>
    <row r="46" spans="1:7" x14ac:dyDescent="0.2">
      <c r="A46" s="991" t="str">
        <f>+CONCATENATE(UPPER(SC!B39)," (",SC!C39," kV)")</f>
        <v>ELECTROCENTRO (Huanuco  10 kV)</v>
      </c>
      <c r="B46" s="990">
        <f>+SC!F39</f>
        <v>0</v>
      </c>
      <c r="C46" s="979" t="str">
        <f>IF(B46=0,"",+SC!D39)</f>
        <v/>
      </c>
      <c r="D46" s="978">
        <f t="shared" si="3"/>
        <v>0</v>
      </c>
      <c r="E46" s="571"/>
      <c r="F46" s="444"/>
      <c r="G46" s="444"/>
    </row>
    <row r="47" spans="1:7" x14ac:dyDescent="0.2">
      <c r="A47" s="991" t="str">
        <f>+CONCATENATE(UPPER(SC!B40)," (",SC!C40," kV)")</f>
        <v>ELECTROCENTRO (Huayucachi 60 kV)</v>
      </c>
      <c r="B47" s="990">
        <f>+SC!F40</f>
        <v>0</v>
      </c>
      <c r="C47" s="979" t="str">
        <f>IF(B47=0,"",+SC!D40)</f>
        <v/>
      </c>
      <c r="D47" s="978">
        <f t="shared" si="3"/>
        <v>0</v>
      </c>
      <c r="E47" s="571"/>
      <c r="F47" s="444"/>
      <c r="G47" s="444"/>
    </row>
    <row r="48" spans="1:7" x14ac:dyDescent="0.2">
      <c r="A48" s="991" t="str">
        <f>+CONCATENATE(UPPER(SC!B41)," (",SC!C41," kV)")</f>
        <v>ELECTROCENTRO (Huayucachi 10 kV)</v>
      </c>
      <c r="B48" s="990">
        <f>+SC!F41</f>
        <v>0</v>
      </c>
      <c r="C48" s="979" t="str">
        <f>IF(B48=0,"",+SC!D41)</f>
        <v/>
      </c>
      <c r="D48" s="978">
        <f t="shared" si="3"/>
        <v>0</v>
      </c>
      <c r="E48" s="571"/>
      <c r="F48" s="444"/>
      <c r="G48" s="444"/>
    </row>
    <row r="49" spans="1:7" x14ac:dyDescent="0.2">
      <c r="A49" s="991" t="str">
        <f>+CONCATENATE(UPPER(SC!B42)," (",SC!C42," kV)")</f>
        <v>ELECTROCENTRO (Restitución 33 kV)</v>
      </c>
      <c r="B49" s="990">
        <f>+SC!F42</f>
        <v>0</v>
      </c>
      <c r="C49" s="979" t="str">
        <f>IF(B49=0,"",+SC!D42)</f>
        <v/>
      </c>
      <c r="D49" s="978">
        <f t="shared" si="3"/>
        <v>0</v>
      </c>
      <c r="E49" s="571"/>
      <c r="F49" s="444"/>
      <c r="G49" s="444"/>
    </row>
    <row r="50" spans="1:7" x14ac:dyDescent="0.2">
      <c r="A50" s="991" t="str">
        <f>+CONCATENATE(UPPER(SC!B43)," (",SC!C43," kV)")</f>
        <v>ELECTROCENTRO (Huancayoccasa 33 kV)</v>
      </c>
      <c r="B50" s="990">
        <f>+SC!F43</f>
        <v>0</v>
      </c>
      <c r="C50" s="979" t="str">
        <f>IF(B50=0,"",+SC!D43)</f>
        <v/>
      </c>
      <c r="D50" s="978">
        <f t="shared" si="3"/>
        <v>0</v>
      </c>
      <c r="E50" s="571"/>
      <c r="F50" s="444"/>
      <c r="G50" s="444"/>
    </row>
    <row r="51" spans="1:7" x14ac:dyDescent="0.2">
      <c r="A51" s="991" t="str">
        <f>+CONCATENATE(UPPER(SC!B44)," (",SC!C44," kV)")</f>
        <v>ELECTROCENTRO (Tablachaca 33 kV)</v>
      </c>
      <c r="B51" s="990">
        <f>+SC!F44</f>
        <v>0</v>
      </c>
      <c r="C51" s="979" t="str">
        <f>IF(B51=0,"",+SC!D44)</f>
        <v/>
      </c>
      <c r="D51" s="978">
        <f t="shared" si="3"/>
        <v>0</v>
      </c>
      <c r="E51" s="571"/>
      <c r="F51" s="444"/>
      <c r="G51" s="444"/>
    </row>
    <row r="52" spans="1:7" x14ac:dyDescent="0.2">
      <c r="A52" s="991" t="str">
        <f>+CONCATENATE(UPPER(SC!B45)," (",SC!C45," kV)")</f>
        <v>ELECTROCENTRO (Oroya 50 kV)</v>
      </c>
      <c r="B52" s="990">
        <f>+SC!F45</f>
        <v>0</v>
      </c>
      <c r="C52" s="979" t="str">
        <f>IF(B52=0,"",+SC!D45)</f>
        <v/>
      </c>
      <c r="D52" s="978">
        <f t="shared" si="3"/>
        <v>0</v>
      </c>
      <c r="E52" s="571"/>
      <c r="F52" s="444"/>
      <c r="G52" s="444"/>
    </row>
    <row r="53" spans="1:7" x14ac:dyDescent="0.2">
      <c r="A53" s="991" t="str">
        <f>+CONCATENATE(UPPER(SC!B46)," (",SC!C46," kV)")</f>
        <v>ELECTROCENTRO (Paragsha 138 kV)</v>
      </c>
      <c r="B53" s="990">
        <f>+SC!F46</f>
        <v>0</v>
      </c>
      <c r="C53" s="979" t="str">
        <f>IF(B53=0,"",+SC!D46)</f>
        <v/>
      </c>
      <c r="D53" s="978">
        <f t="shared" si="3"/>
        <v>0</v>
      </c>
      <c r="E53" s="571"/>
      <c r="F53" s="444"/>
      <c r="G53" s="444"/>
    </row>
    <row r="54" spans="1:7" x14ac:dyDescent="0.2">
      <c r="A54" s="991" t="str">
        <f>+CONCATENATE(UPPER(SC!B47)," (",SC!C47," kV)")</f>
        <v>ELECTROCENTRO (Tingo Maria 10 kV)</v>
      </c>
      <c r="B54" s="990">
        <f>+SC!F47</f>
        <v>0</v>
      </c>
      <c r="C54" s="979" t="str">
        <f>IF(B54=0,"",+SC!D47)</f>
        <v/>
      </c>
      <c r="D54" s="978">
        <f t="shared" si="3"/>
        <v>0</v>
      </c>
      <c r="E54" s="571"/>
      <c r="F54" s="444"/>
      <c r="G54" s="444"/>
    </row>
    <row r="55" spans="1:7" x14ac:dyDescent="0.2">
      <c r="A55" s="989" t="str">
        <f>+CONCATENATE(UPPER(SC!B48)," (",SC!C48," kV)")</f>
        <v>ELECTROCENTRO (Yaupi 13.8 kV)</v>
      </c>
      <c r="B55" s="988">
        <f>+SC!F48</f>
        <v>0</v>
      </c>
      <c r="C55" s="987" t="str">
        <f>IF(B55=0,"",+SC!D48)</f>
        <v/>
      </c>
      <c r="D55" s="986">
        <f t="shared" si="3"/>
        <v>0</v>
      </c>
      <c r="E55" s="571"/>
      <c r="F55" s="444"/>
      <c r="G55" s="444"/>
    </row>
    <row r="56" spans="1:7" x14ac:dyDescent="0.2">
      <c r="A56" s="991" t="str">
        <f>+CONCATENATE(UPPER(SC!B49)," (",SC!C49," kV)")</f>
        <v>ELECTROUCAYALI (Aguaytia 22.9 kV)</v>
      </c>
      <c r="B56" s="990">
        <f>+SC!F49</f>
        <v>0</v>
      </c>
      <c r="C56" s="979" t="str">
        <f>IF(B56=0,"",+SC!D49)</f>
        <v/>
      </c>
      <c r="D56" s="978">
        <f t="shared" si="3"/>
        <v>0</v>
      </c>
      <c r="E56" s="571"/>
      <c r="F56" s="444"/>
      <c r="G56" s="444"/>
    </row>
    <row r="57" spans="1:7" x14ac:dyDescent="0.2">
      <c r="A57" s="989" t="str">
        <f>+CONCATENATE(UPPER(SC!B50)," (",SC!C50," kV)")</f>
        <v>ELECTROUCAYALI (Pucallpa 60 kV)</v>
      </c>
      <c r="B57" s="988">
        <f>+SC!F50</f>
        <v>0</v>
      </c>
      <c r="C57" s="987" t="str">
        <f>IF(B57=0,"",+SC!D50)</f>
        <v/>
      </c>
      <c r="D57" s="986">
        <f t="shared" si="3"/>
        <v>0</v>
      </c>
      <c r="E57" s="571"/>
      <c r="F57" s="444"/>
      <c r="G57" s="444"/>
    </row>
    <row r="58" spans="1:7" x14ac:dyDescent="0.2">
      <c r="A58" s="985" t="str">
        <f>+CONCATENATE(UPPER(SC!B51)," (",SC!C51," kV)")</f>
        <v>ELECTROTOCACHE (Nuevo Progreso 22.9 kV)</v>
      </c>
      <c r="B58" s="984">
        <f>+SC!F51</f>
        <v>0</v>
      </c>
      <c r="C58" s="983" t="str">
        <f>IF(B58=0,"",+SC!D51)</f>
        <v/>
      </c>
      <c r="D58" s="982">
        <f t="shared" si="3"/>
        <v>0</v>
      </c>
      <c r="E58" s="571"/>
      <c r="F58" s="444"/>
      <c r="G58" s="444"/>
    </row>
    <row r="59" spans="1:7" x14ac:dyDescent="0.2">
      <c r="A59" s="991" t="str">
        <f>+CONCATENATE(UPPER(SC!B52)," (",SC!C52," kV)")</f>
        <v>ELECTROTOCACHE (Tngo Maria 138 kV)</v>
      </c>
      <c r="B59" s="990">
        <f>+SC!F52</f>
        <v>0</v>
      </c>
      <c r="C59" s="979" t="str">
        <f>IF(B59=0,"",+SC!D52)</f>
        <v/>
      </c>
      <c r="D59" s="978">
        <f t="shared" si="3"/>
        <v>0</v>
      </c>
      <c r="E59" s="571"/>
      <c r="F59" s="444"/>
      <c r="G59" s="444"/>
    </row>
    <row r="60" spans="1:7" x14ac:dyDescent="0.2">
      <c r="A60" s="991" t="str">
        <f>+CONCATENATE(UPPER(SC!B53)," (",SC!C53," kV)")</f>
        <v>ELECTROTOCACHE (Uchiza 22.9 kV)</v>
      </c>
      <c r="B60" s="990">
        <f>+SC!F53</f>
        <v>0</v>
      </c>
      <c r="C60" s="979" t="str">
        <f>IF(B60=0,"",+SC!D53)</f>
        <v/>
      </c>
      <c r="D60" s="978">
        <f t="shared" si="3"/>
        <v>0</v>
      </c>
      <c r="E60" s="571"/>
      <c r="F60" s="444"/>
      <c r="G60" s="444"/>
    </row>
    <row r="61" spans="1:7" x14ac:dyDescent="0.2">
      <c r="A61" s="989" t="str">
        <f>+CONCATENATE(UPPER(SC!B54)," (",SC!C54," kV)")</f>
        <v>ELECTROTOCACHE (Oroya 50 kV)</v>
      </c>
      <c r="B61" s="988">
        <f>+SC!F54</f>
        <v>0</v>
      </c>
      <c r="C61" s="987" t="str">
        <f>IF(B61=0,"",+SC!D54)</f>
        <v/>
      </c>
      <c r="D61" s="986">
        <f t="shared" si="3"/>
        <v>0</v>
      </c>
      <c r="E61" s="571"/>
      <c r="F61" s="444"/>
      <c r="G61" s="444"/>
    </row>
    <row r="62" spans="1:7" x14ac:dyDescent="0.2">
      <c r="A62" s="991" t="str">
        <f>+CONCATENATE(UPPER(SC!B55)," (",SC!C55," kV)")</f>
        <v>COELVISAC (Illimo 22.9 kV)</v>
      </c>
      <c r="B62" s="990">
        <f>+SC!F55</f>
        <v>54.960000000000008</v>
      </c>
      <c r="C62" s="979">
        <f>IF(B62=0,"",+SC!D55)</f>
        <v>30.83</v>
      </c>
      <c r="D62" s="978">
        <f t="shared" si="3"/>
        <v>1694.4168000000002</v>
      </c>
      <c r="E62" s="571"/>
      <c r="F62" s="444"/>
      <c r="G62" s="444"/>
    </row>
    <row r="63" spans="1:7" x14ac:dyDescent="0.2">
      <c r="A63" s="991" t="str">
        <f>+CONCATENATE(UPPER(SC!B56)," (",SC!C56," kV)")</f>
        <v>COELVISAC (Huacho 22.9 kV)</v>
      </c>
      <c r="B63" s="990">
        <f>+SC!F56</f>
        <v>0</v>
      </c>
      <c r="C63" s="979" t="str">
        <f>IF(B63=0,"",+SC!D56)</f>
        <v/>
      </c>
      <c r="D63" s="978">
        <f t="shared" si="3"/>
        <v>0</v>
      </c>
      <c r="E63" s="571"/>
      <c r="F63" s="444"/>
      <c r="G63" s="444"/>
    </row>
    <row r="64" spans="1:7" x14ac:dyDescent="0.2">
      <c r="A64" s="989" t="str">
        <f>+CONCATENATE(UPPER(SC!B57)," (",SC!C57," kV)")</f>
        <v>COELVISAC (Ica 220 kV)</v>
      </c>
      <c r="B64" s="988">
        <f>+SC!F57</f>
        <v>0</v>
      </c>
      <c r="C64" s="987" t="str">
        <f>IF(B64=0,"",+SC!D57)</f>
        <v/>
      </c>
      <c r="D64" s="986">
        <f t="shared" si="3"/>
        <v>0</v>
      </c>
      <c r="E64" s="571"/>
      <c r="F64" s="444"/>
      <c r="G64" s="444"/>
    </row>
    <row r="65" spans="1:7" x14ac:dyDescent="0.2">
      <c r="A65" s="991" t="str">
        <f>+CONCATENATE(UPPER(SC!B58)," (",SC!C58," kV)")</f>
        <v>ELECTRODUNAS (Ica 60 kV)</v>
      </c>
      <c r="B65" s="990">
        <f>+SC!F58</f>
        <v>1113.6199999999999</v>
      </c>
      <c r="C65" s="979">
        <f>IF(B65=0,"",+SC!D58)</f>
        <v>30.87</v>
      </c>
      <c r="D65" s="978">
        <f t="shared" si="3"/>
        <v>34377.449399999998</v>
      </c>
      <c r="E65" s="571"/>
      <c r="F65" s="444"/>
      <c r="G65" s="444"/>
    </row>
    <row r="66" spans="1:7" x14ac:dyDescent="0.2">
      <c r="A66" s="992" t="str">
        <f>+CONCATENATE(UPPER(SC!B59)," (",SC!C59," kV)")</f>
        <v>ELECTRODUNAS (Ica 10 kV)</v>
      </c>
      <c r="B66" s="990">
        <f>+SC!F59</f>
        <v>294.24</v>
      </c>
      <c r="C66" s="979">
        <f>IF(B66=0,"",+SC!D59)</f>
        <v>31</v>
      </c>
      <c r="D66" s="978">
        <f t="shared" si="3"/>
        <v>9121.44</v>
      </c>
      <c r="E66" s="571"/>
      <c r="F66" s="444"/>
      <c r="G66" s="444"/>
    </row>
    <row r="67" spans="1:7" x14ac:dyDescent="0.2">
      <c r="A67" s="991" t="str">
        <f>+CONCATENATE(UPPER(SC!B60)," (",SC!C60," kV)")</f>
        <v>ELECTRODUNAS (Independencia 60 kV)</v>
      </c>
      <c r="B67" s="990">
        <f>+SC!F60</f>
        <v>1337.72</v>
      </c>
      <c r="C67" s="979">
        <f>IF(B67=0,"",+SC!D60)</f>
        <v>30.87</v>
      </c>
      <c r="D67" s="978">
        <f t="shared" si="3"/>
        <v>41295.416400000002</v>
      </c>
      <c r="E67" s="571"/>
      <c r="F67" s="444"/>
      <c r="G67" s="444"/>
    </row>
    <row r="68" spans="1:7" x14ac:dyDescent="0.2">
      <c r="A68" s="991" t="str">
        <f>+CONCATENATE(UPPER(SC!B61)," (",SC!C61," kV)")</f>
        <v>ELECTRODUNAS (Independencia 10 kV)</v>
      </c>
      <c r="B68" s="990">
        <f>+SC!F61</f>
        <v>32.07</v>
      </c>
      <c r="C68" s="979">
        <f>IF(B68=0,"",+SC!D61)</f>
        <v>31</v>
      </c>
      <c r="D68" s="978">
        <f t="shared" si="3"/>
        <v>994.17</v>
      </c>
      <c r="E68" s="571"/>
      <c r="F68" s="444"/>
      <c r="G68" s="444"/>
    </row>
    <row r="69" spans="1:7" x14ac:dyDescent="0.2">
      <c r="A69" s="991" t="str">
        <f>+CONCATENATE(UPPER(SC!B62)," (",SC!C62," kV)")</f>
        <v>ELECTRODUNAS (Marcona  60 kV)</v>
      </c>
      <c r="B69" s="990">
        <f>+SC!F62</f>
        <v>492.62</v>
      </c>
      <c r="C69" s="979">
        <f>IF(B69=0,"",+SC!D62)</f>
        <v>30.87</v>
      </c>
      <c r="D69" s="978">
        <f t="shared" si="3"/>
        <v>15207.179400000001</v>
      </c>
      <c r="E69" s="571"/>
      <c r="F69" s="444"/>
      <c r="G69" s="444"/>
    </row>
    <row r="70" spans="1:7" x14ac:dyDescent="0.2">
      <c r="A70" s="991" t="str">
        <f>+CONCATENATE(UPPER(SC!B63)," (",SC!C63," kV)")</f>
        <v>ELECTRODUNAS (Huancavelica 60 kV)</v>
      </c>
      <c r="B70" s="990">
        <f>+SC!F63</f>
        <v>0</v>
      </c>
      <c r="C70" s="979" t="str">
        <f>IF(B70=0,"",+SC!D63)</f>
        <v/>
      </c>
      <c r="D70" s="978">
        <f t="shared" si="3"/>
        <v>0</v>
      </c>
      <c r="E70" s="571"/>
      <c r="F70" s="444"/>
      <c r="G70" s="444"/>
    </row>
    <row r="71" spans="1:7" x14ac:dyDescent="0.2">
      <c r="A71" s="991" t="str">
        <f>+CONCATENATE(UPPER(SC!B64)," (",SC!C64," kV)")</f>
        <v>ELECTRODUNAS (Caudalosa Grande 22 kV)</v>
      </c>
      <c r="B71" s="990">
        <f>+SC!F64</f>
        <v>688.6</v>
      </c>
      <c r="C71" s="979">
        <f>IF(B71=0,"",+SC!D64)</f>
        <v>30.67</v>
      </c>
      <c r="D71" s="978">
        <f t="shared" si="3"/>
        <v>21119.362000000001</v>
      </c>
      <c r="E71" s="571"/>
      <c r="F71" s="444"/>
      <c r="G71" s="444"/>
    </row>
    <row r="72" spans="1:7" x14ac:dyDescent="0.2">
      <c r="A72" s="985" t="str">
        <f>+CONCATENATE(UPPER(SC!B65)," (",SC!C65," kV)")</f>
        <v>ELECTROSURESTE (Dolorespata 138 kV)</v>
      </c>
      <c r="B72" s="984">
        <f>+SC!F65</f>
        <v>0</v>
      </c>
      <c r="C72" s="983" t="str">
        <f>IF(B72=0,"",+SC!D65)</f>
        <v/>
      </c>
      <c r="D72" s="982">
        <f t="shared" si="3"/>
        <v>0</v>
      </c>
      <c r="E72" s="571"/>
      <c r="F72" s="444"/>
      <c r="G72" s="444"/>
    </row>
    <row r="73" spans="1:7" x14ac:dyDescent="0.2">
      <c r="A73" s="991" t="str">
        <f>+CONCATENATE(UPPER(SC!B66)," (",SC!C66," kV)")</f>
        <v>ELECTROSURESTE (Quencoro 138 kV)</v>
      </c>
      <c r="B73" s="990">
        <f>+SC!F66</f>
        <v>0</v>
      </c>
      <c r="C73" s="979" t="str">
        <f>IF(B73=0,"",+SC!D66)</f>
        <v/>
      </c>
      <c r="D73" s="978">
        <f t="shared" si="3"/>
        <v>0</v>
      </c>
      <c r="E73" s="571"/>
      <c r="F73" s="444"/>
      <c r="G73" s="444"/>
    </row>
    <row r="74" spans="1:7" x14ac:dyDescent="0.2">
      <c r="A74" s="989" t="str">
        <f>+CONCATENATE(UPPER(SC!B67)," (",SC!C67," kV)")</f>
        <v>ELECTROSURESTE (San Gaban 138 kV)</v>
      </c>
      <c r="B74" s="988">
        <f>+SC!F67</f>
        <v>0</v>
      </c>
      <c r="C74" s="987" t="str">
        <f>IF(B74=0,"",+SC!D67)</f>
        <v/>
      </c>
      <c r="D74" s="986">
        <f t="shared" si="3"/>
        <v>0</v>
      </c>
      <c r="E74" s="571"/>
      <c r="F74" s="444"/>
      <c r="G74" s="444"/>
    </row>
    <row r="75" spans="1:7" x14ac:dyDescent="0.2">
      <c r="A75" s="991" t="str">
        <f>+CONCATENATE(UPPER(SC!B68)," (",SC!C68," kV)")</f>
        <v>ELECTROPUNO (Puno 22,9 kV)</v>
      </c>
      <c r="B75" s="990">
        <f>+SC!F68</f>
        <v>0</v>
      </c>
      <c r="C75" s="979" t="str">
        <f>IF(B75=0,"",+SC!D68)</f>
        <v/>
      </c>
      <c r="D75" s="978">
        <f t="shared" si="3"/>
        <v>0</v>
      </c>
      <c r="E75" s="571"/>
      <c r="F75" s="444"/>
      <c r="G75" s="444"/>
    </row>
    <row r="76" spans="1:7" x14ac:dyDescent="0.2">
      <c r="A76" s="991" t="str">
        <f>+CONCATENATE(UPPER(SC!B69)," (",SC!C69," kV)")</f>
        <v>ELECTROPUNO (Ayaviri 22,9 kV)</v>
      </c>
      <c r="B76" s="990">
        <f>+SC!F69</f>
        <v>0</v>
      </c>
      <c r="C76" s="979" t="str">
        <f>IF(B76=0,"",+SC!D69)</f>
        <v/>
      </c>
      <c r="D76" s="978">
        <f t="shared" si="3"/>
        <v>0</v>
      </c>
      <c r="E76" s="571"/>
      <c r="F76" s="444"/>
      <c r="G76" s="444"/>
    </row>
    <row r="77" spans="1:7" x14ac:dyDescent="0.2">
      <c r="A77" s="991" t="str">
        <f>+CONCATENATE(UPPER(SC!B70)," (",SC!C70," kV)")</f>
        <v>ELECTROPUNO (Ayaviri 10 kV)</v>
      </c>
      <c r="B77" s="990">
        <f>+SC!F70</f>
        <v>0</v>
      </c>
      <c r="C77" s="979" t="str">
        <f>IF(B77=0,"",+SC!D70)</f>
        <v/>
      </c>
      <c r="D77" s="978">
        <f t="shared" ref="D77:D96" si="4">+IF(B77=0,0,B77*C77)</f>
        <v>0</v>
      </c>
      <c r="E77" s="571"/>
      <c r="F77" s="444"/>
      <c r="G77" s="444"/>
    </row>
    <row r="78" spans="1:7" x14ac:dyDescent="0.2">
      <c r="A78" s="991" t="str">
        <f>+CONCATENATE(UPPER(SC!B71)," (",SC!C71," kV)")</f>
        <v>ELECTROPUNO (Azangaro 22.9 kV)</v>
      </c>
      <c r="B78" s="990">
        <f>+SC!F71</f>
        <v>0</v>
      </c>
      <c r="C78" s="979" t="str">
        <f>IF(B78=0,"",+SC!D71)</f>
        <v/>
      </c>
      <c r="D78" s="978">
        <f t="shared" si="4"/>
        <v>0</v>
      </c>
      <c r="E78" s="571"/>
      <c r="F78" s="444"/>
      <c r="G78" s="444"/>
    </row>
    <row r="79" spans="1:7" x14ac:dyDescent="0.2">
      <c r="A79" s="991" t="str">
        <f>+CONCATENATE(UPPER(SC!B72)," (",SC!C72," kV)")</f>
        <v>ELECTROPUNO (Azangaro 60 kV)</v>
      </c>
      <c r="B79" s="990">
        <f>+SC!F72</f>
        <v>0</v>
      </c>
      <c r="C79" s="979" t="str">
        <f>IF(B79=0,"",+SC!D72)</f>
        <v/>
      </c>
      <c r="D79" s="978">
        <f t="shared" si="4"/>
        <v>0</v>
      </c>
      <c r="E79" s="571"/>
      <c r="F79" s="444"/>
      <c r="G79" s="444"/>
    </row>
    <row r="80" spans="1:7" x14ac:dyDescent="0.2">
      <c r="A80" s="991" t="str">
        <f>+CONCATENATE(UPPER(SC!B73)," (",SC!C73," kV)")</f>
        <v>ELECTROPUNO (Juliaca 22.9 kV)</v>
      </c>
      <c r="B80" s="990">
        <f>+SC!F73</f>
        <v>0</v>
      </c>
      <c r="C80" s="979" t="str">
        <f>IF(B80=0,"",+SC!D73)</f>
        <v/>
      </c>
      <c r="D80" s="978">
        <f t="shared" si="4"/>
        <v>0</v>
      </c>
      <c r="E80" s="571"/>
      <c r="F80" s="444"/>
      <c r="G80" s="444"/>
    </row>
    <row r="81" spans="1:7" x14ac:dyDescent="0.2">
      <c r="A81" s="991" t="str">
        <f>+CONCATENATE(UPPER(SC!B74)," (",SC!C74," kV)")</f>
        <v>ELECTROPUNO (Juliaca 10 kV)</v>
      </c>
      <c r="B81" s="990">
        <f>+SC!F74</f>
        <v>0</v>
      </c>
      <c r="C81" s="979" t="str">
        <f>IF(B81=0,"",+SC!D74)</f>
        <v/>
      </c>
      <c r="D81" s="978">
        <f t="shared" si="4"/>
        <v>0</v>
      </c>
      <c r="E81" s="571"/>
      <c r="F81" s="444"/>
      <c r="G81" s="444"/>
    </row>
    <row r="82" spans="1:7" x14ac:dyDescent="0.2">
      <c r="A82" s="991" t="str">
        <f>+CONCATENATE(UPPER(SC!B75)," (",SC!C75," kV)")</f>
        <v>ELECTROPUNO (Puno 60 kV)</v>
      </c>
      <c r="B82" s="990">
        <f>+SC!F75</f>
        <v>0</v>
      </c>
      <c r="C82" s="979" t="str">
        <f>IF(B82=0,"",+SC!D75)</f>
        <v/>
      </c>
      <c r="D82" s="978">
        <f t="shared" si="4"/>
        <v>0</v>
      </c>
      <c r="E82" s="571"/>
      <c r="F82" s="444"/>
      <c r="G82" s="444"/>
    </row>
    <row r="83" spans="1:7" x14ac:dyDescent="0.2">
      <c r="A83" s="989" t="str">
        <f>+CONCATENATE(UPPER(SC!B76)," (",SC!C76," kV)")</f>
        <v>ELECTROPUNO (San Gaban 13.8 kV)</v>
      </c>
      <c r="B83" s="988">
        <f>+SC!F76</f>
        <v>0</v>
      </c>
      <c r="C83" s="987" t="str">
        <f>IF(B83=0,"",+SC!D76)</f>
        <v/>
      </c>
      <c r="D83" s="986">
        <f t="shared" si="4"/>
        <v>0</v>
      </c>
      <c r="E83" s="571"/>
      <c r="F83" s="444"/>
      <c r="G83" s="444"/>
    </row>
    <row r="84" spans="1:7" x14ac:dyDescent="0.2">
      <c r="A84" s="991" t="str">
        <f>+CONCATENATE(UPPER(SC!B77)," (",SC!C77," kV)")</f>
        <v>ELECTROSUR (Aricota1 10.5 kV)</v>
      </c>
      <c r="B84" s="978">
        <f>+SC!F77</f>
        <v>0</v>
      </c>
      <c r="C84" s="979" t="str">
        <f>IF(B84=0,"",+SC!D77)</f>
        <v/>
      </c>
      <c r="D84" s="978">
        <f t="shared" si="4"/>
        <v>0</v>
      </c>
      <c r="E84" s="571"/>
      <c r="F84" s="444"/>
      <c r="G84" s="444"/>
    </row>
    <row r="85" spans="1:7" x14ac:dyDescent="0.2">
      <c r="A85" s="991" t="str">
        <f>+CONCATENATE(UPPER(SC!B78)," (",SC!C78," kV)")</f>
        <v>ELECTROSUR (Aricota2 10.5 kV)</v>
      </c>
      <c r="B85" s="978">
        <f>+SC!F78</f>
        <v>0</v>
      </c>
      <c r="C85" s="979" t="str">
        <f>IF(B85=0,"",+SC!D78)</f>
        <v/>
      </c>
      <c r="D85" s="978">
        <f t="shared" si="4"/>
        <v>0</v>
      </c>
      <c r="E85" s="571"/>
      <c r="F85" s="444"/>
      <c r="G85" s="444"/>
    </row>
    <row r="86" spans="1:7" x14ac:dyDescent="0.2">
      <c r="A86" s="991" t="str">
        <f>+CONCATENATE(UPPER(SC!B79)," (",SC!C79," kV)")</f>
        <v>ELECTROSUR (Ilo ELP 138 kV)</v>
      </c>
      <c r="B86" s="978">
        <f>+SC!F79</f>
        <v>0</v>
      </c>
      <c r="C86" s="979" t="str">
        <f>IF(B86=0,"",+SC!D79)</f>
        <v/>
      </c>
      <c r="D86" s="978">
        <f t="shared" si="4"/>
        <v>0</v>
      </c>
      <c r="E86" s="571"/>
      <c r="F86" s="444"/>
      <c r="G86" s="444"/>
    </row>
    <row r="87" spans="1:7" x14ac:dyDescent="0.2">
      <c r="A87" s="991" t="str">
        <f>+CONCATENATE(UPPER(SC!B80)," (",SC!C80," kV)")</f>
        <v>ELECTROSUR (Montalvo 138 kV)</v>
      </c>
      <c r="B87" s="990">
        <f>+SC!F80</f>
        <v>0</v>
      </c>
      <c r="C87" s="979" t="str">
        <f>IF(B87=0,"",+SC!D80)</f>
        <v/>
      </c>
      <c r="D87" s="978">
        <f t="shared" si="4"/>
        <v>0</v>
      </c>
      <c r="E87" s="571"/>
      <c r="F87" s="444"/>
      <c r="G87" s="444"/>
    </row>
    <row r="88" spans="1:7" x14ac:dyDescent="0.2">
      <c r="A88" s="991" t="str">
        <f>+CONCATENATE(UPPER(SC!B81)," (",SC!C81," kV)")</f>
        <v>ELECTROSUR (Sarita 33 kV)</v>
      </c>
      <c r="B88" s="990">
        <f>+SC!F81</f>
        <v>0</v>
      </c>
      <c r="C88" s="979" t="str">
        <f>IF(B88=0,"",+SC!D81)</f>
        <v/>
      </c>
      <c r="D88" s="978">
        <f t="shared" si="4"/>
        <v>0</v>
      </c>
      <c r="E88" s="571"/>
      <c r="F88" s="444"/>
      <c r="G88" s="444"/>
    </row>
    <row r="89" spans="1:7" x14ac:dyDescent="0.2">
      <c r="A89" s="991" t="str">
        <f>+CONCATENATE(UPPER(SC!B82)," (",SC!C82," kV)")</f>
        <v>ELECTROSUR (Socabaya 33 kV)</v>
      </c>
      <c r="B89" s="990">
        <f>+SC!F82</f>
        <v>0</v>
      </c>
      <c r="C89" s="979" t="str">
        <f>IF(B89=0,"",+SC!D82)</f>
        <v/>
      </c>
      <c r="D89" s="978">
        <f t="shared" si="4"/>
        <v>0</v>
      </c>
      <c r="E89" s="571"/>
      <c r="F89" s="444"/>
      <c r="G89" s="444"/>
    </row>
    <row r="90" spans="1:7" x14ac:dyDescent="0.2">
      <c r="A90" s="991" t="str">
        <f>+CONCATENATE(UPPER(SC!B83)," (",SC!C83," kV)")</f>
        <v>ELECTROSUR (Tacna 66 kV)</v>
      </c>
      <c r="B90" s="990">
        <f>+SC!F83</f>
        <v>0</v>
      </c>
      <c r="C90" s="979" t="str">
        <f>IF(B90=0,"",+SC!D83)</f>
        <v/>
      </c>
      <c r="D90" s="978">
        <f t="shared" si="4"/>
        <v>0</v>
      </c>
      <c r="E90" s="571"/>
      <c r="F90" s="444"/>
      <c r="G90" s="444"/>
    </row>
    <row r="91" spans="1:7" x14ac:dyDescent="0.2">
      <c r="A91" s="991" t="str">
        <f>+CONCATENATE(UPPER(SC!B84)," (",SC!C84," kV)")</f>
        <v>ELECTROSUR (Tomasiri 66 kV)</v>
      </c>
      <c r="B91" s="990">
        <f>+SC!F84</f>
        <v>0</v>
      </c>
      <c r="C91" s="979" t="str">
        <f>IF(B91=0,"",+SC!D84)</f>
        <v/>
      </c>
      <c r="D91" s="978">
        <f t="shared" si="4"/>
        <v>0</v>
      </c>
      <c r="E91" s="571"/>
      <c r="F91" s="444"/>
      <c r="G91" s="444"/>
    </row>
    <row r="92" spans="1:7" x14ac:dyDescent="0.2">
      <c r="A92" s="989" t="str">
        <f>+CONCATENATE(UPPER(SC!B85)," (",SC!C85," kV)")</f>
        <v>ELECTROSUR (Toquepala 138 kV)</v>
      </c>
      <c r="B92" s="988">
        <f>+SC!F85</f>
        <v>0</v>
      </c>
      <c r="C92" s="987" t="str">
        <f>IF(B92=0,"",+SC!D85)</f>
        <v/>
      </c>
      <c r="D92" s="986">
        <f t="shared" si="4"/>
        <v>0</v>
      </c>
      <c r="E92" s="571"/>
      <c r="F92" s="444"/>
      <c r="G92" s="444"/>
    </row>
    <row r="93" spans="1:7" x14ac:dyDescent="0.2">
      <c r="A93" s="989" t="str">
        <f>+CONCATENATE(UPPER(SC!B86)," (",SC!C86," kV)")</f>
        <v>EDECAÑETE (Cantera 220 kV)</v>
      </c>
      <c r="B93" s="988">
        <f>+SC!F86</f>
        <v>0</v>
      </c>
      <c r="C93" s="987" t="str">
        <f>IF(B93=0,"",+SC!D86)</f>
        <v/>
      </c>
      <c r="D93" s="986">
        <f t="shared" si="4"/>
        <v>0</v>
      </c>
      <c r="E93" s="571"/>
      <c r="F93" s="444"/>
      <c r="G93" s="444"/>
    </row>
    <row r="94" spans="1:7" x14ac:dyDescent="0.2">
      <c r="A94" s="989" t="str">
        <f>+CONCATENATE(UPPER(SC!B87)," (",SC!C87," kV)")</f>
        <v>ELECTROORIENTE (Tocache 138 kV)</v>
      </c>
      <c r="B94" s="988">
        <f>+SC!F87</f>
        <v>0</v>
      </c>
      <c r="C94" s="987" t="str">
        <f>IF(B94=0,"",+SC!D87)</f>
        <v/>
      </c>
      <c r="D94" s="986">
        <f t="shared" si="4"/>
        <v>0</v>
      </c>
      <c r="E94" s="571"/>
      <c r="F94" s="444"/>
      <c r="G94" s="444"/>
    </row>
    <row r="95" spans="1:7" x14ac:dyDescent="0.2">
      <c r="A95" s="985" t="str">
        <f>+CONCATENATE(UPPER(SC!B88)," (",SC!C88," kV)")</f>
        <v>EMSEMSA (Paramonga Existente 13.8 kV)</v>
      </c>
      <c r="B95" s="984">
        <f>+SC!F88</f>
        <v>1673.76</v>
      </c>
      <c r="C95" s="983">
        <f>IF(B95=0,"",+SC!D88)</f>
        <v>33.49</v>
      </c>
      <c r="D95" s="982">
        <f t="shared" si="4"/>
        <v>56054.222400000006</v>
      </c>
      <c r="E95" s="571"/>
    </row>
    <row r="96" spans="1:7" x14ac:dyDescent="0.2">
      <c r="A96" s="981" t="str">
        <f>+CONCATENATE(UPPER(SC!B89)," (",SC!C89," kV)")</f>
        <v>EMSEMSA (Paramonga Nueva 220 kV)</v>
      </c>
      <c r="B96" s="980">
        <f>+SC!F89</f>
        <v>5.22</v>
      </c>
      <c r="C96" s="979">
        <f>IF(B96=0,"",+SC!D89)</f>
        <v>29.93</v>
      </c>
      <c r="D96" s="978">
        <f t="shared" si="4"/>
        <v>156.2346</v>
      </c>
      <c r="E96" s="571"/>
    </row>
    <row r="97" spans="1:7" x14ac:dyDescent="0.2">
      <c r="A97" s="977" t="s">
        <v>350</v>
      </c>
      <c r="B97" s="976">
        <f>SUM(B11:B96)</f>
        <v>5692.81</v>
      </c>
      <c r="C97" s="958"/>
      <c r="D97" s="958">
        <f>SUM(D11:D96)</f>
        <v>180019.891</v>
      </c>
    </row>
    <row r="98" spans="1:7" x14ac:dyDescent="0.2">
      <c r="B98" s="435"/>
      <c r="C98" s="957"/>
      <c r="F98" s="966"/>
      <c r="G98" s="966"/>
    </row>
    <row r="99" spans="1:7" x14ac:dyDescent="0.2">
      <c r="C99" s="957"/>
      <c r="E99" s="439"/>
      <c r="F99" s="439"/>
      <c r="G99" s="439"/>
    </row>
    <row r="100" spans="1:7" x14ac:dyDescent="0.2">
      <c r="A100" s="975"/>
      <c r="B100" s="974" t="s">
        <v>975</v>
      </c>
      <c r="C100" s="973" t="s">
        <v>974</v>
      </c>
      <c r="E100" s="551"/>
      <c r="F100" s="439"/>
      <c r="G100" s="439"/>
    </row>
    <row r="101" spans="1:7" x14ac:dyDescent="0.2">
      <c r="A101" s="972" t="s">
        <v>973</v>
      </c>
      <c r="B101" s="971" t="s">
        <v>972</v>
      </c>
      <c r="C101" s="569"/>
      <c r="E101" s="966"/>
      <c r="F101" s="439"/>
      <c r="G101" s="439"/>
    </row>
    <row r="102" spans="1:7" x14ac:dyDescent="0.2">
      <c r="A102" s="970"/>
      <c r="B102" s="969" t="s">
        <v>971</v>
      </c>
      <c r="C102" s="968" t="s">
        <v>970</v>
      </c>
      <c r="E102" s="966"/>
      <c r="F102" s="439"/>
      <c r="G102" s="439"/>
    </row>
    <row r="103" spans="1:7" x14ac:dyDescent="0.2">
      <c r="A103" s="964" t="s">
        <v>927</v>
      </c>
      <c r="B103" s="967">
        <f>SUM(B11:B18)</f>
        <v>0</v>
      </c>
      <c r="C103" s="961">
        <f>SUM(D11:D18)</f>
        <v>0</v>
      </c>
      <c r="E103" s="966"/>
      <c r="F103" s="439"/>
      <c r="G103" s="439"/>
    </row>
    <row r="104" spans="1:7" x14ac:dyDescent="0.2">
      <c r="A104" s="964" t="s">
        <v>925</v>
      </c>
      <c r="B104" s="965">
        <f>SUM(B19:B21)</f>
        <v>0</v>
      </c>
      <c r="C104" s="961">
        <f>SUM(D19:D21)</f>
        <v>0</v>
      </c>
      <c r="E104" s="966"/>
      <c r="F104" s="439"/>
      <c r="G104" s="439"/>
    </row>
    <row r="105" spans="1:7" x14ac:dyDescent="0.2">
      <c r="A105" s="964" t="s">
        <v>923</v>
      </c>
      <c r="B105" s="965">
        <f>SUM(B22:B36)</f>
        <v>0</v>
      </c>
      <c r="C105" s="961">
        <f>SUM(D22:D36)</f>
        <v>0</v>
      </c>
      <c r="E105" s="571"/>
      <c r="F105" s="439"/>
      <c r="G105" s="439"/>
    </row>
    <row r="106" spans="1:7" x14ac:dyDescent="0.2">
      <c r="A106" s="964" t="s">
        <v>921</v>
      </c>
      <c r="B106" s="965">
        <f>SUM(B37:B55)</f>
        <v>0</v>
      </c>
      <c r="C106" s="961">
        <f>SUM(D37:D55)</f>
        <v>0</v>
      </c>
      <c r="E106" s="571"/>
      <c r="F106" s="439"/>
      <c r="G106" s="439"/>
    </row>
    <row r="107" spans="1:7" x14ac:dyDescent="0.2">
      <c r="A107" s="964" t="s">
        <v>911</v>
      </c>
      <c r="B107" s="965">
        <f>SUM(B56:B57)</f>
        <v>0</v>
      </c>
      <c r="C107" s="961">
        <f>SUM(D56:D57)</f>
        <v>0</v>
      </c>
      <c r="E107" s="571"/>
      <c r="F107" s="439"/>
      <c r="G107" s="439"/>
    </row>
    <row r="108" spans="1:7" x14ac:dyDescent="0.2">
      <c r="A108" s="963" t="s">
        <v>402</v>
      </c>
      <c r="B108" s="965">
        <f>SUM(B58:B61)</f>
        <v>0</v>
      </c>
      <c r="C108" s="961">
        <f>SUM(D58:D61)</f>
        <v>0</v>
      </c>
      <c r="E108" s="571"/>
      <c r="F108" s="439"/>
      <c r="G108" s="439"/>
    </row>
    <row r="109" spans="1:7" x14ac:dyDescent="0.2">
      <c r="A109" s="964" t="s">
        <v>903</v>
      </c>
      <c r="B109" s="965">
        <f>SUM(B62:B64)</f>
        <v>54.960000000000008</v>
      </c>
      <c r="C109" s="961">
        <f>SUM(D62:D64)</f>
        <v>1694.4168000000002</v>
      </c>
      <c r="E109" s="571"/>
      <c r="F109" s="439"/>
      <c r="G109" s="439"/>
    </row>
    <row r="110" spans="1:7" x14ac:dyDescent="0.2">
      <c r="A110" s="963" t="s">
        <v>905</v>
      </c>
      <c r="B110" s="962">
        <f>SUM(B65:B71)</f>
        <v>3958.87</v>
      </c>
      <c r="C110" s="961">
        <f>SUM(D65:D71)</f>
        <v>122115.0172</v>
      </c>
      <c r="E110" s="571"/>
      <c r="F110" s="439"/>
      <c r="G110" s="439"/>
    </row>
    <row r="111" spans="1:7" x14ac:dyDescent="0.2">
      <c r="A111" s="964" t="s">
        <v>915</v>
      </c>
      <c r="B111" s="962">
        <f>SUM(B72:B74)</f>
        <v>0</v>
      </c>
      <c r="C111" s="961">
        <f>SUM(D72:D74)</f>
        <v>0</v>
      </c>
      <c r="E111" s="571"/>
      <c r="F111" s="439"/>
      <c r="G111" s="439"/>
    </row>
    <row r="112" spans="1:7" x14ac:dyDescent="0.2">
      <c r="A112" s="964" t="s">
        <v>913</v>
      </c>
      <c r="B112" s="962">
        <f>SUM(B75:B83)</f>
        <v>0</v>
      </c>
      <c r="C112" s="961">
        <f>SUM(D75:D83)</f>
        <v>0</v>
      </c>
      <c r="E112" s="571"/>
      <c r="F112" s="439"/>
      <c r="G112" s="439"/>
    </row>
    <row r="113" spans="1:7" x14ac:dyDescent="0.2">
      <c r="A113" s="963" t="s">
        <v>917</v>
      </c>
      <c r="B113" s="962">
        <f>SUM(B84:B92)</f>
        <v>0</v>
      </c>
      <c r="C113" s="961">
        <f>SUM(D84:D92)</f>
        <v>0</v>
      </c>
      <c r="E113" s="571"/>
      <c r="F113" s="439"/>
      <c r="G113" s="439"/>
    </row>
    <row r="114" spans="1:7" x14ac:dyDescent="0.2">
      <c r="A114" s="963" t="s">
        <v>969</v>
      </c>
      <c r="B114" s="962">
        <f>SUM(B93)</f>
        <v>0</v>
      </c>
      <c r="C114" s="961">
        <f>SUM(D93)</f>
        <v>0</v>
      </c>
      <c r="E114" s="571"/>
      <c r="F114" s="439"/>
      <c r="G114" s="439"/>
    </row>
    <row r="115" spans="1:7" x14ac:dyDescent="0.2">
      <c r="A115" s="963" t="s">
        <v>968</v>
      </c>
      <c r="B115" s="962">
        <f>SUM(B94)</f>
        <v>0</v>
      </c>
      <c r="C115" s="961">
        <f>SUM(D94)</f>
        <v>0</v>
      </c>
      <c r="E115" s="571"/>
      <c r="F115" s="439"/>
      <c r="G115" s="439"/>
    </row>
    <row r="116" spans="1:7" x14ac:dyDescent="0.2">
      <c r="A116" s="963" t="s">
        <v>967</v>
      </c>
      <c r="B116" s="962">
        <f>SUM(B95:B96)</f>
        <v>1678.98</v>
      </c>
      <c r="C116" s="961">
        <f>SUM(D95:D96)</f>
        <v>56210.457000000009</v>
      </c>
      <c r="E116" s="571"/>
      <c r="F116" s="439"/>
      <c r="G116" s="439"/>
    </row>
    <row r="117" spans="1:7" x14ac:dyDescent="0.2">
      <c r="A117" s="960" t="s">
        <v>350</v>
      </c>
      <c r="B117" s="959">
        <f>SUM(B103:B116)</f>
        <v>5692.8099999999995</v>
      </c>
      <c r="C117" s="958">
        <f>SUM(C103:C116)</f>
        <v>180019.891</v>
      </c>
      <c r="E117" s="439"/>
      <c r="F117" s="439"/>
      <c r="G117" s="439"/>
    </row>
    <row r="118" spans="1:7" x14ac:dyDescent="0.2">
      <c r="C118" s="957"/>
      <c r="E118" s="439"/>
    </row>
    <row r="119" spans="1:7" x14ac:dyDescent="0.2">
      <c r="A119" s="956" t="s">
        <v>966</v>
      </c>
    </row>
    <row r="120" spans="1:7" x14ac:dyDescent="0.2">
      <c r="A120" s="575" t="s">
        <v>965</v>
      </c>
    </row>
    <row r="121" spans="1:7" x14ac:dyDescent="0.2">
      <c r="A121" s="575" t="s">
        <v>964</v>
      </c>
    </row>
    <row r="134" spans="3:3" x14ac:dyDescent="0.2">
      <c r="C134" s="435"/>
    </row>
    <row r="135" spans="3:3" x14ac:dyDescent="0.2">
      <c r="C135" s="435"/>
    </row>
    <row r="136" spans="3:3" x14ac:dyDescent="0.2">
      <c r="C136" s="435"/>
    </row>
  </sheetData>
  <mergeCells count="3">
    <mergeCell ref="A6:D6"/>
    <mergeCell ref="A4:D4"/>
    <mergeCell ref="A5:D5"/>
  </mergeCells>
  <pageMargins left="1.0798611111111112" right="0.74791666666666667" top="0.2" bottom="0.3" header="0.51180555555555562" footer="0.51180555555555562"/>
  <pageSetup paperSize="9" scale="54" firstPageNumber="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view="pageBreakPreview" zoomScale="75" zoomScaleNormal="75" workbookViewId="0">
      <selection activeCell="K105" sqref="K105"/>
    </sheetView>
  </sheetViews>
  <sheetFormatPr defaultColWidth="9.140625" defaultRowHeight="12.75" x14ac:dyDescent="0.2"/>
  <cols>
    <col min="1" max="1" width="26.5703125" style="427" customWidth="1"/>
    <col min="2" max="2" width="13.7109375" style="427" customWidth="1"/>
    <col min="3" max="3" width="21.85546875" style="427" customWidth="1"/>
    <col min="4" max="4" width="15.5703125" style="427" customWidth="1"/>
    <col min="5" max="5" width="16.5703125" style="427" customWidth="1"/>
    <col min="6" max="6" width="13.7109375" style="427" customWidth="1"/>
    <col min="7" max="7" width="12.140625" style="427" customWidth="1"/>
    <col min="8" max="8" width="15" style="427" customWidth="1"/>
    <col min="9" max="9" width="9.7109375" style="427" customWidth="1"/>
    <col min="10" max="10" width="10.42578125" style="427" customWidth="1"/>
    <col min="11" max="11" width="11.7109375" style="427" customWidth="1"/>
    <col min="12" max="12" width="15.5703125" style="427" customWidth="1"/>
    <col min="13" max="13" width="14.5703125" style="427" hidden="1" customWidth="1"/>
    <col min="14" max="14" width="13.85546875" style="427" customWidth="1"/>
    <col min="15" max="16384" width="9.140625" style="427"/>
  </cols>
  <sheetData>
    <row r="1" spans="1:14" x14ac:dyDescent="0.2">
      <c r="N1" s="631" t="str">
        <f>+'14'!D2</f>
        <v>COES/D/DO/STR-INF-033-2013 Revisión 1</v>
      </c>
    </row>
    <row r="3" spans="1:14" x14ac:dyDescent="0.2">
      <c r="A3" s="2429" t="s">
        <v>1339</v>
      </c>
      <c r="B3" s="2429"/>
      <c r="C3" s="2429"/>
      <c r="D3" s="2429"/>
      <c r="E3" s="2429"/>
      <c r="F3" s="2429"/>
      <c r="G3" s="2429"/>
      <c r="H3" s="2429"/>
      <c r="I3" s="2429"/>
      <c r="J3" s="2429"/>
      <c r="K3" s="2429"/>
      <c r="L3" s="2429"/>
      <c r="M3" s="2429"/>
      <c r="N3" s="2429"/>
    </row>
    <row r="4" spans="1:14" x14ac:dyDescent="0.2">
      <c r="A4" s="2429" t="str">
        <f>+RELACION!C66</f>
        <v xml:space="preserve">  MARZO 2013</v>
      </c>
      <c r="B4" s="2429"/>
      <c r="C4" s="2429"/>
      <c r="D4" s="2429"/>
      <c r="E4" s="2429"/>
      <c r="F4" s="2429"/>
      <c r="G4" s="2429"/>
      <c r="H4" s="2429"/>
      <c r="I4" s="2429"/>
      <c r="J4" s="2429"/>
      <c r="K4" s="2429"/>
      <c r="L4" s="2429"/>
      <c r="M4" s="2429"/>
      <c r="N4" s="2429"/>
    </row>
    <row r="5" spans="1:14" x14ac:dyDescent="0.2">
      <c r="A5" s="2429"/>
      <c r="B5" s="2429"/>
      <c r="C5" s="2429"/>
      <c r="D5" s="2429"/>
      <c r="E5" s="2429"/>
      <c r="F5" s="2429"/>
      <c r="G5" s="2429"/>
      <c r="H5" s="2429"/>
      <c r="I5" s="2429"/>
      <c r="J5" s="2429"/>
      <c r="K5" s="2429"/>
      <c r="L5" s="2429"/>
      <c r="M5" s="2429"/>
      <c r="N5" s="2429"/>
    </row>
    <row r="7" spans="1:14" ht="33.75" x14ac:dyDescent="0.2">
      <c r="A7" s="1004" t="s">
        <v>980</v>
      </c>
      <c r="B7" s="1169" t="str">
        <f>+SC!B100</f>
        <v>TERMOSELVA</v>
      </c>
      <c r="C7" s="1170" t="str">
        <f>+SC!C100</f>
        <v>EDEGEL</v>
      </c>
      <c r="D7" s="1170" t="str">
        <f>+SC!D100</f>
        <v>EGENOR</v>
      </c>
      <c r="E7" s="1170" t="str">
        <f>+SC!E100</f>
        <v>EGESUR</v>
      </c>
      <c r="F7" s="1170" t="str">
        <f>+SC!F100</f>
        <v>KALLPA GENERACION S.A.</v>
      </c>
      <c r="G7" s="1170" t="str">
        <f>+SC!G100</f>
        <v>SDF ENERGIA</v>
      </c>
      <c r="H7" s="1170" t="str">
        <f>+SC!H100</f>
        <v>CHINANGO</v>
      </c>
      <c r="I7" s="1170" t="str">
        <f>+SC!I100</f>
        <v>PETRAMAS S.A.C.</v>
      </c>
      <c r="J7" s="1170" t="str">
        <f>+SC!J100</f>
        <v>SDE PIURA</v>
      </c>
      <c r="K7" s="1170" t="str">
        <f>+SC!K100</f>
        <v>HIDROCAÑETE S.A.</v>
      </c>
      <c r="L7" s="1170" t="str">
        <f>+SC!L100</f>
        <v>MAPLE ETANOL</v>
      </c>
      <c r="M7" s="1005" t="s">
        <v>349</v>
      </c>
      <c r="N7" s="1004" t="s">
        <v>350</v>
      </c>
    </row>
    <row r="8" spans="1:14" x14ac:dyDescent="0.2">
      <c r="A8" s="1003" t="s">
        <v>979</v>
      </c>
      <c r="B8" s="1002"/>
      <c r="C8" s="1001"/>
      <c r="D8" s="1001"/>
      <c r="E8" s="1001"/>
      <c r="F8" s="1001"/>
      <c r="G8" s="1001"/>
      <c r="H8" s="1001"/>
      <c r="I8" s="1001"/>
      <c r="J8" s="1001"/>
      <c r="K8" s="1001"/>
      <c r="L8" s="1001"/>
      <c r="M8" s="1001"/>
      <c r="N8" s="1000"/>
    </row>
    <row r="9" spans="1:14" x14ac:dyDescent="0.2">
      <c r="A9" s="964" t="s">
        <v>927</v>
      </c>
      <c r="B9" s="904">
        <f>+'14'!$C103*SC!B$101</f>
        <v>0</v>
      </c>
      <c r="C9" s="904">
        <f>+'14'!$C103*SC!C$101</f>
        <v>0</v>
      </c>
      <c r="D9" s="904">
        <f>+'14'!$C103*SC!D$101</f>
        <v>0</v>
      </c>
      <c r="E9" s="904">
        <f>+'14'!$C103*SC!E$101</f>
        <v>0</v>
      </c>
      <c r="F9" s="904">
        <f>+'14'!$C103*SC!F$101</f>
        <v>0</v>
      </c>
      <c r="G9" s="904">
        <f>+'14'!$C103*SC!G$101</f>
        <v>0</v>
      </c>
      <c r="H9" s="904">
        <f>+'14'!$C103*SC!H$101</f>
        <v>0</v>
      </c>
      <c r="I9" s="904">
        <f>+'14'!$C103*SC!I$101</f>
        <v>0</v>
      </c>
      <c r="J9" s="904">
        <f>+'14'!$C103*SC!J$101</f>
        <v>0</v>
      </c>
      <c r="K9" s="904">
        <f>+'14'!$C103*SC!K$101</f>
        <v>0</v>
      </c>
      <c r="L9" s="904">
        <f>+'14'!$C103*SC!L$101</f>
        <v>0</v>
      </c>
      <c r="M9" s="904">
        <f>+'14'!$C103*SC!R$101</f>
        <v>0</v>
      </c>
      <c r="N9" s="997">
        <f t="shared" ref="N9:N23" si="0">SUM(B9:M9)</f>
        <v>0</v>
      </c>
    </row>
    <row r="10" spans="1:14" x14ac:dyDescent="0.2">
      <c r="A10" s="964" t="s">
        <v>925</v>
      </c>
      <c r="B10" s="904">
        <f>+'14'!$C104*SC!B$101</f>
        <v>0</v>
      </c>
      <c r="C10" s="904">
        <f>+'14'!$C104*SC!C$101</f>
        <v>0</v>
      </c>
      <c r="D10" s="904">
        <f>+'14'!$C104*SC!D$101</f>
        <v>0</v>
      </c>
      <c r="E10" s="904">
        <f>+'14'!$C104*SC!E$101</f>
        <v>0</v>
      </c>
      <c r="F10" s="904">
        <f>+'14'!$C104*SC!F$101</f>
        <v>0</v>
      </c>
      <c r="G10" s="904">
        <f>+'14'!$C104*SC!G$101</f>
        <v>0</v>
      </c>
      <c r="H10" s="904">
        <f>+'14'!$C104*SC!H$101</f>
        <v>0</v>
      </c>
      <c r="I10" s="904">
        <f>+'14'!$C104*SC!I$101</f>
        <v>0</v>
      </c>
      <c r="J10" s="904">
        <f>+'14'!$C104*SC!J$101</f>
        <v>0</v>
      </c>
      <c r="K10" s="904">
        <f>+'14'!$C104*SC!K$101</f>
        <v>0</v>
      </c>
      <c r="L10" s="904">
        <f>+'14'!$C104*SC!L$101</f>
        <v>0</v>
      </c>
      <c r="M10" s="904">
        <f>+'14'!$C104*SC!R$101</f>
        <v>0</v>
      </c>
      <c r="N10" s="997">
        <f t="shared" si="0"/>
        <v>0</v>
      </c>
    </row>
    <row r="11" spans="1:14" x14ac:dyDescent="0.2">
      <c r="A11" s="964" t="s">
        <v>923</v>
      </c>
      <c r="B11" s="904">
        <f>+'14'!$C105*SC!B$101</f>
        <v>0</v>
      </c>
      <c r="C11" s="904">
        <f>+'14'!$C105*SC!C$101</f>
        <v>0</v>
      </c>
      <c r="D11" s="904">
        <f>+'14'!$C105*SC!D$101</f>
        <v>0</v>
      </c>
      <c r="E11" s="904">
        <f>+'14'!$C105*SC!E$101</f>
        <v>0</v>
      </c>
      <c r="F11" s="904">
        <f>+'14'!$C105*SC!F$101</f>
        <v>0</v>
      </c>
      <c r="G11" s="904">
        <f>+'14'!$C105*SC!G$101</f>
        <v>0</v>
      </c>
      <c r="H11" s="904">
        <f>+'14'!$C105*SC!H$101</f>
        <v>0</v>
      </c>
      <c r="I11" s="904">
        <f>+'14'!$C105*SC!I$101</f>
        <v>0</v>
      </c>
      <c r="J11" s="904">
        <f>+'14'!$C105*SC!J$101</f>
        <v>0</v>
      </c>
      <c r="K11" s="904">
        <f>+'14'!$C105*SC!K$101</f>
        <v>0</v>
      </c>
      <c r="L11" s="904">
        <f>+'14'!$C105*SC!L$101</f>
        <v>0</v>
      </c>
      <c r="M11" s="904">
        <f>+'14'!$C105*SC!R$101</f>
        <v>0</v>
      </c>
      <c r="N11" s="997">
        <f t="shared" si="0"/>
        <v>0</v>
      </c>
    </row>
    <row r="12" spans="1:14" x14ac:dyDescent="0.2">
      <c r="A12" s="964" t="s">
        <v>921</v>
      </c>
      <c r="B12" s="904">
        <f>+'14'!$C106*SC!B$101</f>
        <v>0</v>
      </c>
      <c r="C12" s="904">
        <f>+'14'!$C106*SC!C$101</f>
        <v>0</v>
      </c>
      <c r="D12" s="904">
        <f>+'14'!$C106*SC!D$101</f>
        <v>0</v>
      </c>
      <c r="E12" s="904">
        <f>+'14'!$C106*SC!E$101</f>
        <v>0</v>
      </c>
      <c r="F12" s="904">
        <f>+'14'!$C106*SC!F$101</f>
        <v>0</v>
      </c>
      <c r="G12" s="904">
        <f>+'14'!$C106*SC!G$101</f>
        <v>0</v>
      </c>
      <c r="H12" s="904">
        <f>+'14'!$C106*SC!H$101</f>
        <v>0</v>
      </c>
      <c r="I12" s="904">
        <f>+'14'!$C106*SC!I$101</f>
        <v>0</v>
      </c>
      <c r="J12" s="904">
        <f>+'14'!$C106*SC!J$101</f>
        <v>0</v>
      </c>
      <c r="K12" s="904">
        <f>+'14'!$C106*SC!K$101</f>
        <v>0</v>
      </c>
      <c r="L12" s="904">
        <f>+'14'!$C106*SC!L$101</f>
        <v>0</v>
      </c>
      <c r="M12" s="904">
        <f>+'14'!$C106*SC!R$101</f>
        <v>0</v>
      </c>
      <c r="N12" s="997">
        <f t="shared" si="0"/>
        <v>0</v>
      </c>
    </row>
    <row r="13" spans="1:14" x14ac:dyDescent="0.2">
      <c r="A13" s="964" t="s">
        <v>911</v>
      </c>
      <c r="B13" s="904">
        <f>+'14'!$C107*SC!B$101</f>
        <v>0</v>
      </c>
      <c r="C13" s="904">
        <f>+'14'!$C107*SC!C$101</f>
        <v>0</v>
      </c>
      <c r="D13" s="904">
        <f>+'14'!$C107*SC!D$101</f>
        <v>0</v>
      </c>
      <c r="E13" s="904">
        <f>+'14'!$C107*SC!E$101</f>
        <v>0</v>
      </c>
      <c r="F13" s="904">
        <f>+'14'!$C107*SC!F$101</f>
        <v>0</v>
      </c>
      <c r="G13" s="904">
        <f>+'14'!$C107*SC!G$101</f>
        <v>0</v>
      </c>
      <c r="H13" s="904">
        <f>+'14'!$C107*SC!H$101</f>
        <v>0</v>
      </c>
      <c r="I13" s="904">
        <f>+'14'!$C107*SC!I$101</f>
        <v>0</v>
      </c>
      <c r="J13" s="904">
        <f>+'14'!$C107*SC!J$101</f>
        <v>0</v>
      </c>
      <c r="K13" s="904">
        <f>+'14'!$C107*SC!K$101</f>
        <v>0</v>
      </c>
      <c r="L13" s="904">
        <f>+'14'!$C107*SC!L$101</f>
        <v>0</v>
      </c>
      <c r="M13" s="904">
        <f>+'14'!$C107*SC!R$101</f>
        <v>0</v>
      </c>
      <c r="N13" s="997">
        <f t="shared" si="0"/>
        <v>0</v>
      </c>
    </row>
    <row r="14" spans="1:14" x14ac:dyDescent="0.2">
      <c r="A14" s="963" t="s">
        <v>402</v>
      </c>
      <c r="B14" s="904">
        <f>+'14'!$C108*SC!B$101</f>
        <v>0</v>
      </c>
      <c r="C14" s="904">
        <f>+'14'!$C108*SC!C$101</f>
        <v>0</v>
      </c>
      <c r="D14" s="904">
        <f>+'14'!$C108*SC!D$101</f>
        <v>0</v>
      </c>
      <c r="E14" s="904">
        <f>+'14'!$C108*SC!E$101</f>
        <v>0</v>
      </c>
      <c r="F14" s="904">
        <f>+'14'!$C108*SC!F$101</f>
        <v>0</v>
      </c>
      <c r="G14" s="904">
        <f>+'14'!$C108*SC!G$101</f>
        <v>0</v>
      </c>
      <c r="H14" s="904">
        <f>+'14'!$C108*SC!H$101</f>
        <v>0</v>
      </c>
      <c r="I14" s="904">
        <f>+'14'!$C108*SC!I$101</f>
        <v>0</v>
      </c>
      <c r="J14" s="904">
        <f>+'14'!$C108*SC!J$101</f>
        <v>0</v>
      </c>
      <c r="K14" s="904">
        <f>+'14'!$C108*SC!K$101</f>
        <v>0</v>
      </c>
      <c r="L14" s="904">
        <f>+'14'!$C108*SC!L$101</f>
        <v>0</v>
      </c>
      <c r="M14" s="904">
        <f>+'14'!$C108*SC!R$101</f>
        <v>0</v>
      </c>
      <c r="N14" s="997">
        <f t="shared" si="0"/>
        <v>0</v>
      </c>
    </row>
    <row r="15" spans="1:14" x14ac:dyDescent="0.2">
      <c r="A15" s="964" t="s">
        <v>903</v>
      </c>
      <c r="B15" s="904">
        <f>+'14'!$C109*SC!B$101</f>
        <v>31.715853116219009</v>
      </c>
      <c r="C15" s="904">
        <f>+'14'!$C109*SC!C$101</f>
        <v>374.34564072893949</v>
      </c>
      <c r="D15" s="904">
        <f>+'14'!$C109*SC!D$101</f>
        <v>673.44902221757775</v>
      </c>
      <c r="E15" s="904">
        <f>+'14'!$C109*SC!E$101</f>
        <v>2.437279880418334</v>
      </c>
      <c r="F15" s="904">
        <f>+'14'!$C109*SC!F$101</f>
        <v>347.90911522983282</v>
      </c>
      <c r="G15" s="904">
        <f>+'14'!$C109*SC!G$101</f>
        <v>38.438841765086025</v>
      </c>
      <c r="H15" s="904">
        <f>+'14'!$C109*SC!H$101</f>
        <v>56.758313838188243</v>
      </c>
      <c r="I15" s="904">
        <f>+'14'!$C109*SC!I$101</f>
        <v>6.8359802987347429</v>
      </c>
      <c r="J15" s="904">
        <f>+'14'!$C109*SC!J$101</f>
        <v>150.18271007967274</v>
      </c>
      <c r="K15" s="904">
        <f>+'14'!$C109*SC!K$101</f>
        <v>1.2130880318088177</v>
      </c>
      <c r="L15" s="904">
        <f>+'14'!$C109*SC!L$101</f>
        <v>11.130954813522674</v>
      </c>
      <c r="M15" s="904">
        <f>+'14'!$C109*SC!R$101</f>
        <v>0</v>
      </c>
      <c r="N15" s="997">
        <f t="shared" si="0"/>
        <v>1694.4168000000009</v>
      </c>
    </row>
    <row r="16" spans="1:14" x14ac:dyDescent="0.2">
      <c r="A16" s="963" t="s">
        <v>905</v>
      </c>
      <c r="B16" s="904">
        <f>+'14'!$C110*SC!B$101</f>
        <v>2285.7315560137017</v>
      </c>
      <c r="C16" s="904">
        <f>+'14'!$C110*SC!C$101</f>
        <v>26978.736492909811</v>
      </c>
      <c r="D16" s="904">
        <f>+'14'!$C110*SC!D$101</f>
        <v>48534.834481942504</v>
      </c>
      <c r="E16" s="904">
        <f>+'14'!$C110*SC!E$101</f>
        <v>175.65245724576079</v>
      </c>
      <c r="F16" s="904">
        <f>+'14'!$C110*SC!F$101</f>
        <v>25073.481088199678</v>
      </c>
      <c r="G16" s="904">
        <f>+'14'!$C110*SC!G$101</f>
        <v>2770.2509933161414</v>
      </c>
      <c r="H16" s="904">
        <f>+'14'!$C110*SC!H$101</f>
        <v>4090.5180299164613</v>
      </c>
      <c r="I16" s="904">
        <f>+'14'!$C110*SC!I$101</f>
        <v>492.66263870781631</v>
      </c>
      <c r="J16" s="904">
        <f>+'14'!$C110*SC!J$101</f>
        <v>10823.525961570878</v>
      </c>
      <c r="K16" s="904">
        <f>+'14'!$C110*SC!K$101</f>
        <v>87.426107832174424</v>
      </c>
      <c r="L16" s="904">
        <f>+'14'!$C110*SC!L$101</f>
        <v>802.19739234510894</v>
      </c>
      <c r="M16" s="904">
        <f>+'14'!$C110*SC!R$101</f>
        <v>0</v>
      </c>
      <c r="N16" s="997">
        <f t="shared" si="0"/>
        <v>122115.01720000003</v>
      </c>
    </row>
    <row r="17" spans="1:14" x14ac:dyDescent="0.2">
      <c r="A17" s="964" t="s">
        <v>915</v>
      </c>
      <c r="B17" s="904">
        <f>+'14'!$C111*SC!B$101</f>
        <v>0</v>
      </c>
      <c r="C17" s="904">
        <f>+'14'!$C111*SC!C$101</f>
        <v>0</v>
      </c>
      <c r="D17" s="904">
        <f>+'14'!$C111*SC!D$101</f>
        <v>0</v>
      </c>
      <c r="E17" s="904">
        <f>+'14'!$C111*SC!E$101</f>
        <v>0</v>
      </c>
      <c r="F17" s="904">
        <f>+'14'!$C111*SC!F$101</f>
        <v>0</v>
      </c>
      <c r="G17" s="904">
        <f>+'14'!$C111*SC!G$101</f>
        <v>0</v>
      </c>
      <c r="H17" s="904">
        <f>+'14'!$C111*SC!H$101</f>
        <v>0</v>
      </c>
      <c r="I17" s="904">
        <f>+'14'!$C111*SC!I$101</f>
        <v>0</v>
      </c>
      <c r="J17" s="904">
        <f>+'14'!$C111*SC!J$101</f>
        <v>0</v>
      </c>
      <c r="K17" s="904">
        <f>+'14'!$C111*SC!K$101</f>
        <v>0</v>
      </c>
      <c r="L17" s="904">
        <f>+'14'!$C111*SC!L$101</f>
        <v>0</v>
      </c>
      <c r="M17" s="904">
        <f>+'14'!$C111*SC!R$101</f>
        <v>0</v>
      </c>
      <c r="N17" s="997">
        <f t="shared" si="0"/>
        <v>0</v>
      </c>
    </row>
    <row r="18" spans="1:14" x14ac:dyDescent="0.2">
      <c r="A18" s="964" t="s">
        <v>913</v>
      </c>
      <c r="B18" s="904">
        <f>+'14'!$C112*SC!B$101</f>
        <v>0</v>
      </c>
      <c r="C18" s="904">
        <f>+'14'!$C112*SC!C$101</f>
        <v>0</v>
      </c>
      <c r="D18" s="904">
        <f>+'14'!$C112*SC!D$101</f>
        <v>0</v>
      </c>
      <c r="E18" s="904">
        <f>+'14'!$C112*SC!E$101</f>
        <v>0</v>
      </c>
      <c r="F18" s="904">
        <f>+'14'!$C112*SC!F$101</f>
        <v>0</v>
      </c>
      <c r="G18" s="904">
        <f>+'14'!$C112*SC!G$101</f>
        <v>0</v>
      </c>
      <c r="H18" s="904">
        <f>+'14'!$C112*SC!H$101</f>
        <v>0</v>
      </c>
      <c r="I18" s="904">
        <f>+'14'!$C112*SC!I$101</f>
        <v>0</v>
      </c>
      <c r="J18" s="904">
        <f>+'14'!$C112*SC!J$101</f>
        <v>0</v>
      </c>
      <c r="K18" s="904">
        <f>+'14'!$C112*SC!K$101</f>
        <v>0</v>
      </c>
      <c r="L18" s="904">
        <f>+'14'!$C112*SC!L$101</f>
        <v>0</v>
      </c>
      <c r="M18" s="904">
        <f>+'14'!$C112*SC!R$101</f>
        <v>0</v>
      </c>
      <c r="N18" s="997">
        <f t="shared" si="0"/>
        <v>0</v>
      </c>
    </row>
    <row r="19" spans="1:14" x14ac:dyDescent="0.2">
      <c r="A19" s="963" t="s">
        <v>917</v>
      </c>
      <c r="B19" s="904">
        <f>+'14'!$C113*SC!B$101</f>
        <v>0</v>
      </c>
      <c r="C19" s="904">
        <f>+'14'!$C113*SC!C$101</f>
        <v>0</v>
      </c>
      <c r="D19" s="904">
        <f>+'14'!$C113*SC!D$101</f>
        <v>0</v>
      </c>
      <c r="E19" s="904">
        <f>+'14'!$C113*SC!E$101</f>
        <v>0</v>
      </c>
      <c r="F19" s="904">
        <f>+'14'!$C113*SC!F$101</f>
        <v>0</v>
      </c>
      <c r="G19" s="904">
        <f>+'14'!$C113*SC!G$101</f>
        <v>0</v>
      </c>
      <c r="H19" s="904">
        <f>+'14'!$C113*SC!H$101</f>
        <v>0</v>
      </c>
      <c r="I19" s="904">
        <f>+'14'!$C113*SC!I$101</f>
        <v>0</v>
      </c>
      <c r="J19" s="904">
        <f>+'14'!$C113*SC!J$101</f>
        <v>0</v>
      </c>
      <c r="K19" s="904">
        <f>+'14'!$C113*SC!K$101</f>
        <v>0</v>
      </c>
      <c r="L19" s="904">
        <f>+'14'!$C113*SC!L$101</f>
        <v>0</v>
      </c>
      <c r="M19" s="904">
        <f>+'14'!$C113*SC!R$101</f>
        <v>0</v>
      </c>
      <c r="N19" s="997">
        <f t="shared" si="0"/>
        <v>0</v>
      </c>
    </row>
    <row r="20" spans="1:14" x14ac:dyDescent="0.2">
      <c r="A20" s="963" t="s">
        <v>969</v>
      </c>
      <c r="B20" s="904">
        <f>+'14'!$C114*SC!B$101</f>
        <v>0</v>
      </c>
      <c r="C20" s="904">
        <f>+'14'!$C114*SC!C$101</f>
        <v>0</v>
      </c>
      <c r="D20" s="904">
        <f>+'14'!$C114*SC!D$101</f>
        <v>0</v>
      </c>
      <c r="E20" s="904">
        <f>+'14'!$C114*SC!E$101</f>
        <v>0</v>
      </c>
      <c r="F20" s="904">
        <f>+'14'!$C114*SC!F$101</f>
        <v>0</v>
      </c>
      <c r="G20" s="904">
        <f>+'14'!$C114*SC!G$101</f>
        <v>0</v>
      </c>
      <c r="H20" s="904">
        <f>+'14'!$C114*SC!H$101</f>
        <v>0</v>
      </c>
      <c r="I20" s="904">
        <f>+'14'!$C114*SC!I$101</f>
        <v>0</v>
      </c>
      <c r="J20" s="904">
        <f>+'14'!$C114*SC!J$101</f>
        <v>0</v>
      </c>
      <c r="K20" s="904">
        <f>+'14'!$C114*SC!K$101</f>
        <v>0</v>
      </c>
      <c r="L20" s="904">
        <f>+'14'!$C114*SC!L$101</f>
        <v>0</v>
      </c>
      <c r="M20" s="904">
        <f>+'14'!$C114*SC!R$101</f>
        <v>0</v>
      </c>
      <c r="N20" s="997">
        <f t="shared" si="0"/>
        <v>0</v>
      </c>
    </row>
    <row r="21" spans="1:14" x14ac:dyDescent="0.2">
      <c r="A21" s="999" t="s">
        <v>968</v>
      </c>
      <c r="B21" s="904">
        <f>+'14'!$C115*SC!B$101</f>
        <v>0</v>
      </c>
      <c r="C21" s="904">
        <f>+'14'!$C115*SC!C$101</f>
        <v>0</v>
      </c>
      <c r="D21" s="904">
        <f>+'14'!$C115*SC!D$101</f>
        <v>0</v>
      </c>
      <c r="E21" s="904">
        <f>+'14'!$C115*SC!E$101</f>
        <v>0</v>
      </c>
      <c r="F21" s="904">
        <f>+'14'!$C115*SC!F$101</f>
        <v>0</v>
      </c>
      <c r="G21" s="904">
        <f>+'14'!$C115*SC!G$101</f>
        <v>0</v>
      </c>
      <c r="H21" s="904">
        <f>+'14'!$C115*SC!H$101</f>
        <v>0</v>
      </c>
      <c r="I21" s="904">
        <f>+'14'!$C115*SC!I$101</f>
        <v>0</v>
      </c>
      <c r="J21" s="904">
        <f>+'14'!$C115*SC!J$101</f>
        <v>0</v>
      </c>
      <c r="K21" s="904">
        <f>+'14'!$C115*SC!K$101</f>
        <v>0</v>
      </c>
      <c r="L21" s="904">
        <f>+'14'!$C115*SC!L$101</f>
        <v>0</v>
      </c>
      <c r="M21" s="904">
        <f>+'14'!$C115*SC!R$101</f>
        <v>0</v>
      </c>
      <c r="N21" s="997">
        <f t="shared" si="0"/>
        <v>0</v>
      </c>
    </row>
    <row r="22" spans="1:14" x14ac:dyDescent="0.2">
      <c r="A22" s="998" t="s">
        <v>967</v>
      </c>
      <c r="B22" s="904">
        <f>+'14'!$C116*SC!B$101</f>
        <v>1052.1393542648684</v>
      </c>
      <c r="C22" s="904">
        <f>+'14'!$C116*SC!C$101</f>
        <v>12418.514465467708</v>
      </c>
      <c r="D22" s="904">
        <f>+'14'!$C116*SC!D$101</f>
        <v>22340.947814642299</v>
      </c>
      <c r="E22" s="904">
        <f>+'14'!$C116*SC!E$101</f>
        <v>80.854141622781313</v>
      </c>
      <c r="F22" s="904">
        <f>+'14'!$C116*SC!F$101</f>
        <v>11541.511133231543</v>
      </c>
      <c r="G22" s="904">
        <f>+'14'!$C116*SC!G$101</f>
        <v>1275.1672800731037</v>
      </c>
      <c r="H22" s="904">
        <f>+'14'!$C116*SC!H$101</f>
        <v>1882.8960851863515</v>
      </c>
      <c r="I22" s="904">
        <f>+'14'!$C116*SC!I$101</f>
        <v>226.77630240379844</v>
      </c>
      <c r="J22" s="904">
        <f>+'14'!$C116*SC!J$101</f>
        <v>4982.150063123142</v>
      </c>
      <c r="K22" s="904">
        <f>+'14'!$C116*SC!K$101</f>
        <v>40.242892214716115</v>
      </c>
      <c r="L22" s="904">
        <f>+'14'!$C116*SC!L$101</f>
        <v>369.25746776971243</v>
      </c>
      <c r="M22" s="904">
        <f>+'14'!$C116*SC!R$101</f>
        <v>0</v>
      </c>
      <c r="N22" s="997">
        <f t="shared" si="0"/>
        <v>56210.457000000024</v>
      </c>
    </row>
    <row r="23" spans="1:14" x14ac:dyDescent="0.2">
      <c r="A23" s="996" t="s">
        <v>350</v>
      </c>
      <c r="B23" s="995">
        <f t="shared" ref="B23:M23" si="1">SUM(B9:B22)</f>
        <v>3369.5867633947892</v>
      </c>
      <c r="C23" s="995">
        <f t="shared" si="1"/>
        <v>39771.596599106459</v>
      </c>
      <c r="D23" s="995">
        <f t="shared" si="1"/>
        <v>71549.231318802384</v>
      </c>
      <c r="E23" s="995">
        <f t="shared" si="1"/>
        <v>258.94387874896046</v>
      </c>
      <c r="F23" s="995">
        <f t="shared" si="1"/>
        <v>36962.901336661052</v>
      </c>
      <c r="G23" s="995">
        <f t="shared" si="1"/>
        <v>4083.857115154331</v>
      </c>
      <c r="H23" s="995">
        <f t="shared" si="1"/>
        <v>6030.1724289410004</v>
      </c>
      <c r="I23" s="995">
        <f t="shared" si="1"/>
        <v>726.27492141034952</v>
      </c>
      <c r="J23" s="995">
        <f t="shared" si="1"/>
        <v>15955.858734773694</v>
      </c>
      <c r="K23" s="995">
        <f t="shared" si="1"/>
        <v>128.88208807869935</v>
      </c>
      <c r="L23" s="995">
        <f t="shared" si="1"/>
        <v>1182.585814928344</v>
      </c>
      <c r="M23" s="995">
        <f t="shared" si="1"/>
        <v>0</v>
      </c>
      <c r="N23" s="994">
        <f t="shared" si="0"/>
        <v>180019.89100000009</v>
      </c>
    </row>
    <row r="25" spans="1:14" x14ac:dyDescent="0.2">
      <c r="A25" s="929"/>
    </row>
    <row r="26" spans="1:14" x14ac:dyDescent="0.2">
      <c r="A26" s="928"/>
    </row>
  </sheetData>
  <mergeCells count="3">
    <mergeCell ref="A3:N3"/>
    <mergeCell ref="A5:N5"/>
    <mergeCell ref="A4:N4"/>
  </mergeCells>
  <pageMargins left="0.39370078740157483" right="0.15748031496062992" top="0.43307086614173229" bottom="0.35433070866141736" header="0.51181102362204722" footer="0.51181102362204722"/>
  <pageSetup paperSize="9" scale="67" firstPageNumber="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view="pageBreakPreview" zoomScale="75" zoomScaleNormal="75" workbookViewId="0">
      <selection activeCell="A7" sqref="A7"/>
    </sheetView>
  </sheetViews>
  <sheetFormatPr defaultColWidth="9.140625" defaultRowHeight="12.75" x14ac:dyDescent="0.2"/>
  <cols>
    <col min="1" max="1" width="36.140625" style="427" customWidth="1"/>
    <col min="2" max="2" width="30.85546875" style="427" customWidth="1"/>
    <col min="3" max="3" width="9.140625" style="427"/>
    <col min="4" max="4" width="15" style="427" customWidth="1"/>
    <col min="5" max="16384" width="9.140625" style="427"/>
  </cols>
  <sheetData>
    <row r="1" spans="1:3" x14ac:dyDescent="0.2">
      <c r="C1" s="1011" t="str">
        <f>+RELACION!C65</f>
        <v>COES/D/DO/STR-INF-033-2013 Revisión 1</v>
      </c>
    </row>
    <row r="3" spans="1:3" x14ac:dyDescent="0.2">
      <c r="A3" s="2480" t="s">
        <v>1341</v>
      </c>
      <c r="B3" s="2480"/>
    </row>
    <row r="4" spans="1:3" ht="13.5" thickBot="1" x14ac:dyDescent="0.25">
      <c r="A4" s="1010"/>
    </row>
    <row r="5" spans="1:3" x14ac:dyDescent="0.2">
      <c r="A5" s="1138"/>
      <c r="B5" s="1139" t="s">
        <v>982</v>
      </c>
    </row>
    <row r="6" spans="1:3" x14ac:dyDescent="0.2">
      <c r="A6" s="1140" t="s">
        <v>832</v>
      </c>
      <c r="B6" s="1141" t="s">
        <v>981</v>
      </c>
    </row>
    <row r="7" spans="1:3" ht="13.5" thickBot="1" x14ac:dyDescent="0.25">
      <c r="A7" s="1142"/>
      <c r="B7" s="1143"/>
    </row>
    <row r="8" spans="1:3" x14ac:dyDescent="0.2">
      <c r="A8" s="1144" t="s">
        <v>12</v>
      </c>
      <c r="B8" s="1149">
        <f>+IF(ISERROR(HLOOKUP(A8,SC!$B$100:$I$101,2,FALSE)),0,HLOOKUP(A8,SC!$B$100:$I$101,2,FALSE))*100</f>
        <v>1.8717858036003305</v>
      </c>
    </row>
    <row r="9" spans="1:3" x14ac:dyDescent="0.2">
      <c r="A9" s="1145" t="s">
        <v>39</v>
      </c>
      <c r="B9" s="1509">
        <f>+IF(ISERROR(HLOOKUP(A9,SC!$B$100:$L$101,2,FALSE)),0,HLOOKUP(A9,SC!$B$100:$L$101,2,FALSE))*100</f>
        <v>22.092890056858469</v>
      </c>
    </row>
    <row r="10" spans="1:3" x14ac:dyDescent="0.2">
      <c r="A10" s="1145" t="s">
        <v>98</v>
      </c>
      <c r="B10" s="1509">
        <f>+IF(ISERROR(HLOOKUP(A10,SC!$B$100:$L$101,2,FALSE)),0,HLOOKUP(A10,SC!$B$100:$L$101,2,FALSE))*100</f>
        <v>0</v>
      </c>
    </row>
    <row r="11" spans="1:3" x14ac:dyDescent="0.2">
      <c r="A11" s="1145" t="s">
        <v>130</v>
      </c>
      <c r="B11" s="1509">
        <f>+IF(ISERROR(HLOOKUP(A11,SC!$B$100:$L$101,2,FALSE)),0,HLOOKUP(A11,SC!$B$100:$L$101,2,FALSE))*100</f>
        <v>39.745180891595126</v>
      </c>
    </row>
    <row r="12" spans="1:3" x14ac:dyDescent="0.2">
      <c r="A12" s="1145" t="s">
        <v>415</v>
      </c>
      <c r="B12" s="1509">
        <f>+IF(ISERROR(HLOOKUP(A12,SC!$B$100:$L$101,2,FALSE)),0,HLOOKUP(A12,SC!$B$100:$L$101,2,FALSE))*100</f>
        <v>0</v>
      </c>
    </row>
    <row r="13" spans="1:3" x14ac:dyDescent="0.2">
      <c r="A13" s="1145" t="s">
        <v>213</v>
      </c>
      <c r="B13" s="1509">
        <f>+IF(ISERROR(HLOOKUP(A13,SC!$B$100:$L$101,2,FALSE)),0,HLOOKUP(A13,SC!$B$100:$L$101,2,FALSE))*100</f>
        <v>0</v>
      </c>
    </row>
    <row r="14" spans="1:3" x14ac:dyDescent="0.2">
      <c r="A14" s="1145" t="s">
        <v>91</v>
      </c>
      <c r="B14" s="1509">
        <f>+IF(ISERROR(HLOOKUP(A14,SC!$B$100:$L$101,2,FALSE)),0,HLOOKUP(A14,SC!$B$100:$L$101,2,FALSE))*100</f>
        <v>0</v>
      </c>
    </row>
    <row r="15" spans="1:3" x14ac:dyDescent="0.2">
      <c r="A15" s="1146" t="s">
        <v>168</v>
      </c>
      <c r="B15" s="1509">
        <f>+IF(ISERROR(HLOOKUP(A15,SC!$B$100:$L$101,2,FALSE)),0,HLOOKUP(A15,SC!$B$100:$L$101,2,FALSE))*100</f>
        <v>0</v>
      </c>
    </row>
    <row r="16" spans="1:3" x14ac:dyDescent="0.2">
      <c r="A16" s="1145" t="s">
        <v>181</v>
      </c>
      <c r="B16" s="1509">
        <f>+IF(ISERROR(HLOOKUP(A16,SC!$B$100:$L$101,2,FALSE)),0,HLOOKUP(A16,SC!$B$100:$L$101,2,FALSE))*100</f>
        <v>0</v>
      </c>
    </row>
    <row r="17" spans="1:2" x14ac:dyDescent="0.2">
      <c r="A17" s="1145" t="s">
        <v>197</v>
      </c>
      <c r="B17" s="1509">
        <f>+IF(ISERROR(HLOOKUP(A17,SC!$B$100:$L$101,2,FALSE)),0,HLOOKUP(A17,SC!$B$100:$L$101,2,FALSE))*100</f>
        <v>0</v>
      </c>
    </row>
    <row r="18" spans="1:2" x14ac:dyDescent="0.2">
      <c r="A18" s="1145" t="s">
        <v>206</v>
      </c>
      <c r="B18" s="1509">
        <f>+IF(ISERROR(HLOOKUP(A18,SC!$B$100:$L$101,2,FALSE)),0,HLOOKUP(A18,SC!$B$100:$L$101,2,FALSE))*100</f>
        <v>0.14384181509639976</v>
      </c>
    </row>
    <row r="19" spans="1:2" x14ac:dyDescent="0.2">
      <c r="A19" s="1145" t="s">
        <v>295</v>
      </c>
      <c r="B19" s="1509">
        <f>+IF(ISERROR(HLOOKUP(A19,SC!$B$100:$L$101,2,FALSE)),0,HLOOKUP(A19,SC!$B$100:$L$101,2,FALSE))*100</f>
        <v>0</v>
      </c>
    </row>
    <row r="20" spans="1:2" x14ac:dyDescent="0.2">
      <c r="A20" s="1145" t="s">
        <v>251</v>
      </c>
      <c r="B20" s="1509">
        <f>+IF(ISERROR(HLOOKUP(A20,SC!$B$100:$L$101,2,FALSE)),0,HLOOKUP(A20,SC!$B$100:$L$101,2,FALSE))*100</f>
        <v>0</v>
      </c>
    </row>
    <row r="21" spans="1:2" x14ac:dyDescent="0.2">
      <c r="A21" s="1145" t="s">
        <v>262</v>
      </c>
      <c r="B21" s="1509">
        <f>+IF(ISERROR(HLOOKUP(A21,SC!$B$100:$L$101,2,FALSE)),0,HLOOKUP(A21,SC!$B$100:$L$101,2,FALSE))*100</f>
        <v>20.532676212242041</v>
      </c>
    </row>
    <row r="22" spans="1:2" x14ac:dyDescent="0.2">
      <c r="A22" s="1145" t="s">
        <v>343</v>
      </c>
      <c r="B22" s="1509">
        <f>+IF(ISERROR(HLOOKUP(A22,SC!$B$100:$L$101,2,FALSE)),0,HLOOKUP(A22,SC!$B$100:$L$101,2,FALSE))*100</f>
        <v>0</v>
      </c>
    </row>
    <row r="23" spans="1:2" x14ac:dyDescent="0.2">
      <c r="A23" s="1145" t="s">
        <v>137</v>
      </c>
      <c r="B23" s="1509">
        <f>+IF(ISERROR(HLOOKUP(A23,SC!$B$100:$L$101,2,FALSE)),0,HLOOKUP(A23,SC!$B$100:$L$101,2,FALSE))*100</f>
        <v>2.2685588200663509</v>
      </c>
    </row>
    <row r="24" spans="1:2" x14ac:dyDescent="0.2">
      <c r="A24" s="1145" t="s">
        <v>293</v>
      </c>
      <c r="B24" s="1509">
        <f>+IF(ISERROR(HLOOKUP(A24,SC!$B$100:$L$101,2,FALSE)),0,HLOOKUP(A24,SC!$B$100:$L$101,2,FALSE))*100</f>
        <v>3.3497256305643472</v>
      </c>
    </row>
    <row r="25" spans="1:2" x14ac:dyDescent="0.2">
      <c r="A25" s="1145" t="s">
        <v>344</v>
      </c>
      <c r="B25" s="1509">
        <f>+IF(ISERROR(HLOOKUP(A25,SC!$B$100:$L$101,2,FALSE)),0,HLOOKUP(A25,SC!$B$100:$L$101,2,FALSE))*100</f>
        <v>0</v>
      </c>
    </row>
    <row r="26" spans="1:2" x14ac:dyDescent="0.2">
      <c r="A26" s="1145" t="s">
        <v>323</v>
      </c>
      <c r="B26" s="1509">
        <f>+IF(ISERROR(HLOOKUP(A26,SC!$B$100:$L$101,2,FALSE)),0,HLOOKUP(A26,SC!$B$100:$L$101,2,FALSE))*100</f>
        <v>0</v>
      </c>
    </row>
    <row r="27" spans="1:2" x14ac:dyDescent="0.2">
      <c r="A27" s="1145" t="s">
        <v>345</v>
      </c>
      <c r="B27" s="1509">
        <f>+IF(ISERROR(HLOOKUP(A27,SC!$B$100:$L$101,2,FALSE)),0,HLOOKUP(A27,SC!$B$100:$L$101,2,FALSE))*100</f>
        <v>0</v>
      </c>
    </row>
    <row r="28" spans="1:2" x14ac:dyDescent="0.2">
      <c r="A28" s="1145" t="s">
        <v>346</v>
      </c>
      <c r="B28" s="1509">
        <f>+IF(ISERROR(HLOOKUP(A28,SC!$B$100:$L$101,2,FALSE)),0,HLOOKUP(A28,SC!$B$100:$L$101,2,FALSE))*100</f>
        <v>0</v>
      </c>
    </row>
    <row r="29" spans="1:2" x14ac:dyDescent="0.2">
      <c r="A29" s="1145" t="s">
        <v>347</v>
      </c>
      <c r="B29" s="1509">
        <f>+IF(ISERROR(HLOOKUP(A29,SC!$B$100:$L$101,2,FALSE)),0,HLOOKUP(A29,SC!$B$100:$L$101,2,FALSE))*100</f>
        <v>0</v>
      </c>
    </row>
    <row r="30" spans="1:2" x14ac:dyDescent="0.2">
      <c r="A30" s="1145" t="s">
        <v>348</v>
      </c>
      <c r="B30" s="1509">
        <f>+IF(ISERROR(HLOOKUP(A30,SC!$B$100:$L$101,2,FALSE)),0,HLOOKUP(A30,SC!$B$100:$L$101,2,FALSE))*100</f>
        <v>0</v>
      </c>
    </row>
    <row r="31" spans="1:2" x14ac:dyDescent="0.2">
      <c r="A31" s="1145" t="s">
        <v>331</v>
      </c>
      <c r="B31" s="1509">
        <f>+IF(ISERROR(HLOOKUP(A31,SC!$B$100:$L$101,2,FALSE)),0,HLOOKUP(A31,SC!$B$100:$L$101,2,FALSE))*100</f>
        <v>0</v>
      </c>
    </row>
    <row r="32" spans="1:2" x14ac:dyDescent="0.2">
      <c r="A32" s="1145" t="s">
        <v>349</v>
      </c>
      <c r="B32" s="1509">
        <f>+IF(ISERROR(HLOOKUP(A32,SC!$B$100:$L$101,2,FALSE)),0,HLOOKUP(A32,SC!$B$100:$L$101,2,FALSE))*100</f>
        <v>0.40344148492476833</v>
      </c>
    </row>
    <row r="33" spans="1:2" x14ac:dyDescent="0.2">
      <c r="A33" s="1145" t="s">
        <v>1355</v>
      </c>
      <c r="B33" s="1509">
        <f>+IF(ISERROR(HLOOKUP(A33,SC!$B$100:$L$101,2,FALSE)),0,HLOOKUP(A33,SC!$B$100:$L$101,2,FALSE))*100</f>
        <v>7.1593248592012174E-2</v>
      </c>
    </row>
    <row r="34" spans="1:2" x14ac:dyDescent="0.2">
      <c r="A34" s="1145" t="s">
        <v>1423</v>
      </c>
      <c r="B34" s="1509">
        <f>+IF(ISERROR(HLOOKUP(A34,SC!$B$100:$L$101,2,FALSE)),0,HLOOKUP(A34,SC!$B$100:$L$101,2,FALSE))*100</f>
        <v>0.65691952614744331</v>
      </c>
    </row>
    <row r="35" spans="1:2" x14ac:dyDescent="0.2">
      <c r="A35" s="1145" t="s">
        <v>1641</v>
      </c>
      <c r="B35" s="1509">
        <f>+IF(ISERROR(HLOOKUP(A35,SC!$B$100:$L$101,2,FALSE)),0,HLOOKUP(A35,SC!$B$100:$L$101,2,FALSE))*100</f>
        <v>8.8633865103127363</v>
      </c>
    </row>
    <row r="36" spans="1:2" x14ac:dyDescent="0.2">
      <c r="A36" s="1145" t="s">
        <v>1657</v>
      </c>
      <c r="B36" s="1509">
        <f>+IF(ISERROR(HLOOKUP(A36,SC!$B$100:$L$101,2,FALSE)),0,HLOOKUP(A36,SC!$B$100:$L$101,2,FALSE))*100</f>
        <v>0</v>
      </c>
    </row>
    <row r="37" spans="1:2" x14ac:dyDescent="0.2">
      <c r="A37" s="1145" t="s">
        <v>1658</v>
      </c>
      <c r="B37" s="1509">
        <f>+IF(ISERROR(HLOOKUP(A37,SC!$B$100:$L$101,2,FALSE)),0,HLOOKUP(A37,SC!$B$100:$L$101,2,FALSE))*100</f>
        <v>0</v>
      </c>
    </row>
    <row r="38" spans="1:2" x14ac:dyDescent="0.2">
      <c r="A38" s="1145" t="s">
        <v>1659</v>
      </c>
      <c r="B38" s="1509">
        <f>+IF(ISERROR(HLOOKUP(A38,SC!$B$100:$L$101,2,FALSE)),0,HLOOKUP(A38,SC!$B$100:$L$101,2,FALSE))*100</f>
        <v>0</v>
      </c>
    </row>
    <row r="39" spans="1:2" x14ac:dyDescent="0.2">
      <c r="A39" s="1145" t="s">
        <v>1684</v>
      </c>
      <c r="B39" s="1509">
        <f>+IF(ISERROR(HLOOKUP(A39,SC!$B$100:$I$101,2,FALSE)),0,HLOOKUP(A39,SC!$B$100:$I$101,2,FALSE))*100</f>
        <v>0</v>
      </c>
    </row>
    <row r="40" spans="1:2" ht="13.5" thickBot="1" x14ac:dyDescent="0.25">
      <c r="A40" s="1806" t="s">
        <v>1832</v>
      </c>
      <c r="B40" s="1509">
        <f>+IF(ISERROR(HLOOKUP(A40,SC!$B$100:$I$101,2,FALSE)),0,HLOOKUP(A40,SC!$B$100:$I$101,2,FALSE))*100</f>
        <v>0</v>
      </c>
    </row>
    <row r="41" spans="1:2" ht="13.5" thickBot="1" x14ac:dyDescent="0.25">
      <c r="A41" s="1147" t="s">
        <v>350</v>
      </c>
      <c r="B41" s="1148">
        <f>SUM(B8:B40)</f>
        <v>100.00000000000003</v>
      </c>
    </row>
    <row r="43" spans="1:2" ht="13.5" x14ac:dyDescent="0.25">
      <c r="A43" s="1009" t="s">
        <v>763</v>
      </c>
    </row>
    <row r="44" spans="1:2" ht="13.5" x14ac:dyDescent="0.25">
      <c r="A44" s="1008" t="s">
        <v>1835</v>
      </c>
    </row>
    <row r="45" spans="1:2" x14ac:dyDescent="0.2">
      <c r="A45" s="1007" t="s">
        <v>1826</v>
      </c>
    </row>
    <row r="46" spans="1:2" x14ac:dyDescent="0.2">
      <c r="A46" s="1007"/>
    </row>
    <row r="47" spans="1:2" x14ac:dyDescent="0.2">
      <c r="A47" s="1007"/>
    </row>
  </sheetData>
  <mergeCells count="1">
    <mergeCell ref="A3:B3"/>
  </mergeCells>
  <pageMargins left="1.51" right="0.74791666666666667" top="0.98402777777777783" bottom="0.98402777777777783" header="0.51180555555555562" footer="0.51180555555555562"/>
  <pageSetup firstPageNumber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showGridLines="0" topLeftCell="A25" zoomScale="75" zoomScaleNormal="75" workbookViewId="0">
      <selection activeCell="A26" sqref="A26"/>
    </sheetView>
  </sheetViews>
  <sheetFormatPr defaultColWidth="11.42578125" defaultRowHeight="12.75" x14ac:dyDescent="0.2"/>
  <cols>
    <col min="1" max="1" width="9.140625" customWidth="1"/>
    <col min="2" max="2" width="51.85546875" customWidth="1"/>
    <col min="3" max="3" width="12.85546875" customWidth="1"/>
    <col min="4" max="4" width="17.42578125" customWidth="1"/>
    <col min="5" max="5" width="18.140625" customWidth="1"/>
    <col min="6" max="6" width="12.7109375" customWidth="1"/>
    <col min="7" max="7" width="15.42578125" customWidth="1"/>
    <col min="8" max="10" width="11.42578125" customWidth="1"/>
    <col min="11" max="11" width="16.42578125" customWidth="1"/>
    <col min="17" max="17" width="13" customWidth="1"/>
    <col min="21" max="21" width="12.7109375" customWidth="1"/>
    <col min="257" max="257" width="9.140625" customWidth="1"/>
    <col min="258" max="258" width="51.85546875" customWidth="1"/>
    <col min="259" max="259" width="12.85546875" customWidth="1"/>
    <col min="260" max="260" width="17.42578125" customWidth="1"/>
    <col min="261" max="261" width="18.140625" customWidth="1"/>
    <col min="262" max="262" width="12.7109375" customWidth="1"/>
    <col min="263" max="263" width="15.42578125" customWidth="1"/>
    <col min="264" max="266" width="11.42578125" customWidth="1"/>
    <col min="267" max="267" width="16.42578125" customWidth="1"/>
    <col min="277" max="277" width="12.7109375" customWidth="1"/>
    <col min="513" max="513" width="9.140625" customWidth="1"/>
    <col min="514" max="514" width="51.85546875" customWidth="1"/>
    <col min="515" max="515" width="12.85546875" customWidth="1"/>
    <col min="516" max="516" width="17.42578125" customWidth="1"/>
    <col min="517" max="517" width="18.140625" customWidth="1"/>
    <col min="518" max="518" width="12.7109375" customWidth="1"/>
    <col min="519" max="519" width="15.42578125" customWidth="1"/>
    <col min="520" max="522" width="11.42578125" customWidth="1"/>
    <col min="523" max="523" width="16.42578125" customWidth="1"/>
    <col min="533" max="533" width="12.7109375" customWidth="1"/>
    <col min="769" max="769" width="9.140625" customWidth="1"/>
    <col min="770" max="770" width="51.85546875" customWidth="1"/>
    <col min="771" max="771" width="12.85546875" customWidth="1"/>
    <col min="772" max="772" width="17.42578125" customWidth="1"/>
    <col min="773" max="773" width="18.140625" customWidth="1"/>
    <col min="774" max="774" width="12.7109375" customWidth="1"/>
    <col min="775" max="775" width="15.42578125" customWidth="1"/>
    <col min="776" max="778" width="11.42578125" customWidth="1"/>
    <col min="779" max="779" width="16.42578125" customWidth="1"/>
    <col min="789" max="789" width="12.7109375" customWidth="1"/>
    <col min="1025" max="1025" width="9.140625" customWidth="1"/>
    <col min="1026" max="1026" width="51.85546875" customWidth="1"/>
    <col min="1027" max="1027" width="12.85546875" customWidth="1"/>
    <col min="1028" max="1028" width="17.42578125" customWidth="1"/>
    <col min="1029" max="1029" width="18.140625" customWidth="1"/>
    <col min="1030" max="1030" width="12.7109375" customWidth="1"/>
    <col min="1031" max="1031" width="15.42578125" customWidth="1"/>
    <col min="1032" max="1034" width="11.42578125" customWidth="1"/>
    <col min="1035" max="1035" width="16.42578125" customWidth="1"/>
    <col min="1045" max="1045" width="12.7109375" customWidth="1"/>
    <col min="1281" max="1281" width="9.140625" customWidth="1"/>
    <col min="1282" max="1282" width="51.85546875" customWidth="1"/>
    <col min="1283" max="1283" width="12.85546875" customWidth="1"/>
    <col min="1284" max="1284" width="17.42578125" customWidth="1"/>
    <col min="1285" max="1285" width="18.140625" customWidth="1"/>
    <col min="1286" max="1286" width="12.7109375" customWidth="1"/>
    <col min="1287" max="1287" width="15.42578125" customWidth="1"/>
    <col min="1288" max="1290" width="11.42578125" customWidth="1"/>
    <col min="1291" max="1291" width="16.42578125" customWidth="1"/>
    <col min="1301" max="1301" width="12.7109375" customWidth="1"/>
    <col min="1537" max="1537" width="9.140625" customWidth="1"/>
    <col min="1538" max="1538" width="51.85546875" customWidth="1"/>
    <col min="1539" max="1539" width="12.85546875" customWidth="1"/>
    <col min="1540" max="1540" width="17.42578125" customWidth="1"/>
    <col min="1541" max="1541" width="18.140625" customWidth="1"/>
    <col min="1542" max="1542" width="12.7109375" customWidth="1"/>
    <col min="1543" max="1543" width="15.42578125" customWidth="1"/>
    <col min="1544" max="1546" width="11.42578125" customWidth="1"/>
    <col min="1547" max="1547" width="16.42578125" customWidth="1"/>
    <col min="1557" max="1557" width="12.7109375" customWidth="1"/>
    <col min="1793" max="1793" width="9.140625" customWidth="1"/>
    <col min="1794" max="1794" width="51.85546875" customWidth="1"/>
    <col min="1795" max="1795" width="12.85546875" customWidth="1"/>
    <col min="1796" max="1796" width="17.42578125" customWidth="1"/>
    <col min="1797" max="1797" width="18.140625" customWidth="1"/>
    <col min="1798" max="1798" width="12.7109375" customWidth="1"/>
    <col min="1799" max="1799" width="15.42578125" customWidth="1"/>
    <col min="1800" max="1802" width="11.42578125" customWidth="1"/>
    <col min="1803" max="1803" width="16.42578125" customWidth="1"/>
    <col min="1813" max="1813" width="12.7109375" customWidth="1"/>
    <col min="2049" max="2049" width="9.140625" customWidth="1"/>
    <col min="2050" max="2050" width="51.85546875" customWidth="1"/>
    <col min="2051" max="2051" width="12.85546875" customWidth="1"/>
    <col min="2052" max="2052" width="17.42578125" customWidth="1"/>
    <col min="2053" max="2053" width="18.140625" customWidth="1"/>
    <col min="2054" max="2054" width="12.7109375" customWidth="1"/>
    <col min="2055" max="2055" width="15.42578125" customWidth="1"/>
    <col min="2056" max="2058" width="11.42578125" customWidth="1"/>
    <col min="2059" max="2059" width="16.42578125" customWidth="1"/>
    <col min="2069" max="2069" width="12.7109375" customWidth="1"/>
    <col min="2305" max="2305" width="9.140625" customWidth="1"/>
    <col min="2306" max="2306" width="51.85546875" customWidth="1"/>
    <col min="2307" max="2307" width="12.85546875" customWidth="1"/>
    <col min="2308" max="2308" width="17.42578125" customWidth="1"/>
    <col min="2309" max="2309" width="18.140625" customWidth="1"/>
    <col min="2310" max="2310" width="12.7109375" customWidth="1"/>
    <col min="2311" max="2311" width="15.42578125" customWidth="1"/>
    <col min="2312" max="2314" width="11.42578125" customWidth="1"/>
    <col min="2315" max="2315" width="16.42578125" customWidth="1"/>
    <col min="2325" max="2325" width="12.7109375" customWidth="1"/>
    <col min="2561" max="2561" width="9.140625" customWidth="1"/>
    <col min="2562" max="2562" width="51.85546875" customWidth="1"/>
    <col min="2563" max="2563" width="12.85546875" customWidth="1"/>
    <col min="2564" max="2564" width="17.42578125" customWidth="1"/>
    <col min="2565" max="2565" width="18.140625" customWidth="1"/>
    <col min="2566" max="2566" width="12.7109375" customWidth="1"/>
    <col min="2567" max="2567" width="15.42578125" customWidth="1"/>
    <col min="2568" max="2570" width="11.42578125" customWidth="1"/>
    <col min="2571" max="2571" width="16.42578125" customWidth="1"/>
    <col min="2581" max="2581" width="12.7109375" customWidth="1"/>
    <col min="2817" max="2817" width="9.140625" customWidth="1"/>
    <col min="2818" max="2818" width="51.85546875" customWidth="1"/>
    <col min="2819" max="2819" width="12.85546875" customWidth="1"/>
    <col min="2820" max="2820" width="17.42578125" customWidth="1"/>
    <col min="2821" max="2821" width="18.140625" customWidth="1"/>
    <col min="2822" max="2822" width="12.7109375" customWidth="1"/>
    <col min="2823" max="2823" width="15.42578125" customWidth="1"/>
    <col min="2824" max="2826" width="11.42578125" customWidth="1"/>
    <col min="2827" max="2827" width="16.42578125" customWidth="1"/>
    <col min="2837" max="2837" width="12.7109375" customWidth="1"/>
    <col min="3073" max="3073" width="9.140625" customWidth="1"/>
    <col min="3074" max="3074" width="51.85546875" customWidth="1"/>
    <col min="3075" max="3075" width="12.85546875" customWidth="1"/>
    <col min="3076" max="3076" width="17.42578125" customWidth="1"/>
    <col min="3077" max="3077" width="18.140625" customWidth="1"/>
    <col min="3078" max="3078" width="12.7109375" customWidth="1"/>
    <col min="3079" max="3079" width="15.42578125" customWidth="1"/>
    <col min="3080" max="3082" width="11.42578125" customWidth="1"/>
    <col min="3083" max="3083" width="16.42578125" customWidth="1"/>
    <col min="3093" max="3093" width="12.7109375" customWidth="1"/>
    <col min="3329" max="3329" width="9.140625" customWidth="1"/>
    <col min="3330" max="3330" width="51.85546875" customWidth="1"/>
    <col min="3331" max="3331" width="12.85546875" customWidth="1"/>
    <col min="3332" max="3332" width="17.42578125" customWidth="1"/>
    <col min="3333" max="3333" width="18.140625" customWidth="1"/>
    <col min="3334" max="3334" width="12.7109375" customWidth="1"/>
    <col min="3335" max="3335" width="15.42578125" customWidth="1"/>
    <col min="3336" max="3338" width="11.42578125" customWidth="1"/>
    <col min="3339" max="3339" width="16.42578125" customWidth="1"/>
    <col min="3349" max="3349" width="12.7109375" customWidth="1"/>
    <col min="3585" max="3585" width="9.140625" customWidth="1"/>
    <col min="3586" max="3586" width="51.85546875" customWidth="1"/>
    <col min="3587" max="3587" width="12.85546875" customWidth="1"/>
    <col min="3588" max="3588" width="17.42578125" customWidth="1"/>
    <col min="3589" max="3589" width="18.140625" customWidth="1"/>
    <col min="3590" max="3590" width="12.7109375" customWidth="1"/>
    <col min="3591" max="3591" width="15.42578125" customWidth="1"/>
    <col min="3592" max="3594" width="11.42578125" customWidth="1"/>
    <col min="3595" max="3595" width="16.42578125" customWidth="1"/>
    <col min="3605" max="3605" width="12.7109375" customWidth="1"/>
    <col min="3841" max="3841" width="9.140625" customWidth="1"/>
    <col min="3842" max="3842" width="51.85546875" customWidth="1"/>
    <col min="3843" max="3843" width="12.85546875" customWidth="1"/>
    <col min="3844" max="3844" width="17.42578125" customWidth="1"/>
    <col min="3845" max="3845" width="18.140625" customWidth="1"/>
    <col min="3846" max="3846" width="12.7109375" customWidth="1"/>
    <col min="3847" max="3847" width="15.42578125" customWidth="1"/>
    <col min="3848" max="3850" width="11.42578125" customWidth="1"/>
    <col min="3851" max="3851" width="16.42578125" customWidth="1"/>
    <col min="3861" max="3861" width="12.7109375" customWidth="1"/>
    <col min="4097" max="4097" width="9.140625" customWidth="1"/>
    <col min="4098" max="4098" width="51.85546875" customWidth="1"/>
    <col min="4099" max="4099" width="12.85546875" customWidth="1"/>
    <col min="4100" max="4100" width="17.42578125" customWidth="1"/>
    <col min="4101" max="4101" width="18.140625" customWidth="1"/>
    <col min="4102" max="4102" width="12.7109375" customWidth="1"/>
    <col min="4103" max="4103" width="15.42578125" customWidth="1"/>
    <col min="4104" max="4106" width="11.42578125" customWidth="1"/>
    <col min="4107" max="4107" width="16.42578125" customWidth="1"/>
    <col min="4117" max="4117" width="12.7109375" customWidth="1"/>
    <col min="4353" max="4353" width="9.140625" customWidth="1"/>
    <col min="4354" max="4354" width="51.85546875" customWidth="1"/>
    <col min="4355" max="4355" width="12.85546875" customWidth="1"/>
    <col min="4356" max="4356" width="17.42578125" customWidth="1"/>
    <col min="4357" max="4357" width="18.140625" customWidth="1"/>
    <col min="4358" max="4358" width="12.7109375" customWidth="1"/>
    <col min="4359" max="4359" width="15.42578125" customWidth="1"/>
    <col min="4360" max="4362" width="11.42578125" customWidth="1"/>
    <col min="4363" max="4363" width="16.42578125" customWidth="1"/>
    <col min="4373" max="4373" width="12.7109375" customWidth="1"/>
    <col min="4609" max="4609" width="9.140625" customWidth="1"/>
    <col min="4610" max="4610" width="51.85546875" customWidth="1"/>
    <col min="4611" max="4611" width="12.85546875" customWidth="1"/>
    <col min="4612" max="4612" width="17.42578125" customWidth="1"/>
    <col min="4613" max="4613" width="18.140625" customWidth="1"/>
    <col min="4614" max="4614" width="12.7109375" customWidth="1"/>
    <col min="4615" max="4615" width="15.42578125" customWidth="1"/>
    <col min="4616" max="4618" width="11.42578125" customWidth="1"/>
    <col min="4619" max="4619" width="16.42578125" customWidth="1"/>
    <col min="4629" max="4629" width="12.7109375" customWidth="1"/>
    <col min="4865" max="4865" width="9.140625" customWidth="1"/>
    <col min="4866" max="4866" width="51.85546875" customWidth="1"/>
    <col min="4867" max="4867" width="12.85546875" customWidth="1"/>
    <col min="4868" max="4868" width="17.42578125" customWidth="1"/>
    <col min="4869" max="4869" width="18.140625" customWidth="1"/>
    <col min="4870" max="4870" width="12.7109375" customWidth="1"/>
    <col min="4871" max="4871" width="15.42578125" customWidth="1"/>
    <col min="4872" max="4874" width="11.42578125" customWidth="1"/>
    <col min="4875" max="4875" width="16.42578125" customWidth="1"/>
    <col min="4885" max="4885" width="12.7109375" customWidth="1"/>
    <col min="5121" max="5121" width="9.140625" customWidth="1"/>
    <col min="5122" max="5122" width="51.85546875" customWidth="1"/>
    <col min="5123" max="5123" width="12.85546875" customWidth="1"/>
    <col min="5124" max="5124" width="17.42578125" customWidth="1"/>
    <col min="5125" max="5125" width="18.140625" customWidth="1"/>
    <col min="5126" max="5126" width="12.7109375" customWidth="1"/>
    <col min="5127" max="5127" width="15.42578125" customWidth="1"/>
    <col min="5128" max="5130" width="11.42578125" customWidth="1"/>
    <col min="5131" max="5131" width="16.42578125" customWidth="1"/>
    <col min="5141" max="5141" width="12.7109375" customWidth="1"/>
    <col min="5377" max="5377" width="9.140625" customWidth="1"/>
    <col min="5378" max="5378" width="51.85546875" customWidth="1"/>
    <col min="5379" max="5379" width="12.85546875" customWidth="1"/>
    <col min="5380" max="5380" width="17.42578125" customWidth="1"/>
    <col min="5381" max="5381" width="18.140625" customWidth="1"/>
    <col min="5382" max="5382" width="12.7109375" customWidth="1"/>
    <col min="5383" max="5383" width="15.42578125" customWidth="1"/>
    <col min="5384" max="5386" width="11.42578125" customWidth="1"/>
    <col min="5387" max="5387" width="16.42578125" customWidth="1"/>
    <col min="5397" max="5397" width="12.7109375" customWidth="1"/>
    <col min="5633" max="5633" width="9.140625" customWidth="1"/>
    <col min="5634" max="5634" width="51.85546875" customWidth="1"/>
    <col min="5635" max="5635" width="12.85546875" customWidth="1"/>
    <col min="5636" max="5636" width="17.42578125" customWidth="1"/>
    <col min="5637" max="5637" width="18.140625" customWidth="1"/>
    <col min="5638" max="5638" width="12.7109375" customWidth="1"/>
    <col min="5639" max="5639" width="15.42578125" customWidth="1"/>
    <col min="5640" max="5642" width="11.42578125" customWidth="1"/>
    <col min="5643" max="5643" width="16.42578125" customWidth="1"/>
    <col min="5653" max="5653" width="12.7109375" customWidth="1"/>
    <col min="5889" max="5889" width="9.140625" customWidth="1"/>
    <col min="5890" max="5890" width="51.85546875" customWidth="1"/>
    <col min="5891" max="5891" width="12.85546875" customWidth="1"/>
    <col min="5892" max="5892" width="17.42578125" customWidth="1"/>
    <col min="5893" max="5893" width="18.140625" customWidth="1"/>
    <col min="5894" max="5894" width="12.7109375" customWidth="1"/>
    <col min="5895" max="5895" width="15.42578125" customWidth="1"/>
    <col min="5896" max="5898" width="11.42578125" customWidth="1"/>
    <col min="5899" max="5899" width="16.42578125" customWidth="1"/>
    <col min="5909" max="5909" width="12.7109375" customWidth="1"/>
    <col min="6145" max="6145" width="9.140625" customWidth="1"/>
    <col min="6146" max="6146" width="51.85546875" customWidth="1"/>
    <col min="6147" max="6147" width="12.85546875" customWidth="1"/>
    <col min="6148" max="6148" width="17.42578125" customWidth="1"/>
    <col min="6149" max="6149" width="18.140625" customWidth="1"/>
    <col min="6150" max="6150" width="12.7109375" customWidth="1"/>
    <col min="6151" max="6151" width="15.42578125" customWidth="1"/>
    <col min="6152" max="6154" width="11.42578125" customWidth="1"/>
    <col min="6155" max="6155" width="16.42578125" customWidth="1"/>
    <col min="6165" max="6165" width="12.7109375" customWidth="1"/>
    <col min="6401" max="6401" width="9.140625" customWidth="1"/>
    <col min="6402" max="6402" width="51.85546875" customWidth="1"/>
    <col min="6403" max="6403" width="12.85546875" customWidth="1"/>
    <col min="6404" max="6404" width="17.42578125" customWidth="1"/>
    <col min="6405" max="6405" width="18.140625" customWidth="1"/>
    <col min="6406" max="6406" width="12.7109375" customWidth="1"/>
    <col min="6407" max="6407" width="15.42578125" customWidth="1"/>
    <col min="6408" max="6410" width="11.42578125" customWidth="1"/>
    <col min="6411" max="6411" width="16.42578125" customWidth="1"/>
    <col min="6421" max="6421" width="12.7109375" customWidth="1"/>
    <col min="6657" max="6657" width="9.140625" customWidth="1"/>
    <col min="6658" max="6658" width="51.85546875" customWidth="1"/>
    <col min="6659" max="6659" width="12.85546875" customWidth="1"/>
    <col min="6660" max="6660" width="17.42578125" customWidth="1"/>
    <col min="6661" max="6661" width="18.140625" customWidth="1"/>
    <col min="6662" max="6662" width="12.7109375" customWidth="1"/>
    <col min="6663" max="6663" width="15.42578125" customWidth="1"/>
    <col min="6664" max="6666" width="11.42578125" customWidth="1"/>
    <col min="6667" max="6667" width="16.42578125" customWidth="1"/>
    <col min="6677" max="6677" width="12.7109375" customWidth="1"/>
    <col min="6913" max="6913" width="9.140625" customWidth="1"/>
    <col min="6914" max="6914" width="51.85546875" customWidth="1"/>
    <col min="6915" max="6915" width="12.85546875" customWidth="1"/>
    <col min="6916" max="6916" width="17.42578125" customWidth="1"/>
    <col min="6917" max="6917" width="18.140625" customWidth="1"/>
    <col min="6918" max="6918" width="12.7109375" customWidth="1"/>
    <col min="6919" max="6919" width="15.42578125" customWidth="1"/>
    <col min="6920" max="6922" width="11.42578125" customWidth="1"/>
    <col min="6923" max="6923" width="16.42578125" customWidth="1"/>
    <col min="6933" max="6933" width="12.7109375" customWidth="1"/>
    <col min="7169" max="7169" width="9.140625" customWidth="1"/>
    <col min="7170" max="7170" width="51.85546875" customWidth="1"/>
    <col min="7171" max="7171" width="12.85546875" customWidth="1"/>
    <col min="7172" max="7172" width="17.42578125" customWidth="1"/>
    <col min="7173" max="7173" width="18.140625" customWidth="1"/>
    <col min="7174" max="7174" width="12.7109375" customWidth="1"/>
    <col min="7175" max="7175" width="15.42578125" customWidth="1"/>
    <col min="7176" max="7178" width="11.42578125" customWidth="1"/>
    <col min="7179" max="7179" width="16.42578125" customWidth="1"/>
    <col min="7189" max="7189" width="12.7109375" customWidth="1"/>
    <col min="7425" max="7425" width="9.140625" customWidth="1"/>
    <col min="7426" max="7426" width="51.85546875" customWidth="1"/>
    <col min="7427" max="7427" width="12.85546875" customWidth="1"/>
    <col min="7428" max="7428" width="17.42578125" customWidth="1"/>
    <col min="7429" max="7429" width="18.140625" customWidth="1"/>
    <col min="7430" max="7430" width="12.7109375" customWidth="1"/>
    <col min="7431" max="7431" width="15.42578125" customWidth="1"/>
    <col min="7432" max="7434" width="11.42578125" customWidth="1"/>
    <col min="7435" max="7435" width="16.42578125" customWidth="1"/>
    <col min="7445" max="7445" width="12.7109375" customWidth="1"/>
    <col min="7681" max="7681" width="9.140625" customWidth="1"/>
    <col min="7682" max="7682" width="51.85546875" customWidth="1"/>
    <col min="7683" max="7683" width="12.85546875" customWidth="1"/>
    <col min="7684" max="7684" width="17.42578125" customWidth="1"/>
    <col min="7685" max="7685" width="18.140625" customWidth="1"/>
    <col min="7686" max="7686" width="12.7109375" customWidth="1"/>
    <col min="7687" max="7687" width="15.42578125" customWidth="1"/>
    <col min="7688" max="7690" width="11.42578125" customWidth="1"/>
    <col min="7691" max="7691" width="16.42578125" customWidth="1"/>
    <col min="7701" max="7701" width="12.7109375" customWidth="1"/>
    <col min="7937" max="7937" width="9.140625" customWidth="1"/>
    <col min="7938" max="7938" width="51.85546875" customWidth="1"/>
    <col min="7939" max="7939" width="12.85546875" customWidth="1"/>
    <col min="7940" max="7940" width="17.42578125" customWidth="1"/>
    <col min="7941" max="7941" width="18.140625" customWidth="1"/>
    <col min="7942" max="7942" width="12.7109375" customWidth="1"/>
    <col min="7943" max="7943" width="15.42578125" customWidth="1"/>
    <col min="7944" max="7946" width="11.42578125" customWidth="1"/>
    <col min="7947" max="7947" width="16.42578125" customWidth="1"/>
    <col min="7957" max="7957" width="12.7109375" customWidth="1"/>
    <col min="8193" max="8193" width="9.140625" customWidth="1"/>
    <col min="8194" max="8194" width="51.85546875" customWidth="1"/>
    <col min="8195" max="8195" width="12.85546875" customWidth="1"/>
    <col min="8196" max="8196" width="17.42578125" customWidth="1"/>
    <col min="8197" max="8197" width="18.140625" customWidth="1"/>
    <col min="8198" max="8198" width="12.7109375" customWidth="1"/>
    <col min="8199" max="8199" width="15.42578125" customWidth="1"/>
    <col min="8200" max="8202" width="11.42578125" customWidth="1"/>
    <col min="8203" max="8203" width="16.42578125" customWidth="1"/>
    <col min="8213" max="8213" width="12.7109375" customWidth="1"/>
    <col min="8449" max="8449" width="9.140625" customWidth="1"/>
    <col min="8450" max="8450" width="51.85546875" customWidth="1"/>
    <col min="8451" max="8451" width="12.85546875" customWidth="1"/>
    <col min="8452" max="8452" width="17.42578125" customWidth="1"/>
    <col min="8453" max="8453" width="18.140625" customWidth="1"/>
    <col min="8454" max="8454" width="12.7109375" customWidth="1"/>
    <col min="8455" max="8455" width="15.42578125" customWidth="1"/>
    <col min="8456" max="8458" width="11.42578125" customWidth="1"/>
    <col min="8459" max="8459" width="16.42578125" customWidth="1"/>
    <col min="8469" max="8469" width="12.7109375" customWidth="1"/>
    <col min="8705" max="8705" width="9.140625" customWidth="1"/>
    <col min="8706" max="8706" width="51.85546875" customWidth="1"/>
    <col min="8707" max="8707" width="12.85546875" customWidth="1"/>
    <col min="8708" max="8708" width="17.42578125" customWidth="1"/>
    <col min="8709" max="8709" width="18.140625" customWidth="1"/>
    <col min="8710" max="8710" width="12.7109375" customWidth="1"/>
    <col min="8711" max="8711" width="15.42578125" customWidth="1"/>
    <col min="8712" max="8714" width="11.42578125" customWidth="1"/>
    <col min="8715" max="8715" width="16.42578125" customWidth="1"/>
    <col min="8725" max="8725" width="12.7109375" customWidth="1"/>
    <col min="8961" max="8961" width="9.140625" customWidth="1"/>
    <col min="8962" max="8962" width="51.85546875" customWidth="1"/>
    <col min="8963" max="8963" width="12.85546875" customWidth="1"/>
    <col min="8964" max="8964" width="17.42578125" customWidth="1"/>
    <col min="8965" max="8965" width="18.140625" customWidth="1"/>
    <col min="8966" max="8966" width="12.7109375" customWidth="1"/>
    <col min="8967" max="8967" width="15.42578125" customWidth="1"/>
    <col min="8968" max="8970" width="11.42578125" customWidth="1"/>
    <col min="8971" max="8971" width="16.42578125" customWidth="1"/>
    <col min="8981" max="8981" width="12.7109375" customWidth="1"/>
    <col min="9217" max="9217" width="9.140625" customWidth="1"/>
    <col min="9218" max="9218" width="51.85546875" customWidth="1"/>
    <col min="9219" max="9219" width="12.85546875" customWidth="1"/>
    <col min="9220" max="9220" width="17.42578125" customWidth="1"/>
    <col min="9221" max="9221" width="18.140625" customWidth="1"/>
    <col min="9222" max="9222" width="12.7109375" customWidth="1"/>
    <col min="9223" max="9223" width="15.42578125" customWidth="1"/>
    <col min="9224" max="9226" width="11.42578125" customWidth="1"/>
    <col min="9227" max="9227" width="16.42578125" customWidth="1"/>
    <col min="9237" max="9237" width="12.7109375" customWidth="1"/>
    <col min="9473" max="9473" width="9.140625" customWidth="1"/>
    <col min="9474" max="9474" width="51.85546875" customWidth="1"/>
    <col min="9475" max="9475" width="12.85546875" customWidth="1"/>
    <col min="9476" max="9476" width="17.42578125" customWidth="1"/>
    <col min="9477" max="9477" width="18.140625" customWidth="1"/>
    <col min="9478" max="9478" width="12.7109375" customWidth="1"/>
    <col min="9479" max="9479" width="15.42578125" customWidth="1"/>
    <col min="9480" max="9482" width="11.42578125" customWidth="1"/>
    <col min="9483" max="9483" width="16.42578125" customWidth="1"/>
    <col min="9493" max="9493" width="12.7109375" customWidth="1"/>
    <col min="9729" max="9729" width="9.140625" customWidth="1"/>
    <col min="9730" max="9730" width="51.85546875" customWidth="1"/>
    <col min="9731" max="9731" width="12.85546875" customWidth="1"/>
    <col min="9732" max="9732" width="17.42578125" customWidth="1"/>
    <col min="9733" max="9733" width="18.140625" customWidth="1"/>
    <col min="9734" max="9734" width="12.7109375" customWidth="1"/>
    <col min="9735" max="9735" width="15.42578125" customWidth="1"/>
    <col min="9736" max="9738" width="11.42578125" customWidth="1"/>
    <col min="9739" max="9739" width="16.42578125" customWidth="1"/>
    <col min="9749" max="9749" width="12.7109375" customWidth="1"/>
    <col min="9985" max="9985" width="9.140625" customWidth="1"/>
    <col min="9986" max="9986" width="51.85546875" customWidth="1"/>
    <col min="9987" max="9987" width="12.85546875" customWidth="1"/>
    <col min="9988" max="9988" width="17.42578125" customWidth="1"/>
    <col min="9989" max="9989" width="18.140625" customWidth="1"/>
    <col min="9990" max="9990" width="12.7109375" customWidth="1"/>
    <col min="9991" max="9991" width="15.42578125" customWidth="1"/>
    <col min="9992" max="9994" width="11.42578125" customWidth="1"/>
    <col min="9995" max="9995" width="16.42578125" customWidth="1"/>
    <col min="10005" max="10005" width="12.7109375" customWidth="1"/>
    <col min="10241" max="10241" width="9.140625" customWidth="1"/>
    <col min="10242" max="10242" width="51.85546875" customWidth="1"/>
    <col min="10243" max="10243" width="12.85546875" customWidth="1"/>
    <col min="10244" max="10244" width="17.42578125" customWidth="1"/>
    <col min="10245" max="10245" width="18.140625" customWidth="1"/>
    <col min="10246" max="10246" width="12.7109375" customWidth="1"/>
    <col min="10247" max="10247" width="15.42578125" customWidth="1"/>
    <col min="10248" max="10250" width="11.42578125" customWidth="1"/>
    <col min="10251" max="10251" width="16.42578125" customWidth="1"/>
    <col min="10261" max="10261" width="12.7109375" customWidth="1"/>
    <col min="10497" max="10497" width="9.140625" customWidth="1"/>
    <col min="10498" max="10498" width="51.85546875" customWidth="1"/>
    <col min="10499" max="10499" width="12.85546875" customWidth="1"/>
    <col min="10500" max="10500" width="17.42578125" customWidth="1"/>
    <col min="10501" max="10501" width="18.140625" customWidth="1"/>
    <col min="10502" max="10502" width="12.7109375" customWidth="1"/>
    <col min="10503" max="10503" width="15.42578125" customWidth="1"/>
    <col min="10504" max="10506" width="11.42578125" customWidth="1"/>
    <col min="10507" max="10507" width="16.42578125" customWidth="1"/>
    <col min="10517" max="10517" width="12.7109375" customWidth="1"/>
    <col min="10753" max="10753" width="9.140625" customWidth="1"/>
    <col min="10754" max="10754" width="51.85546875" customWidth="1"/>
    <col min="10755" max="10755" width="12.85546875" customWidth="1"/>
    <col min="10756" max="10756" width="17.42578125" customWidth="1"/>
    <col min="10757" max="10757" width="18.140625" customWidth="1"/>
    <col min="10758" max="10758" width="12.7109375" customWidth="1"/>
    <col min="10759" max="10759" width="15.42578125" customWidth="1"/>
    <col min="10760" max="10762" width="11.42578125" customWidth="1"/>
    <col min="10763" max="10763" width="16.42578125" customWidth="1"/>
    <col min="10773" max="10773" width="12.7109375" customWidth="1"/>
    <col min="11009" max="11009" width="9.140625" customWidth="1"/>
    <col min="11010" max="11010" width="51.85546875" customWidth="1"/>
    <col min="11011" max="11011" width="12.85546875" customWidth="1"/>
    <col min="11012" max="11012" width="17.42578125" customWidth="1"/>
    <col min="11013" max="11013" width="18.140625" customWidth="1"/>
    <col min="11014" max="11014" width="12.7109375" customWidth="1"/>
    <col min="11015" max="11015" width="15.42578125" customWidth="1"/>
    <col min="11016" max="11018" width="11.42578125" customWidth="1"/>
    <col min="11019" max="11019" width="16.42578125" customWidth="1"/>
    <col min="11029" max="11029" width="12.7109375" customWidth="1"/>
    <col min="11265" max="11265" width="9.140625" customWidth="1"/>
    <col min="11266" max="11266" width="51.85546875" customWidth="1"/>
    <col min="11267" max="11267" width="12.85546875" customWidth="1"/>
    <col min="11268" max="11268" width="17.42578125" customWidth="1"/>
    <col min="11269" max="11269" width="18.140625" customWidth="1"/>
    <col min="11270" max="11270" width="12.7109375" customWidth="1"/>
    <col min="11271" max="11271" width="15.42578125" customWidth="1"/>
    <col min="11272" max="11274" width="11.42578125" customWidth="1"/>
    <col min="11275" max="11275" width="16.42578125" customWidth="1"/>
    <col min="11285" max="11285" width="12.7109375" customWidth="1"/>
    <col min="11521" max="11521" width="9.140625" customWidth="1"/>
    <col min="11522" max="11522" width="51.85546875" customWidth="1"/>
    <col min="11523" max="11523" width="12.85546875" customWidth="1"/>
    <col min="11524" max="11524" width="17.42578125" customWidth="1"/>
    <col min="11525" max="11525" width="18.140625" customWidth="1"/>
    <col min="11526" max="11526" width="12.7109375" customWidth="1"/>
    <col min="11527" max="11527" width="15.42578125" customWidth="1"/>
    <col min="11528" max="11530" width="11.42578125" customWidth="1"/>
    <col min="11531" max="11531" width="16.42578125" customWidth="1"/>
    <col min="11541" max="11541" width="12.7109375" customWidth="1"/>
    <col min="11777" max="11777" width="9.140625" customWidth="1"/>
    <col min="11778" max="11778" width="51.85546875" customWidth="1"/>
    <col min="11779" max="11779" width="12.85546875" customWidth="1"/>
    <col min="11780" max="11780" width="17.42578125" customWidth="1"/>
    <col min="11781" max="11781" width="18.140625" customWidth="1"/>
    <col min="11782" max="11782" width="12.7109375" customWidth="1"/>
    <col min="11783" max="11783" width="15.42578125" customWidth="1"/>
    <col min="11784" max="11786" width="11.42578125" customWidth="1"/>
    <col min="11787" max="11787" width="16.42578125" customWidth="1"/>
    <col min="11797" max="11797" width="12.7109375" customWidth="1"/>
    <col min="12033" max="12033" width="9.140625" customWidth="1"/>
    <col min="12034" max="12034" width="51.85546875" customWidth="1"/>
    <col min="12035" max="12035" width="12.85546875" customWidth="1"/>
    <col min="12036" max="12036" width="17.42578125" customWidth="1"/>
    <col min="12037" max="12037" width="18.140625" customWidth="1"/>
    <col min="12038" max="12038" width="12.7109375" customWidth="1"/>
    <col min="12039" max="12039" width="15.42578125" customWidth="1"/>
    <col min="12040" max="12042" width="11.42578125" customWidth="1"/>
    <col min="12043" max="12043" width="16.42578125" customWidth="1"/>
    <col min="12053" max="12053" width="12.7109375" customWidth="1"/>
    <col min="12289" max="12289" width="9.140625" customWidth="1"/>
    <col min="12290" max="12290" width="51.85546875" customWidth="1"/>
    <col min="12291" max="12291" width="12.85546875" customWidth="1"/>
    <col min="12292" max="12292" width="17.42578125" customWidth="1"/>
    <col min="12293" max="12293" width="18.140625" customWidth="1"/>
    <col min="12294" max="12294" width="12.7109375" customWidth="1"/>
    <col min="12295" max="12295" width="15.42578125" customWidth="1"/>
    <col min="12296" max="12298" width="11.42578125" customWidth="1"/>
    <col min="12299" max="12299" width="16.42578125" customWidth="1"/>
    <col min="12309" max="12309" width="12.7109375" customWidth="1"/>
    <col min="12545" max="12545" width="9.140625" customWidth="1"/>
    <col min="12546" max="12546" width="51.85546875" customWidth="1"/>
    <col min="12547" max="12547" width="12.85546875" customWidth="1"/>
    <col min="12548" max="12548" width="17.42578125" customWidth="1"/>
    <col min="12549" max="12549" width="18.140625" customWidth="1"/>
    <col min="12550" max="12550" width="12.7109375" customWidth="1"/>
    <col min="12551" max="12551" width="15.42578125" customWidth="1"/>
    <col min="12552" max="12554" width="11.42578125" customWidth="1"/>
    <col min="12555" max="12555" width="16.42578125" customWidth="1"/>
    <col min="12565" max="12565" width="12.7109375" customWidth="1"/>
    <col min="12801" max="12801" width="9.140625" customWidth="1"/>
    <col min="12802" max="12802" width="51.85546875" customWidth="1"/>
    <col min="12803" max="12803" width="12.85546875" customWidth="1"/>
    <col min="12804" max="12804" width="17.42578125" customWidth="1"/>
    <col min="12805" max="12805" width="18.140625" customWidth="1"/>
    <col min="12806" max="12806" width="12.7109375" customWidth="1"/>
    <col min="12807" max="12807" width="15.42578125" customWidth="1"/>
    <col min="12808" max="12810" width="11.42578125" customWidth="1"/>
    <col min="12811" max="12811" width="16.42578125" customWidth="1"/>
    <col min="12821" max="12821" width="12.7109375" customWidth="1"/>
    <col min="13057" max="13057" width="9.140625" customWidth="1"/>
    <col min="13058" max="13058" width="51.85546875" customWidth="1"/>
    <col min="13059" max="13059" width="12.85546875" customWidth="1"/>
    <col min="13060" max="13060" width="17.42578125" customWidth="1"/>
    <col min="13061" max="13061" width="18.140625" customWidth="1"/>
    <col min="13062" max="13062" width="12.7109375" customWidth="1"/>
    <col min="13063" max="13063" width="15.42578125" customWidth="1"/>
    <col min="13064" max="13066" width="11.42578125" customWidth="1"/>
    <col min="13067" max="13067" width="16.42578125" customWidth="1"/>
    <col min="13077" max="13077" width="12.7109375" customWidth="1"/>
    <col min="13313" max="13313" width="9.140625" customWidth="1"/>
    <col min="13314" max="13314" width="51.85546875" customWidth="1"/>
    <col min="13315" max="13315" width="12.85546875" customWidth="1"/>
    <col min="13316" max="13316" width="17.42578125" customWidth="1"/>
    <col min="13317" max="13317" width="18.140625" customWidth="1"/>
    <col min="13318" max="13318" width="12.7109375" customWidth="1"/>
    <col min="13319" max="13319" width="15.42578125" customWidth="1"/>
    <col min="13320" max="13322" width="11.42578125" customWidth="1"/>
    <col min="13323" max="13323" width="16.42578125" customWidth="1"/>
    <col min="13333" max="13333" width="12.7109375" customWidth="1"/>
    <col min="13569" max="13569" width="9.140625" customWidth="1"/>
    <col min="13570" max="13570" width="51.85546875" customWidth="1"/>
    <col min="13571" max="13571" width="12.85546875" customWidth="1"/>
    <col min="13572" max="13572" width="17.42578125" customWidth="1"/>
    <col min="13573" max="13573" width="18.140625" customWidth="1"/>
    <col min="13574" max="13574" width="12.7109375" customWidth="1"/>
    <col min="13575" max="13575" width="15.42578125" customWidth="1"/>
    <col min="13576" max="13578" width="11.42578125" customWidth="1"/>
    <col min="13579" max="13579" width="16.42578125" customWidth="1"/>
    <col min="13589" max="13589" width="12.7109375" customWidth="1"/>
    <col min="13825" max="13825" width="9.140625" customWidth="1"/>
    <col min="13826" max="13826" width="51.85546875" customWidth="1"/>
    <col min="13827" max="13827" width="12.85546875" customWidth="1"/>
    <col min="13828" max="13828" width="17.42578125" customWidth="1"/>
    <col min="13829" max="13829" width="18.140625" customWidth="1"/>
    <col min="13830" max="13830" width="12.7109375" customWidth="1"/>
    <col min="13831" max="13831" width="15.42578125" customWidth="1"/>
    <col min="13832" max="13834" width="11.42578125" customWidth="1"/>
    <col min="13835" max="13835" width="16.42578125" customWidth="1"/>
    <col min="13845" max="13845" width="12.7109375" customWidth="1"/>
    <col min="14081" max="14081" width="9.140625" customWidth="1"/>
    <col min="14082" max="14082" width="51.85546875" customWidth="1"/>
    <col min="14083" max="14083" width="12.85546875" customWidth="1"/>
    <col min="14084" max="14084" width="17.42578125" customWidth="1"/>
    <col min="14085" max="14085" width="18.140625" customWidth="1"/>
    <col min="14086" max="14086" width="12.7109375" customWidth="1"/>
    <col min="14087" max="14087" width="15.42578125" customWidth="1"/>
    <col min="14088" max="14090" width="11.42578125" customWidth="1"/>
    <col min="14091" max="14091" width="16.42578125" customWidth="1"/>
    <col min="14101" max="14101" width="12.7109375" customWidth="1"/>
    <col min="14337" max="14337" width="9.140625" customWidth="1"/>
    <col min="14338" max="14338" width="51.85546875" customWidth="1"/>
    <col min="14339" max="14339" width="12.85546875" customWidth="1"/>
    <col min="14340" max="14340" width="17.42578125" customWidth="1"/>
    <col min="14341" max="14341" width="18.140625" customWidth="1"/>
    <col min="14342" max="14342" width="12.7109375" customWidth="1"/>
    <col min="14343" max="14343" width="15.42578125" customWidth="1"/>
    <col min="14344" max="14346" width="11.42578125" customWidth="1"/>
    <col min="14347" max="14347" width="16.42578125" customWidth="1"/>
    <col min="14357" max="14357" width="12.7109375" customWidth="1"/>
    <col min="14593" max="14593" width="9.140625" customWidth="1"/>
    <col min="14594" max="14594" width="51.85546875" customWidth="1"/>
    <col min="14595" max="14595" width="12.85546875" customWidth="1"/>
    <col min="14596" max="14596" width="17.42578125" customWidth="1"/>
    <col min="14597" max="14597" width="18.140625" customWidth="1"/>
    <col min="14598" max="14598" width="12.7109375" customWidth="1"/>
    <col min="14599" max="14599" width="15.42578125" customWidth="1"/>
    <col min="14600" max="14602" width="11.42578125" customWidth="1"/>
    <col min="14603" max="14603" width="16.42578125" customWidth="1"/>
    <col min="14613" max="14613" width="12.7109375" customWidth="1"/>
    <col min="14849" max="14849" width="9.140625" customWidth="1"/>
    <col min="14850" max="14850" width="51.85546875" customWidth="1"/>
    <col min="14851" max="14851" width="12.85546875" customWidth="1"/>
    <col min="14852" max="14852" width="17.42578125" customWidth="1"/>
    <col min="14853" max="14853" width="18.140625" customWidth="1"/>
    <col min="14854" max="14854" width="12.7109375" customWidth="1"/>
    <col min="14855" max="14855" width="15.42578125" customWidth="1"/>
    <col min="14856" max="14858" width="11.42578125" customWidth="1"/>
    <col min="14859" max="14859" width="16.42578125" customWidth="1"/>
    <col min="14869" max="14869" width="12.7109375" customWidth="1"/>
    <col min="15105" max="15105" width="9.140625" customWidth="1"/>
    <col min="15106" max="15106" width="51.85546875" customWidth="1"/>
    <col min="15107" max="15107" width="12.85546875" customWidth="1"/>
    <col min="15108" max="15108" width="17.42578125" customWidth="1"/>
    <col min="15109" max="15109" width="18.140625" customWidth="1"/>
    <col min="15110" max="15110" width="12.7109375" customWidth="1"/>
    <col min="15111" max="15111" width="15.42578125" customWidth="1"/>
    <col min="15112" max="15114" width="11.42578125" customWidth="1"/>
    <col min="15115" max="15115" width="16.42578125" customWidth="1"/>
    <col min="15125" max="15125" width="12.7109375" customWidth="1"/>
    <col min="15361" max="15361" width="9.140625" customWidth="1"/>
    <col min="15362" max="15362" width="51.85546875" customWidth="1"/>
    <col min="15363" max="15363" width="12.85546875" customWidth="1"/>
    <col min="15364" max="15364" width="17.42578125" customWidth="1"/>
    <col min="15365" max="15365" width="18.140625" customWidth="1"/>
    <col min="15366" max="15366" width="12.7109375" customWidth="1"/>
    <col min="15367" max="15367" width="15.42578125" customWidth="1"/>
    <col min="15368" max="15370" width="11.42578125" customWidth="1"/>
    <col min="15371" max="15371" width="16.42578125" customWidth="1"/>
    <col min="15381" max="15381" width="12.7109375" customWidth="1"/>
    <col min="15617" max="15617" width="9.140625" customWidth="1"/>
    <col min="15618" max="15618" width="51.85546875" customWidth="1"/>
    <col min="15619" max="15619" width="12.85546875" customWidth="1"/>
    <col min="15620" max="15620" width="17.42578125" customWidth="1"/>
    <col min="15621" max="15621" width="18.140625" customWidth="1"/>
    <col min="15622" max="15622" width="12.7109375" customWidth="1"/>
    <col min="15623" max="15623" width="15.42578125" customWidth="1"/>
    <col min="15624" max="15626" width="11.42578125" customWidth="1"/>
    <col min="15627" max="15627" width="16.42578125" customWidth="1"/>
    <col min="15637" max="15637" width="12.7109375" customWidth="1"/>
    <col min="15873" max="15873" width="9.140625" customWidth="1"/>
    <col min="15874" max="15874" width="51.85546875" customWidth="1"/>
    <col min="15875" max="15875" width="12.85546875" customWidth="1"/>
    <col min="15876" max="15876" width="17.42578125" customWidth="1"/>
    <col min="15877" max="15877" width="18.140625" customWidth="1"/>
    <col min="15878" max="15878" width="12.7109375" customWidth="1"/>
    <col min="15879" max="15879" width="15.42578125" customWidth="1"/>
    <col min="15880" max="15882" width="11.42578125" customWidth="1"/>
    <col min="15883" max="15883" width="16.42578125" customWidth="1"/>
    <col min="15893" max="15893" width="12.7109375" customWidth="1"/>
    <col min="16129" max="16129" width="9.140625" customWidth="1"/>
    <col min="16130" max="16130" width="51.85546875" customWidth="1"/>
    <col min="16131" max="16131" width="12.85546875" customWidth="1"/>
    <col min="16132" max="16132" width="17.42578125" customWidth="1"/>
    <col min="16133" max="16133" width="18.140625" customWidth="1"/>
    <col min="16134" max="16134" width="12.7109375" customWidth="1"/>
    <col min="16135" max="16135" width="15.42578125" customWidth="1"/>
    <col min="16136" max="16138" width="11.42578125" customWidth="1"/>
    <col min="16139" max="16139" width="16.42578125" customWidth="1"/>
    <col min="16149" max="16149" width="12.7109375" customWidth="1"/>
  </cols>
  <sheetData>
    <row r="1" spans="1:17" x14ac:dyDescent="0.2">
      <c r="B1" s="220"/>
      <c r="C1" s="221"/>
      <c r="D1" s="221"/>
    </row>
    <row r="2" spans="1:17" x14ac:dyDescent="0.2">
      <c r="C2" s="221"/>
      <c r="D2" s="221"/>
    </row>
    <row r="4" spans="1:17" ht="16.5" customHeight="1" x14ac:dyDescent="0.25">
      <c r="B4" s="222" t="s">
        <v>467</v>
      </c>
      <c r="E4" s="158"/>
      <c r="F4" s="158"/>
    </row>
    <row r="5" spans="1:17" x14ac:dyDescent="0.2">
      <c r="E5" s="259" t="s">
        <v>1365</v>
      </c>
    </row>
    <row r="6" spans="1:17" x14ac:dyDescent="0.2">
      <c r="C6" s="1465" t="s">
        <v>1421</v>
      </c>
      <c r="D6" s="1464" t="s">
        <v>1420</v>
      </c>
      <c r="E6" s="260" t="s">
        <v>1385</v>
      </c>
      <c r="F6" s="107"/>
      <c r="G6" s="261"/>
    </row>
    <row r="7" spans="1:17" x14ac:dyDescent="0.2">
      <c r="C7" s="256" t="s">
        <v>468</v>
      </c>
      <c r="D7" s="230" t="s">
        <v>469</v>
      </c>
      <c r="E7" s="260" t="s">
        <v>1417</v>
      </c>
      <c r="F7" s="256" t="s">
        <v>470</v>
      </c>
      <c r="G7" s="262" t="s">
        <v>471</v>
      </c>
      <c r="H7" s="223"/>
    </row>
    <row r="8" spans="1:17" x14ac:dyDescent="0.2">
      <c r="B8" s="72" t="s">
        <v>472</v>
      </c>
      <c r="C8" s="257"/>
      <c r="D8" s="258"/>
      <c r="E8" s="260" t="s">
        <v>1664</v>
      </c>
      <c r="F8" s="263"/>
      <c r="G8" s="264"/>
      <c r="H8" s="158"/>
    </row>
    <row r="9" spans="1:17" x14ac:dyDescent="0.2">
      <c r="B9" s="72"/>
      <c r="C9" s="256"/>
      <c r="D9" s="230"/>
      <c r="E9" s="260" t="s">
        <v>1827</v>
      </c>
      <c r="F9" s="101"/>
      <c r="G9" s="103"/>
      <c r="H9" s="158"/>
    </row>
    <row r="10" spans="1:17" s="1488" customFormat="1" x14ac:dyDescent="0.2">
      <c r="B10" s="72"/>
      <c r="C10" s="91"/>
      <c r="D10" s="230"/>
      <c r="E10" s="260" t="s">
        <v>1880</v>
      </c>
      <c r="F10" s="101"/>
      <c r="G10" s="103"/>
      <c r="H10" s="158"/>
    </row>
    <row r="11" spans="1:17" x14ac:dyDescent="0.2">
      <c r="A11" t="s">
        <v>473</v>
      </c>
      <c r="B11" s="224" t="s">
        <v>474</v>
      </c>
      <c r="C11" s="1686">
        <v>0.96630000000000005</v>
      </c>
      <c r="D11" s="1748">
        <v>0.96630000000000005</v>
      </c>
      <c r="E11" s="1359">
        <v>0.89</v>
      </c>
      <c r="F11" s="254">
        <f>+ROUND(C11*E11,2)</f>
        <v>0.86</v>
      </c>
      <c r="G11" s="1750">
        <f t="shared" ref="G11:G38" si="0">+ROUND(E11*D11,2)</f>
        <v>0.86</v>
      </c>
      <c r="H11" s="228">
        <f>+(F11*3+G11*(RELACION!$C$71-3))/RELACION!$C$71</f>
        <v>0.85999999999999988</v>
      </c>
      <c r="J11" s="168"/>
    </row>
    <row r="12" spans="1:17" x14ac:dyDescent="0.2">
      <c r="A12" t="s">
        <v>473</v>
      </c>
      <c r="B12" s="229" t="s">
        <v>475</v>
      </c>
      <c r="C12" s="1686">
        <v>0.97519999999999996</v>
      </c>
      <c r="D12" s="1748">
        <v>0.97519999999999996</v>
      </c>
      <c r="E12" s="1316">
        <v>0.01</v>
      </c>
      <c r="F12" s="254">
        <f t="shared" ref="F12:F44" si="1">+ROUND(C12*E12,2)</f>
        <v>0.01</v>
      </c>
      <c r="G12" s="1750">
        <f t="shared" si="0"/>
        <v>0.01</v>
      </c>
      <c r="H12" s="228">
        <f>+(F12*3+G12*(RELACION!$C$71-3))/RELACION!$C$71</f>
        <v>1.0000000000000002E-2</v>
      </c>
      <c r="J12" s="168"/>
    </row>
    <row r="13" spans="1:17" x14ac:dyDescent="0.2">
      <c r="A13" t="s">
        <v>473</v>
      </c>
      <c r="B13" s="2" t="s">
        <v>476</v>
      </c>
      <c r="C13" s="1686">
        <v>0.97599999999999998</v>
      </c>
      <c r="D13" s="1748">
        <v>0.97599999999999998</v>
      </c>
      <c r="E13" s="1316">
        <v>0.01</v>
      </c>
      <c r="F13" s="254">
        <f t="shared" si="1"/>
        <v>0.01</v>
      </c>
      <c r="G13" s="1750">
        <f t="shared" si="0"/>
        <v>0.01</v>
      </c>
      <c r="H13" s="228">
        <f>+(F13*3+G13*(RELACION!$C$71-3))/RELACION!$C$71</f>
        <v>1.0000000000000002E-2</v>
      </c>
      <c r="J13" s="168"/>
    </row>
    <row r="14" spans="1:17" x14ac:dyDescent="0.2">
      <c r="A14" t="s">
        <v>473</v>
      </c>
      <c r="B14" s="2" t="s">
        <v>477</v>
      </c>
      <c r="C14" s="1686">
        <v>1.0245</v>
      </c>
      <c r="D14" s="1748">
        <v>1.0245</v>
      </c>
      <c r="E14" s="1316">
        <v>0.12</v>
      </c>
      <c r="F14" s="254">
        <f t="shared" si="1"/>
        <v>0.12</v>
      </c>
      <c r="G14" s="1750">
        <f t="shared" si="0"/>
        <v>0.12</v>
      </c>
      <c r="H14" s="228">
        <f>+(F14*3+G14*(RELACION!$C$71-3))/RELACION!$C$71</f>
        <v>0.12</v>
      </c>
      <c r="J14" s="168"/>
      <c r="K14" s="1754" t="s">
        <v>1828</v>
      </c>
      <c r="L14" s="1755"/>
      <c r="M14" s="1755"/>
      <c r="N14" s="1755"/>
      <c r="O14" s="1755"/>
      <c r="P14" s="1755"/>
      <c r="Q14" s="1756"/>
    </row>
    <row r="15" spans="1:17" x14ac:dyDescent="0.2">
      <c r="A15" t="s">
        <v>473</v>
      </c>
      <c r="B15" s="2" t="s">
        <v>478</v>
      </c>
      <c r="C15" s="1686">
        <v>0.96630000000000005</v>
      </c>
      <c r="D15" s="1748">
        <v>0.96630000000000005</v>
      </c>
      <c r="E15" s="1316">
        <v>0.55000000000000004</v>
      </c>
      <c r="F15" s="254">
        <f t="shared" si="1"/>
        <v>0.53</v>
      </c>
      <c r="G15" s="1750">
        <f t="shared" si="0"/>
        <v>0.53</v>
      </c>
      <c r="H15" s="228">
        <f>+(F15*3+G15*(RELACION!$C$71-3))/RELACION!$C$71</f>
        <v>0.53</v>
      </c>
      <c r="J15" s="168"/>
      <c r="K15" s="1757"/>
      <c r="L15" s="1758"/>
      <c r="M15" s="1758"/>
      <c r="N15" s="1758"/>
      <c r="O15" s="1758"/>
      <c r="P15" s="1758"/>
      <c r="Q15" s="1759"/>
    </row>
    <row r="16" spans="1:17" x14ac:dyDescent="0.2">
      <c r="A16" t="s">
        <v>473</v>
      </c>
      <c r="B16" s="2" t="s">
        <v>479</v>
      </c>
      <c r="C16" s="1686">
        <v>0.96630000000000005</v>
      </c>
      <c r="D16" s="1748">
        <v>0.96630000000000005</v>
      </c>
      <c r="E16" s="1316">
        <v>1.86</v>
      </c>
      <c r="F16" s="254">
        <f t="shared" si="1"/>
        <v>1.8</v>
      </c>
      <c r="G16" s="1750">
        <f t="shared" si="0"/>
        <v>1.8</v>
      </c>
      <c r="H16" s="228">
        <f>+(F16*3+G16*(RELACION!$C$71-3))/RELACION!$C$71</f>
        <v>1.7999999999999998</v>
      </c>
      <c r="J16" s="168"/>
      <c r="K16" s="1760" t="s">
        <v>1418</v>
      </c>
      <c r="L16" s="1758"/>
      <c r="M16" s="1758"/>
      <c r="N16" s="1758"/>
      <c r="O16" s="1758"/>
      <c r="P16" s="1758"/>
      <c r="Q16" s="1759"/>
    </row>
    <row r="17" spans="1:18" x14ac:dyDescent="0.2">
      <c r="A17" t="s">
        <v>473</v>
      </c>
      <c r="B17" s="2" t="s">
        <v>480</v>
      </c>
      <c r="C17" s="1686">
        <v>0.96630000000000005</v>
      </c>
      <c r="D17" s="1748">
        <v>0.96630000000000005</v>
      </c>
      <c r="E17" s="1316">
        <v>0.38</v>
      </c>
      <c r="F17" s="254">
        <f t="shared" si="1"/>
        <v>0.37</v>
      </c>
      <c r="G17" s="1750">
        <f t="shared" si="0"/>
        <v>0.37</v>
      </c>
      <c r="H17" s="228">
        <f>+(F17*3+G17*(RELACION!$C$71-3))/RELACION!$C$71</f>
        <v>0.36999999999999994</v>
      </c>
      <c r="K17" s="1760" t="s">
        <v>1419</v>
      </c>
      <c r="L17" s="1758"/>
      <c r="M17" s="1758"/>
      <c r="N17" s="1758"/>
      <c r="O17" s="1758"/>
      <c r="P17" s="1758"/>
      <c r="Q17" s="1759"/>
    </row>
    <row r="18" spans="1:18" x14ac:dyDescent="0.2">
      <c r="A18" t="s">
        <v>473</v>
      </c>
      <c r="B18" s="2" t="s">
        <v>481</v>
      </c>
      <c r="C18" s="1686">
        <v>0.39779999999999999</v>
      </c>
      <c r="D18" s="1748">
        <v>0.39779999999999999</v>
      </c>
      <c r="E18" s="1316">
        <v>0.2</v>
      </c>
      <c r="F18" s="254">
        <f t="shared" si="1"/>
        <v>0.08</v>
      </c>
      <c r="G18" s="1750">
        <f t="shared" si="0"/>
        <v>0.08</v>
      </c>
      <c r="H18" s="1325">
        <f>+(F18*3+G18*(RELACION!$C$71-3))/RELACION!$C$71</f>
        <v>8.0000000000000016E-2</v>
      </c>
      <c r="J18" s="168"/>
      <c r="K18" s="1760" t="s">
        <v>1665</v>
      </c>
      <c r="L18" s="1758"/>
      <c r="M18" s="1758"/>
      <c r="N18" s="1758"/>
      <c r="O18" s="1758"/>
      <c r="P18" s="1758"/>
      <c r="Q18" s="1759"/>
    </row>
    <row r="19" spans="1:18" x14ac:dyDescent="0.2">
      <c r="A19" t="s">
        <v>473</v>
      </c>
      <c r="B19" s="2" t="s">
        <v>482</v>
      </c>
      <c r="C19" s="1686">
        <v>2.1572</v>
      </c>
      <c r="D19" s="1748">
        <v>2.1572</v>
      </c>
      <c r="E19" s="1316">
        <v>2.0099999999999998</v>
      </c>
      <c r="F19" s="254">
        <f t="shared" si="1"/>
        <v>4.34</v>
      </c>
      <c r="G19" s="1750">
        <f t="shared" si="0"/>
        <v>4.34</v>
      </c>
      <c r="H19" s="1325">
        <f>+(F19*3+G19*(RELACION!$C$71-3))/RELACION!$C$71</f>
        <v>4.34</v>
      </c>
      <c r="J19" s="168"/>
      <c r="K19" s="1761" t="s">
        <v>1829</v>
      </c>
      <c r="L19" s="1762"/>
      <c r="M19" s="1762"/>
      <c r="N19" s="1762"/>
      <c r="O19" s="1762"/>
      <c r="P19" s="1762"/>
      <c r="Q19" s="1763"/>
    </row>
    <row r="20" spans="1:18" x14ac:dyDescent="0.2">
      <c r="A20" t="s">
        <v>473</v>
      </c>
      <c r="B20" s="2" t="s">
        <v>483</v>
      </c>
      <c r="C20" s="1686">
        <v>0</v>
      </c>
      <c r="D20" s="1748">
        <v>0</v>
      </c>
      <c r="E20" s="1316">
        <v>0</v>
      </c>
      <c r="F20" s="254">
        <f t="shared" si="1"/>
        <v>0</v>
      </c>
      <c r="G20" s="1750">
        <f t="shared" si="0"/>
        <v>0</v>
      </c>
      <c r="H20" s="1325">
        <f>+(F20*3+G20*(RELACION!$C$71-3))/RELACION!$C$71</f>
        <v>0</v>
      </c>
    </row>
    <row r="21" spans="1:18" x14ac:dyDescent="0.2">
      <c r="A21" t="s">
        <v>473</v>
      </c>
      <c r="B21" s="2" t="s">
        <v>484</v>
      </c>
      <c r="C21" s="1686">
        <v>1.5</v>
      </c>
      <c r="D21" s="1748">
        <v>1.5</v>
      </c>
      <c r="E21" s="1316">
        <v>0.02</v>
      </c>
      <c r="F21" s="254">
        <f t="shared" si="1"/>
        <v>0.03</v>
      </c>
      <c r="G21" s="1750">
        <f t="shared" si="0"/>
        <v>0.03</v>
      </c>
      <c r="H21" s="1325">
        <f>+(F21*3+G21*(RELACION!$C$71-3))/RELACION!$C$71</f>
        <v>0.03</v>
      </c>
      <c r="K21" s="1754" t="s">
        <v>1874</v>
      </c>
      <c r="L21" s="1755"/>
      <c r="M21" s="1755"/>
      <c r="N21" s="1755"/>
      <c r="O21" s="1755"/>
      <c r="P21" s="1755"/>
      <c r="Q21" s="1755"/>
      <c r="R21" s="1756"/>
    </row>
    <row r="22" spans="1:18" x14ac:dyDescent="0.2">
      <c r="A22" t="s">
        <v>473</v>
      </c>
      <c r="B22" s="2" t="s">
        <v>485</v>
      </c>
      <c r="C22" s="1686">
        <v>0.66669999999999996</v>
      </c>
      <c r="D22" s="1748">
        <v>0.66669999999999996</v>
      </c>
      <c r="E22" s="1316">
        <v>0.03</v>
      </c>
      <c r="F22" s="254">
        <f t="shared" si="1"/>
        <v>0.02</v>
      </c>
      <c r="G22" s="1750">
        <f t="shared" si="0"/>
        <v>0.02</v>
      </c>
      <c r="H22" s="1325">
        <f>+(F22*3+G22*(RELACION!$C$71-3))/RELACION!$C$71</f>
        <v>2.0000000000000004E-2</v>
      </c>
      <c r="K22" s="1757"/>
      <c r="L22" s="1758"/>
      <c r="M22" s="1758"/>
      <c r="N22" s="1758"/>
      <c r="O22" s="1758"/>
      <c r="P22" s="1758"/>
      <c r="Q22" s="1758"/>
      <c r="R22" s="1759"/>
    </row>
    <row r="23" spans="1:18" x14ac:dyDescent="0.2">
      <c r="A23" t="s">
        <v>473</v>
      </c>
      <c r="B23" s="2" t="s">
        <v>486</v>
      </c>
      <c r="C23" s="1686">
        <v>1</v>
      </c>
      <c r="D23" s="1748">
        <v>1</v>
      </c>
      <c r="E23" s="1316">
        <v>0.02</v>
      </c>
      <c r="F23" s="254">
        <f t="shared" si="1"/>
        <v>0.02</v>
      </c>
      <c r="G23" s="1750">
        <f t="shared" si="0"/>
        <v>0.02</v>
      </c>
      <c r="H23" s="1325">
        <f>+(F23*3+G23*(RELACION!$C$71-3))/RELACION!$C$71</f>
        <v>2.0000000000000004E-2</v>
      </c>
      <c r="K23" s="1760" t="s">
        <v>1875</v>
      </c>
      <c r="L23" s="1758"/>
      <c r="M23" s="1758"/>
      <c r="N23" s="1758"/>
      <c r="O23" s="1758"/>
      <c r="P23" s="1758"/>
      <c r="Q23" s="1758"/>
      <c r="R23" s="1759"/>
    </row>
    <row r="24" spans="1:18" x14ac:dyDescent="0.2">
      <c r="A24" t="s">
        <v>473</v>
      </c>
      <c r="B24" s="2" t="s">
        <v>487</v>
      </c>
      <c r="C24" s="1686">
        <v>2.25</v>
      </c>
      <c r="D24" s="1748">
        <v>2.25</v>
      </c>
      <c r="E24" s="1316">
        <v>0.04</v>
      </c>
      <c r="F24" s="254">
        <f t="shared" si="1"/>
        <v>0.09</v>
      </c>
      <c r="G24" s="1750">
        <f t="shared" si="0"/>
        <v>0.09</v>
      </c>
      <c r="H24" s="1325">
        <f>+(F24*3+G24*(RELACION!$C$71-3))/RELACION!$C$71</f>
        <v>0.09</v>
      </c>
      <c r="K24" s="1760" t="s">
        <v>1876</v>
      </c>
      <c r="L24" s="1758"/>
      <c r="M24" s="1758"/>
      <c r="N24" s="1758"/>
      <c r="O24" s="1758"/>
      <c r="P24" s="1758"/>
      <c r="Q24" s="1758"/>
      <c r="R24" s="1759"/>
    </row>
    <row r="25" spans="1:18" x14ac:dyDescent="0.2">
      <c r="A25" t="s">
        <v>473</v>
      </c>
      <c r="B25" s="2" t="s">
        <v>488</v>
      </c>
      <c r="C25" s="1686">
        <v>0</v>
      </c>
      <c r="D25" s="1748">
        <v>0</v>
      </c>
      <c r="E25" s="1316">
        <v>0.02</v>
      </c>
      <c r="F25" s="254">
        <f t="shared" si="1"/>
        <v>0</v>
      </c>
      <c r="G25" s="1750">
        <f t="shared" si="0"/>
        <v>0</v>
      </c>
      <c r="H25" s="1325">
        <f>+(F25*3+G25*(RELACION!$C$71-3))/RELACION!$C$71</f>
        <v>0</v>
      </c>
      <c r="K25" s="1760" t="s">
        <v>1877</v>
      </c>
      <c r="L25" s="1758"/>
      <c r="M25" s="1758"/>
      <c r="N25" s="1758"/>
      <c r="O25" s="1758"/>
      <c r="P25" s="1758"/>
      <c r="Q25" s="1758"/>
      <c r="R25" s="1759"/>
    </row>
    <row r="26" spans="1:18" x14ac:dyDescent="0.2">
      <c r="A26" t="s">
        <v>473</v>
      </c>
      <c r="B26" s="2" t="s">
        <v>489</v>
      </c>
      <c r="C26" s="1686">
        <v>0.83330000000000004</v>
      </c>
      <c r="D26" s="1748">
        <v>0.83330000000000004</v>
      </c>
      <c r="E26" s="1316">
        <v>0.12</v>
      </c>
      <c r="F26" s="254">
        <f t="shared" si="1"/>
        <v>0.1</v>
      </c>
      <c r="G26" s="1750">
        <f t="shared" si="0"/>
        <v>0.1</v>
      </c>
      <c r="H26" s="1325">
        <f>+(F26*3+G26*(RELACION!$C$71-3))/RELACION!$C$71</f>
        <v>0.10000000000000002</v>
      </c>
      <c r="K26" s="1760" t="s">
        <v>1878</v>
      </c>
      <c r="L26" s="1758"/>
      <c r="M26" s="1758"/>
      <c r="N26" s="1758"/>
      <c r="O26" s="1758"/>
      <c r="P26" s="1758"/>
      <c r="Q26" s="1758"/>
      <c r="R26" s="1759"/>
    </row>
    <row r="27" spans="1:18" x14ac:dyDescent="0.2">
      <c r="A27" t="s">
        <v>473</v>
      </c>
      <c r="B27" s="2" t="s">
        <v>490</v>
      </c>
      <c r="C27" s="1686">
        <v>1.6667000000000001</v>
      </c>
      <c r="D27" s="1748">
        <v>1.6667000000000001</v>
      </c>
      <c r="E27" s="1316">
        <v>0.03</v>
      </c>
      <c r="F27" s="254">
        <f t="shared" si="1"/>
        <v>0.05</v>
      </c>
      <c r="G27" s="1750">
        <f t="shared" si="0"/>
        <v>0.05</v>
      </c>
      <c r="H27" s="1325">
        <f>+(F27*3+G27*(RELACION!$C$71-3))/RELACION!$C$71</f>
        <v>5.000000000000001E-2</v>
      </c>
      <c r="K27" s="1761" t="s">
        <v>1879</v>
      </c>
      <c r="L27" s="1762"/>
      <c r="M27" s="1762"/>
      <c r="N27" s="1762"/>
      <c r="O27" s="1762"/>
      <c r="P27" s="1762"/>
      <c r="Q27" s="1762"/>
      <c r="R27" s="1763"/>
    </row>
    <row r="28" spans="1:18" x14ac:dyDescent="0.2">
      <c r="A28" t="s">
        <v>473</v>
      </c>
      <c r="B28" s="2" t="s">
        <v>491</v>
      </c>
      <c r="C28" s="1686">
        <v>4.3333000000000004</v>
      </c>
      <c r="D28" s="1748">
        <v>4.3333000000000004</v>
      </c>
      <c r="E28" s="1316">
        <v>0.03</v>
      </c>
      <c r="F28" s="254">
        <f t="shared" si="1"/>
        <v>0.13</v>
      </c>
      <c r="G28" s="1750">
        <f t="shared" si="0"/>
        <v>0.13</v>
      </c>
      <c r="H28" s="1325">
        <f>+(F28*3+G28*(RELACION!$C$71-3))/RELACION!$C$71</f>
        <v>0.13</v>
      </c>
    </row>
    <row r="29" spans="1:18" x14ac:dyDescent="0.2">
      <c r="A29" t="s">
        <v>473</v>
      </c>
      <c r="B29" s="1219" t="s">
        <v>1366</v>
      </c>
      <c r="C29" s="1686">
        <v>1</v>
      </c>
      <c r="D29" s="1748">
        <v>1</v>
      </c>
      <c r="E29" s="1316">
        <v>0.14000000000000001</v>
      </c>
      <c r="F29" s="254">
        <f t="shared" ref="F29" si="2">+ROUND(C29*E29,2)</f>
        <v>0.14000000000000001</v>
      </c>
      <c r="G29" s="1750">
        <f t="shared" ref="G29" si="3">+ROUND(E29*D29,2)</f>
        <v>0.14000000000000001</v>
      </c>
      <c r="H29" s="1325">
        <f>+(F29*3+G29*(RELACION!$C$71-3))/RELACION!$C$71</f>
        <v>0.14000000000000001</v>
      </c>
    </row>
    <row r="30" spans="1:18" x14ac:dyDescent="0.2">
      <c r="A30" t="s">
        <v>473</v>
      </c>
      <c r="B30" s="2" t="s">
        <v>492</v>
      </c>
      <c r="C30" s="1686">
        <v>0</v>
      </c>
      <c r="D30" s="1748">
        <v>0</v>
      </c>
      <c r="E30" s="1316">
        <v>0.01</v>
      </c>
      <c r="F30" s="254">
        <f t="shared" si="1"/>
        <v>0</v>
      </c>
      <c r="G30" s="1750">
        <f t="shared" si="0"/>
        <v>0</v>
      </c>
      <c r="H30" s="1325">
        <f>+(F30*3+G30*(RELACION!$C$71-3))/RELACION!$C$71</f>
        <v>0</v>
      </c>
    </row>
    <row r="31" spans="1:18" x14ac:dyDescent="0.2">
      <c r="A31" t="s">
        <v>473</v>
      </c>
      <c r="B31" s="1219" t="s">
        <v>1367</v>
      </c>
      <c r="C31" s="1686">
        <v>1.8</v>
      </c>
      <c r="D31" s="1748">
        <v>1.8</v>
      </c>
      <c r="E31" s="1316">
        <v>0.05</v>
      </c>
      <c r="F31" s="254">
        <f t="shared" ref="F31:F33" si="4">+ROUND(C31*E31,2)</f>
        <v>0.09</v>
      </c>
      <c r="G31" s="1750">
        <f t="shared" ref="G31:G33" si="5">+ROUND(E31*D31,2)</f>
        <v>0.09</v>
      </c>
      <c r="H31" s="1325">
        <f>+(F31*3+G31*(RELACION!$C$71-3))/RELACION!$C$71</f>
        <v>0.09</v>
      </c>
    </row>
    <row r="32" spans="1:18" x14ac:dyDescent="0.2">
      <c r="A32" t="s">
        <v>473</v>
      </c>
      <c r="B32" s="1219" t="s">
        <v>1368</v>
      </c>
      <c r="C32" s="1686">
        <v>1.4</v>
      </c>
      <c r="D32" s="1748">
        <v>1.4</v>
      </c>
      <c r="E32" s="1316">
        <v>0.05</v>
      </c>
      <c r="F32" s="254">
        <f t="shared" si="4"/>
        <v>7.0000000000000007E-2</v>
      </c>
      <c r="G32" s="1750">
        <f t="shared" si="5"/>
        <v>7.0000000000000007E-2</v>
      </c>
      <c r="H32" s="1325">
        <f>+(F32*3+G32*(RELACION!$C$71-3))/RELACION!$C$71</f>
        <v>7.0000000000000007E-2</v>
      </c>
      <c r="P32" s="231"/>
      <c r="Q32" s="231"/>
      <c r="R32" s="91"/>
    </row>
    <row r="33" spans="1:18" x14ac:dyDescent="0.2">
      <c r="A33" t="s">
        <v>473</v>
      </c>
      <c r="B33" s="1219" t="s">
        <v>1369</v>
      </c>
      <c r="C33" s="1686">
        <v>1.3332999999999999</v>
      </c>
      <c r="D33" s="1748">
        <v>1.3332999999999999</v>
      </c>
      <c r="E33" s="1316">
        <v>0.03</v>
      </c>
      <c r="F33" s="254">
        <f t="shared" si="4"/>
        <v>0.04</v>
      </c>
      <c r="G33" s="1750">
        <f t="shared" si="5"/>
        <v>0.04</v>
      </c>
      <c r="H33" s="1325">
        <f>+(F33*3+G33*(RELACION!$C$71-3))/RELACION!$C$71</f>
        <v>4.0000000000000008E-2</v>
      </c>
      <c r="J33" s="221" t="s">
        <v>493</v>
      </c>
      <c r="K33" s="221" t="s">
        <v>494</v>
      </c>
      <c r="L33" t="s">
        <v>59</v>
      </c>
      <c r="M33" s="221" t="s">
        <v>200</v>
      </c>
      <c r="P33" s="231"/>
      <c r="Q33" s="231"/>
      <c r="R33" s="91"/>
    </row>
    <row r="34" spans="1:18" x14ac:dyDescent="0.2">
      <c r="A34" s="272" t="s">
        <v>473</v>
      </c>
      <c r="B34" s="273" t="s">
        <v>495</v>
      </c>
      <c r="C34" s="1686">
        <v>0.88970000000000005</v>
      </c>
      <c r="D34" s="1748">
        <v>0.88970000000000005</v>
      </c>
      <c r="E34" s="1359">
        <v>1.45</v>
      </c>
      <c r="F34" s="274">
        <f t="shared" si="1"/>
        <v>1.29</v>
      </c>
      <c r="G34" s="275">
        <f t="shared" si="0"/>
        <v>1.29</v>
      </c>
      <c r="H34" s="276">
        <f>+(F34*3+G34*(RELACION!$C$71-3))/RELACION!$C$71</f>
        <v>1.29</v>
      </c>
      <c r="J34" s="1751">
        <v>0.85</v>
      </c>
      <c r="K34" s="1752">
        <v>0.03</v>
      </c>
      <c r="L34" s="1752">
        <v>0.06</v>
      </c>
      <c r="M34" s="1753">
        <v>0.06</v>
      </c>
      <c r="P34" s="231"/>
      <c r="Q34" s="231"/>
      <c r="R34" s="91"/>
    </row>
    <row r="35" spans="1:18" x14ac:dyDescent="0.2">
      <c r="A35" s="272" t="s">
        <v>473</v>
      </c>
      <c r="B35" s="273" t="s">
        <v>496</v>
      </c>
      <c r="C35" s="1686">
        <v>0.89280000000000004</v>
      </c>
      <c r="D35" s="1748">
        <v>0.89280000000000004</v>
      </c>
      <c r="E35" s="1359">
        <v>4.57</v>
      </c>
      <c r="F35" s="274">
        <f t="shared" si="1"/>
        <v>4.08</v>
      </c>
      <c r="G35" s="275">
        <f t="shared" si="0"/>
        <v>4.08</v>
      </c>
      <c r="H35" s="276">
        <f>+(F35*3+G35*(RELACION!$C$71-3))/RELACION!$C$71</f>
        <v>4.08</v>
      </c>
      <c r="P35" s="231"/>
      <c r="Q35" s="231"/>
      <c r="R35" s="91"/>
    </row>
    <row r="36" spans="1:18" x14ac:dyDescent="0.2">
      <c r="A36" s="272" t="s">
        <v>473</v>
      </c>
      <c r="B36" s="273" t="s">
        <v>497</v>
      </c>
      <c r="C36" s="1686">
        <v>0.89259999999999995</v>
      </c>
      <c r="D36" s="1748">
        <v>0.89259999999999995</v>
      </c>
      <c r="E36" s="1359">
        <v>9.9600000000000009</v>
      </c>
      <c r="F36" s="274">
        <f t="shared" si="1"/>
        <v>8.89</v>
      </c>
      <c r="G36" s="275">
        <f t="shared" si="0"/>
        <v>8.89</v>
      </c>
      <c r="H36" s="276">
        <f>+(F36*3+G36*(RELACION!$C$71-3))/RELACION!$C$71</f>
        <v>8.89</v>
      </c>
      <c r="J36" t="s">
        <v>1865</v>
      </c>
      <c r="K36" t="s">
        <v>989</v>
      </c>
      <c r="L36" t="s">
        <v>1037</v>
      </c>
      <c r="M36" t="s">
        <v>1066</v>
      </c>
      <c r="N36" s="232" t="s">
        <v>996</v>
      </c>
      <c r="O36" s="232" t="s">
        <v>1866</v>
      </c>
      <c r="P36" s="233" t="s">
        <v>1867</v>
      </c>
      <c r="Q36" s="233" t="s">
        <v>1868</v>
      </c>
      <c r="R36" s="233" t="s">
        <v>1869</v>
      </c>
    </row>
    <row r="37" spans="1:18" s="1488" customFormat="1" x14ac:dyDescent="0.2">
      <c r="A37" s="3" t="s">
        <v>473</v>
      </c>
      <c r="B37" s="1404" t="s">
        <v>1864</v>
      </c>
      <c r="C37" s="1880">
        <v>0</v>
      </c>
      <c r="D37" s="1748">
        <v>1</v>
      </c>
      <c r="E37" s="1316">
        <v>0.76</v>
      </c>
      <c r="F37" s="254">
        <f t="shared" si="1"/>
        <v>0</v>
      </c>
      <c r="G37" s="230">
        <f t="shared" si="0"/>
        <v>0.76</v>
      </c>
      <c r="H37" s="228">
        <f>+(F37*3+G37*(RELACION!$C$71-3))/RELACION!$C$71</f>
        <v>0.68645161290322587</v>
      </c>
      <c r="J37" s="1751">
        <v>1.6E-2</v>
      </c>
      <c r="K37" s="1752">
        <v>8.0000000000000002E-3</v>
      </c>
      <c r="L37" s="1752">
        <v>4.3999999999999997E-2</v>
      </c>
      <c r="M37" s="1752">
        <v>0.253</v>
      </c>
      <c r="N37" s="1881">
        <v>0.23100000000000001</v>
      </c>
      <c r="O37" s="1881">
        <v>0.249</v>
      </c>
      <c r="P37" s="1881">
        <v>2.1000000000000001E-2</v>
      </c>
      <c r="Q37" s="1881">
        <v>0.128</v>
      </c>
      <c r="R37" s="1882">
        <v>0.05</v>
      </c>
    </row>
    <row r="38" spans="1:18" x14ac:dyDescent="0.2">
      <c r="A38" t="s">
        <v>498</v>
      </c>
      <c r="B38" s="1219" t="s">
        <v>1370</v>
      </c>
      <c r="C38" s="1686">
        <v>0.96630000000000005</v>
      </c>
      <c r="D38" s="1748">
        <v>0.96630000000000005</v>
      </c>
      <c r="E38" s="1316">
        <v>0.38</v>
      </c>
      <c r="F38" s="254">
        <f t="shared" si="1"/>
        <v>0.37</v>
      </c>
      <c r="G38" s="1750">
        <f t="shared" si="0"/>
        <v>0.37</v>
      </c>
      <c r="H38" s="228">
        <f>+(F38*3+G38*(RELACION!$C$71-3))/RELACION!$C$71</f>
        <v>0.36999999999999994</v>
      </c>
      <c r="J38" s="234"/>
      <c r="M38" s="232"/>
      <c r="N38" s="232"/>
      <c r="O38" s="232"/>
      <c r="P38" s="233"/>
      <c r="Q38" s="233"/>
      <c r="R38" s="233"/>
    </row>
    <row r="39" spans="1:18" x14ac:dyDescent="0.2">
      <c r="A39" t="s">
        <v>498</v>
      </c>
      <c r="B39" s="1219" t="s">
        <v>1371</v>
      </c>
      <c r="C39" s="1686">
        <v>0.96630000000000005</v>
      </c>
      <c r="D39" s="1748">
        <v>0.96630000000000005</v>
      </c>
      <c r="E39" s="1316">
        <v>0.67</v>
      </c>
      <c r="F39" s="254">
        <f t="shared" si="1"/>
        <v>0.65</v>
      </c>
      <c r="G39" s="1750">
        <f>+ROUND(E39*D39,2)</f>
        <v>0.65</v>
      </c>
      <c r="H39" s="228">
        <f>+(F39*3+G39*(RELACION!$C$71-3))/RELACION!$C$71</f>
        <v>0.64999999999999991</v>
      </c>
    </row>
    <row r="40" spans="1:18" x14ac:dyDescent="0.2">
      <c r="A40" t="s">
        <v>498</v>
      </c>
      <c r="B40" s="1219" t="s">
        <v>1372</v>
      </c>
      <c r="C40" s="1319"/>
      <c r="D40" s="1318"/>
      <c r="E40" s="1316">
        <v>0.09</v>
      </c>
      <c r="F40" s="254">
        <f t="shared" ref="F40:F42" si="6">+ROUND(C40*E40,2)</f>
        <v>0</v>
      </c>
      <c r="G40" s="1750">
        <f t="shared" ref="G40:G42" si="7">+ROUND(E40*D40,2)</f>
        <v>0</v>
      </c>
      <c r="H40" s="228">
        <f>+(F40*3+G40*(RELACION!$C$71-3))/RELACION!$C$71</f>
        <v>0</v>
      </c>
    </row>
    <row r="41" spans="1:18" x14ac:dyDescent="0.2">
      <c r="A41" t="s">
        <v>498</v>
      </c>
      <c r="B41" s="1219" t="s">
        <v>1373</v>
      </c>
      <c r="C41" s="1749">
        <v>0.96630000000000005</v>
      </c>
      <c r="D41" s="1748">
        <v>0.96630000000000005</v>
      </c>
      <c r="E41" s="1316">
        <v>1.07</v>
      </c>
      <c r="F41" s="254">
        <f t="shared" si="6"/>
        <v>1.03</v>
      </c>
      <c r="G41" s="1750">
        <f t="shared" si="7"/>
        <v>1.03</v>
      </c>
      <c r="H41" s="228">
        <f>+(F41*3+G41*(RELACION!$C$71-3))/RELACION!$C$71</f>
        <v>1.03</v>
      </c>
    </row>
    <row r="42" spans="1:18" x14ac:dyDescent="0.2">
      <c r="A42" t="s">
        <v>498</v>
      </c>
      <c r="B42" s="1219" t="s">
        <v>1374</v>
      </c>
      <c r="C42" s="1319"/>
      <c r="D42" s="1318"/>
      <c r="E42" s="1316">
        <v>0.41</v>
      </c>
      <c r="F42" s="254">
        <f t="shared" si="6"/>
        <v>0</v>
      </c>
      <c r="G42" s="230">
        <f t="shared" si="7"/>
        <v>0</v>
      </c>
      <c r="H42" s="228">
        <f>+(F42*3+G42*(RELACION!$C$71-3))/RELACION!$C$71</f>
        <v>0</v>
      </c>
    </row>
    <row r="43" spans="1:18" x14ac:dyDescent="0.2">
      <c r="A43" t="s">
        <v>498</v>
      </c>
      <c r="B43" s="1219" t="s">
        <v>1375</v>
      </c>
      <c r="C43" s="1319"/>
      <c r="D43" s="1318"/>
      <c r="E43" s="1316">
        <v>0.1</v>
      </c>
      <c r="F43" s="254">
        <f t="shared" si="1"/>
        <v>0</v>
      </c>
      <c r="G43" s="230">
        <f>+ROUND(E43*D43,2)</f>
        <v>0</v>
      </c>
      <c r="H43" s="228">
        <f>+(F43*3+G43*(RELACION!$C$71-3))/RELACION!$C$71</f>
        <v>0</v>
      </c>
    </row>
    <row r="44" spans="1:18" x14ac:dyDescent="0.2">
      <c r="A44" t="s">
        <v>498</v>
      </c>
      <c r="B44" s="1219" t="s">
        <v>1376</v>
      </c>
      <c r="C44" s="1319"/>
      <c r="D44" s="1320"/>
      <c r="E44" s="1317">
        <v>0.28000000000000003</v>
      </c>
      <c r="F44" s="265">
        <f t="shared" si="1"/>
        <v>0</v>
      </c>
      <c r="G44" s="266">
        <f>+ROUND(E44*D44,2)</f>
        <v>0</v>
      </c>
      <c r="H44" s="228">
        <f>+(F44*3+G44*(RELACION!$C$71-3))/RELACION!$C$71</f>
        <v>0</v>
      </c>
      <c r="K44" s="301"/>
    </row>
    <row r="45" spans="1:18" x14ac:dyDescent="0.2">
      <c r="B45" s="229"/>
      <c r="C45" s="225"/>
      <c r="D45" s="225"/>
      <c r="E45" s="235"/>
      <c r="F45" s="226"/>
      <c r="G45" s="226"/>
      <c r="H45" s="228"/>
      <c r="I45" s="3"/>
      <c r="K45" s="301"/>
    </row>
    <row r="46" spans="1:18" x14ac:dyDescent="0.2">
      <c r="B46" s="229"/>
      <c r="C46" s="225"/>
      <c r="D46" s="225"/>
      <c r="E46" s="235"/>
      <c r="F46" s="226"/>
      <c r="G46" s="226"/>
      <c r="H46" s="237"/>
      <c r="I46" s="3"/>
      <c r="K46" s="303"/>
    </row>
    <row r="47" spans="1:18" x14ac:dyDescent="0.2">
      <c r="B47" s="229"/>
      <c r="C47" s="225"/>
      <c r="D47" s="225"/>
      <c r="E47" s="235"/>
      <c r="F47" s="226"/>
      <c r="G47" s="226"/>
      <c r="H47" s="228"/>
      <c r="I47" s="3"/>
    </row>
    <row r="48" spans="1:18" x14ac:dyDescent="0.2">
      <c r="B48" s="229"/>
      <c r="C48" s="225"/>
      <c r="D48" s="225"/>
      <c r="E48" s="235"/>
      <c r="F48" s="226"/>
      <c r="G48" s="226"/>
      <c r="H48" s="228"/>
      <c r="I48" s="3"/>
    </row>
    <row r="49" spans="2:11" x14ac:dyDescent="0.2">
      <c r="B49" s="224"/>
      <c r="C49" s="236"/>
      <c r="D49" s="236"/>
      <c r="E49" s="235"/>
      <c r="F49" s="226"/>
      <c r="G49" s="226"/>
      <c r="H49" s="237" t="s">
        <v>499</v>
      </c>
      <c r="I49" t="s">
        <v>500</v>
      </c>
    </row>
    <row r="50" spans="2:11" x14ac:dyDescent="0.2">
      <c r="B50" s="239" t="s">
        <v>501</v>
      </c>
      <c r="C50" s="240"/>
      <c r="D50" s="240"/>
      <c r="E50" s="227">
        <f>SUM(E11:E33,E38:E44)+E34</f>
        <v>11.069999999999997</v>
      </c>
      <c r="F50" s="227">
        <f>SUM(F11:F33,F37:F44)+F34</f>
        <v>12.239999999999998</v>
      </c>
      <c r="G50" s="227">
        <f>SUM(G11:G33,G37:G44)+G34</f>
        <v>13</v>
      </c>
      <c r="H50" s="267">
        <f>+ROUND((F50*3+G50*(RELACION!C$71-3))/RELACION!C$71,2)</f>
        <v>12.93</v>
      </c>
      <c r="I50" s="238">
        <f>+(F50*3+G50*(RELACION!C$71-3))/RELACION!C$71</f>
        <v>12.926451612903227</v>
      </c>
    </row>
    <row r="51" spans="2:11" x14ac:dyDescent="0.2">
      <c r="B51" s="241" t="s">
        <v>502</v>
      </c>
      <c r="C51" s="236"/>
      <c r="D51" s="236"/>
      <c r="E51" s="254">
        <f>SUM(E11:E33,E38:E44)+E35</f>
        <v>14.189999999999998</v>
      </c>
      <c r="F51" s="254">
        <f>SUM(F11:F33,F37:F44)+F35</f>
        <v>15.03</v>
      </c>
      <c r="G51" s="254">
        <f>SUM(G11:G33,G37:G44)+G35</f>
        <v>15.79</v>
      </c>
      <c r="H51" s="268">
        <f>+ROUND((F51*3+G51*(RELACION!C$71-3))/RELACION!C$71,2)</f>
        <v>15.72</v>
      </c>
      <c r="I51" s="238">
        <f>+(F51*3+G51*(RELACION!C$71-3))/RELACION!C$71</f>
        <v>15.716451612903224</v>
      </c>
      <c r="J51" s="238"/>
      <c r="K51" s="234"/>
    </row>
    <row r="52" spans="2:11" x14ac:dyDescent="0.2">
      <c r="B52" s="242" t="s">
        <v>503</v>
      </c>
      <c r="C52" s="105"/>
      <c r="D52" s="106"/>
      <c r="E52" s="255">
        <f>SUM(E11:E33,E38:E44)+E36</f>
        <v>19.579999999999998</v>
      </c>
      <c r="F52" s="255">
        <f>SUM(F11:F33,F37:F44)+F36</f>
        <v>19.84</v>
      </c>
      <c r="G52" s="255">
        <f>SUM(G11:G33,G37:G44)+G36</f>
        <v>20.6</v>
      </c>
      <c r="H52" s="269">
        <f>+ROUND((F52*3+G52*(RELACION!C$71-3))/RELACION!C$71,2)</f>
        <v>20.53</v>
      </c>
      <c r="I52" s="238">
        <f>+(F52*3+G52*(RELACION!C$71-3))/RELACION!C$71</f>
        <v>20.526451612903227</v>
      </c>
      <c r="J52" s="238"/>
      <c r="K52" s="238"/>
    </row>
    <row r="53" spans="2:11" x14ac:dyDescent="0.2">
      <c r="B53" s="19"/>
      <c r="C53" s="244"/>
      <c r="D53" s="244"/>
      <c r="E53" s="245"/>
      <c r="F53" s="245"/>
      <c r="G53" s="245"/>
      <c r="H53" s="246"/>
      <c r="J53" s="238"/>
    </row>
    <row r="54" spans="2:11" x14ac:dyDescent="0.2">
      <c r="B54" s="19"/>
      <c r="C54" s="244"/>
      <c r="D54" s="247" t="s">
        <v>504</v>
      </c>
      <c r="E54" s="248" t="s">
        <v>505</v>
      </c>
      <c r="F54" s="248" t="s">
        <v>19</v>
      </c>
      <c r="G54" s="248"/>
      <c r="H54" s="249"/>
      <c r="I54" s="249"/>
      <c r="J54" s="243"/>
    </row>
    <row r="55" spans="2:11" ht="14.25" x14ac:dyDescent="0.2">
      <c r="B55" s="250"/>
      <c r="C55" s="250"/>
      <c r="D55" s="271"/>
      <c r="E55" s="271"/>
      <c r="F55" s="271"/>
      <c r="G55" s="251"/>
      <c r="H55" s="158"/>
    </row>
    <row r="56" spans="2:11" ht="14.25" x14ac:dyDescent="0.2">
      <c r="B56" s="1" t="s">
        <v>481</v>
      </c>
      <c r="C56" s="252"/>
      <c r="D56" s="1322">
        <f>+H18/$H$50</f>
        <v>6.1871616395978357E-3</v>
      </c>
      <c r="E56" s="1322">
        <f>+H18/$H$51</f>
        <v>5.0890585241730284E-3</v>
      </c>
      <c r="F56" s="1322">
        <f>+H18/$H$52</f>
        <v>3.8967364831953245E-3</v>
      </c>
      <c r="G56" s="253"/>
      <c r="H56" s="19"/>
      <c r="I56" s="19"/>
    </row>
    <row r="57" spans="2:11" ht="14.25" x14ac:dyDescent="0.2">
      <c r="B57" s="1" t="s">
        <v>482</v>
      </c>
      <c r="C57" s="252"/>
      <c r="D57" s="1322">
        <f>+H19/$H$50</f>
        <v>0.33565351894818252</v>
      </c>
      <c r="E57" s="1322">
        <f>+H19/$H$51</f>
        <v>0.27608142493638677</v>
      </c>
      <c r="F57" s="1322">
        <f>+H19/$H$52</f>
        <v>0.21139795421334631</v>
      </c>
      <c r="G57" s="253"/>
      <c r="H57" s="19"/>
      <c r="I57" s="19"/>
    </row>
    <row r="58" spans="2:11" x14ac:dyDescent="0.2">
      <c r="B58" s="270" t="s">
        <v>483</v>
      </c>
      <c r="C58" s="244"/>
      <c r="D58" s="1322">
        <f>+H20/$H$50</f>
        <v>0</v>
      </c>
      <c r="E58" s="1322">
        <f>+H20/$H$51</f>
        <v>0</v>
      </c>
      <c r="F58" s="1322">
        <f>+H20/$H$52</f>
        <v>0</v>
      </c>
      <c r="G58" s="251"/>
    </row>
    <row r="59" spans="2:11" x14ac:dyDescent="0.2">
      <c r="B59" s="251" t="s">
        <v>506</v>
      </c>
      <c r="C59" s="158"/>
      <c r="D59" s="1322">
        <f>+H34/$H$50</f>
        <v>9.9767981438515091E-2</v>
      </c>
      <c r="E59" s="1322">
        <f>+H35/$H$51</f>
        <v>0.25954198473282442</v>
      </c>
      <c r="F59" s="1322">
        <f>+H36/$H$52</f>
        <v>0.43302484169508038</v>
      </c>
      <c r="G59" s="251"/>
    </row>
    <row r="60" spans="2:11" x14ac:dyDescent="0.2">
      <c r="B60" s="251" t="s">
        <v>484</v>
      </c>
      <c r="C60" s="158"/>
      <c r="D60" s="1322">
        <f>+H21/$H$50</f>
        <v>2.3201856148491878E-3</v>
      </c>
      <c r="E60" s="1322">
        <f>+H21/$H$51</f>
        <v>1.9083969465648854E-3</v>
      </c>
      <c r="F60" s="1323">
        <f>+H21/$H$52</f>
        <v>1.4612761811982464E-3</v>
      </c>
      <c r="G60" s="251"/>
    </row>
    <row r="61" spans="2:11" x14ac:dyDescent="0.2">
      <c r="B61" s="251" t="s">
        <v>485</v>
      </c>
      <c r="C61" s="158"/>
      <c r="D61" s="1322">
        <f>+H22/$H$50</f>
        <v>1.5467904098994589E-3</v>
      </c>
      <c r="E61" s="1322">
        <f>+H22/$H$51</f>
        <v>1.2722646310432571E-3</v>
      </c>
      <c r="F61" s="1323">
        <f>+H22/$H$52</f>
        <v>9.7418412079883113E-4</v>
      </c>
      <c r="G61" s="158"/>
    </row>
    <row r="62" spans="2:11" x14ac:dyDescent="0.2">
      <c r="B62" s="251" t="s">
        <v>486</v>
      </c>
      <c r="C62" s="158"/>
      <c r="D62" s="1322">
        <f>+H23/$H$50</f>
        <v>1.5467904098994589E-3</v>
      </c>
      <c r="E62" s="1322">
        <f>+H23/$H$51</f>
        <v>1.2722646310432571E-3</v>
      </c>
      <c r="F62" s="1323">
        <f>+H23/$H$52</f>
        <v>9.7418412079883113E-4</v>
      </c>
      <c r="G62" s="158"/>
    </row>
    <row r="63" spans="2:11" x14ac:dyDescent="0.2">
      <c r="B63" s="251" t="s">
        <v>487</v>
      </c>
      <c r="C63" s="158"/>
      <c r="D63" s="1322">
        <f>+H24/$H$50</f>
        <v>6.9605568445475635E-3</v>
      </c>
      <c r="E63" s="1322">
        <f>+H24/$H$51</f>
        <v>5.7251908396946556E-3</v>
      </c>
      <c r="F63" s="1323">
        <f>+H24/$H$52</f>
        <v>4.3838285435947389E-3</v>
      </c>
      <c r="G63" s="158"/>
    </row>
    <row r="64" spans="2:11" x14ac:dyDescent="0.2">
      <c r="B64" s="251" t="s">
        <v>489</v>
      </c>
      <c r="C64" s="244"/>
      <c r="D64" s="1322">
        <f>+H26/$H$50</f>
        <v>7.7339520494972948E-3</v>
      </c>
      <c r="E64" s="1322">
        <f>+H26/$H$51</f>
        <v>6.3613231552162863E-3</v>
      </c>
      <c r="F64" s="1323">
        <f>+H26/$H$52</f>
        <v>4.8709206039941558E-3</v>
      </c>
      <c r="G64" s="158"/>
    </row>
    <row r="65" spans="2:7" x14ac:dyDescent="0.2">
      <c r="B65" s="251" t="s">
        <v>490</v>
      </c>
      <c r="C65" s="158"/>
      <c r="D65" s="1322">
        <f>+H27/$H$50</f>
        <v>3.8669760247486474E-3</v>
      </c>
      <c r="E65" s="1322">
        <f>+H27/$H$51</f>
        <v>3.1806615776081432E-3</v>
      </c>
      <c r="F65" s="1323">
        <f>+H27/$H$52</f>
        <v>2.4354603019970779E-3</v>
      </c>
      <c r="G65" s="158"/>
    </row>
    <row r="66" spans="2:7" ht="12.75" customHeight="1" x14ac:dyDescent="0.2">
      <c r="B66" s="251" t="s">
        <v>491</v>
      </c>
      <c r="C66" s="234"/>
      <c r="D66" s="1322">
        <f>+H28/$H$50</f>
        <v>1.0054137664346482E-2</v>
      </c>
      <c r="E66" s="1322">
        <f>+H28/$H$51</f>
        <v>8.2697201017811698E-3</v>
      </c>
      <c r="F66" s="1323">
        <f>+H28/$H$52</f>
        <v>6.3321967851924016E-3</v>
      </c>
    </row>
    <row r="67" spans="2:7" ht="13.5" customHeight="1" x14ac:dyDescent="0.2">
      <c r="B67" s="251" t="s">
        <v>507</v>
      </c>
      <c r="C67" s="234"/>
      <c r="D67" s="1322">
        <f>+H25/$H$50</f>
        <v>0</v>
      </c>
      <c r="E67" s="1322">
        <f>+H25/$H$51</f>
        <v>0</v>
      </c>
      <c r="F67" s="1323">
        <f>+H25/$H$52</f>
        <v>0</v>
      </c>
    </row>
    <row r="68" spans="2:7" ht="13.5" customHeight="1" x14ac:dyDescent="0.2">
      <c r="B68" s="251" t="s">
        <v>492</v>
      </c>
      <c r="C68" s="234"/>
      <c r="D68" s="1324">
        <f>+H30/$H$50</f>
        <v>0</v>
      </c>
      <c r="E68" s="1324">
        <f>+H30/$H$51</f>
        <v>0</v>
      </c>
      <c r="F68" s="1324">
        <f>+H30/$H$52</f>
        <v>0</v>
      </c>
    </row>
    <row r="69" spans="2:7" ht="13.5" customHeight="1" x14ac:dyDescent="0.2">
      <c r="B69" s="1321" t="s">
        <v>1366</v>
      </c>
      <c r="D69" s="1324">
        <f>+H29/$H$50</f>
        <v>1.0827532869296212E-2</v>
      </c>
      <c r="E69" s="1324">
        <f>+H29/$H$51</f>
        <v>8.9058524173027988E-3</v>
      </c>
      <c r="F69" s="1324">
        <f>+H29/$H$52</f>
        <v>6.8192888455918168E-3</v>
      </c>
    </row>
    <row r="70" spans="2:7" ht="13.5" customHeight="1" x14ac:dyDescent="0.2">
      <c r="B70" s="1321" t="s">
        <v>1367</v>
      </c>
      <c r="D70" s="1324">
        <f>+H31/$H$50</f>
        <v>6.9605568445475635E-3</v>
      </c>
      <c r="E70" s="1324">
        <f>+H31/$H$51</f>
        <v>5.7251908396946556E-3</v>
      </c>
      <c r="F70" s="1324">
        <f>+H31/$H$52</f>
        <v>4.3838285435947389E-3</v>
      </c>
    </row>
    <row r="71" spans="2:7" ht="13.5" customHeight="1" x14ac:dyDescent="0.2">
      <c r="B71" s="1321" t="s">
        <v>1368</v>
      </c>
      <c r="D71" s="1324">
        <f>+H32/$H$50</f>
        <v>5.4137664346481061E-3</v>
      </c>
      <c r="E71" s="1324">
        <f>+H32/$H$51</f>
        <v>4.4529262086513994E-3</v>
      </c>
      <c r="F71" s="1324">
        <f>+H32/$H$52</f>
        <v>3.4096444227959084E-3</v>
      </c>
    </row>
    <row r="72" spans="2:7" ht="13.5" customHeight="1" x14ac:dyDescent="0.2">
      <c r="B72" s="1321" t="s">
        <v>1369</v>
      </c>
      <c r="D72" s="1324">
        <f>+H33/$H$50</f>
        <v>3.0935808197989178E-3</v>
      </c>
      <c r="E72" s="1324">
        <f>+H33/$H$51</f>
        <v>2.5445292620865142E-3</v>
      </c>
      <c r="F72" s="1324">
        <f>+H33/$H$52</f>
        <v>1.9483682415976623E-3</v>
      </c>
    </row>
    <row r="73" spans="2:7" ht="13.5" customHeight="1" x14ac:dyDescent="0.2">
      <c r="B73" s="1883" t="s">
        <v>1863</v>
      </c>
      <c r="D73" s="1884">
        <f>+H37/H50</f>
        <v>5.3089838584936266E-2</v>
      </c>
      <c r="E73" s="1884">
        <f>+H37/H51</f>
        <v>4.3667405400968563E-2</v>
      </c>
      <c r="F73" s="1884">
        <f>+H37/H52</f>
        <v>3.3436513049353425E-2</v>
      </c>
    </row>
    <row r="74" spans="2:7" ht="13.5" customHeight="1" x14ac:dyDescent="0.2"/>
    <row r="75" spans="2:7" ht="13.5" customHeight="1" x14ac:dyDescent="0.2">
      <c r="B75" t="s">
        <v>1886</v>
      </c>
      <c r="D75" s="1984">
        <f>1-SUM(D56:D73)</f>
        <v>0.44497667340268943</v>
      </c>
      <c r="E75" s="1984">
        <f t="shared" ref="E75:F75" si="8">1-SUM(E56:E73)</f>
        <v>0.36600180579496022</v>
      </c>
      <c r="F75" s="1984">
        <f t="shared" si="8"/>
        <v>0.28025077384787012</v>
      </c>
    </row>
    <row r="76" spans="2:7" ht="13.5" customHeight="1" x14ac:dyDescent="0.2">
      <c r="D76" s="1157">
        <f>+D75*H50</f>
        <v>5.7535483870967745</v>
      </c>
      <c r="E76" s="1157">
        <f>+E75*H51</f>
        <v>5.7535483870967745</v>
      </c>
      <c r="F76" s="1157">
        <f>+F75*H52</f>
        <v>5.7535483870967736</v>
      </c>
    </row>
    <row r="77" spans="2:7" ht="13.5" customHeight="1" x14ac:dyDescent="0.2"/>
    <row r="78" spans="2:7" ht="13.5" customHeight="1" x14ac:dyDescent="0.2"/>
    <row r="79" spans="2:7" ht="13.5" customHeight="1" x14ac:dyDescent="0.2"/>
    <row r="80" spans="2:7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2"/>
  <sheetViews>
    <sheetView showGridLines="0" topLeftCell="E82" zoomScale="85" workbookViewId="0">
      <selection activeCell="O92" sqref="O92"/>
    </sheetView>
  </sheetViews>
  <sheetFormatPr defaultRowHeight="12.75" x14ac:dyDescent="0.2"/>
  <cols>
    <col min="1" max="1" width="12.28515625" style="304" hidden="1" customWidth="1"/>
    <col min="2" max="2" width="9" style="304" hidden="1" customWidth="1"/>
    <col min="3" max="3" width="12.28515625" style="304" hidden="1" customWidth="1"/>
    <col min="4" max="4" width="10" style="304" hidden="1" customWidth="1"/>
    <col min="5" max="5" width="27.42578125" style="304" bestFit="1" customWidth="1"/>
    <col min="6" max="6" width="5.28515625" style="306" bestFit="1" customWidth="1"/>
    <col min="7" max="7" width="23.28515625" style="304" customWidth="1"/>
    <col min="8" max="8" width="21.85546875" style="304" bestFit="1" customWidth="1"/>
    <col min="9" max="9" width="7" style="304" bestFit="1" customWidth="1"/>
    <col min="10" max="11" width="10.28515625" style="304" bestFit="1" customWidth="1"/>
    <col min="12" max="12" width="6.7109375" style="304" bestFit="1" customWidth="1"/>
    <col min="13" max="13" width="10.28515625" style="307" bestFit="1" customWidth="1"/>
    <col min="14" max="14" width="23.7109375" style="1238" customWidth="1"/>
    <col min="15" max="15" width="22.140625" style="1238" customWidth="1"/>
    <col min="16" max="16" width="14.140625" style="304" customWidth="1"/>
    <col min="17" max="17" width="9" style="304" customWidth="1"/>
    <col min="18" max="18" width="6.5703125" style="304" bestFit="1" customWidth="1"/>
    <col min="19" max="19" width="12.140625" style="304" customWidth="1"/>
    <col min="20" max="20" width="48.85546875" style="304" bestFit="1" customWidth="1"/>
    <col min="21" max="21" width="13.42578125" style="304" bestFit="1" customWidth="1"/>
    <col min="22" max="22" width="7.7109375" style="318" bestFit="1" customWidth="1"/>
    <col min="23" max="23" width="11.42578125" style="304" customWidth="1"/>
    <col min="24" max="24" width="42.85546875" style="304" bestFit="1" customWidth="1"/>
    <col min="25" max="25" width="7.7109375" style="304" bestFit="1" customWidth="1"/>
    <col min="26" max="26" width="11.42578125" style="304" customWidth="1"/>
    <col min="27" max="27" width="42.85546875" style="304" bestFit="1" customWidth="1"/>
    <col min="28" max="16384" width="9.140625" style="304"/>
  </cols>
  <sheetData>
    <row r="1" spans="1:27" ht="11.25" x14ac:dyDescent="0.2">
      <c r="E1" s="305"/>
      <c r="N1" s="1222"/>
      <c r="O1" s="1222"/>
      <c r="T1" s="309" t="s">
        <v>520</v>
      </c>
      <c r="U1" s="1959">
        <v>1.937362</v>
      </c>
      <c r="V1" s="310"/>
      <c r="W1" s="1588"/>
    </row>
    <row r="2" spans="1:27" ht="11.25" x14ac:dyDescent="0.2">
      <c r="N2" s="1222"/>
      <c r="O2" s="1222"/>
      <c r="T2" s="309" t="s">
        <v>521</v>
      </c>
      <c r="U2" s="1958">
        <v>9.3073679999999999E-4</v>
      </c>
      <c r="V2" s="310"/>
    </row>
    <row r="3" spans="1:27" x14ac:dyDescent="0.2">
      <c r="J3" s="311"/>
      <c r="K3" s="311"/>
      <c r="L3" s="311"/>
      <c r="N3" s="1222"/>
      <c r="O3" s="1222"/>
      <c r="T3" s="309" t="s">
        <v>522</v>
      </c>
      <c r="U3" s="1958">
        <v>0</v>
      </c>
      <c r="V3" s="310"/>
    </row>
    <row r="4" spans="1:27" x14ac:dyDescent="0.2">
      <c r="J4" s="311"/>
      <c r="K4" s="311"/>
      <c r="L4" s="311"/>
      <c r="N4" s="1223" t="s">
        <v>1344</v>
      </c>
      <c r="O4" s="1223"/>
      <c r="R4" s="313" t="s">
        <v>523</v>
      </c>
      <c r="T4" s="304" t="s">
        <v>524</v>
      </c>
      <c r="U4" s="1589">
        <f>+U2+U3</f>
        <v>9.3073679999999999E-4</v>
      </c>
      <c r="V4" s="314"/>
      <c r="W4" s="315"/>
    </row>
    <row r="5" spans="1:27" ht="11.25" x14ac:dyDescent="0.2">
      <c r="N5" s="1223" t="s">
        <v>1345</v>
      </c>
      <c r="O5" s="1223" t="s">
        <v>1353</v>
      </c>
      <c r="R5" s="316">
        <f>+U1</f>
        <v>1.937362</v>
      </c>
      <c r="V5" s="314"/>
      <c r="W5" s="315"/>
    </row>
    <row r="6" spans="1:27" x14ac:dyDescent="0.2">
      <c r="J6" s="317"/>
      <c r="K6" s="317"/>
      <c r="N6" s="1223" t="s">
        <v>1346</v>
      </c>
      <c r="O6" s="1223" t="s">
        <v>1354</v>
      </c>
      <c r="W6" s="315"/>
      <c r="X6" s="307"/>
      <c r="Y6" s="307"/>
      <c r="Z6" s="307"/>
    </row>
    <row r="7" spans="1:27" x14ac:dyDescent="0.2">
      <c r="H7" s="312"/>
      <c r="I7" s="312"/>
      <c r="J7" s="312"/>
      <c r="K7" s="312"/>
      <c r="L7" s="312"/>
      <c r="N7" s="1224" t="s">
        <v>1347</v>
      </c>
      <c r="O7" s="1224"/>
      <c r="R7" s="317"/>
      <c r="W7" s="307"/>
      <c r="X7" s="307"/>
      <c r="Y7" s="307"/>
      <c r="Z7" s="307"/>
    </row>
    <row r="8" spans="1:27" x14ac:dyDescent="0.2">
      <c r="J8" s="317"/>
      <c r="K8" s="312"/>
      <c r="N8" s="1239" t="s">
        <v>1885</v>
      </c>
      <c r="O8" s="1239" t="s">
        <v>1885</v>
      </c>
      <c r="W8" s="2481"/>
      <c r="X8" s="2481"/>
      <c r="Y8" s="2481"/>
      <c r="Z8" s="2481"/>
    </row>
    <row r="9" spans="1:27" x14ac:dyDescent="0.2">
      <c r="B9" s="306"/>
      <c r="C9" s="306"/>
      <c r="D9" s="306"/>
      <c r="E9" s="319" t="s">
        <v>525</v>
      </c>
      <c r="F9" s="319" t="s">
        <v>526</v>
      </c>
      <c r="G9" s="319" t="s">
        <v>527</v>
      </c>
      <c r="H9" s="320" t="s">
        <v>528</v>
      </c>
      <c r="I9" s="313"/>
      <c r="J9" s="319" t="s">
        <v>529</v>
      </c>
      <c r="K9" s="313" t="s">
        <v>5</v>
      </c>
      <c r="L9" s="313" t="s">
        <v>530</v>
      </c>
      <c r="M9" s="313" t="s">
        <v>531</v>
      </c>
      <c r="N9" s="1222"/>
      <c r="O9" s="1222"/>
      <c r="R9" s="307"/>
      <c r="S9" s="307"/>
      <c r="U9" s="321">
        <v>41347</v>
      </c>
      <c r="W9" s="322"/>
      <c r="X9" s="307"/>
      <c r="Y9" s="322"/>
      <c r="Z9" s="322"/>
    </row>
    <row r="10" spans="1:27" ht="13.5" thickBot="1" x14ac:dyDescent="0.25">
      <c r="B10" s="306"/>
      <c r="C10" s="306"/>
      <c r="D10" s="306"/>
      <c r="E10" s="323"/>
      <c r="F10" s="324"/>
      <c r="G10" s="338"/>
      <c r="H10" s="307"/>
      <c r="I10" s="326"/>
      <c r="J10" s="323"/>
      <c r="K10" s="327" t="s">
        <v>532</v>
      </c>
      <c r="L10" s="327" t="s">
        <v>533</v>
      </c>
      <c r="M10" s="327" t="s">
        <v>534</v>
      </c>
      <c r="N10" s="1222"/>
      <c r="O10" s="1222"/>
      <c r="R10" s="322"/>
      <c r="S10" s="322"/>
      <c r="U10" s="328"/>
      <c r="W10" s="322"/>
      <c r="X10" s="329"/>
      <c r="Y10" s="322"/>
      <c r="Z10" s="307"/>
    </row>
    <row r="11" spans="1:27" x14ac:dyDescent="0.2">
      <c r="A11" s="330"/>
      <c r="C11" s="330"/>
      <c r="D11" s="304" t="str">
        <f t="shared" ref="D11:D32" si="0">+M11&amp;I11</f>
        <v>AG13_TG1</v>
      </c>
      <c r="E11" s="331" t="s">
        <v>12</v>
      </c>
      <c r="F11" s="332">
        <v>1</v>
      </c>
      <c r="G11" s="331" t="s">
        <v>1431</v>
      </c>
      <c r="H11" s="346" t="s">
        <v>536</v>
      </c>
      <c r="I11" s="320"/>
      <c r="J11" s="1960">
        <v>84.899510000000006</v>
      </c>
      <c r="K11" s="1961">
        <v>84.740137914804691</v>
      </c>
      <c r="L11" s="334">
        <f>+R11</f>
        <v>0.11366582602649332</v>
      </c>
      <c r="M11" s="335" t="s">
        <v>537</v>
      </c>
      <c r="N11" s="1222"/>
      <c r="O11" s="1227">
        <v>1</v>
      </c>
      <c r="P11" s="308"/>
      <c r="Q11" s="308"/>
      <c r="R11" s="336">
        <f>+U19</f>
        <v>0.11366582602649332</v>
      </c>
      <c r="S11" s="337"/>
      <c r="T11" s="406" t="s">
        <v>538</v>
      </c>
      <c r="U11" s="361">
        <f t="shared" ref="U11:U13" si="1">+VLOOKUP(T11,$X$11:$Y$89,2,FALSE)</f>
        <v>0.21430250255082672</v>
      </c>
      <c r="W11" s="307"/>
      <c r="X11" s="1949" t="s">
        <v>1831</v>
      </c>
      <c r="Y11" s="1953">
        <v>0</v>
      </c>
      <c r="Z11" s="426"/>
      <c r="AA11" s="218"/>
    </row>
    <row r="12" spans="1:27" x14ac:dyDescent="0.2">
      <c r="A12" s="330"/>
      <c r="C12" s="330"/>
      <c r="D12" s="304" t="str">
        <f t="shared" si="0"/>
        <v>AG13_TG2</v>
      </c>
      <c r="E12" s="338" t="s">
        <v>12</v>
      </c>
      <c r="F12" s="339">
        <f t="shared" ref="F12:F74" si="2">+F11+1</f>
        <v>2</v>
      </c>
      <c r="G12" s="323" t="s">
        <v>1431</v>
      </c>
      <c r="H12" s="355" t="s">
        <v>540</v>
      </c>
      <c r="I12" s="1462"/>
      <c r="J12" s="1543">
        <v>85.447249999999997</v>
      </c>
      <c r="K12" s="1544">
        <v>85.431339849331209</v>
      </c>
      <c r="L12" s="341">
        <f>+R12</f>
        <v>0.11325756732734317</v>
      </c>
      <c r="M12" s="342" t="s">
        <v>541</v>
      </c>
      <c r="N12" s="1222"/>
      <c r="O12" s="1227">
        <v>1</v>
      </c>
      <c r="P12" s="308"/>
      <c r="Q12" s="308"/>
      <c r="R12" s="343">
        <f>+U18</f>
        <v>0.11325756732734317</v>
      </c>
      <c r="S12" s="337"/>
      <c r="T12" s="406"/>
      <c r="U12" s="361"/>
      <c r="V12" s="344"/>
      <c r="W12" s="307"/>
      <c r="X12" s="1950" t="s">
        <v>1666</v>
      </c>
      <c r="Y12" s="1954">
        <v>0</v>
      </c>
      <c r="Z12" s="426"/>
      <c r="AA12" s="158"/>
    </row>
    <row r="13" spans="1:27" x14ac:dyDescent="0.2">
      <c r="A13" s="330"/>
      <c r="C13" s="330"/>
      <c r="D13" s="304" t="str">
        <f t="shared" si="0"/>
        <v>CAHUA10</v>
      </c>
      <c r="E13" s="331" t="s">
        <v>543</v>
      </c>
      <c r="F13" s="345">
        <f t="shared" si="2"/>
        <v>3</v>
      </c>
      <c r="G13" s="307" t="s">
        <v>1432</v>
      </c>
      <c r="H13" s="307" t="s">
        <v>544</v>
      </c>
      <c r="I13" s="313"/>
      <c r="J13" s="1962">
        <v>43.113999999999997</v>
      </c>
      <c r="K13" s="1961">
        <v>40.945999999999998</v>
      </c>
      <c r="L13" s="334">
        <f>+U4</f>
        <v>9.3073679999999999E-4</v>
      </c>
      <c r="M13" s="346" t="s">
        <v>545</v>
      </c>
      <c r="N13" s="1225"/>
      <c r="O13" s="1227">
        <v>1</v>
      </c>
      <c r="P13" s="347"/>
      <c r="Q13" s="347"/>
      <c r="R13" s="336">
        <v>0</v>
      </c>
      <c r="S13" s="337"/>
      <c r="T13" s="406" t="s">
        <v>546</v>
      </c>
      <c r="U13" s="361">
        <f t="shared" si="1"/>
        <v>0.27964023775278823</v>
      </c>
      <c r="V13" s="344"/>
      <c r="W13" s="307"/>
      <c r="X13" s="1950" t="s">
        <v>574</v>
      </c>
      <c r="Y13" s="1954">
        <v>0</v>
      </c>
      <c r="Z13" s="426"/>
      <c r="AA13" s="158"/>
    </row>
    <row r="14" spans="1:27" x14ac:dyDescent="0.2">
      <c r="A14" s="330"/>
      <c r="C14" s="330"/>
      <c r="D14" s="304" t="str">
        <f t="shared" si="0"/>
        <v>PARIA_13</v>
      </c>
      <c r="E14" s="338" t="s">
        <v>543</v>
      </c>
      <c r="F14" s="348">
        <f t="shared" si="2"/>
        <v>4</v>
      </c>
      <c r="G14" s="307" t="s">
        <v>1433</v>
      </c>
      <c r="H14" s="307" t="s">
        <v>544</v>
      </c>
      <c r="I14" s="349"/>
      <c r="J14" s="1962">
        <v>4.9509999999999996</v>
      </c>
      <c r="K14" s="1961">
        <v>4.9509999999999996</v>
      </c>
      <c r="L14" s="341">
        <f>+U4</f>
        <v>9.3073679999999999E-4</v>
      </c>
      <c r="M14" s="350" t="s">
        <v>548</v>
      </c>
      <c r="N14" s="1225"/>
      <c r="O14" s="1227">
        <v>1</v>
      </c>
      <c r="P14" s="347"/>
      <c r="Q14" s="347"/>
      <c r="R14" s="351">
        <v>0</v>
      </c>
      <c r="S14" s="337"/>
      <c r="T14" s="406"/>
      <c r="U14" s="361"/>
      <c r="W14" s="307"/>
      <c r="X14" s="1950" t="s">
        <v>1682</v>
      </c>
      <c r="Y14" s="1954">
        <v>6.9859299999999996E-3</v>
      </c>
      <c r="Z14" s="426"/>
      <c r="AA14" s="158"/>
    </row>
    <row r="15" spans="1:27" x14ac:dyDescent="0.2">
      <c r="A15" s="330"/>
      <c r="C15" s="330"/>
      <c r="D15" s="304" t="str">
        <f t="shared" si="0"/>
        <v>GALL_10</v>
      </c>
      <c r="E15" s="338" t="s">
        <v>543</v>
      </c>
      <c r="F15" s="348">
        <f t="shared" si="2"/>
        <v>5</v>
      </c>
      <c r="G15" s="307" t="s">
        <v>1434</v>
      </c>
      <c r="H15" s="307" t="s">
        <v>544</v>
      </c>
      <c r="I15" s="349"/>
      <c r="J15" s="1962">
        <v>38.146999999999998</v>
      </c>
      <c r="K15" s="1961">
        <v>28.782</v>
      </c>
      <c r="L15" s="341">
        <f>+U4</f>
        <v>9.3073679999999999E-4</v>
      </c>
      <c r="M15" s="350" t="s">
        <v>549</v>
      </c>
      <c r="N15" s="1225"/>
      <c r="O15" s="1227">
        <v>1</v>
      </c>
      <c r="P15" s="347"/>
      <c r="Q15" s="347"/>
      <c r="R15" s="343">
        <v>0</v>
      </c>
      <c r="S15" s="337"/>
      <c r="T15" s="406" t="s">
        <v>550</v>
      </c>
      <c r="U15" s="361">
        <f>+VLOOKUP(T15,$X$11:$Y$100,2,FALSE)</f>
        <v>0.54476564759580115</v>
      </c>
      <c r="W15" s="307"/>
      <c r="X15" s="1950" t="s">
        <v>615</v>
      </c>
      <c r="Y15" s="1954">
        <v>6.9859299999999996E-3</v>
      </c>
      <c r="Z15" s="426"/>
      <c r="AA15" s="158"/>
    </row>
    <row r="16" spans="1:27" x14ac:dyDescent="0.2">
      <c r="A16" s="330"/>
      <c r="C16" s="330"/>
      <c r="D16" s="304" t="str">
        <f t="shared" si="0"/>
        <v>CAY66</v>
      </c>
      <c r="E16" s="338" t="s">
        <v>543</v>
      </c>
      <c r="F16" s="348">
        <f t="shared" si="2"/>
        <v>6</v>
      </c>
      <c r="G16" s="307" t="s">
        <v>1435</v>
      </c>
      <c r="H16" s="307" t="s">
        <v>544</v>
      </c>
      <c r="I16" s="349"/>
      <c r="J16" s="1962">
        <v>0.57999999999999996</v>
      </c>
      <c r="K16" s="1961">
        <v>0.57999999999999996</v>
      </c>
      <c r="L16" s="341">
        <f>+U4</f>
        <v>9.3073679999999999E-4</v>
      </c>
      <c r="M16" s="350" t="s">
        <v>552</v>
      </c>
      <c r="N16" s="1226"/>
      <c r="O16" s="1227">
        <v>1</v>
      </c>
      <c r="P16" s="352"/>
      <c r="Q16" s="352"/>
      <c r="R16" s="343">
        <v>0</v>
      </c>
      <c r="S16" s="337"/>
      <c r="T16" s="406"/>
      <c r="U16" s="361"/>
      <c r="W16" s="307"/>
      <c r="X16" s="1950" t="s">
        <v>1667</v>
      </c>
      <c r="Y16" s="1954">
        <v>8.6869649999999996E-3</v>
      </c>
      <c r="Z16" s="426"/>
      <c r="AA16" s="158"/>
    </row>
    <row r="17" spans="1:28" x14ac:dyDescent="0.2">
      <c r="A17" s="330"/>
      <c r="C17" s="330"/>
      <c r="D17" s="304" t="str">
        <f t="shared" si="0"/>
        <v>CAY66</v>
      </c>
      <c r="E17" s="338" t="s">
        <v>543</v>
      </c>
      <c r="F17" s="348">
        <f t="shared" si="2"/>
        <v>7</v>
      </c>
      <c r="G17" s="307" t="s">
        <v>1436</v>
      </c>
      <c r="H17" s="307" t="s">
        <v>544</v>
      </c>
      <c r="I17" s="349"/>
      <c r="J17" s="1962">
        <v>0.42199999999999999</v>
      </c>
      <c r="K17" s="1961">
        <v>0.42199999999999999</v>
      </c>
      <c r="L17" s="341">
        <f>+U4</f>
        <v>9.3073679999999999E-4</v>
      </c>
      <c r="M17" s="350" t="s">
        <v>552</v>
      </c>
      <c r="N17" s="1226"/>
      <c r="O17" s="1227">
        <v>1</v>
      </c>
      <c r="P17" s="352"/>
      <c r="Q17" s="352"/>
      <c r="R17" s="343">
        <v>0</v>
      </c>
      <c r="S17" s="337"/>
      <c r="T17" s="393" t="s">
        <v>553</v>
      </c>
      <c r="U17" s="361">
        <f t="shared" ref="U17:U70" si="3">+VLOOKUP(T17,$X$11:$Y$100,2,FALSE)</f>
        <v>0.5931922895498436</v>
      </c>
      <c r="W17" s="307"/>
      <c r="X17" s="1950" t="s">
        <v>1668</v>
      </c>
      <c r="Y17" s="1954">
        <v>8.6869649999999996E-3</v>
      </c>
      <c r="Z17" s="426"/>
      <c r="AA17" s="158"/>
    </row>
    <row r="18" spans="1:28" x14ac:dyDescent="0.2">
      <c r="A18" s="330"/>
      <c r="C18" s="330"/>
      <c r="D18" s="304" t="str">
        <f t="shared" si="0"/>
        <v>CAY66</v>
      </c>
      <c r="E18" s="338" t="s">
        <v>543</v>
      </c>
      <c r="F18" s="348">
        <f t="shared" si="2"/>
        <v>8</v>
      </c>
      <c r="G18" s="307" t="s">
        <v>1437</v>
      </c>
      <c r="H18" s="307" t="s">
        <v>544</v>
      </c>
      <c r="I18" s="349"/>
      <c r="J18" s="1962">
        <v>0.186</v>
      </c>
      <c r="K18" s="1961">
        <v>0.186</v>
      </c>
      <c r="L18" s="341">
        <f>+U4</f>
        <v>9.3073679999999999E-4</v>
      </c>
      <c r="M18" s="350" t="s">
        <v>552</v>
      </c>
      <c r="N18" s="1226"/>
      <c r="O18" s="1227">
        <v>1</v>
      </c>
      <c r="P18" s="352"/>
      <c r="Q18" s="352"/>
      <c r="R18" s="343">
        <v>0</v>
      </c>
      <c r="S18" s="337"/>
      <c r="T18" s="406" t="s">
        <v>542</v>
      </c>
      <c r="U18" s="361">
        <f t="shared" si="3"/>
        <v>0.11325756732734317</v>
      </c>
      <c r="W18" s="307"/>
      <c r="X18" s="1950" t="s">
        <v>1669</v>
      </c>
      <c r="Y18" s="1954">
        <v>8.6869649999999996E-3</v>
      </c>
      <c r="Z18" s="426"/>
      <c r="AA18" s="158"/>
    </row>
    <row r="19" spans="1:28" ht="12.75" customHeight="1" x14ac:dyDescent="0.2">
      <c r="A19" s="330"/>
      <c r="C19" s="330"/>
      <c r="D19" s="304" t="str">
        <f t="shared" si="0"/>
        <v>CAY66</v>
      </c>
      <c r="E19" s="323" t="s">
        <v>543</v>
      </c>
      <c r="F19" s="353">
        <f t="shared" si="2"/>
        <v>9</v>
      </c>
      <c r="G19" s="325" t="s">
        <v>1438</v>
      </c>
      <c r="H19" s="325" t="s">
        <v>544</v>
      </c>
      <c r="I19" s="327"/>
      <c r="J19" s="1543">
        <v>3.8660000000000001</v>
      </c>
      <c r="K19" s="1544">
        <v>3.8660000000000001</v>
      </c>
      <c r="L19" s="354">
        <f>+U4</f>
        <v>9.3073679999999999E-4</v>
      </c>
      <c r="M19" s="355" t="s">
        <v>552</v>
      </c>
      <c r="N19" s="1226"/>
      <c r="O19" s="1227">
        <v>1</v>
      </c>
      <c r="P19" s="352"/>
      <c r="Q19" s="352"/>
      <c r="R19" s="336">
        <v>0</v>
      </c>
      <c r="S19" s="337"/>
      <c r="T19" s="406" t="s">
        <v>539</v>
      </c>
      <c r="U19" s="361">
        <f t="shared" si="3"/>
        <v>0.11366582602649332</v>
      </c>
      <c r="W19" s="307"/>
      <c r="X19" s="1950" t="s">
        <v>1670</v>
      </c>
      <c r="Y19" s="1954">
        <v>8.6869649999999996E-3</v>
      </c>
      <c r="Z19" s="426"/>
      <c r="AA19" s="158"/>
    </row>
    <row r="20" spans="1:28" ht="13.5" customHeight="1" x14ac:dyDescent="0.2">
      <c r="A20" s="330"/>
      <c r="C20" s="330"/>
      <c r="D20" s="304" t="str">
        <f t="shared" si="0"/>
        <v>HUIN12</v>
      </c>
      <c r="E20" s="338" t="s">
        <v>39</v>
      </c>
      <c r="F20" s="339">
        <f t="shared" si="2"/>
        <v>10</v>
      </c>
      <c r="G20" s="338" t="s">
        <v>1439</v>
      </c>
      <c r="H20" s="307" t="s">
        <v>544</v>
      </c>
      <c r="I20" s="340"/>
      <c r="J20" s="1962">
        <v>247.34</v>
      </c>
      <c r="K20" s="1961">
        <v>247.34</v>
      </c>
      <c r="L20" s="341">
        <f>+U4</f>
        <v>9.3073679999999999E-4</v>
      </c>
      <c r="M20" s="342" t="s">
        <v>557</v>
      </c>
      <c r="N20" s="1222"/>
      <c r="O20" s="1227">
        <v>1</v>
      </c>
      <c r="P20" s="308"/>
      <c r="Q20" s="308"/>
      <c r="R20" s="343">
        <v>0</v>
      </c>
      <c r="S20" s="337"/>
      <c r="T20" s="393" t="s">
        <v>558</v>
      </c>
      <c r="U20" s="361">
        <f t="shared" si="3"/>
        <v>0.62022732306061756</v>
      </c>
      <c r="W20" s="307"/>
      <c r="X20" s="1950" t="s">
        <v>1671</v>
      </c>
      <c r="Y20" s="1954">
        <v>8.6869649999999996E-3</v>
      </c>
      <c r="Z20" s="426"/>
      <c r="AA20" s="158"/>
    </row>
    <row r="21" spans="1:28" ht="11.25" customHeight="1" x14ac:dyDescent="0.2">
      <c r="A21" s="330"/>
      <c r="C21" s="330"/>
      <c r="D21" s="304" t="str">
        <f t="shared" si="0"/>
        <v>MAT12A</v>
      </c>
      <c r="E21" s="338" t="s">
        <v>39</v>
      </c>
      <c r="F21" s="339">
        <f t="shared" si="2"/>
        <v>11</v>
      </c>
      <c r="G21" s="338" t="s">
        <v>1440</v>
      </c>
      <c r="H21" s="307" t="s">
        <v>544</v>
      </c>
      <c r="I21" s="340"/>
      <c r="J21" s="1962">
        <v>128.578</v>
      </c>
      <c r="K21" s="1961">
        <v>128.57782</v>
      </c>
      <c r="L21" s="341">
        <f>+U4</f>
        <v>9.3073679999999999E-4</v>
      </c>
      <c r="M21" s="342" t="s">
        <v>560</v>
      </c>
      <c r="N21" s="1222"/>
      <c r="O21" s="1227">
        <v>1</v>
      </c>
      <c r="P21" s="308"/>
      <c r="Q21" s="308"/>
      <c r="R21" s="343">
        <v>0</v>
      </c>
      <c r="S21" s="337"/>
      <c r="T21" s="393" t="s">
        <v>561</v>
      </c>
      <c r="U21" s="361">
        <f t="shared" si="3"/>
        <v>0.67495258292551508</v>
      </c>
      <c r="W21" s="307"/>
      <c r="X21" s="1950" t="s">
        <v>1672</v>
      </c>
      <c r="Y21" s="1954">
        <v>8.6869649999999996E-3</v>
      </c>
      <c r="Z21" s="426"/>
      <c r="AA21" s="158"/>
    </row>
    <row r="22" spans="1:28" ht="11.25" customHeight="1" x14ac:dyDescent="0.2">
      <c r="A22" s="330"/>
      <c r="C22" s="330"/>
      <c r="D22" s="304" t="str">
        <f t="shared" si="0"/>
        <v>CALL65</v>
      </c>
      <c r="E22" s="338" t="s">
        <v>39</v>
      </c>
      <c r="F22" s="339">
        <f t="shared" si="2"/>
        <v>12</v>
      </c>
      <c r="G22" s="338" t="s">
        <v>1441</v>
      </c>
      <c r="H22" s="356" t="s">
        <v>544</v>
      </c>
      <c r="I22" s="340"/>
      <c r="J22" s="1962">
        <v>80.433000000000007</v>
      </c>
      <c r="K22" s="1961">
        <v>80.433400000000006</v>
      </c>
      <c r="L22" s="341">
        <f>+U4</f>
        <v>9.3073679999999999E-4</v>
      </c>
      <c r="M22" s="342" t="s">
        <v>563</v>
      </c>
      <c r="N22" s="1225"/>
      <c r="O22" s="1227">
        <v>1</v>
      </c>
      <c r="P22" s="347"/>
      <c r="Q22" s="347"/>
      <c r="R22" s="343">
        <v>0</v>
      </c>
      <c r="S22" s="337"/>
      <c r="T22" s="406" t="s">
        <v>564</v>
      </c>
      <c r="U22" s="361">
        <f t="shared" si="3"/>
        <v>3.4937914342520866E-2</v>
      </c>
      <c r="W22" s="307"/>
      <c r="X22" s="1950" t="s">
        <v>1673</v>
      </c>
      <c r="Y22" s="1954">
        <v>8.6869649999999996E-3</v>
      </c>
      <c r="Z22" s="426"/>
      <c r="AA22" s="158"/>
    </row>
    <row r="23" spans="1:28" x14ac:dyDescent="0.2">
      <c r="A23" s="330"/>
      <c r="C23" s="330"/>
      <c r="D23" s="304" t="str">
        <f t="shared" si="0"/>
        <v>MOYOP10</v>
      </c>
      <c r="E23" s="338" t="s">
        <v>39</v>
      </c>
      <c r="F23" s="339">
        <f t="shared" si="2"/>
        <v>13</v>
      </c>
      <c r="G23" s="338" t="s">
        <v>1442</v>
      </c>
      <c r="H23" s="307" t="s">
        <v>544</v>
      </c>
      <c r="I23" s="340"/>
      <c r="J23" s="1962">
        <v>66.126999999999995</v>
      </c>
      <c r="K23" s="1961">
        <v>66.126999999999995</v>
      </c>
      <c r="L23" s="341">
        <f>+U4</f>
        <v>9.3073679999999999E-4</v>
      </c>
      <c r="M23" s="342" t="s">
        <v>566</v>
      </c>
      <c r="N23" s="1222"/>
      <c r="O23" s="1227">
        <v>1</v>
      </c>
      <c r="P23" s="308"/>
      <c r="Q23" s="308"/>
      <c r="R23" s="343">
        <v>0</v>
      </c>
      <c r="S23" s="337"/>
      <c r="T23" s="406" t="s">
        <v>567</v>
      </c>
      <c r="U23" s="361">
        <f t="shared" si="3"/>
        <v>3.4503046059579642E-2</v>
      </c>
      <c r="W23" s="307"/>
      <c r="X23" s="1950" t="s">
        <v>556</v>
      </c>
      <c r="Y23" s="1954">
        <v>8.8645997999999993E-3</v>
      </c>
      <c r="Z23" s="426"/>
      <c r="AA23" s="158"/>
    </row>
    <row r="24" spans="1:28" x14ac:dyDescent="0.2">
      <c r="A24" s="330"/>
      <c r="C24" s="330"/>
      <c r="D24" s="304" t="str">
        <f t="shared" si="0"/>
        <v>HUAMP10</v>
      </c>
      <c r="E24" s="338" t="s">
        <v>39</v>
      </c>
      <c r="F24" s="339">
        <f t="shared" si="2"/>
        <v>14</v>
      </c>
      <c r="G24" s="338" t="s">
        <v>1443</v>
      </c>
      <c r="H24" s="307" t="s">
        <v>544</v>
      </c>
      <c r="I24" s="340"/>
      <c r="J24" s="1962">
        <v>30.175999999999998</v>
      </c>
      <c r="K24" s="1961">
        <v>30.176216000000004</v>
      </c>
      <c r="L24" s="341">
        <f>+U4</f>
        <v>9.3073679999999999E-4</v>
      </c>
      <c r="M24" s="342" t="s">
        <v>568</v>
      </c>
      <c r="N24" s="1222"/>
      <c r="O24" s="1227">
        <v>1</v>
      </c>
      <c r="P24" s="308"/>
      <c r="Q24" s="308"/>
      <c r="R24" s="343">
        <v>0</v>
      </c>
      <c r="S24" s="337"/>
      <c r="T24" s="1590" t="s">
        <v>569</v>
      </c>
      <c r="U24" s="361">
        <f t="shared" si="3"/>
        <v>8.8715305765524499E-2</v>
      </c>
      <c r="W24" s="307"/>
      <c r="X24" s="1950" t="s">
        <v>554</v>
      </c>
      <c r="Y24" s="1954">
        <v>1.1457444599999998E-2</v>
      </c>
      <c r="Z24" s="426"/>
      <c r="AA24" s="158"/>
    </row>
    <row r="25" spans="1:28" x14ac:dyDescent="0.2">
      <c r="A25" s="330"/>
      <c r="C25" s="330"/>
      <c r="D25" s="304" t="str">
        <f t="shared" si="0"/>
        <v>YANA10</v>
      </c>
      <c r="E25" s="338" t="s">
        <v>293</v>
      </c>
      <c r="F25" s="339">
        <f t="shared" si="2"/>
        <v>15</v>
      </c>
      <c r="G25" s="338" t="s">
        <v>1444</v>
      </c>
      <c r="H25" s="307" t="s">
        <v>544</v>
      </c>
      <c r="I25" s="340"/>
      <c r="J25" s="1962">
        <v>42.606999999999999</v>
      </c>
      <c r="K25" s="1961">
        <v>14.487</v>
      </c>
      <c r="L25" s="341">
        <f>+U4</f>
        <v>9.3073679999999999E-4</v>
      </c>
      <c r="M25" s="342" t="s">
        <v>571</v>
      </c>
      <c r="N25" s="1227"/>
      <c r="O25" s="1227">
        <v>1</v>
      </c>
      <c r="P25" s="307"/>
      <c r="Q25" s="307"/>
      <c r="R25" s="343">
        <v>0</v>
      </c>
      <c r="S25" s="337"/>
      <c r="T25" s="1591" t="s">
        <v>1683</v>
      </c>
      <c r="U25" s="361">
        <f t="shared" si="3"/>
        <v>0.77915939321546612</v>
      </c>
      <c r="W25" s="307"/>
      <c r="X25" s="1950" t="s">
        <v>555</v>
      </c>
      <c r="Y25" s="1954">
        <v>1.1653777799999999E-2</v>
      </c>
      <c r="Z25" s="426"/>
      <c r="AA25" s="158"/>
    </row>
    <row r="26" spans="1:28" x14ac:dyDescent="0.2">
      <c r="A26" s="330"/>
      <c r="C26" s="330"/>
      <c r="D26" s="304" t="str">
        <f t="shared" si="0"/>
        <v>CHIMA13</v>
      </c>
      <c r="E26" s="338" t="s">
        <v>293</v>
      </c>
      <c r="F26" s="339">
        <f t="shared" si="2"/>
        <v>16</v>
      </c>
      <c r="G26" s="338" t="s">
        <v>1445</v>
      </c>
      <c r="H26" s="307" t="s">
        <v>544</v>
      </c>
      <c r="I26" s="340"/>
      <c r="J26" s="1962">
        <v>150.9</v>
      </c>
      <c r="K26" s="1961">
        <v>150.9</v>
      </c>
      <c r="L26" s="341">
        <f>+U4</f>
        <v>9.3073679999999999E-4</v>
      </c>
      <c r="M26" s="342" t="s">
        <v>573</v>
      </c>
      <c r="N26" s="1227"/>
      <c r="O26" s="1227">
        <v>1</v>
      </c>
      <c r="P26" s="307"/>
      <c r="Q26" s="307"/>
      <c r="R26" s="343">
        <v>0</v>
      </c>
      <c r="S26" s="337"/>
      <c r="T26" s="1591" t="s">
        <v>551</v>
      </c>
      <c r="U26" s="361">
        <f t="shared" si="3"/>
        <v>0.81042740188604379</v>
      </c>
      <c r="W26" s="307"/>
      <c r="X26" s="1950" t="s">
        <v>618</v>
      </c>
      <c r="Y26" s="1954">
        <v>1.6294793916212004E-2</v>
      </c>
      <c r="Z26" s="426"/>
      <c r="AA26" s="158"/>
    </row>
    <row r="27" spans="1:28" x14ac:dyDescent="0.2">
      <c r="A27" s="330"/>
      <c r="C27" s="330"/>
      <c r="D27" s="304" t="str">
        <f t="shared" si="0"/>
        <v>SROS13A</v>
      </c>
      <c r="E27" s="338" t="s">
        <v>39</v>
      </c>
      <c r="F27" s="339">
        <f t="shared" si="2"/>
        <v>17</v>
      </c>
      <c r="G27" s="338" t="s">
        <v>1446</v>
      </c>
      <c r="H27" s="307" t="s">
        <v>576</v>
      </c>
      <c r="I27" s="340"/>
      <c r="J27" s="1962">
        <v>53.061999999999998</v>
      </c>
      <c r="K27" s="1961">
        <v>52.43442938698626</v>
      </c>
      <c r="L27" s="341">
        <f t="shared" ref="L27:L33" si="4">+R27</f>
        <v>0.10369580837443818</v>
      </c>
      <c r="M27" s="342" t="s">
        <v>577</v>
      </c>
      <c r="N27" s="1222"/>
      <c r="O27" s="1227">
        <v>1</v>
      </c>
      <c r="P27" s="307"/>
      <c r="Q27" s="308"/>
      <c r="R27" s="343">
        <f>+U27</f>
        <v>0.10369580837443818</v>
      </c>
      <c r="S27" s="337"/>
      <c r="T27" s="1590" t="s">
        <v>578</v>
      </c>
      <c r="U27" s="361">
        <f t="shared" si="3"/>
        <v>0.10369580837443818</v>
      </c>
      <c r="W27" s="307"/>
      <c r="X27" s="1950" t="s">
        <v>613</v>
      </c>
      <c r="Y27" s="1954">
        <v>1.6328926701677994E-2</v>
      </c>
      <c r="Z27" s="426"/>
      <c r="AA27" s="158"/>
    </row>
    <row r="28" spans="1:28" x14ac:dyDescent="0.2">
      <c r="A28" s="330"/>
      <c r="C28" s="330"/>
      <c r="D28" s="304" t="str">
        <f t="shared" si="0"/>
        <v>SROS13B</v>
      </c>
      <c r="E28" s="338" t="s">
        <v>39</v>
      </c>
      <c r="F28" s="339">
        <f t="shared" si="2"/>
        <v>18</v>
      </c>
      <c r="G28" s="338" t="s">
        <v>1446</v>
      </c>
      <c r="H28" s="307" t="s">
        <v>580</v>
      </c>
      <c r="I28" s="340"/>
      <c r="J28" s="1962">
        <v>52.004899999999999</v>
      </c>
      <c r="K28" s="1961">
        <v>51.579698909964179</v>
      </c>
      <c r="L28" s="341">
        <f t="shared" si="4"/>
        <v>0.10898115717704959</v>
      </c>
      <c r="M28" s="342" t="s">
        <v>581</v>
      </c>
      <c r="N28" s="1222"/>
      <c r="O28" s="1227">
        <v>1</v>
      </c>
      <c r="P28" s="307"/>
      <c r="Q28" s="308"/>
      <c r="R28" s="343">
        <f>+U28</f>
        <v>0.10898115717704959</v>
      </c>
      <c r="S28" s="337"/>
      <c r="T28" s="1590" t="s">
        <v>582</v>
      </c>
      <c r="U28" s="361">
        <f t="shared" si="3"/>
        <v>0.10898115717704959</v>
      </c>
      <c r="W28" s="307"/>
      <c r="X28" s="1950" t="s">
        <v>599</v>
      </c>
      <c r="Y28" s="1954">
        <v>2.7415340752903944E-2</v>
      </c>
      <c r="Z28" s="426"/>
      <c r="AA28" s="158"/>
    </row>
    <row r="29" spans="1:28" x14ac:dyDescent="0.2">
      <c r="A29" s="330"/>
      <c r="C29" s="330"/>
      <c r="D29" s="304" t="str">
        <f t="shared" si="0"/>
        <v>WESTING</v>
      </c>
      <c r="E29" s="338" t="s">
        <v>39</v>
      </c>
      <c r="F29" s="339">
        <f t="shared" si="2"/>
        <v>19</v>
      </c>
      <c r="G29" s="338" t="s">
        <v>1446</v>
      </c>
      <c r="H29" s="307" t="s">
        <v>1447</v>
      </c>
      <c r="I29" s="340"/>
      <c r="J29" s="1962">
        <v>121.02</v>
      </c>
      <c r="K29" s="1961">
        <v>120.12071967624259</v>
      </c>
      <c r="L29" s="341">
        <f t="shared" si="4"/>
        <v>8.8715305765524499E-2</v>
      </c>
      <c r="M29" s="342" t="s">
        <v>584</v>
      </c>
      <c r="N29" s="1222"/>
      <c r="O29" s="1227">
        <v>1</v>
      </c>
      <c r="P29" s="307"/>
      <c r="Q29" s="308"/>
      <c r="R29" s="343">
        <f>+U24</f>
        <v>8.8715305765524499E-2</v>
      </c>
      <c r="S29" s="337"/>
      <c r="T29" s="1591" t="s">
        <v>627</v>
      </c>
      <c r="U29" s="361">
        <f t="shared" si="3"/>
        <v>0.91531527587666628</v>
      </c>
      <c r="W29" s="307"/>
      <c r="X29" s="1950" t="s">
        <v>667</v>
      </c>
      <c r="Y29" s="1954">
        <v>3.4130690092311219E-2</v>
      </c>
      <c r="Z29" s="426"/>
      <c r="AA29" s="158"/>
    </row>
    <row r="30" spans="1:28" x14ac:dyDescent="0.2">
      <c r="A30" s="330"/>
      <c r="C30" s="330"/>
      <c r="D30" s="304" t="str">
        <f t="shared" si="0"/>
        <v>TG8</v>
      </c>
      <c r="E30" s="338" t="s">
        <v>39</v>
      </c>
      <c r="F30" s="339">
        <f t="shared" si="2"/>
        <v>20</v>
      </c>
      <c r="G30" s="338" t="s">
        <v>1446</v>
      </c>
      <c r="H30" s="307" t="s">
        <v>586</v>
      </c>
      <c r="I30" s="340"/>
      <c r="J30" s="1962">
        <v>199.82990000000001</v>
      </c>
      <c r="K30" s="1961">
        <v>199.60133638888891</v>
      </c>
      <c r="L30" s="341">
        <f t="shared" si="4"/>
        <v>7.4801957296082494E-2</v>
      </c>
      <c r="M30" s="342" t="s">
        <v>586</v>
      </c>
      <c r="N30" s="1222"/>
      <c r="O30" s="1227">
        <v>1</v>
      </c>
      <c r="P30" s="307"/>
      <c r="Q30" s="308"/>
      <c r="R30" s="343">
        <f>+U63</f>
        <v>7.4801957296082494E-2</v>
      </c>
      <c r="S30" s="337"/>
      <c r="T30" s="1592" t="s">
        <v>570</v>
      </c>
      <c r="U30" s="361">
        <f t="shared" si="3"/>
        <v>1.1438645451028528</v>
      </c>
      <c r="W30" s="307"/>
      <c r="X30" s="1950" t="s">
        <v>567</v>
      </c>
      <c r="Y30" s="1954">
        <v>3.4503046059579642E-2</v>
      </c>
      <c r="Z30" s="426"/>
      <c r="AA30" s="158"/>
      <c r="AB30" s="1655"/>
    </row>
    <row r="31" spans="1:28" x14ac:dyDescent="0.2">
      <c r="A31" s="330"/>
      <c r="C31" s="330"/>
      <c r="D31" s="304" t="str">
        <f t="shared" si="0"/>
        <v>VENT_C</v>
      </c>
      <c r="E31" s="338" t="s">
        <v>39</v>
      </c>
      <c r="F31" s="339">
        <f t="shared" si="2"/>
        <v>21</v>
      </c>
      <c r="G31" s="338" t="s">
        <v>1449</v>
      </c>
      <c r="H31" s="307" t="s">
        <v>588</v>
      </c>
      <c r="I31" s="349"/>
      <c r="J31" s="1962">
        <v>484.99907000000002</v>
      </c>
      <c r="K31" s="1961">
        <v>479.37670512188168</v>
      </c>
      <c r="L31" s="341">
        <f t="shared" si="4"/>
        <v>3.4670888491091768E-2</v>
      </c>
      <c r="M31" s="342" t="s">
        <v>589</v>
      </c>
      <c r="N31" s="1227"/>
      <c r="O31" s="1227">
        <v>1</v>
      </c>
      <c r="P31" s="307"/>
      <c r="Q31" s="307"/>
      <c r="R31" s="351">
        <f>+U56</f>
        <v>3.4670888491091768E-2</v>
      </c>
      <c r="S31" s="337"/>
      <c r="T31" s="1592"/>
      <c r="U31" s="361"/>
      <c r="W31" s="307"/>
      <c r="X31" s="1950" t="s">
        <v>643</v>
      </c>
      <c r="Y31" s="1954">
        <v>3.4670888491091768E-2</v>
      </c>
      <c r="Z31" s="426"/>
      <c r="AA31" s="158"/>
    </row>
    <row r="32" spans="1:28" x14ac:dyDescent="0.2">
      <c r="A32" s="330"/>
      <c r="C32" s="330"/>
      <c r="D32" s="304" t="str">
        <f t="shared" si="0"/>
        <v>MALACAS</v>
      </c>
      <c r="E32" s="331" t="s">
        <v>98</v>
      </c>
      <c r="F32" s="345">
        <f t="shared" si="2"/>
        <v>22</v>
      </c>
      <c r="G32" s="331" t="s">
        <v>1448</v>
      </c>
      <c r="H32" s="346" t="s">
        <v>536</v>
      </c>
      <c r="I32" s="313"/>
      <c r="J32" s="1960">
        <v>13.135</v>
      </c>
      <c r="K32" s="1960">
        <v>12.984441689466484</v>
      </c>
      <c r="L32" s="334">
        <f t="shared" si="4"/>
        <v>0.54476564759580115</v>
      </c>
      <c r="M32" s="358" t="s">
        <v>591</v>
      </c>
      <c r="N32" s="1227"/>
      <c r="O32" s="1227">
        <v>1</v>
      </c>
      <c r="P32" s="308"/>
      <c r="Q32" s="308"/>
      <c r="R32" s="343">
        <f>+U15</f>
        <v>0.54476564759580115</v>
      </c>
      <c r="S32" s="337"/>
      <c r="T32" s="1593" t="s">
        <v>632</v>
      </c>
      <c r="U32" s="361">
        <f t="shared" si="3"/>
        <v>1.3985269123259347</v>
      </c>
      <c r="W32" s="307"/>
      <c r="X32" s="1950" t="s">
        <v>637</v>
      </c>
      <c r="Y32" s="1954">
        <v>3.4756691348456707E-2</v>
      </c>
      <c r="Z32" s="426"/>
      <c r="AA32" s="158"/>
    </row>
    <row r="33" spans="1:27" x14ac:dyDescent="0.2">
      <c r="A33" s="330"/>
      <c r="C33" s="330"/>
      <c r="D33" s="304" t="e">
        <f>+#REF!&amp;#REF!</f>
        <v>#REF!</v>
      </c>
      <c r="E33" s="323" t="s">
        <v>98</v>
      </c>
      <c r="F33" s="353">
        <f t="shared" si="2"/>
        <v>23</v>
      </c>
      <c r="G33" s="323" t="s">
        <v>1448</v>
      </c>
      <c r="H33" s="355" t="s">
        <v>593</v>
      </c>
      <c r="I33" s="327"/>
      <c r="J33" s="1543">
        <v>102.739</v>
      </c>
      <c r="K33" s="1543">
        <v>102.53794138546891</v>
      </c>
      <c r="L33" s="354">
        <f t="shared" si="4"/>
        <v>0.27964023775278823</v>
      </c>
      <c r="M33" s="326" t="s">
        <v>594</v>
      </c>
      <c r="N33" s="1222"/>
      <c r="O33" s="1227">
        <v>1</v>
      </c>
      <c r="P33" s="308"/>
      <c r="Q33" s="308"/>
      <c r="R33" s="343">
        <f>+U13</f>
        <v>0.27964023775278823</v>
      </c>
      <c r="S33" s="337"/>
      <c r="T33" s="1590" t="s">
        <v>590</v>
      </c>
      <c r="U33" s="361">
        <f t="shared" si="3"/>
        <v>0.56902620546285043</v>
      </c>
      <c r="W33" s="307"/>
      <c r="X33" s="1950" t="s">
        <v>564</v>
      </c>
      <c r="Y33" s="1954">
        <v>3.4937914342520866E-2</v>
      </c>
      <c r="Z33" s="426"/>
      <c r="AA33" s="158"/>
    </row>
    <row r="34" spans="1:27" x14ac:dyDescent="0.2">
      <c r="A34" s="330"/>
      <c r="C34" s="330"/>
      <c r="D34" s="304" t="str">
        <f t="shared" ref="D34:D40" si="5">+M33&amp;I33</f>
        <v>TALA10</v>
      </c>
      <c r="E34" s="338" t="s">
        <v>130</v>
      </c>
      <c r="F34" s="339">
        <f t="shared" si="2"/>
        <v>24</v>
      </c>
      <c r="G34" s="338" t="s">
        <v>1450</v>
      </c>
      <c r="H34" s="307" t="s">
        <v>544</v>
      </c>
      <c r="I34" s="340"/>
      <c r="J34" s="1962">
        <v>95.11</v>
      </c>
      <c r="K34" s="1961">
        <v>87.722999999999999</v>
      </c>
      <c r="L34" s="341">
        <f>+U4</f>
        <v>9.3073679999999999E-4</v>
      </c>
      <c r="M34" s="342" t="s">
        <v>596</v>
      </c>
      <c r="N34" s="1222"/>
      <c r="O34" s="1227">
        <v>1</v>
      </c>
      <c r="P34" s="308"/>
      <c r="Q34" s="308"/>
      <c r="R34" s="336">
        <v>0</v>
      </c>
      <c r="S34" s="337"/>
      <c r="T34" s="1590" t="s">
        <v>597</v>
      </c>
      <c r="U34" s="361">
        <f t="shared" si="3"/>
        <v>0.10887069074642282</v>
      </c>
      <c r="W34" s="307"/>
      <c r="X34" s="1950" t="s">
        <v>676</v>
      </c>
      <c r="Y34" s="1954">
        <v>3.5055788735752727E-2</v>
      </c>
      <c r="Z34" s="426"/>
      <c r="AA34" s="158"/>
    </row>
    <row r="35" spans="1:27" x14ac:dyDescent="0.2">
      <c r="A35" s="330"/>
      <c r="C35" s="330"/>
      <c r="D35" s="304" t="str">
        <f t="shared" si="5"/>
        <v>CARHU10</v>
      </c>
      <c r="E35" s="338" t="s">
        <v>130</v>
      </c>
      <c r="F35" s="339">
        <f t="shared" si="2"/>
        <v>25</v>
      </c>
      <c r="G35" s="338" t="s">
        <v>1451</v>
      </c>
      <c r="H35" s="307" t="s">
        <v>544</v>
      </c>
      <c r="I35" s="340"/>
      <c r="J35" s="1962">
        <v>9.98</v>
      </c>
      <c r="K35" s="1961">
        <v>0</v>
      </c>
      <c r="L35" s="341">
        <v>0</v>
      </c>
      <c r="M35" s="342" t="s">
        <v>596</v>
      </c>
      <c r="N35" s="1228"/>
      <c r="O35" s="1227">
        <v>1</v>
      </c>
      <c r="P35" s="307" t="s">
        <v>598</v>
      </c>
      <c r="Q35" s="307"/>
      <c r="R35" s="343"/>
      <c r="S35" s="337"/>
      <c r="T35" s="1590" t="s">
        <v>592</v>
      </c>
      <c r="U35" s="361">
        <f t="shared" si="3"/>
        <v>0.53081179621793873</v>
      </c>
      <c r="W35" s="307"/>
      <c r="X35" s="1950" t="s">
        <v>1424</v>
      </c>
      <c r="Y35" s="1954">
        <v>3.7160549968388856E-2</v>
      </c>
      <c r="Z35" s="426"/>
      <c r="AA35" s="158"/>
    </row>
    <row r="36" spans="1:27" x14ac:dyDescent="0.2">
      <c r="A36" s="330"/>
      <c r="C36" s="330"/>
      <c r="D36" s="304" t="str">
        <f t="shared" si="5"/>
        <v>CARHU10</v>
      </c>
      <c r="E36" s="338" t="s">
        <v>130</v>
      </c>
      <c r="F36" s="339">
        <f t="shared" si="2"/>
        <v>26</v>
      </c>
      <c r="G36" s="338" t="s">
        <v>1452</v>
      </c>
      <c r="H36" s="307" t="s">
        <v>544</v>
      </c>
      <c r="I36" s="340"/>
      <c r="J36" s="1962">
        <v>5.7110000000000003</v>
      </c>
      <c r="K36" s="1961">
        <v>5.7110000000000003</v>
      </c>
      <c r="L36" s="341">
        <v>0</v>
      </c>
      <c r="M36" s="342" t="s">
        <v>600</v>
      </c>
      <c r="N36" s="1222"/>
      <c r="O36" s="1227">
        <v>1</v>
      </c>
      <c r="P36" s="307" t="s">
        <v>598</v>
      </c>
      <c r="Q36" s="307"/>
      <c r="R36" s="343">
        <v>0</v>
      </c>
      <c r="S36" s="337"/>
      <c r="T36" s="406" t="s">
        <v>595</v>
      </c>
      <c r="U36" s="361">
        <f t="shared" si="3"/>
        <v>0.56032375861471495</v>
      </c>
      <c r="W36" s="307"/>
      <c r="X36" s="1950" t="s">
        <v>1425</v>
      </c>
      <c r="Y36" s="1954">
        <v>3.7201440707931778E-2</v>
      </c>
      <c r="Z36" s="426"/>
      <c r="AA36" s="158"/>
    </row>
    <row r="37" spans="1:27" x14ac:dyDescent="0.2">
      <c r="A37" s="330"/>
      <c r="C37" s="330"/>
      <c r="D37" s="304" t="str">
        <f t="shared" si="5"/>
        <v>CBRAVA</v>
      </c>
      <c r="E37" s="338" t="s">
        <v>130</v>
      </c>
      <c r="F37" s="339">
        <f t="shared" si="2"/>
        <v>27</v>
      </c>
      <c r="G37" s="338" t="s">
        <v>1453</v>
      </c>
      <c r="H37" s="307" t="s">
        <v>544</v>
      </c>
      <c r="I37" s="340"/>
      <c r="J37" s="1962">
        <v>263.49099999999999</v>
      </c>
      <c r="K37" s="1961">
        <v>259.334</v>
      </c>
      <c r="L37" s="341">
        <f>+U52</f>
        <v>2.4783028900699994E-3</v>
      </c>
      <c r="M37" s="342" t="s">
        <v>602</v>
      </c>
      <c r="N37" s="1222"/>
      <c r="O37" s="1227">
        <v>1</v>
      </c>
      <c r="P37" s="308"/>
      <c r="Q37" s="308"/>
      <c r="R37" s="343">
        <v>0</v>
      </c>
      <c r="S37" s="337"/>
      <c r="U37" s="361"/>
      <c r="W37" s="307"/>
      <c r="X37" s="1950" t="s">
        <v>1426</v>
      </c>
      <c r="Y37" s="1954">
        <v>3.7283222187017621E-2</v>
      </c>
      <c r="Z37" s="426"/>
      <c r="AA37" s="158"/>
    </row>
    <row r="38" spans="1:27" x14ac:dyDescent="0.2">
      <c r="A38" s="330"/>
      <c r="C38" s="330"/>
      <c r="D38" s="304" t="str">
        <f t="shared" si="5"/>
        <v>C.PATO</v>
      </c>
      <c r="E38" s="338" t="s">
        <v>130</v>
      </c>
      <c r="F38" s="339">
        <f t="shared" si="2"/>
        <v>28</v>
      </c>
      <c r="G38" s="338" t="s">
        <v>1454</v>
      </c>
      <c r="H38" s="307" t="s">
        <v>604</v>
      </c>
      <c r="I38" s="340"/>
      <c r="J38" s="1962">
        <v>3.6890999999999998</v>
      </c>
      <c r="K38" s="1961">
        <v>3.4821826531049345</v>
      </c>
      <c r="L38" s="341">
        <f t="shared" ref="L38:L47" si="6">+R38</f>
        <v>0.81042740188604379</v>
      </c>
      <c r="M38" s="342" t="s">
        <v>605</v>
      </c>
      <c r="N38" s="1228"/>
      <c r="O38" s="1227">
        <v>1</v>
      </c>
      <c r="P38" s="359"/>
      <c r="Q38" s="359"/>
      <c r="R38" s="343">
        <f>+U26</f>
        <v>0.81042740188604379</v>
      </c>
      <c r="S38" s="337"/>
      <c r="U38" s="361"/>
      <c r="W38" s="307"/>
      <c r="X38" s="1950" t="s">
        <v>1427</v>
      </c>
      <c r="Y38" s="1954">
        <v>3.7287765602522394E-2</v>
      </c>
      <c r="Z38" s="426"/>
      <c r="AA38" s="158"/>
    </row>
    <row r="39" spans="1:27" x14ac:dyDescent="0.2">
      <c r="A39" s="330"/>
      <c r="C39" s="330"/>
      <c r="D39" s="304" t="str">
        <f t="shared" si="5"/>
        <v>CHICL10</v>
      </c>
      <c r="E39" s="338" t="s">
        <v>130</v>
      </c>
      <c r="F39" s="339">
        <f t="shared" si="2"/>
        <v>29</v>
      </c>
      <c r="G39" s="338" t="s">
        <v>1454</v>
      </c>
      <c r="H39" s="307" t="s">
        <v>607</v>
      </c>
      <c r="I39" s="340"/>
      <c r="J39" s="1962">
        <v>3.3420000000000001</v>
      </c>
      <c r="K39" s="1961">
        <v>3.1099821075394405</v>
      </c>
      <c r="L39" s="341">
        <f t="shared" si="6"/>
        <v>0.81042740188604379</v>
      </c>
      <c r="M39" s="342" t="s">
        <v>605</v>
      </c>
      <c r="N39" s="1978" t="s">
        <v>520</v>
      </c>
      <c r="O39" s="1227">
        <v>1</v>
      </c>
      <c r="P39" s="308"/>
      <c r="Q39" s="308"/>
      <c r="R39" s="343">
        <f>+U26</f>
        <v>0.81042740188604379</v>
      </c>
      <c r="S39" s="337"/>
      <c r="T39" s="406" t="s">
        <v>559</v>
      </c>
      <c r="U39" s="361">
        <f t="shared" si="3"/>
        <v>0.43294079736653751</v>
      </c>
      <c r="W39" s="307"/>
      <c r="X39" s="1950" t="s">
        <v>1428</v>
      </c>
      <c r="Y39" s="1954">
        <v>3.7392264159132091E-2</v>
      </c>
      <c r="Z39" s="426"/>
      <c r="AA39" s="158"/>
    </row>
    <row r="40" spans="1:27" x14ac:dyDescent="0.2">
      <c r="A40" s="330"/>
      <c r="C40" s="330"/>
      <c r="D40" s="304" t="str">
        <f t="shared" si="5"/>
        <v>CHICL10</v>
      </c>
      <c r="E40" s="338" t="s">
        <v>130</v>
      </c>
      <c r="F40" s="339">
        <f t="shared" si="2"/>
        <v>30</v>
      </c>
      <c r="G40" s="338" t="s">
        <v>1454</v>
      </c>
      <c r="H40" s="307" t="s">
        <v>611</v>
      </c>
      <c r="I40" s="340"/>
      <c r="J40" s="1962">
        <v>3.1684999999999999</v>
      </c>
      <c r="K40" s="1961">
        <v>2.9285437064966517</v>
      </c>
      <c r="L40" s="341">
        <f t="shared" si="6"/>
        <v>0.81042740188604379</v>
      </c>
      <c r="M40" s="342" t="s">
        <v>605</v>
      </c>
      <c r="N40" s="1228"/>
      <c r="O40" s="1227">
        <v>1</v>
      </c>
      <c r="P40" s="308"/>
      <c r="Q40" s="308"/>
      <c r="R40" s="343">
        <f>+U26</f>
        <v>0.81042740188604379</v>
      </c>
      <c r="S40" s="337"/>
      <c r="T40" s="406" t="s">
        <v>609</v>
      </c>
      <c r="U40" s="361">
        <f t="shared" si="3"/>
        <v>0.37010417545635155</v>
      </c>
      <c r="W40" s="307"/>
      <c r="X40" s="1950" t="s">
        <v>1429</v>
      </c>
      <c r="Y40" s="1954">
        <v>3.7496762715741774E-2</v>
      </c>
      <c r="Z40" s="426"/>
      <c r="AA40" s="158"/>
    </row>
    <row r="41" spans="1:27" x14ac:dyDescent="0.2">
      <c r="A41" s="330"/>
      <c r="C41" s="330"/>
      <c r="D41" s="304" t="e">
        <f>+#REF!&amp;#REF!</f>
        <v>#REF!</v>
      </c>
      <c r="E41" s="338" t="s">
        <v>130</v>
      </c>
      <c r="F41" s="339">
        <f t="shared" si="2"/>
        <v>31</v>
      </c>
      <c r="G41" s="338" t="s">
        <v>1455</v>
      </c>
      <c r="H41" s="307" t="s">
        <v>610</v>
      </c>
      <c r="I41" s="340"/>
      <c r="J41" s="1962">
        <v>3.1238999999999999</v>
      </c>
      <c r="K41" s="1961">
        <v>2.9747454289248241</v>
      </c>
      <c r="L41" s="341">
        <f t="shared" si="6"/>
        <v>0.77915939321546612</v>
      </c>
      <c r="M41" s="342" t="s">
        <v>612</v>
      </c>
      <c r="N41" s="1979" t="s">
        <v>520</v>
      </c>
      <c r="O41" s="1227">
        <v>1</v>
      </c>
      <c r="P41" s="308"/>
      <c r="Q41" s="308"/>
      <c r="R41" s="343">
        <f>+U25</f>
        <v>0.77915939321546612</v>
      </c>
      <c r="S41" s="337"/>
      <c r="T41" s="406" t="s">
        <v>572</v>
      </c>
      <c r="U41" s="361">
        <f t="shared" si="3"/>
        <v>0.97486858401539878</v>
      </c>
      <c r="W41" s="307"/>
      <c r="X41" s="1950" t="s">
        <v>1430</v>
      </c>
      <c r="Y41" s="1954">
        <v>3.77602808150184E-2</v>
      </c>
      <c r="Z41" s="426"/>
      <c r="AA41" s="158"/>
    </row>
    <row r="42" spans="1:27" x14ac:dyDescent="0.2">
      <c r="A42" s="330"/>
      <c r="C42" s="330"/>
      <c r="D42" s="304" t="e">
        <f>+#REF!&amp;#REF!</f>
        <v>#REF!</v>
      </c>
      <c r="E42" s="338" t="s">
        <v>130</v>
      </c>
      <c r="F42" s="339">
        <f t="shared" si="2"/>
        <v>32</v>
      </c>
      <c r="G42" s="338" t="s">
        <v>1455</v>
      </c>
      <c r="H42" s="307" t="s">
        <v>611</v>
      </c>
      <c r="I42" s="340"/>
      <c r="J42" s="1962">
        <v>3.1074999999999999</v>
      </c>
      <c r="K42" s="1961">
        <v>2.8468825511744278</v>
      </c>
      <c r="L42" s="341">
        <f t="shared" si="6"/>
        <v>0.77915939321546612</v>
      </c>
      <c r="M42" s="342" t="s">
        <v>612</v>
      </c>
      <c r="N42" s="1979" t="s">
        <v>520</v>
      </c>
      <c r="O42" s="1227">
        <v>1</v>
      </c>
      <c r="P42" s="307"/>
      <c r="Q42" s="359"/>
      <c r="R42" s="343">
        <f>+U25</f>
        <v>0.77915939321546612</v>
      </c>
      <c r="S42" s="337"/>
      <c r="T42" s="406" t="s">
        <v>565</v>
      </c>
      <c r="U42" s="361">
        <f t="shared" si="3"/>
        <v>0.70330261736745636</v>
      </c>
      <c r="W42" s="307"/>
      <c r="X42" s="1950" t="s">
        <v>685</v>
      </c>
      <c r="Y42" s="1954">
        <v>4.4739772640185846E-2</v>
      </c>
      <c r="Z42" s="426"/>
      <c r="AA42" s="158"/>
    </row>
    <row r="43" spans="1:27" x14ac:dyDescent="0.2">
      <c r="A43" s="330"/>
      <c r="C43" s="330"/>
      <c r="D43" s="304" t="str">
        <f t="shared" ref="D43:D58" si="7">+M40&amp;I40</f>
        <v>CHICL10</v>
      </c>
      <c r="E43" s="338" t="s">
        <v>130</v>
      </c>
      <c r="F43" s="339">
        <f t="shared" si="2"/>
        <v>33</v>
      </c>
      <c r="G43" s="338" t="s">
        <v>1455</v>
      </c>
      <c r="H43" s="307" t="s">
        <v>614</v>
      </c>
      <c r="I43" s="340"/>
      <c r="J43" s="1962">
        <v>16.815000000000001</v>
      </c>
      <c r="K43" s="1961">
        <v>16.561968109605623</v>
      </c>
      <c r="L43" s="341">
        <f t="shared" si="6"/>
        <v>1.3985269123259347</v>
      </c>
      <c r="M43" s="342" t="s">
        <v>612</v>
      </c>
      <c r="N43" s="1229"/>
      <c r="O43" s="1227">
        <v>1</v>
      </c>
      <c r="P43" s="307"/>
      <c r="Q43" s="308"/>
      <c r="R43" s="343">
        <f>+U32</f>
        <v>1.3985269123259347</v>
      </c>
      <c r="S43" s="337"/>
      <c r="T43" s="344" t="s">
        <v>613</v>
      </c>
      <c r="U43" s="361">
        <f t="shared" si="3"/>
        <v>1.6328926701677994E-2</v>
      </c>
      <c r="W43" s="307"/>
      <c r="X43" s="1950" t="s">
        <v>692</v>
      </c>
      <c r="Y43" s="1954">
        <v>4.4866051699270701E-2</v>
      </c>
      <c r="Z43" s="426"/>
      <c r="AA43" s="158"/>
    </row>
    <row r="44" spans="1:27" x14ac:dyDescent="0.2">
      <c r="A44" s="330"/>
      <c r="C44" s="330"/>
      <c r="D44" s="304" t="str">
        <f t="shared" si="7"/>
        <v>PIURTG10</v>
      </c>
      <c r="E44" s="338" t="s">
        <v>130</v>
      </c>
      <c r="F44" s="339">
        <f t="shared" si="2"/>
        <v>34</v>
      </c>
      <c r="G44" s="338" t="s">
        <v>1455</v>
      </c>
      <c r="H44" s="307" t="s">
        <v>616</v>
      </c>
      <c r="I44" s="340"/>
      <c r="J44" s="1962">
        <v>0.6845</v>
      </c>
      <c r="K44" s="1961">
        <v>0.61375369734487506</v>
      </c>
      <c r="L44" s="341">
        <f t="shared" si="6"/>
        <v>0.91531527587666628</v>
      </c>
      <c r="M44" s="342" t="s">
        <v>617</v>
      </c>
      <c r="N44" s="1979" t="s">
        <v>520</v>
      </c>
      <c r="O44" s="1227">
        <v>1</v>
      </c>
      <c r="P44" s="360"/>
      <c r="Q44" s="360"/>
      <c r="R44" s="343">
        <f>+U29</f>
        <v>0.91531527587666628</v>
      </c>
      <c r="S44" s="337"/>
      <c r="T44" s="406" t="s">
        <v>579</v>
      </c>
      <c r="U44" s="361">
        <f t="shared" si="3"/>
        <v>0.7272264401578169</v>
      </c>
      <c r="W44" s="307"/>
      <c r="X44" s="1950" t="s">
        <v>606</v>
      </c>
      <c r="Y44" s="1954">
        <v>5.1350100874542386E-2</v>
      </c>
      <c r="Z44" s="426"/>
      <c r="AA44" s="158"/>
    </row>
    <row r="45" spans="1:27" x14ac:dyDescent="0.2">
      <c r="A45" s="330"/>
      <c r="C45" s="330"/>
      <c r="D45" s="304" t="str">
        <f t="shared" si="7"/>
        <v>PIURTG10</v>
      </c>
      <c r="E45" s="338" t="s">
        <v>130</v>
      </c>
      <c r="F45" s="339">
        <f t="shared" si="2"/>
        <v>35</v>
      </c>
      <c r="G45" s="338" t="s">
        <v>1455</v>
      </c>
      <c r="H45" s="307" t="s">
        <v>619</v>
      </c>
      <c r="I45" s="340"/>
      <c r="J45" s="1962">
        <v>1.1220000000000001</v>
      </c>
      <c r="K45" s="1961">
        <v>1.0095480186215033</v>
      </c>
      <c r="L45" s="341">
        <f t="shared" si="6"/>
        <v>0.91531527587666628</v>
      </c>
      <c r="M45" s="342" t="s">
        <v>617</v>
      </c>
      <c r="N45" s="1230"/>
      <c r="O45" s="1227">
        <v>1</v>
      </c>
      <c r="P45" s="307"/>
      <c r="Q45" s="308"/>
      <c r="R45" s="343">
        <f>+U29</f>
        <v>0.91531527587666628</v>
      </c>
      <c r="S45" s="337"/>
      <c r="T45" s="406"/>
      <c r="U45" s="361"/>
      <c r="W45" s="307"/>
      <c r="X45" s="1950" t="s">
        <v>603</v>
      </c>
      <c r="Y45" s="1954">
        <v>5.2115199638901183E-2</v>
      </c>
      <c r="Z45" s="426"/>
      <c r="AA45" s="158"/>
    </row>
    <row r="46" spans="1:27" x14ac:dyDescent="0.2">
      <c r="A46" s="330"/>
      <c r="C46" s="330"/>
      <c r="D46" s="304" t="str">
        <f t="shared" si="7"/>
        <v>PIURTG10</v>
      </c>
      <c r="E46" s="338" t="s">
        <v>130</v>
      </c>
      <c r="F46" s="339">
        <f t="shared" si="2"/>
        <v>36</v>
      </c>
      <c r="G46" s="338" t="s">
        <v>1456</v>
      </c>
      <c r="H46" s="307" t="s">
        <v>621</v>
      </c>
      <c r="I46" s="340"/>
      <c r="J46" s="1962">
        <v>20.201899999999998</v>
      </c>
      <c r="K46" s="1961">
        <v>19.794545484823804</v>
      </c>
      <c r="L46" s="341">
        <f t="shared" si="6"/>
        <v>1.1438645451028528</v>
      </c>
      <c r="M46" s="342" t="s">
        <v>622</v>
      </c>
      <c r="N46" s="1230"/>
      <c r="O46" s="1227">
        <v>1</v>
      </c>
      <c r="P46" s="308"/>
      <c r="Q46" s="308"/>
      <c r="R46" s="343">
        <f>+U30</f>
        <v>1.1438645451028528</v>
      </c>
      <c r="S46" s="337"/>
      <c r="T46" s="406"/>
      <c r="U46" s="361"/>
      <c r="W46" s="307"/>
      <c r="X46" s="1950" t="s">
        <v>601</v>
      </c>
      <c r="Y46" s="1954">
        <v>5.2574679917456665E-2</v>
      </c>
      <c r="Z46" s="426"/>
      <c r="AA46" s="158"/>
    </row>
    <row r="47" spans="1:27" x14ac:dyDescent="0.2">
      <c r="A47" s="330"/>
      <c r="C47" s="330"/>
      <c r="D47" s="304" t="str">
        <f t="shared" si="7"/>
        <v>PIUR4.8</v>
      </c>
      <c r="E47" s="338" t="s">
        <v>130</v>
      </c>
      <c r="F47" s="339">
        <f t="shared" si="2"/>
        <v>37</v>
      </c>
      <c r="G47" s="338" t="s">
        <v>1457</v>
      </c>
      <c r="H47" s="307" t="s">
        <v>536</v>
      </c>
      <c r="I47" s="340"/>
      <c r="J47" s="1962">
        <v>192.8466</v>
      </c>
      <c r="K47" s="1963">
        <v>191.05707500683994</v>
      </c>
      <c r="L47" s="341">
        <f t="shared" si="6"/>
        <v>8.8017373809466531E-2</v>
      </c>
      <c r="M47" s="342" t="s">
        <v>624</v>
      </c>
      <c r="N47" s="1230"/>
      <c r="O47" s="1227">
        <v>1</v>
      </c>
      <c r="P47" s="307"/>
      <c r="Q47" s="308"/>
      <c r="R47" s="343">
        <f>+U65</f>
        <v>8.8017373809466531E-2</v>
      </c>
      <c r="S47" s="337"/>
      <c r="T47" s="406" t="s">
        <v>547</v>
      </c>
      <c r="U47" s="361">
        <f t="shared" si="3"/>
        <v>1.1054570209126315</v>
      </c>
      <c r="W47" s="307"/>
      <c r="X47" s="1950" t="s">
        <v>656</v>
      </c>
      <c r="Y47" s="1954">
        <v>7.4801957296082494E-2</v>
      </c>
      <c r="Z47" s="426"/>
      <c r="AA47" s="158"/>
    </row>
    <row r="48" spans="1:27" x14ac:dyDescent="0.2">
      <c r="A48" s="330"/>
      <c r="C48" s="330"/>
      <c r="D48" s="304" t="str">
        <f t="shared" si="7"/>
        <v>PIUR4.8</v>
      </c>
      <c r="E48" s="331" t="s">
        <v>404</v>
      </c>
      <c r="F48" s="332">
        <f t="shared" si="2"/>
        <v>38</v>
      </c>
      <c r="G48" s="331" t="s">
        <v>1458</v>
      </c>
      <c r="H48" s="333" t="s">
        <v>544</v>
      </c>
      <c r="I48" s="319"/>
      <c r="J48" s="1960">
        <v>48.021000000000001</v>
      </c>
      <c r="K48" s="1964">
        <v>48.020879999999998</v>
      </c>
      <c r="L48" s="334">
        <f>+U4</f>
        <v>9.3073679999999999E-4</v>
      </c>
      <c r="M48" s="358" t="s">
        <v>626</v>
      </c>
      <c r="N48" s="1231"/>
      <c r="O48" s="1227">
        <v>1</v>
      </c>
      <c r="P48" s="307"/>
      <c r="Q48" s="307"/>
      <c r="R48" s="336">
        <v>0</v>
      </c>
      <c r="S48" s="337"/>
      <c r="T48" s="406" t="s">
        <v>585</v>
      </c>
      <c r="U48" s="361">
        <f t="shared" si="3"/>
        <v>0.8996757940287623</v>
      </c>
      <c r="W48" s="307"/>
      <c r="X48" s="1950" t="s">
        <v>658</v>
      </c>
      <c r="Y48" s="1954">
        <v>8.7731003329036661E-2</v>
      </c>
      <c r="Z48" s="426"/>
      <c r="AA48" s="158"/>
    </row>
    <row r="49" spans="1:27" x14ac:dyDescent="0.2">
      <c r="A49" s="330"/>
      <c r="C49" s="330"/>
      <c r="D49" s="304" t="str">
        <f t="shared" si="7"/>
        <v>SIDSUR13</v>
      </c>
      <c r="E49" s="338" t="s">
        <v>404</v>
      </c>
      <c r="F49" s="339">
        <f t="shared" si="2"/>
        <v>39</v>
      </c>
      <c r="G49" s="338" t="s">
        <v>1459</v>
      </c>
      <c r="H49" s="307" t="s">
        <v>544</v>
      </c>
      <c r="I49" s="340"/>
      <c r="J49" s="1962">
        <v>9.48</v>
      </c>
      <c r="K49" s="1963">
        <v>9.48</v>
      </c>
      <c r="L49" s="341">
        <f>+U4</f>
        <v>9.3073679999999999E-4</v>
      </c>
      <c r="M49" s="342" t="s">
        <v>629</v>
      </c>
      <c r="N49" s="1231"/>
      <c r="O49" s="1227">
        <v>1</v>
      </c>
      <c r="P49" s="307"/>
      <c r="Q49" s="307"/>
      <c r="R49" s="343">
        <v>0</v>
      </c>
      <c r="S49" s="337"/>
      <c r="T49" s="406" t="s">
        <v>625</v>
      </c>
      <c r="U49" s="361">
        <f t="shared" si="3"/>
        <v>0.83917639265556243</v>
      </c>
      <c r="W49" s="307"/>
      <c r="X49" s="1950" t="s">
        <v>608</v>
      </c>
      <c r="Y49" s="1954">
        <v>8.8017373809466531E-2</v>
      </c>
      <c r="Z49" s="426"/>
      <c r="AA49" s="158"/>
    </row>
    <row r="50" spans="1:27" x14ac:dyDescent="0.2">
      <c r="A50" s="330"/>
      <c r="C50" s="330"/>
      <c r="D50" s="304" t="str">
        <f t="shared" si="7"/>
        <v>FLORES</v>
      </c>
      <c r="E50" s="338" t="s">
        <v>404</v>
      </c>
      <c r="F50" s="339">
        <f t="shared" si="2"/>
        <v>40</v>
      </c>
      <c r="G50" s="338" t="s">
        <v>1460</v>
      </c>
      <c r="H50" s="307" t="s">
        <v>544</v>
      </c>
      <c r="I50" s="340"/>
      <c r="J50" s="1962">
        <v>9.65</v>
      </c>
      <c r="K50" s="1963">
        <v>9.65</v>
      </c>
      <c r="L50" s="341">
        <f>+U4</f>
        <v>9.3073679999999999E-4</v>
      </c>
      <c r="M50" s="342" t="s">
        <v>631</v>
      </c>
      <c r="N50" s="1231"/>
      <c r="O50" s="1227">
        <v>1</v>
      </c>
      <c r="P50" s="307"/>
      <c r="Q50" s="307"/>
      <c r="R50" s="343">
        <v>0</v>
      </c>
      <c r="S50" s="337"/>
      <c r="T50" s="406" t="s">
        <v>562</v>
      </c>
      <c r="U50" s="361">
        <f t="shared" si="3"/>
        <v>0.75732519419190292</v>
      </c>
      <c r="W50" s="307"/>
      <c r="X50" s="1950" t="s">
        <v>569</v>
      </c>
      <c r="Y50" s="1954">
        <v>8.8715305765524499E-2</v>
      </c>
      <c r="Z50" s="426"/>
      <c r="AA50" s="158"/>
    </row>
    <row r="51" spans="1:27" x14ac:dyDescent="0.2">
      <c r="A51" s="330"/>
      <c r="C51" s="330"/>
      <c r="D51" s="304" t="str">
        <f t="shared" si="7"/>
        <v>MALPA6.9</v>
      </c>
      <c r="E51" s="323" t="s">
        <v>404</v>
      </c>
      <c r="F51" s="362">
        <f t="shared" si="2"/>
        <v>41</v>
      </c>
      <c r="G51" s="323" t="s">
        <v>1461</v>
      </c>
      <c r="H51" s="325" t="s">
        <v>544</v>
      </c>
      <c r="I51" s="324"/>
      <c r="J51" s="1543">
        <v>112.679</v>
      </c>
      <c r="K51" s="1965">
        <v>112.679</v>
      </c>
      <c r="L51" s="354">
        <f>+U4</f>
        <v>9.3073679999999999E-4</v>
      </c>
      <c r="M51" s="326" t="s">
        <v>633</v>
      </c>
      <c r="N51" s="1232"/>
      <c r="O51" s="1227">
        <v>1</v>
      </c>
      <c r="P51" s="363"/>
      <c r="Q51" s="363"/>
      <c r="R51" s="343">
        <v>0</v>
      </c>
      <c r="S51" s="337"/>
      <c r="T51" s="406" t="s">
        <v>583</v>
      </c>
      <c r="U51" s="361">
        <f t="shared" si="3"/>
        <v>0.9640920207260153</v>
      </c>
      <c r="W51" s="307"/>
      <c r="X51" s="1950" t="s">
        <v>578</v>
      </c>
      <c r="Y51" s="1954">
        <v>0.10369580837443818</v>
      </c>
      <c r="Z51" s="426"/>
      <c r="AA51" s="158"/>
    </row>
    <row r="52" spans="1:27" x14ac:dyDescent="0.2">
      <c r="A52" s="330"/>
      <c r="C52" s="330"/>
      <c r="D52" s="304" t="str">
        <f t="shared" si="7"/>
        <v>OROY2.3</v>
      </c>
      <c r="E52" s="338" t="s">
        <v>213</v>
      </c>
      <c r="F52" s="339">
        <f t="shared" si="2"/>
        <v>42</v>
      </c>
      <c r="G52" s="338" t="s">
        <v>1462</v>
      </c>
      <c r="H52" s="307" t="s">
        <v>544</v>
      </c>
      <c r="I52" s="340"/>
      <c r="J52" s="1962">
        <v>670.65700000000004</v>
      </c>
      <c r="K52" s="1962">
        <v>670.65699999999993</v>
      </c>
      <c r="L52" s="341">
        <f>+U4</f>
        <v>9.3073679999999999E-4</v>
      </c>
      <c r="M52" s="342" t="s">
        <v>636</v>
      </c>
      <c r="N52" s="1233"/>
      <c r="O52" s="1227">
        <v>1</v>
      </c>
      <c r="P52" s="364"/>
      <c r="Q52" s="364"/>
      <c r="R52" s="343">
        <v>0</v>
      </c>
      <c r="S52" s="337"/>
      <c r="T52" s="1330" t="s">
        <v>1380</v>
      </c>
      <c r="U52" s="361">
        <f t="shared" si="3"/>
        <v>2.4783028900699994E-3</v>
      </c>
      <c r="V52" s="1331"/>
      <c r="W52" s="307"/>
      <c r="X52" s="1950" t="s">
        <v>597</v>
      </c>
      <c r="Y52" s="1954">
        <v>0.10887069074642282</v>
      </c>
      <c r="Z52" s="426"/>
      <c r="AA52" s="158"/>
    </row>
    <row r="53" spans="1:27" x14ac:dyDescent="0.2">
      <c r="A53" s="330"/>
      <c r="C53" s="330"/>
      <c r="D53" s="304" t="str">
        <f t="shared" si="7"/>
        <v>PACHA23</v>
      </c>
      <c r="E53" s="338" t="s">
        <v>213</v>
      </c>
      <c r="F53" s="339">
        <f t="shared" si="2"/>
        <v>43</v>
      </c>
      <c r="G53" s="338" t="s">
        <v>1463</v>
      </c>
      <c r="H53" s="307" t="s">
        <v>544</v>
      </c>
      <c r="I53" s="340"/>
      <c r="J53" s="1962">
        <v>215.35900000000001</v>
      </c>
      <c r="K53" s="1962">
        <v>215.35900000000001</v>
      </c>
      <c r="L53" s="341">
        <f>+U4</f>
        <v>9.3073679999999999E-4</v>
      </c>
      <c r="M53" s="342" t="s">
        <v>639</v>
      </c>
      <c r="N53" s="1231"/>
      <c r="O53" s="1227">
        <v>1</v>
      </c>
      <c r="P53" s="307"/>
      <c r="Q53" s="307"/>
      <c r="R53" s="343">
        <v>0</v>
      </c>
      <c r="S53" s="337"/>
      <c r="T53" s="406" t="s">
        <v>634</v>
      </c>
      <c r="U53" s="361">
        <f t="shared" si="3"/>
        <v>0.75051740389163024</v>
      </c>
      <c r="W53" s="307"/>
      <c r="X53" s="1950" t="s">
        <v>582</v>
      </c>
      <c r="Y53" s="1954">
        <v>0.10898115717704959</v>
      </c>
      <c r="Z53" s="426"/>
      <c r="AA53" s="158"/>
    </row>
    <row r="54" spans="1:27" x14ac:dyDescent="0.2">
      <c r="A54" s="330"/>
      <c r="C54" s="330"/>
      <c r="D54" s="304" t="str">
        <f t="shared" si="7"/>
        <v>YAU13A</v>
      </c>
      <c r="E54" s="338" t="s">
        <v>213</v>
      </c>
      <c r="F54" s="339">
        <f t="shared" si="2"/>
        <v>44</v>
      </c>
      <c r="G54" s="338" t="s">
        <v>1464</v>
      </c>
      <c r="H54" s="307" t="s">
        <v>641</v>
      </c>
      <c r="I54" s="349"/>
      <c r="J54" s="1962">
        <v>8.0355000000000008</v>
      </c>
      <c r="K54" s="1963">
        <v>7.7270017670567599</v>
      </c>
      <c r="L54" s="341">
        <f t="shared" ref="L54:L60" si="8">+R54</f>
        <v>0.42403567056856828</v>
      </c>
      <c r="M54" s="342" t="s">
        <v>642</v>
      </c>
      <c r="N54" s="1684" t="s">
        <v>520</v>
      </c>
      <c r="O54" s="1227">
        <v>1</v>
      </c>
      <c r="P54" s="307"/>
      <c r="Q54" s="307"/>
      <c r="R54" s="343">
        <f>+U59</f>
        <v>0.42403567056856828</v>
      </c>
      <c r="S54" s="337"/>
      <c r="T54" s="406" t="s">
        <v>637</v>
      </c>
      <c r="U54" s="361">
        <f t="shared" si="3"/>
        <v>3.4756691348456707E-2</v>
      </c>
      <c r="W54" s="307"/>
      <c r="X54" s="1950" t="s">
        <v>542</v>
      </c>
      <c r="Y54" s="1954">
        <v>0.11325756732734317</v>
      </c>
      <c r="Z54" s="426"/>
      <c r="AA54" s="158"/>
    </row>
    <row r="55" spans="1:27" x14ac:dyDescent="0.2">
      <c r="A55" s="330"/>
      <c r="C55" s="330"/>
      <c r="D55" s="304" t="str">
        <f t="shared" si="7"/>
        <v>MAN13B</v>
      </c>
      <c r="E55" s="338" t="s">
        <v>213</v>
      </c>
      <c r="F55" s="348">
        <f t="shared" si="2"/>
        <v>45</v>
      </c>
      <c r="G55" s="338" t="s">
        <v>1464</v>
      </c>
      <c r="H55" s="307" t="s">
        <v>644</v>
      </c>
      <c r="I55" s="349"/>
      <c r="J55" s="1962">
        <v>8.3115000000000006</v>
      </c>
      <c r="K55" s="1962">
        <v>8.2161088591399487</v>
      </c>
      <c r="L55" s="341">
        <f t="shared" si="8"/>
        <v>0.42403567056856828</v>
      </c>
      <c r="M55" s="342" t="s">
        <v>642</v>
      </c>
      <c r="N55" s="1684" t="s">
        <v>520</v>
      </c>
      <c r="O55" s="1227">
        <v>1</v>
      </c>
      <c r="P55" s="307"/>
      <c r="Q55" s="307"/>
      <c r="R55" s="343">
        <f>+U59</f>
        <v>0.42403567056856828</v>
      </c>
      <c r="S55" s="337"/>
      <c r="T55" s="406" t="s">
        <v>554</v>
      </c>
      <c r="U55" s="361">
        <f t="shared" si="3"/>
        <v>1.1457444599999998E-2</v>
      </c>
      <c r="W55" s="307"/>
      <c r="X55" s="1950" t="s">
        <v>539</v>
      </c>
      <c r="Y55" s="1954">
        <v>0.11366582602649332</v>
      </c>
      <c r="Z55" s="426"/>
      <c r="AA55" s="158"/>
    </row>
    <row r="56" spans="1:27" ht="13.5" x14ac:dyDescent="0.25">
      <c r="A56" s="330"/>
      <c r="C56" s="330"/>
      <c r="D56" s="304" t="str">
        <f t="shared" si="7"/>
        <v>RESTI13</v>
      </c>
      <c r="E56" s="338" t="s">
        <v>213</v>
      </c>
      <c r="F56" s="348">
        <f>+F55+1</f>
        <v>46</v>
      </c>
      <c r="G56" s="338" t="s">
        <v>1465</v>
      </c>
      <c r="H56" s="307" t="s">
        <v>544</v>
      </c>
      <c r="I56" s="349"/>
      <c r="J56" s="1962">
        <v>81.063249999999996</v>
      </c>
      <c r="K56" s="1962">
        <v>78.94687109477124</v>
      </c>
      <c r="L56" s="341">
        <f>+U68</f>
        <v>0.75883187380101291</v>
      </c>
      <c r="M56" s="1219" t="s">
        <v>1392</v>
      </c>
      <c r="N56" s="1234"/>
      <c r="O56" s="1227">
        <v>1</v>
      </c>
      <c r="P56" s="307"/>
      <c r="Q56" s="307"/>
      <c r="R56" s="343">
        <f>+U68</f>
        <v>0.75883187380101291</v>
      </c>
      <c r="S56" s="337"/>
      <c r="T56" s="365" t="s">
        <v>643</v>
      </c>
      <c r="U56" s="361">
        <f t="shared" si="3"/>
        <v>3.4670888491091768E-2</v>
      </c>
      <c r="V56" s="366"/>
      <c r="W56" s="307"/>
      <c r="X56" s="1950" t="s">
        <v>538</v>
      </c>
      <c r="Y56" s="1954">
        <v>0.21430250255082672</v>
      </c>
      <c r="Z56" s="426"/>
      <c r="AA56" s="158"/>
    </row>
    <row r="57" spans="1:27" x14ac:dyDescent="0.2">
      <c r="A57" s="330"/>
      <c r="C57" s="330"/>
      <c r="D57" s="304" t="str">
        <f t="shared" si="7"/>
        <v>ZORRI10</v>
      </c>
      <c r="E57" s="331" t="s">
        <v>91</v>
      </c>
      <c r="F57" s="332">
        <f t="shared" si="2"/>
        <v>47</v>
      </c>
      <c r="G57" s="331" t="s">
        <v>1466</v>
      </c>
      <c r="H57" s="333" t="s">
        <v>646</v>
      </c>
      <c r="I57" s="319"/>
      <c r="J57" s="1960">
        <v>18.707999999999998</v>
      </c>
      <c r="K57" s="1964">
        <v>18.549185384589823</v>
      </c>
      <c r="L57" s="334">
        <f>+R57</f>
        <v>0.62022732306061756</v>
      </c>
      <c r="M57" s="358" t="s">
        <v>647</v>
      </c>
      <c r="N57" s="1234"/>
      <c r="O57" s="1227">
        <v>1</v>
      </c>
      <c r="P57" s="359"/>
      <c r="Q57" s="359"/>
      <c r="R57" s="343">
        <f>+U20</f>
        <v>0.62022732306061756</v>
      </c>
      <c r="S57" s="337"/>
      <c r="T57" s="406" t="s">
        <v>601</v>
      </c>
      <c r="U57" s="361">
        <f t="shared" si="3"/>
        <v>5.2574679917456665E-2</v>
      </c>
      <c r="W57" s="307"/>
      <c r="X57" s="1950" t="s">
        <v>546</v>
      </c>
      <c r="Y57" s="1954">
        <v>0.27964023775278823</v>
      </c>
      <c r="Z57" s="426"/>
      <c r="AA57" s="158"/>
    </row>
    <row r="58" spans="1:27" x14ac:dyDescent="0.2">
      <c r="A58" s="330"/>
      <c r="C58" s="330"/>
      <c r="D58" s="304" t="str">
        <f t="shared" si="7"/>
        <v>ZORRI10</v>
      </c>
      <c r="E58" s="338" t="s">
        <v>91</v>
      </c>
      <c r="F58" s="339">
        <f t="shared" si="2"/>
        <v>48</v>
      </c>
      <c r="G58" s="338" t="s">
        <v>1466</v>
      </c>
      <c r="H58" s="307" t="s">
        <v>649</v>
      </c>
      <c r="I58" s="340"/>
      <c r="J58" s="1962">
        <v>17.888369999999998</v>
      </c>
      <c r="K58" s="1963">
        <v>17.643555975239114</v>
      </c>
      <c r="L58" s="341">
        <f>+R58</f>
        <v>0.67495258292551508</v>
      </c>
      <c r="M58" s="342" t="s">
        <v>647</v>
      </c>
      <c r="N58" s="1684" t="s">
        <v>520</v>
      </c>
      <c r="O58" s="1227">
        <v>1</v>
      </c>
      <c r="P58" s="307"/>
      <c r="Q58" s="307"/>
      <c r="R58" s="343">
        <f>+U21</f>
        <v>0.67495258292551508</v>
      </c>
      <c r="S58" s="337"/>
      <c r="T58" s="406" t="s">
        <v>555</v>
      </c>
      <c r="U58" s="361">
        <f t="shared" si="3"/>
        <v>1.1653777799999999E-2</v>
      </c>
      <c r="W58" s="307"/>
      <c r="X58" s="1950" t="s">
        <v>609</v>
      </c>
      <c r="Y58" s="1954">
        <v>0.37010417545635155</v>
      </c>
      <c r="Z58" s="426"/>
      <c r="AA58" s="158"/>
    </row>
    <row r="59" spans="1:27" x14ac:dyDescent="0.2">
      <c r="A59" s="330"/>
      <c r="C59" s="330"/>
      <c r="D59" s="304" t="e">
        <f>+#REF!&amp;#REF!</f>
        <v>#REF!</v>
      </c>
      <c r="E59" s="338" t="s">
        <v>91</v>
      </c>
      <c r="F59" s="339">
        <f t="shared" si="2"/>
        <v>49</v>
      </c>
      <c r="G59" s="338" t="s">
        <v>1466</v>
      </c>
      <c r="H59" s="307" t="s">
        <v>651</v>
      </c>
      <c r="I59" s="340"/>
      <c r="J59" s="1962">
        <v>25.923999999999999</v>
      </c>
      <c r="K59" s="1963">
        <v>25.609785397678547</v>
      </c>
      <c r="L59" s="341">
        <f>+R59</f>
        <v>0.5931922895498436</v>
      </c>
      <c r="M59" s="342" t="s">
        <v>647</v>
      </c>
      <c r="N59" s="1231"/>
      <c r="O59" s="1227">
        <v>1</v>
      </c>
      <c r="P59" s="367"/>
      <c r="Q59" s="367"/>
      <c r="R59" s="343">
        <f>+U17</f>
        <v>0.5931922895498436</v>
      </c>
      <c r="S59" s="337"/>
      <c r="T59" s="406" t="s">
        <v>650</v>
      </c>
      <c r="U59" s="361">
        <f t="shared" si="3"/>
        <v>0.42403567056856828</v>
      </c>
      <c r="W59" s="307"/>
      <c r="X59" s="1950" t="s">
        <v>650</v>
      </c>
      <c r="Y59" s="1954">
        <v>0.42403567056856828</v>
      </c>
      <c r="Z59" s="426"/>
      <c r="AA59" s="158"/>
    </row>
    <row r="60" spans="1:27" x14ac:dyDescent="0.2">
      <c r="A60" s="330"/>
      <c r="C60" s="330"/>
      <c r="D60" s="304" t="str">
        <f t="shared" ref="D60:D81" si="9">+M57&amp;I57</f>
        <v>SNICO13</v>
      </c>
      <c r="E60" s="338" t="s">
        <v>91</v>
      </c>
      <c r="F60" s="339">
        <f t="shared" si="2"/>
        <v>50</v>
      </c>
      <c r="G60" s="338" t="s">
        <v>1466</v>
      </c>
      <c r="H60" s="307" t="s">
        <v>653</v>
      </c>
      <c r="I60" s="340"/>
      <c r="J60" s="1962">
        <v>1.2410000000000001</v>
      </c>
      <c r="K60" s="1963">
        <v>1.2328358729858617</v>
      </c>
      <c r="L60" s="341">
        <f t="shared" si="8"/>
        <v>0.75051740389163024</v>
      </c>
      <c r="M60" s="342" t="s">
        <v>647</v>
      </c>
      <c r="N60" s="1234"/>
      <c r="O60" s="1227">
        <v>1</v>
      </c>
      <c r="P60" s="368"/>
      <c r="Q60" s="368"/>
      <c r="R60" s="351">
        <f>+U53</f>
        <v>0.75051740389163024</v>
      </c>
      <c r="S60" s="337"/>
      <c r="T60" s="406" t="s">
        <v>603</v>
      </c>
      <c r="U60" s="361">
        <f t="shared" si="3"/>
        <v>5.2115199638901183E-2</v>
      </c>
      <c r="W60" s="307"/>
      <c r="X60" s="1950" t="s">
        <v>559</v>
      </c>
      <c r="Y60" s="1954">
        <v>0.43294079736653751</v>
      </c>
      <c r="Z60" s="426"/>
      <c r="AA60" s="158"/>
    </row>
    <row r="61" spans="1:27" x14ac:dyDescent="0.2">
      <c r="A61" s="330"/>
      <c r="C61" s="330"/>
      <c r="D61" s="304" t="str">
        <f t="shared" si="9"/>
        <v>SNICO13</v>
      </c>
      <c r="E61" s="369" t="s">
        <v>168</v>
      </c>
      <c r="F61" s="370">
        <f t="shared" si="2"/>
        <v>51</v>
      </c>
      <c r="G61" s="371" t="s">
        <v>1467</v>
      </c>
      <c r="H61" s="333" t="s">
        <v>544</v>
      </c>
      <c r="I61" s="372"/>
      <c r="J61" s="1966">
        <v>1.7290000000000001</v>
      </c>
      <c r="K61" s="1966">
        <v>1.212</v>
      </c>
      <c r="L61" s="373">
        <f>+U4</f>
        <v>9.3073679999999999E-4</v>
      </c>
      <c r="M61" s="374" t="s">
        <v>654</v>
      </c>
      <c r="N61" s="1980" t="s">
        <v>520</v>
      </c>
      <c r="O61" s="1227">
        <v>1</v>
      </c>
      <c r="P61" s="368"/>
      <c r="Q61" s="368"/>
      <c r="R61" s="336">
        <v>0</v>
      </c>
      <c r="S61" s="337"/>
      <c r="T61" s="393"/>
      <c r="U61" s="361"/>
      <c r="W61" s="307"/>
      <c r="X61" s="1950" t="s">
        <v>592</v>
      </c>
      <c r="Y61" s="1954">
        <v>0.53081179621793873</v>
      </c>
      <c r="Z61" s="426"/>
      <c r="AA61" s="158"/>
    </row>
    <row r="62" spans="1:27" x14ac:dyDescent="0.2">
      <c r="A62" s="330"/>
      <c r="C62" s="330"/>
      <c r="D62" s="304" t="str">
        <f t="shared" si="9"/>
        <v>SNICO13</v>
      </c>
      <c r="E62" s="375" t="s">
        <v>168</v>
      </c>
      <c r="F62" s="339">
        <f t="shared" si="2"/>
        <v>52</v>
      </c>
      <c r="G62" s="376" t="s">
        <v>1468</v>
      </c>
      <c r="H62" s="307" t="s">
        <v>544</v>
      </c>
      <c r="I62" s="340"/>
      <c r="J62" s="1967">
        <v>0.6</v>
      </c>
      <c r="K62" s="1967">
        <v>0.6</v>
      </c>
      <c r="L62" s="377">
        <f>+U4</f>
        <v>9.3073679999999999E-4</v>
      </c>
      <c r="M62" s="378" t="s">
        <v>654</v>
      </c>
      <c r="N62" s="1235"/>
      <c r="O62" s="1227">
        <v>1</v>
      </c>
      <c r="P62" s="368"/>
      <c r="Q62" s="368"/>
      <c r="R62" s="343">
        <v>0</v>
      </c>
      <c r="S62" s="337"/>
      <c r="T62" s="304" t="s">
        <v>556</v>
      </c>
      <c r="U62" s="361">
        <f t="shared" si="3"/>
        <v>8.8645997999999993E-3</v>
      </c>
      <c r="W62" s="307"/>
      <c r="X62" s="1950" t="s">
        <v>550</v>
      </c>
      <c r="Y62" s="1954">
        <v>0.54476564759580115</v>
      </c>
      <c r="Z62" s="426"/>
      <c r="AA62" s="158"/>
    </row>
    <row r="63" spans="1:27" x14ac:dyDescent="0.2">
      <c r="A63" s="330"/>
      <c r="C63" s="330"/>
      <c r="D63" s="304" t="str">
        <f t="shared" si="9"/>
        <v>SNICO13</v>
      </c>
      <c r="E63" s="375" t="s">
        <v>168</v>
      </c>
      <c r="F63" s="339">
        <f t="shared" si="2"/>
        <v>53</v>
      </c>
      <c r="G63" s="376" t="s">
        <v>1469</v>
      </c>
      <c r="H63" s="307" t="s">
        <v>544</v>
      </c>
      <c r="I63" s="340"/>
      <c r="J63" s="1967">
        <v>4.58</v>
      </c>
      <c r="K63" s="1967">
        <v>3.774</v>
      </c>
      <c r="L63" s="377">
        <f>+U4</f>
        <v>9.3073679999999999E-4</v>
      </c>
      <c r="M63" s="378" t="s">
        <v>654</v>
      </c>
      <c r="N63" s="1235"/>
      <c r="O63" s="1227">
        <v>1</v>
      </c>
      <c r="P63" s="368"/>
      <c r="Q63" s="368"/>
      <c r="R63" s="343">
        <v>0</v>
      </c>
      <c r="S63" s="337"/>
      <c r="T63" s="304" t="s">
        <v>656</v>
      </c>
      <c r="U63" s="361">
        <f t="shared" si="3"/>
        <v>7.4801957296082494E-2</v>
      </c>
      <c r="W63" s="307"/>
      <c r="X63" s="1950" t="s">
        <v>595</v>
      </c>
      <c r="Y63" s="1954">
        <v>0.56032375861471495</v>
      </c>
      <c r="Z63" s="426"/>
      <c r="AA63" s="158"/>
    </row>
    <row r="64" spans="1:27" x14ac:dyDescent="0.2">
      <c r="A64" s="330"/>
      <c r="C64" s="330"/>
      <c r="D64" s="304" t="str">
        <f t="shared" si="9"/>
        <v>CHA123</v>
      </c>
      <c r="E64" s="375" t="s">
        <v>168</v>
      </c>
      <c r="F64" s="379">
        <f t="shared" si="2"/>
        <v>54</v>
      </c>
      <c r="G64" s="376" t="s">
        <v>1470</v>
      </c>
      <c r="H64" s="307" t="s">
        <v>544</v>
      </c>
      <c r="I64" s="380"/>
      <c r="J64" s="1967">
        <v>15.301</v>
      </c>
      <c r="K64" s="1967">
        <v>15.301</v>
      </c>
      <c r="L64" s="377">
        <f>+U4</f>
        <v>9.3073679999999999E-4</v>
      </c>
      <c r="M64" s="378" t="s">
        <v>659</v>
      </c>
      <c r="N64" s="1235"/>
      <c r="O64" s="1227">
        <v>1</v>
      </c>
      <c r="P64" s="381"/>
      <c r="Q64" s="381"/>
      <c r="R64" s="343">
        <v>0</v>
      </c>
      <c r="S64" s="337"/>
      <c r="T64" s="304" t="s">
        <v>606</v>
      </c>
      <c r="U64" s="361">
        <f t="shared" si="3"/>
        <v>5.1350100874542386E-2</v>
      </c>
      <c r="W64" s="307"/>
      <c r="X64" s="1950" t="s">
        <v>590</v>
      </c>
      <c r="Y64" s="1954">
        <v>0.56902620546285043</v>
      </c>
      <c r="Z64" s="426"/>
      <c r="AA64" s="158"/>
    </row>
    <row r="65" spans="1:27" x14ac:dyDescent="0.2">
      <c r="A65" s="330"/>
      <c r="C65" s="330"/>
      <c r="D65" s="304" t="str">
        <f t="shared" si="9"/>
        <v>CHA123</v>
      </c>
      <c r="E65" s="375" t="s">
        <v>168</v>
      </c>
      <c r="F65" s="379">
        <f t="shared" si="2"/>
        <v>55</v>
      </c>
      <c r="G65" s="376" t="s">
        <v>1471</v>
      </c>
      <c r="H65" s="307" t="s">
        <v>544</v>
      </c>
      <c r="I65" s="380"/>
      <c r="J65" s="1967">
        <v>144.62200000000001</v>
      </c>
      <c r="K65" s="1967">
        <v>123.82599999999999</v>
      </c>
      <c r="L65" s="377">
        <f>+U4</f>
        <v>9.3073679999999999E-4</v>
      </c>
      <c r="M65" s="378" t="s">
        <v>660</v>
      </c>
      <c r="N65" s="1236"/>
      <c r="O65" s="1227">
        <v>1</v>
      </c>
      <c r="P65" s="368"/>
      <c r="Q65" s="368"/>
      <c r="R65" s="343">
        <v>0</v>
      </c>
      <c r="S65" s="337"/>
      <c r="T65" s="304" t="s">
        <v>608</v>
      </c>
      <c r="U65" s="361">
        <f t="shared" si="3"/>
        <v>8.8017373809466531E-2</v>
      </c>
      <c r="W65" s="307"/>
      <c r="X65" s="1950" t="s">
        <v>553</v>
      </c>
      <c r="Y65" s="1954">
        <v>0.5931922895498436</v>
      </c>
      <c r="Z65" s="426"/>
      <c r="AA65" s="158"/>
    </row>
    <row r="66" spans="1:27" x14ac:dyDescent="0.2">
      <c r="A66" s="330"/>
      <c r="C66" s="330"/>
      <c r="D66" s="304" t="str">
        <f t="shared" si="9"/>
        <v>CHA123</v>
      </c>
      <c r="E66" s="375" t="s">
        <v>168</v>
      </c>
      <c r="F66" s="379">
        <f t="shared" si="2"/>
        <v>56</v>
      </c>
      <c r="G66" s="376" t="s">
        <v>1472</v>
      </c>
      <c r="H66" s="307" t="s">
        <v>544</v>
      </c>
      <c r="I66" s="380"/>
      <c r="J66" s="1967">
        <v>8.9469999999999992</v>
      </c>
      <c r="K66" s="1967">
        <v>8.9469999999999992</v>
      </c>
      <c r="L66" s="377">
        <f>+U4</f>
        <v>9.3073679999999999E-4</v>
      </c>
      <c r="M66" s="378" t="s">
        <v>661</v>
      </c>
      <c r="N66" s="1235"/>
      <c r="O66" s="1227">
        <v>1</v>
      </c>
      <c r="P66" s="368"/>
      <c r="Q66" s="368"/>
      <c r="R66" s="343">
        <v>0</v>
      </c>
      <c r="S66" s="337"/>
      <c r="T66" s="304" t="s">
        <v>618</v>
      </c>
      <c r="U66" s="361">
        <f t="shared" si="3"/>
        <v>1.6294793916212004E-2</v>
      </c>
      <c r="W66" s="307"/>
      <c r="X66" s="1950" t="s">
        <v>558</v>
      </c>
      <c r="Y66" s="1954">
        <v>0.62022732306061756</v>
      </c>
      <c r="Z66" s="426"/>
      <c r="AA66" s="158"/>
    </row>
    <row r="67" spans="1:27" x14ac:dyDescent="0.2">
      <c r="A67" s="330"/>
      <c r="C67" s="330"/>
      <c r="D67" s="304" t="str">
        <f t="shared" si="9"/>
        <v>CHARIV</v>
      </c>
      <c r="E67" s="375" t="s">
        <v>168</v>
      </c>
      <c r="F67" s="379">
        <f t="shared" si="2"/>
        <v>57</v>
      </c>
      <c r="G67" s="376" t="s">
        <v>1473</v>
      </c>
      <c r="H67" s="307" t="s">
        <v>663</v>
      </c>
      <c r="I67" s="380"/>
      <c r="J67" s="1967">
        <v>8.9139999999999997</v>
      </c>
      <c r="K67" s="1967">
        <v>8.9139999999999997</v>
      </c>
      <c r="L67" s="377">
        <f t="shared" ref="L67:L76" si="10">+R67</f>
        <v>0.37010417545635155</v>
      </c>
      <c r="M67" s="342" t="s">
        <v>664</v>
      </c>
      <c r="N67" s="1980" t="s">
        <v>520</v>
      </c>
      <c r="O67" s="1227">
        <v>1</v>
      </c>
      <c r="P67" s="359"/>
      <c r="Q67" s="359"/>
      <c r="R67" s="343">
        <f>+U40</f>
        <v>0.37010417545635155</v>
      </c>
      <c r="S67" s="337"/>
      <c r="T67" s="304" t="s">
        <v>599</v>
      </c>
      <c r="U67" s="361">
        <f t="shared" si="3"/>
        <v>2.7415340752903944E-2</v>
      </c>
      <c r="W67" s="307"/>
      <c r="X67" s="1950" t="s">
        <v>561</v>
      </c>
      <c r="Y67" s="1954">
        <v>0.67495258292551508</v>
      </c>
      <c r="Z67" s="426"/>
      <c r="AA67" s="158"/>
    </row>
    <row r="68" spans="1:27" x14ac:dyDescent="0.2">
      <c r="A68" s="330"/>
      <c r="C68" s="330"/>
      <c r="D68" s="304" t="str">
        <f t="shared" si="9"/>
        <v>CHAVG3</v>
      </c>
      <c r="E68" s="375" t="s">
        <v>168</v>
      </c>
      <c r="F68" s="379">
        <f t="shared" si="2"/>
        <v>58</v>
      </c>
      <c r="G68" s="376" t="s">
        <v>1473</v>
      </c>
      <c r="H68" s="307" t="s">
        <v>665</v>
      </c>
      <c r="I68" s="380"/>
      <c r="J68" s="1967">
        <v>10.676</v>
      </c>
      <c r="K68" s="1967">
        <v>10.57653735750114</v>
      </c>
      <c r="L68" s="377">
        <f t="shared" si="10"/>
        <v>0.37010417545635155</v>
      </c>
      <c r="M68" s="342" t="s">
        <v>664</v>
      </c>
      <c r="N68" s="1684" t="s">
        <v>520</v>
      </c>
      <c r="O68" s="1227">
        <v>1</v>
      </c>
      <c r="P68" s="368"/>
      <c r="Q68" s="368"/>
      <c r="R68" s="343">
        <f>+U40</f>
        <v>0.37010417545635155</v>
      </c>
      <c r="S68" s="337"/>
      <c r="T68" s="393" t="s">
        <v>1389</v>
      </c>
      <c r="U68" s="361">
        <f t="shared" si="3"/>
        <v>0.75883187380101291</v>
      </c>
      <c r="W68" s="307"/>
      <c r="X68" s="1950" t="s">
        <v>565</v>
      </c>
      <c r="Y68" s="1954">
        <v>0.70330261736745636</v>
      </c>
      <c r="Z68" s="426"/>
      <c r="AA68" s="158"/>
    </row>
    <row r="69" spans="1:27" x14ac:dyDescent="0.2">
      <c r="A69" s="330"/>
      <c r="C69" s="330"/>
      <c r="D69" s="304" t="str">
        <f t="shared" si="9"/>
        <v>CHAVI</v>
      </c>
      <c r="E69" s="375" t="s">
        <v>168</v>
      </c>
      <c r="F69" s="379">
        <f t="shared" si="2"/>
        <v>59</v>
      </c>
      <c r="G69" s="376" t="s">
        <v>1473</v>
      </c>
      <c r="H69" s="307" t="s">
        <v>666</v>
      </c>
      <c r="I69" s="380"/>
      <c r="J69" s="1967">
        <v>10.218999999999999</v>
      </c>
      <c r="K69" s="1967">
        <v>10.147379124956021</v>
      </c>
      <c r="L69" s="377">
        <f t="shared" si="10"/>
        <v>0.37010417545635155</v>
      </c>
      <c r="M69" s="342" t="s">
        <v>664</v>
      </c>
      <c r="N69" s="1684" t="s">
        <v>520</v>
      </c>
      <c r="O69" s="1227">
        <v>1</v>
      </c>
      <c r="P69" s="368"/>
      <c r="Q69" s="368"/>
      <c r="R69" s="343">
        <f>+U40</f>
        <v>0.37010417545635155</v>
      </c>
      <c r="S69" s="337"/>
      <c r="T69" s="1475" t="s">
        <v>1425</v>
      </c>
      <c r="U69" s="361">
        <f t="shared" si="3"/>
        <v>3.7201440707931778E-2</v>
      </c>
      <c r="W69" s="307"/>
      <c r="X69" s="1950" t="s">
        <v>579</v>
      </c>
      <c r="Y69" s="1954">
        <v>0.7272264401578169</v>
      </c>
      <c r="Z69" s="426"/>
      <c r="AA69" s="158"/>
    </row>
    <row r="70" spans="1:27" x14ac:dyDescent="0.2">
      <c r="A70" s="330"/>
      <c r="C70" s="330"/>
      <c r="D70" s="304" t="str">
        <f t="shared" si="9"/>
        <v>GDMOLL</v>
      </c>
      <c r="E70" s="375" t="s">
        <v>168</v>
      </c>
      <c r="F70" s="379">
        <f t="shared" si="2"/>
        <v>60</v>
      </c>
      <c r="G70" s="376" t="s">
        <v>1474</v>
      </c>
      <c r="H70" s="307" t="s">
        <v>536</v>
      </c>
      <c r="I70" s="380"/>
      <c r="J70" s="1967">
        <v>35.375999999999998</v>
      </c>
      <c r="K70" s="1967">
        <v>34.135635385316917</v>
      </c>
      <c r="L70" s="377">
        <f t="shared" si="10"/>
        <v>1.6294793916212004E-2</v>
      </c>
      <c r="M70" s="342" t="s">
        <v>668</v>
      </c>
      <c r="N70" s="1684" t="s">
        <v>520</v>
      </c>
      <c r="O70" s="1227">
        <v>1</v>
      </c>
      <c r="P70" s="368"/>
      <c r="Q70" s="368"/>
      <c r="R70" s="343">
        <f>+U66</f>
        <v>1.6294793916212004E-2</v>
      </c>
      <c r="S70" s="337"/>
      <c r="T70" s="304" t="s">
        <v>1682</v>
      </c>
      <c r="U70" s="304">
        <f t="shared" si="3"/>
        <v>6.9859299999999996E-3</v>
      </c>
      <c r="W70" s="307"/>
      <c r="X70" s="1950" t="s">
        <v>634</v>
      </c>
      <c r="Y70" s="1954">
        <v>0.75051740389163024</v>
      </c>
      <c r="Z70" s="426"/>
      <c r="AA70" s="158"/>
    </row>
    <row r="71" spans="1:27" x14ac:dyDescent="0.2">
      <c r="A71" s="330"/>
      <c r="C71" s="330"/>
      <c r="D71" s="304" t="str">
        <f t="shared" si="9"/>
        <v>GDMOLL</v>
      </c>
      <c r="E71" s="375" t="s">
        <v>168</v>
      </c>
      <c r="F71" s="379">
        <f t="shared" si="2"/>
        <v>61</v>
      </c>
      <c r="G71" s="376" t="s">
        <v>1474</v>
      </c>
      <c r="H71" s="307" t="s">
        <v>540</v>
      </c>
      <c r="I71" s="380"/>
      <c r="J71" s="1967">
        <v>35.284999999999997</v>
      </c>
      <c r="K71" s="1967">
        <v>34.323532380719953</v>
      </c>
      <c r="L71" s="377">
        <f t="shared" si="10"/>
        <v>1.6328926701677994E-2</v>
      </c>
      <c r="M71" s="342" t="s">
        <v>668</v>
      </c>
      <c r="N71" s="1234"/>
      <c r="O71" s="1227">
        <v>1</v>
      </c>
      <c r="P71" s="368"/>
      <c r="Q71" s="368"/>
      <c r="R71" s="343">
        <f>+U43</f>
        <v>1.6328926701677994E-2</v>
      </c>
      <c r="S71" s="337"/>
      <c r="T71" s="1475" t="s">
        <v>1673</v>
      </c>
      <c r="U71" s="1594">
        <f>+Y20</f>
        <v>8.6869649999999996E-3</v>
      </c>
      <c r="W71" s="307"/>
      <c r="X71" s="1950" t="s">
        <v>562</v>
      </c>
      <c r="Y71" s="1954">
        <v>0.75732519419190292</v>
      </c>
      <c r="Z71" s="426"/>
      <c r="AA71" s="158"/>
    </row>
    <row r="72" spans="1:27" x14ac:dyDescent="0.2">
      <c r="A72" s="330"/>
      <c r="C72" s="330"/>
      <c r="D72" s="304" t="str">
        <f t="shared" si="9"/>
        <v>GDMOLL</v>
      </c>
      <c r="E72" s="375" t="s">
        <v>168</v>
      </c>
      <c r="F72" s="379">
        <f t="shared" si="2"/>
        <v>62</v>
      </c>
      <c r="G72" s="376" t="s">
        <v>1475</v>
      </c>
      <c r="H72" s="307" t="s">
        <v>670</v>
      </c>
      <c r="I72" s="380"/>
      <c r="J72" s="1967">
        <v>6.1989999999999998</v>
      </c>
      <c r="K72" s="1967">
        <v>5.9589877982976134</v>
      </c>
      <c r="L72" s="377">
        <f t="shared" si="10"/>
        <v>0.75732519419190292</v>
      </c>
      <c r="M72" s="342" t="s">
        <v>671</v>
      </c>
      <c r="N72" s="1684" t="s">
        <v>520</v>
      </c>
      <c r="O72" s="1227">
        <v>1</v>
      </c>
      <c r="P72" s="368"/>
      <c r="Q72" s="368"/>
      <c r="R72" s="343">
        <f>+U50</f>
        <v>0.75732519419190292</v>
      </c>
      <c r="S72" s="337"/>
      <c r="T72" s="382">
        <f>600*2+600*23/30</f>
        <v>1660</v>
      </c>
      <c r="W72" s="307"/>
      <c r="X72" s="1950" t="s">
        <v>1389</v>
      </c>
      <c r="Y72" s="1954">
        <v>0.75883187380101291</v>
      </c>
      <c r="Z72" s="426"/>
      <c r="AA72" s="158"/>
    </row>
    <row r="73" spans="1:27" x14ac:dyDescent="0.2">
      <c r="A73" s="330"/>
      <c r="C73" s="330"/>
      <c r="D73" s="304" t="str">
        <f t="shared" si="9"/>
        <v>CTPISCO</v>
      </c>
      <c r="E73" s="375" t="s">
        <v>168</v>
      </c>
      <c r="F73" s="379">
        <f t="shared" si="2"/>
        <v>63</v>
      </c>
      <c r="G73" s="376" t="s">
        <v>1475</v>
      </c>
      <c r="H73" s="307" t="s">
        <v>672</v>
      </c>
      <c r="I73" s="380"/>
      <c r="J73" s="1967">
        <v>10.2052</v>
      </c>
      <c r="K73" s="1967">
        <v>9.9993709108002342</v>
      </c>
      <c r="L73" s="377">
        <f t="shared" si="10"/>
        <v>0.70330261736745636</v>
      </c>
      <c r="M73" s="342" t="s">
        <v>673</v>
      </c>
      <c r="N73" s="1684" t="s">
        <v>520</v>
      </c>
      <c r="O73" s="1227">
        <v>1</v>
      </c>
      <c r="P73" s="381"/>
      <c r="Q73" s="381"/>
      <c r="R73" s="343">
        <f>+U42</f>
        <v>0.70330261736745636</v>
      </c>
      <c r="S73" s="337"/>
      <c r="W73" s="307"/>
      <c r="X73" s="1950" t="s">
        <v>1683</v>
      </c>
      <c r="Y73" s="1954">
        <v>0.77915939321546612</v>
      </c>
      <c r="Z73" s="426"/>
      <c r="AA73" s="158"/>
    </row>
    <row r="74" spans="1:27" x14ac:dyDescent="0.2">
      <c r="A74" s="330"/>
      <c r="C74" s="330"/>
      <c r="D74" s="304" t="str">
        <f t="shared" si="9"/>
        <v>CTPISCO</v>
      </c>
      <c r="E74" s="375" t="s">
        <v>168</v>
      </c>
      <c r="F74" s="379">
        <f t="shared" si="2"/>
        <v>64</v>
      </c>
      <c r="G74" s="376" t="s">
        <v>1475</v>
      </c>
      <c r="H74" s="307" t="s">
        <v>674</v>
      </c>
      <c r="I74" s="380"/>
      <c r="J74" s="1967">
        <v>15.7537</v>
      </c>
      <c r="K74" s="1967">
        <v>15.461406763392034</v>
      </c>
      <c r="L74" s="377">
        <f t="shared" si="10"/>
        <v>0.97486858401539878</v>
      </c>
      <c r="M74" s="342" t="s">
        <v>675</v>
      </c>
      <c r="N74" s="1234"/>
      <c r="O74" s="1227">
        <v>1</v>
      </c>
      <c r="P74" s="359"/>
      <c r="Q74" s="359"/>
      <c r="R74" s="343">
        <f>+U41</f>
        <v>0.97486858401539878</v>
      </c>
      <c r="S74" s="337"/>
      <c r="W74" s="307"/>
      <c r="X74" s="1950" t="s">
        <v>687</v>
      </c>
      <c r="Y74" s="1954">
        <v>0.77946816565330423</v>
      </c>
      <c r="Z74" s="426"/>
      <c r="AA74" s="158"/>
    </row>
    <row r="75" spans="1:27" x14ac:dyDescent="0.2">
      <c r="A75" s="330"/>
      <c r="C75" s="330"/>
      <c r="D75" s="304" t="str">
        <f t="shared" si="9"/>
        <v>TV2CHIL</v>
      </c>
      <c r="E75" s="375" t="s">
        <v>168</v>
      </c>
      <c r="F75" s="379">
        <f t="shared" ref="F75:F121" si="11">+F74+1</f>
        <v>65</v>
      </c>
      <c r="G75" s="376" t="s">
        <v>1475</v>
      </c>
      <c r="H75" s="307" t="s">
        <v>677</v>
      </c>
      <c r="I75" s="380"/>
      <c r="J75" s="1967">
        <v>5.2352800000000004</v>
      </c>
      <c r="K75" s="1967">
        <v>5.0621532329570815</v>
      </c>
      <c r="L75" s="377">
        <f t="shared" si="10"/>
        <v>0.43294079736653751</v>
      </c>
      <c r="M75" s="342" t="s">
        <v>678</v>
      </c>
      <c r="N75" s="1684" t="s">
        <v>520</v>
      </c>
      <c r="O75" s="1227">
        <v>1</v>
      </c>
      <c r="P75" s="359"/>
      <c r="Q75" s="359"/>
      <c r="R75" s="343">
        <f>+U39</f>
        <v>0.43294079736653751</v>
      </c>
      <c r="S75" s="337"/>
      <c r="W75" s="307"/>
      <c r="X75" s="1950" t="s">
        <v>679</v>
      </c>
      <c r="Y75" s="1954">
        <v>0.78443412288250414</v>
      </c>
      <c r="Z75" s="426"/>
      <c r="AA75" s="158"/>
    </row>
    <row r="76" spans="1:27" x14ac:dyDescent="0.2">
      <c r="A76" s="330"/>
      <c r="C76" s="330"/>
      <c r="D76" s="304" t="str">
        <f t="shared" si="9"/>
        <v>TV3CHIL</v>
      </c>
      <c r="E76" s="383" t="s">
        <v>168</v>
      </c>
      <c r="F76" s="379">
        <f t="shared" si="11"/>
        <v>66</v>
      </c>
      <c r="G76" s="384" t="s">
        <v>1475</v>
      </c>
      <c r="H76" s="325" t="s">
        <v>680</v>
      </c>
      <c r="I76" s="385"/>
      <c r="J76" s="1968">
        <v>4.9805999999999999</v>
      </c>
      <c r="K76" s="1968">
        <v>4.9125726328386916</v>
      </c>
      <c r="L76" s="386">
        <f t="shared" si="10"/>
        <v>0.43294079736653751</v>
      </c>
      <c r="M76" s="326" t="s">
        <v>681</v>
      </c>
      <c r="N76" s="1684" t="s">
        <v>520</v>
      </c>
      <c r="O76" s="1227">
        <v>1</v>
      </c>
      <c r="P76" s="368"/>
      <c r="Q76" s="368"/>
      <c r="R76" s="351">
        <f>+U39</f>
        <v>0.43294079736653751</v>
      </c>
      <c r="S76" s="337"/>
      <c r="W76" s="307"/>
      <c r="X76" s="1950" t="s">
        <v>689</v>
      </c>
      <c r="Y76" s="1954">
        <v>0.79741982254575594</v>
      </c>
      <c r="Z76" s="426"/>
      <c r="AA76" s="158"/>
    </row>
    <row r="77" spans="1:27" x14ac:dyDescent="0.2">
      <c r="A77" s="330"/>
      <c r="C77" s="330"/>
      <c r="D77" s="304" t="str">
        <f t="shared" si="9"/>
        <v>CCCHIL</v>
      </c>
      <c r="E77" s="375" t="s">
        <v>181</v>
      </c>
      <c r="F77" s="1682">
        <f t="shared" si="11"/>
        <v>67</v>
      </c>
      <c r="G77" s="356" t="s">
        <v>1476</v>
      </c>
      <c r="H77" s="388" t="s">
        <v>544</v>
      </c>
      <c r="I77" s="389"/>
      <c r="J77" s="1962">
        <v>88.800399999999996</v>
      </c>
      <c r="K77" s="1963">
        <v>88.8</v>
      </c>
      <c r="L77" s="377">
        <f>+U4</f>
        <v>9.3073679999999999E-4</v>
      </c>
      <c r="M77" s="342" t="s">
        <v>684</v>
      </c>
      <c r="N77" s="1235"/>
      <c r="O77" s="1227">
        <v>1</v>
      </c>
      <c r="P77" s="368"/>
      <c r="Q77" s="368"/>
      <c r="R77" s="343">
        <v>0</v>
      </c>
      <c r="S77" s="337"/>
      <c r="W77" s="307"/>
      <c r="X77" s="1950" t="s">
        <v>682</v>
      </c>
      <c r="Y77" s="1954">
        <v>0.80030041253316753</v>
      </c>
      <c r="Z77" s="426"/>
      <c r="AA77" s="158"/>
    </row>
    <row r="78" spans="1:27" x14ac:dyDescent="0.2">
      <c r="A78" s="330"/>
      <c r="C78" s="330"/>
      <c r="D78" s="304" t="str">
        <f t="shared" si="9"/>
        <v>GD1CHIL</v>
      </c>
      <c r="E78" s="369" t="s">
        <v>197</v>
      </c>
      <c r="F78" s="392">
        <f t="shared" si="11"/>
        <v>68</v>
      </c>
      <c r="G78" s="390" t="s">
        <v>1477</v>
      </c>
      <c r="H78" s="346" t="s">
        <v>544</v>
      </c>
      <c r="I78" s="391"/>
      <c r="J78" s="1960">
        <v>113.098</v>
      </c>
      <c r="K78" s="1964">
        <v>113.098</v>
      </c>
      <c r="L78" s="373">
        <f>+U4</f>
        <v>9.3073679999999999E-4</v>
      </c>
      <c r="M78" s="358" t="s">
        <v>686</v>
      </c>
      <c r="N78" s="1228"/>
      <c r="O78" s="1227">
        <v>1</v>
      </c>
      <c r="P78" s="352"/>
      <c r="Q78" s="352"/>
      <c r="R78" s="343">
        <v>0</v>
      </c>
      <c r="S78" s="337"/>
      <c r="W78" s="307"/>
      <c r="X78" s="1950" t="s">
        <v>551</v>
      </c>
      <c r="Y78" s="1954">
        <v>0.81042740188604379</v>
      </c>
      <c r="Z78" s="426"/>
      <c r="AA78" s="158"/>
    </row>
    <row r="79" spans="1:27" x14ac:dyDescent="0.2">
      <c r="A79" s="330"/>
      <c r="C79" s="330"/>
      <c r="D79" s="304" t="str">
        <f t="shared" si="9"/>
        <v>GD2CHIL</v>
      </c>
      <c r="E79" s="375" t="s">
        <v>197</v>
      </c>
      <c r="F79" s="392">
        <f t="shared" si="11"/>
        <v>69</v>
      </c>
      <c r="G79" s="376" t="s">
        <v>1478</v>
      </c>
      <c r="H79" s="388" t="s">
        <v>690</v>
      </c>
      <c r="I79" s="389"/>
      <c r="J79" s="1962">
        <v>1.54756</v>
      </c>
      <c r="K79" s="1962">
        <v>1.4922594466344314</v>
      </c>
      <c r="L79" s="377">
        <f>+R79</f>
        <v>1.1054570209126315</v>
      </c>
      <c r="M79" s="342" t="s">
        <v>691</v>
      </c>
      <c r="N79" s="1684" t="s">
        <v>520</v>
      </c>
      <c r="O79" s="1227">
        <v>1</v>
      </c>
      <c r="P79" s="368"/>
      <c r="Q79" s="368"/>
      <c r="R79" s="343">
        <f>+U47</f>
        <v>1.1054570209126315</v>
      </c>
      <c r="S79" s="337"/>
      <c r="W79" s="307"/>
      <c r="X79" s="1950" t="s">
        <v>625</v>
      </c>
      <c r="Y79" s="1954">
        <v>0.83917639265556243</v>
      </c>
      <c r="Z79" s="426"/>
      <c r="AA79" s="158"/>
    </row>
    <row r="80" spans="1:27" x14ac:dyDescent="0.2">
      <c r="A80" s="330"/>
      <c r="C80" s="330"/>
      <c r="D80" s="304" t="str">
        <f t="shared" si="9"/>
        <v>MACH13.8</v>
      </c>
      <c r="E80" s="375" t="s">
        <v>197</v>
      </c>
      <c r="F80" s="392">
        <f t="shared" si="11"/>
        <v>70</v>
      </c>
      <c r="G80" s="376" t="s">
        <v>1479</v>
      </c>
      <c r="H80" s="388" t="s">
        <v>693</v>
      </c>
      <c r="I80" s="389"/>
      <c r="J80" s="1962">
        <v>0.35902000000000001</v>
      </c>
      <c r="K80" s="1962">
        <v>0.32753176530536604</v>
      </c>
      <c r="L80" s="377">
        <f>+R80</f>
        <v>0.83917639265556243</v>
      </c>
      <c r="M80" s="342" t="s">
        <v>694</v>
      </c>
      <c r="N80" s="1684" t="s">
        <v>520</v>
      </c>
      <c r="O80" s="1227">
        <v>1</v>
      </c>
      <c r="P80" s="368"/>
      <c r="Q80" s="368"/>
      <c r="R80" s="343">
        <f>+U49</f>
        <v>0.83917639265556243</v>
      </c>
      <c r="S80" s="337"/>
      <c r="W80" s="307"/>
      <c r="X80" s="1950" t="s">
        <v>655</v>
      </c>
      <c r="Y80" s="1954">
        <v>0.85136497180390702</v>
      </c>
      <c r="Z80" s="426"/>
      <c r="AA80" s="158"/>
    </row>
    <row r="81" spans="1:27" x14ac:dyDescent="0.2">
      <c r="A81" s="330"/>
      <c r="C81" s="330"/>
      <c r="D81" s="304" t="str">
        <f t="shared" si="9"/>
        <v>SGAB10</v>
      </c>
      <c r="E81" s="375" t="s">
        <v>197</v>
      </c>
      <c r="F81" s="392">
        <f t="shared" si="11"/>
        <v>71</v>
      </c>
      <c r="G81" s="376" t="s">
        <v>1479</v>
      </c>
      <c r="H81" s="388" t="s">
        <v>688</v>
      </c>
      <c r="I81" s="389"/>
      <c r="J81" s="1962">
        <v>0.51973999999999998</v>
      </c>
      <c r="K81" s="1962">
        <v>0.46607856747531523</v>
      </c>
      <c r="L81" s="377">
        <f>+R81</f>
        <v>0.83917639265556243</v>
      </c>
      <c r="M81" s="342" t="s">
        <v>695</v>
      </c>
      <c r="N81" s="1237"/>
      <c r="O81" s="1227">
        <v>1</v>
      </c>
      <c r="P81" s="359"/>
      <c r="Q81" s="359"/>
      <c r="R81" s="343">
        <f>+U49</f>
        <v>0.83917639265556243</v>
      </c>
      <c r="S81" s="337"/>
      <c r="W81" s="307"/>
      <c r="X81" s="1950" t="s">
        <v>657</v>
      </c>
      <c r="Y81" s="1954">
        <v>0.85806107840029033</v>
      </c>
      <c r="Z81" s="426"/>
      <c r="AA81" s="158"/>
    </row>
    <row r="82" spans="1:27" x14ac:dyDescent="0.2">
      <c r="A82" s="330"/>
      <c r="C82" s="330"/>
      <c r="D82" s="304" t="e">
        <f>+#REF!&amp;#REF!</f>
        <v>#REF!</v>
      </c>
      <c r="E82" s="375" t="s">
        <v>197</v>
      </c>
      <c r="F82" s="392">
        <f t="shared" si="11"/>
        <v>72</v>
      </c>
      <c r="G82" s="376" t="s">
        <v>1479</v>
      </c>
      <c r="H82" s="388" t="s">
        <v>696</v>
      </c>
      <c r="I82" s="389"/>
      <c r="J82" s="1962">
        <v>1.50499</v>
      </c>
      <c r="K82" s="1962">
        <v>1.3487998166117128</v>
      </c>
      <c r="L82" s="377">
        <f>+R82</f>
        <v>0.83917639265556243</v>
      </c>
      <c r="M82" s="342" t="s">
        <v>697</v>
      </c>
      <c r="N82" s="1237"/>
      <c r="O82" s="1227">
        <v>1</v>
      </c>
      <c r="P82" s="359"/>
      <c r="Q82" s="359"/>
      <c r="R82" s="343">
        <f>+U49</f>
        <v>0.83917639265556243</v>
      </c>
      <c r="S82" s="337"/>
      <c r="W82" s="307"/>
      <c r="X82" s="1950" t="s">
        <v>585</v>
      </c>
      <c r="Y82" s="1954">
        <v>0.8996757940287623</v>
      </c>
      <c r="Z82" s="426"/>
      <c r="AA82" s="158"/>
    </row>
    <row r="83" spans="1:27" x14ac:dyDescent="0.2">
      <c r="A83" s="330"/>
      <c r="C83" s="330"/>
      <c r="E83" s="383" t="s">
        <v>197</v>
      </c>
      <c r="F83" s="392">
        <f t="shared" si="11"/>
        <v>73</v>
      </c>
      <c r="G83" s="376" t="s">
        <v>1479</v>
      </c>
      <c r="H83" s="394" t="s">
        <v>698</v>
      </c>
      <c r="I83" s="389"/>
      <c r="J83" s="1543">
        <v>1.54592</v>
      </c>
      <c r="K83" s="1543">
        <v>1.4533783883298779</v>
      </c>
      <c r="L83" s="377">
        <f>+R83</f>
        <v>0.83917639265556243</v>
      </c>
      <c r="M83" s="326" t="s">
        <v>697</v>
      </c>
      <c r="N83" s="1237"/>
      <c r="O83" s="1227">
        <v>1</v>
      </c>
      <c r="P83" s="359"/>
      <c r="Q83" s="359"/>
      <c r="R83" s="351">
        <f>+U49</f>
        <v>0.83917639265556243</v>
      </c>
      <c r="S83" s="337"/>
      <c r="W83" s="307"/>
      <c r="X83" s="1950" t="s">
        <v>627</v>
      </c>
      <c r="Y83" s="1954">
        <v>0.91531527587666628</v>
      </c>
      <c r="Z83" s="426"/>
      <c r="AA83" s="158"/>
    </row>
    <row r="84" spans="1:27" x14ac:dyDescent="0.2">
      <c r="A84" s="330"/>
      <c r="C84" s="330"/>
      <c r="E84" s="369" t="s">
        <v>206</v>
      </c>
      <c r="F84" s="387">
        <f t="shared" si="11"/>
        <v>74</v>
      </c>
      <c r="G84" s="390" t="s">
        <v>1480</v>
      </c>
      <c r="H84" s="346" t="s">
        <v>544</v>
      </c>
      <c r="I84" s="391"/>
      <c r="J84" s="1964">
        <v>22.5</v>
      </c>
      <c r="K84" s="1960">
        <v>22.411999999999999</v>
      </c>
      <c r="L84" s="395">
        <f>+U4</f>
        <v>9.3073679999999999E-4</v>
      </c>
      <c r="M84" s="358" t="s">
        <v>699</v>
      </c>
      <c r="N84" s="1235"/>
      <c r="O84" s="1227">
        <v>1</v>
      </c>
      <c r="P84" s="359"/>
      <c r="Q84" s="359"/>
      <c r="R84" s="336">
        <v>0</v>
      </c>
      <c r="S84" s="337"/>
      <c r="W84" s="307"/>
      <c r="X84" s="1950" t="s">
        <v>652</v>
      </c>
      <c r="Y84" s="1954">
        <v>0.93860656277490639</v>
      </c>
      <c r="Z84" s="426"/>
      <c r="AA84" s="158"/>
    </row>
    <row r="85" spans="1:27" x14ac:dyDescent="0.2">
      <c r="A85" s="330"/>
      <c r="C85" s="330"/>
      <c r="D85" s="304" t="str">
        <f t="shared" ref="D85:D103" si="12">+M79&amp;I79</f>
        <v>ALCO2.4</v>
      </c>
      <c r="E85" s="375" t="s">
        <v>206</v>
      </c>
      <c r="F85" s="392">
        <f t="shared" si="11"/>
        <v>75</v>
      </c>
      <c r="G85" s="356" t="s">
        <v>1481</v>
      </c>
      <c r="H85" s="350" t="s">
        <v>544</v>
      </c>
      <c r="I85" s="389"/>
      <c r="J85" s="1962">
        <v>12.4</v>
      </c>
      <c r="K85" s="1961">
        <v>12.4</v>
      </c>
      <c r="L85" s="396">
        <f>+U4</f>
        <v>9.3073679999999999E-4</v>
      </c>
      <c r="M85" s="342" t="s">
        <v>700</v>
      </c>
      <c r="N85" s="1235"/>
      <c r="O85" s="1227">
        <v>1</v>
      </c>
      <c r="P85" s="359"/>
      <c r="Q85" s="359"/>
      <c r="R85" s="343">
        <v>0</v>
      </c>
      <c r="S85" s="337"/>
      <c r="W85" s="307"/>
      <c r="X85" s="1950" t="s">
        <v>648</v>
      </c>
      <c r="Y85" s="1954">
        <v>0.9616947771591251</v>
      </c>
      <c r="Z85" s="426"/>
      <c r="AA85" s="158"/>
    </row>
    <row r="86" spans="1:27" x14ac:dyDescent="0.2">
      <c r="A86" s="330"/>
      <c r="C86" s="330"/>
      <c r="D86" s="304" t="str">
        <f t="shared" si="12"/>
        <v>SKD2.16</v>
      </c>
      <c r="E86" s="375" t="s">
        <v>206</v>
      </c>
      <c r="F86" s="392">
        <f t="shared" si="11"/>
        <v>76</v>
      </c>
      <c r="G86" s="356" t="s">
        <v>1482</v>
      </c>
      <c r="H86" s="350" t="s">
        <v>1483</v>
      </c>
      <c r="I86" s="389"/>
      <c r="J86" s="1962">
        <v>5.742</v>
      </c>
      <c r="K86" s="1961">
        <v>5.7180539379462978</v>
      </c>
      <c r="L86" s="396">
        <f t="shared" ref="L86:L96" si="13">+R86</f>
        <v>2.7415340752903944E-2</v>
      </c>
      <c r="M86" s="342" t="s">
        <v>702</v>
      </c>
      <c r="N86" s="1235"/>
      <c r="O86" s="1227">
        <v>1</v>
      </c>
      <c r="P86" s="368"/>
      <c r="Q86" s="368"/>
      <c r="R86" s="343">
        <f>+U67</f>
        <v>2.7415340752903944E-2</v>
      </c>
      <c r="S86" s="337"/>
      <c r="W86" s="307"/>
      <c r="X86" s="1950" t="s">
        <v>583</v>
      </c>
      <c r="Y86" s="1954">
        <v>0.9640920207260153</v>
      </c>
      <c r="Z86" s="426"/>
      <c r="AA86" s="158"/>
    </row>
    <row r="87" spans="1:27" x14ac:dyDescent="0.2">
      <c r="A87" s="330"/>
      <c r="C87" s="330"/>
      <c r="D87" s="304" t="str">
        <f t="shared" si="12"/>
        <v>TAPAR2.3</v>
      </c>
      <c r="E87" s="375" t="s">
        <v>206</v>
      </c>
      <c r="F87" s="392">
        <f t="shared" si="11"/>
        <v>77</v>
      </c>
      <c r="G87" s="356" t="s">
        <v>1482</v>
      </c>
      <c r="H87" s="350" t="s">
        <v>1484</v>
      </c>
      <c r="I87" s="389"/>
      <c r="J87" s="1962">
        <v>5.75</v>
      </c>
      <c r="K87" s="1961">
        <v>5.6855189160231925</v>
      </c>
      <c r="L87" s="396">
        <f t="shared" si="13"/>
        <v>2.7415340752903944E-2</v>
      </c>
      <c r="M87" s="342" t="s">
        <v>702</v>
      </c>
      <c r="N87" s="1235"/>
      <c r="O87" s="1227">
        <v>1</v>
      </c>
      <c r="P87" s="307"/>
      <c r="Q87" s="368"/>
      <c r="R87" s="343">
        <f>+U67</f>
        <v>2.7415340752903944E-2</v>
      </c>
      <c r="S87" s="337"/>
      <c r="W87" s="307"/>
      <c r="X87" s="1950" t="s">
        <v>572</v>
      </c>
      <c r="Y87" s="1954">
        <v>0.97486858401539878</v>
      </c>
      <c r="Z87" s="1086"/>
      <c r="AA87" s="158"/>
    </row>
    <row r="88" spans="1:27" x14ac:dyDescent="0.2">
      <c r="A88" s="330"/>
      <c r="C88" s="330"/>
      <c r="D88" s="304" t="str">
        <f t="shared" si="12"/>
        <v>JULIA10</v>
      </c>
      <c r="E88" s="375" t="s">
        <v>206</v>
      </c>
      <c r="F88" s="392">
        <f t="shared" si="11"/>
        <v>78</v>
      </c>
      <c r="G88" s="356" t="s">
        <v>1482</v>
      </c>
      <c r="H88" s="350" t="s">
        <v>1485</v>
      </c>
      <c r="I88" s="389"/>
      <c r="J88" s="1962">
        <v>5.7409999999999997</v>
      </c>
      <c r="K88" s="1961">
        <v>5.7298931224051781</v>
      </c>
      <c r="L88" s="396">
        <f t="shared" si="13"/>
        <v>2.7415340752903944E-2</v>
      </c>
      <c r="M88" s="342" t="s">
        <v>702</v>
      </c>
      <c r="N88" s="1235"/>
      <c r="O88" s="1227">
        <v>1</v>
      </c>
      <c r="P88" s="307"/>
      <c r="Q88" s="368"/>
      <c r="R88" s="343">
        <f>+U67</f>
        <v>2.7415340752903944E-2</v>
      </c>
      <c r="S88" s="337"/>
      <c r="W88" s="307"/>
      <c r="X88" s="1950" t="s">
        <v>547</v>
      </c>
      <c r="Y88" s="1954">
        <v>1.1054570209126315</v>
      </c>
      <c r="Z88" s="426"/>
      <c r="AA88" s="158"/>
    </row>
    <row r="89" spans="1:27" ht="13.5" thickBot="1" x14ac:dyDescent="0.25">
      <c r="A89" s="330"/>
      <c r="C89" s="330"/>
      <c r="D89" s="304" t="str">
        <f t="shared" si="12"/>
        <v>JULIA10</v>
      </c>
      <c r="E89" s="375" t="s">
        <v>206</v>
      </c>
      <c r="F89" s="392">
        <f t="shared" si="11"/>
        <v>79</v>
      </c>
      <c r="G89" s="356" t="s">
        <v>1482</v>
      </c>
      <c r="H89" s="350" t="s">
        <v>1486</v>
      </c>
      <c r="I89" s="389"/>
      <c r="J89" s="1962">
        <v>5.734</v>
      </c>
      <c r="K89" s="1961">
        <v>5.7140393815798163</v>
      </c>
      <c r="L89" s="396">
        <f t="shared" si="13"/>
        <v>2.7415340752903944E-2</v>
      </c>
      <c r="M89" s="342" t="s">
        <v>702</v>
      </c>
      <c r="N89" s="1235"/>
      <c r="O89" s="1227">
        <v>1</v>
      </c>
      <c r="P89" s="368"/>
      <c r="Q89" s="368"/>
      <c r="R89" s="343">
        <f>+U67</f>
        <v>2.7415340752903944E-2</v>
      </c>
      <c r="S89" s="337"/>
      <c r="W89" s="307"/>
      <c r="X89" s="1951" t="s">
        <v>570</v>
      </c>
      <c r="Y89" s="1955">
        <v>1.1438645451028528</v>
      </c>
      <c r="Z89" s="426"/>
      <c r="AA89" s="158"/>
    </row>
    <row r="90" spans="1:27" ht="13.5" thickBot="1" x14ac:dyDescent="0.25">
      <c r="A90" s="330"/>
      <c r="C90" s="330"/>
      <c r="D90" s="304" t="str">
        <f t="shared" si="12"/>
        <v>ARIC1</v>
      </c>
      <c r="E90" s="369" t="s">
        <v>295</v>
      </c>
      <c r="F90" s="345">
        <f t="shared" si="11"/>
        <v>80</v>
      </c>
      <c r="G90" s="333" t="s">
        <v>1487</v>
      </c>
      <c r="H90" s="397" t="s">
        <v>704</v>
      </c>
      <c r="I90" s="313"/>
      <c r="J90" s="1960">
        <v>0</v>
      </c>
      <c r="K90" s="1969">
        <v>0</v>
      </c>
      <c r="L90" s="395">
        <f t="shared" si="13"/>
        <v>0.56902620546285043</v>
      </c>
      <c r="M90" s="358" t="s">
        <v>705</v>
      </c>
      <c r="N90" s="1234"/>
      <c r="O90" s="1684">
        <v>0</v>
      </c>
      <c r="P90" s="307"/>
      <c r="Q90" s="352"/>
      <c r="R90" s="336">
        <f>+U33</f>
        <v>0.56902620546285043</v>
      </c>
      <c r="S90" s="337"/>
      <c r="W90" s="307"/>
      <c r="X90" s="1952" t="s">
        <v>632</v>
      </c>
      <c r="Y90" s="1956">
        <v>1.3985269123259347</v>
      </c>
      <c r="Z90" s="426"/>
      <c r="AA90" s="1767"/>
    </row>
    <row r="91" spans="1:27" x14ac:dyDescent="0.2">
      <c r="A91" s="330"/>
      <c r="C91" s="330"/>
      <c r="D91" s="304" t="str">
        <f t="shared" si="12"/>
        <v>ARIC2</v>
      </c>
      <c r="E91" s="375" t="s">
        <v>295</v>
      </c>
      <c r="F91" s="348">
        <f t="shared" si="11"/>
        <v>81</v>
      </c>
      <c r="G91" s="307" t="s">
        <v>1487</v>
      </c>
      <c r="H91" s="388" t="s">
        <v>672</v>
      </c>
      <c r="I91" s="349"/>
      <c r="J91" s="1962">
        <v>66.385935833876104</v>
      </c>
      <c r="K91" s="1961">
        <v>65.171057522324134</v>
      </c>
      <c r="L91" s="396">
        <f t="shared" si="13"/>
        <v>0.53081179621793873</v>
      </c>
      <c r="M91" s="342" t="s">
        <v>706</v>
      </c>
      <c r="N91" s="1235"/>
      <c r="O91" s="1227">
        <v>1</v>
      </c>
      <c r="P91" s="307"/>
      <c r="Q91" s="307"/>
      <c r="R91" s="343">
        <f>+U35</f>
        <v>0.53081179621793873</v>
      </c>
      <c r="S91" s="337"/>
      <c r="W91" s="307"/>
      <c r="X91" s="1622"/>
      <c r="Y91" s="1622"/>
      <c r="Z91" s="426"/>
    </row>
    <row r="92" spans="1:27" ht="13.5" thickBot="1" x14ac:dyDescent="0.25">
      <c r="A92" s="330"/>
      <c r="C92" s="330"/>
      <c r="D92" s="304" t="str">
        <f t="shared" si="12"/>
        <v>CTINDEP</v>
      </c>
      <c r="E92" s="375" t="s">
        <v>295</v>
      </c>
      <c r="F92" s="348">
        <f t="shared" si="11"/>
        <v>82</v>
      </c>
      <c r="G92" s="307" t="s">
        <v>1487</v>
      </c>
      <c r="H92" s="388" t="s">
        <v>707</v>
      </c>
      <c r="I92" s="349"/>
      <c r="J92" s="1960">
        <v>44.061531125013204</v>
      </c>
      <c r="K92" s="1961">
        <v>43.870417137054574</v>
      </c>
      <c r="L92" s="396">
        <f t="shared" si="13"/>
        <v>0.56032375861471495</v>
      </c>
      <c r="M92" s="342" t="s">
        <v>708</v>
      </c>
      <c r="N92" s="1235"/>
      <c r="O92" s="1683">
        <v>0</v>
      </c>
      <c r="P92" s="307"/>
      <c r="Q92" s="307"/>
      <c r="R92" s="343">
        <f>+U36</f>
        <v>0.56032375861471495</v>
      </c>
      <c r="S92" s="337"/>
      <c r="W92" s="307"/>
      <c r="X92" s="307"/>
      <c r="Y92" s="307"/>
      <c r="Z92" s="426"/>
    </row>
    <row r="93" spans="1:27" ht="13.5" thickBot="1" x14ac:dyDescent="0.25">
      <c r="A93" s="330"/>
      <c r="C93" s="330"/>
      <c r="D93" s="304" t="str">
        <f t="shared" si="12"/>
        <v>CTINDEP</v>
      </c>
      <c r="E93" s="375" t="s">
        <v>295</v>
      </c>
      <c r="F93" s="348">
        <f t="shared" si="11"/>
        <v>83</v>
      </c>
      <c r="G93" s="307" t="s">
        <v>1487</v>
      </c>
      <c r="H93" s="388" t="s">
        <v>536</v>
      </c>
      <c r="I93" s="349"/>
      <c r="J93" s="1962">
        <v>34.928899999999999</v>
      </c>
      <c r="K93" s="1961">
        <v>34.928899999999999</v>
      </c>
      <c r="L93" s="396">
        <f t="shared" si="13"/>
        <v>0.9640920207260153</v>
      </c>
      <c r="M93" s="342" t="s">
        <v>709</v>
      </c>
      <c r="N93" s="1235"/>
      <c r="O93" s="1227">
        <v>1</v>
      </c>
      <c r="P93" s="307"/>
      <c r="Q93" s="307"/>
      <c r="R93" s="343">
        <f>+U51</f>
        <v>0.9640920207260153</v>
      </c>
      <c r="S93" s="307"/>
      <c r="W93" s="307"/>
      <c r="X93" s="1477" t="s">
        <v>1380</v>
      </c>
      <c r="Y93" s="1476">
        <f>+U4+Z93</f>
        <v>2.4783028900699994E-3</v>
      </c>
      <c r="Z93" s="1957">
        <v>1.5475660900699996E-3</v>
      </c>
    </row>
    <row r="94" spans="1:27" x14ac:dyDescent="0.2">
      <c r="A94" s="330"/>
      <c r="C94" s="330"/>
      <c r="D94" s="304" t="str">
        <f t="shared" si="12"/>
        <v>CTINDEP</v>
      </c>
      <c r="E94" s="375" t="s">
        <v>295</v>
      </c>
      <c r="F94" s="348">
        <f t="shared" si="11"/>
        <v>84</v>
      </c>
      <c r="G94" s="307" t="s">
        <v>1487</v>
      </c>
      <c r="H94" s="388" t="s">
        <v>540</v>
      </c>
      <c r="I94" s="349"/>
      <c r="J94" s="1962">
        <v>30.724799999999998</v>
      </c>
      <c r="K94" s="1961">
        <v>30.10624098495212</v>
      </c>
      <c r="L94" s="396">
        <f t="shared" si="13"/>
        <v>0.8996757940287623</v>
      </c>
      <c r="M94" s="342" t="s">
        <v>710</v>
      </c>
      <c r="N94" s="1684" t="s">
        <v>520</v>
      </c>
      <c r="O94" s="1227">
        <v>1</v>
      </c>
      <c r="P94" s="307"/>
      <c r="Q94" s="307"/>
      <c r="R94" s="343">
        <f>+U48</f>
        <v>0.8996757940287623</v>
      </c>
      <c r="S94" s="307"/>
      <c r="W94" s="307"/>
      <c r="X94" s="307"/>
      <c r="Y94" s="307"/>
      <c r="Z94" s="426"/>
    </row>
    <row r="95" spans="1:27" x14ac:dyDescent="0.2">
      <c r="A95" s="330"/>
      <c r="C95" s="330"/>
      <c r="D95" s="304" t="str">
        <f t="shared" si="12"/>
        <v>CTINDEP</v>
      </c>
      <c r="E95" s="375" t="s">
        <v>295</v>
      </c>
      <c r="F95" s="348">
        <f t="shared" si="11"/>
        <v>85</v>
      </c>
      <c r="G95" s="307" t="s">
        <v>1487</v>
      </c>
      <c r="H95" s="388" t="s">
        <v>711</v>
      </c>
      <c r="I95" s="349"/>
      <c r="J95" s="1962">
        <v>3.2797000000000001</v>
      </c>
      <c r="K95" s="1961">
        <v>3.2740536943304455</v>
      </c>
      <c r="L95" s="396">
        <f t="shared" si="13"/>
        <v>0.7272264401578169</v>
      </c>
      <c r="M95" s="342" t="s">
        <v>712</v>
      </c>
      <c r="N95" s="1234"/>
      <c r="O95" s="1227">
        <v>1</v>
      </c>
      <c r="P95" s="307"/>
      <c r="Q95" s="307"/>
      <c r="R95" s="343">
        <f>+U44</f>
        <v>0.7272264401578169</v>
      </c>
      <c r="S95" s="307"/>
      <c r="W95" s="307"/>
      <c r="X95" s="307"/>
      <c r="Y95" s="307"/>
      <c r="Z95" s="426"/>
    </row>
    <row r="96" spans="1:27" x14ac:dyDescent="0.2">
      <c r="A96" s="330"/>
      <c r="C96" s="330"/>
      <c r="D96" s="304" t="str">
        <f t="shared" si="12"/>
        <v>ILOTV2</v>
      </c>
      <c r="E96" s="338" t="s">
        <v>295</v>
      </c>
      <c r="F96" s="348">
        <f t="shared" si="11"/>
        <v>86</v>
      </c>
      <c r="G96" s="307" t="s">
        <v>1488</v>
      </c>
      <c r="H96" s="388" t="s">
        <v>713</v>
      </c>
      <c r="I96" s="349"/>
      <c r="J96" s="1962">
        <v>140.63900000000001</v>
      </c>
      <c r="K96" s="1961">
        <v>140.32315546055634</v>
      </c>
      <c r="L96" s="398">
        <f t="shared" si="13"/>
        <v>0.10887069074642282</v>
      </c>
      <c r="M96" s="342" t="s">
        <v>714</v>
      </c>
      <c r="N96" s="1231"/>
      <c r="O96" s="1227">
        <v>1</v>
      </c>
      <c r="P96" s="307"/>
      <c r="Q96" s="307"/>
      <c r="R96" s="343">
        <f>+U34</f>
        <v>0.10887069074642282</v>
      </c>
      <c r="W96" s="307"/>
      <c r="X96" s="307"/>
      <c r="Y96" s="307"/>
      <c r="Z96" s="426"/>
    </row>
    <row r="97" spans="1:26" x14ac:dyDescent="0.2">
      <c r="A97" s="330"/>
      <c r="C97" s="330"/>
      <c r="D97" s="304" t="str">
        <f t="shared" si="12"/>
        <v>ILOTV3</v>
      </c>
      <c r="E97" s="338" t="s">
        <v>295</v>
      </c>
      <c r="F97" s="348">
        <f t="shared" si="11"/>
        <v>87</v>
      </c>
      <c r="G97" s="307" t="s">
        <v>1489</v>
      </c>
      <c r="H97" s="388" t="s">
        <v>544</v>
      </c>
      <c r="I97" s="349"/>
      <c r="J97" s="1962">
        <v>136.76</v>
      </c>
      <c r="K97" s="1961">
        <v>136.76</v>
      </c>
      <c r="L97" s="398">
        <f>+U4</f>
        <v>9.3073679999999999E-4</v>
      </c>
      <c r="M97" s="342" t="s">
        <v>716</v>
      </c>
      <c r="N97" s="1227"/>
      <c r="O97" s="1227">
        <v>1</v>
      </c>
      <c r="P97" s="307"/>
      <c r="Q97" s="307"/>
      <c r="R97" s="343">
        <v>0</v>
      </c>
      <c r="W97" s="307"/>
      <c r="X97" s="307"/>
      <c r="Y97" s="307"/>
      <c r="Z97" s="426"/>
    </row>
    <row r="98" spans="1:26" x14ac:dyDescent="0.2">
      <c r="A98" s="330"/>
      <c r="C98" s="330"/>
      <c r="D98" s="304" t="str">
        <f t="shared" si="12"/>
        <v>ILOTV4</v>
      </c>
      <c r="E98" s="326" t="s">
        <v>295</v>
      </c>
      <c r="F98" s="348">
        <f>+F97+1</f>
        <v>88</v>
      </c>
      <c r="G98" s="325" t="s">
        <v>1490</v>
      </c>
      <c r="H98" s="400" t="s">
        <v>1422</v>
      </c>
      <c r="I98" s="327"/>
      <c r="J98" s="1962">
        <v>811.14</v>
      </c>
      <c r="K98" s="1961">
        <v>790.27951722161424</v>
      </c>
      <c r="L98" s="398">
        <f>+R98</f>
        <v>8.6869649999999996E-3</v>
      </c>
      <c r="M98" s="342" t="s">
        <v>718</v>
      </c>
      <c r="N98" s="1227"/>
      <c r="O98" s="1227">
        <v>1</v>
      </c>
      <c r="P98" s="307"/>
      <c r="Q98" s="307"/>
      <c r="R98" s="341">
        <f>+U71</f>
        <v>8.6869649999999996E-3</v>
      </c>
      <c r="W98" s="307"/>
      <c r="X98" s="307"/>
      <c r="Y98" s="307"/>
      <c r="Z98" s="426"/>
    </row>
    <row r="99" spans="1:26" x14ac:dyDescent="0.2">
      <c r="A99" s="330"/>
      <c r="C99" s="330"/>
      <c r="D99" s="304" t="str">
        <f t="shared" si="12"/>
        <v>ILOTG1</v>
      </c>
      <c r="E99" s="338" t="s">
        <v>719</v>
      </c>
      <c r="F99" s="348">
        <f t="shared" si="11"/>
        <v>89</v>
      </c>
      <c r="G99" s="338" t="s">
        <v>1491</v>
      </c>
      <c r="H99" s="350" t="s">
        <v>544</v>
      </c>
      <c r="I99" s="327"/>
      <c r="J99" s="1962">
        <v>19.632000000000001</v>
      </c>
      <c r="K99" s="1961">
        <v>19.632000000000001</v>
      </c>
      <c r="L99" s="341">
        <f>+U4</f>
        <v>9.3073679999999999E-4</v>
      </c>
      <c r="M99" s="342" t="s">
        <v>721</v>
      </c>
      <c r="N99" s="1227"/>
      <c r="O99" s="1227">
        <v>1</v>
      </c>
      <c r="Q99" s="307"/>
      <c r="R99" s="336">
        <v>0</v>
      </c>
      <c r="W99" s="307"/>
      <c r="X99" s="307"/>
      <c r="Y99" s="307"/>
      <c r="Z99" s="426"/>
    </row>
    <row r="100" spans="1:26" x14ac:dyDescent="0.2">
      <c r="A100" s="330"/>
      <c r="C100" s="330"/>
      <c r="D100" s="304" t="str">
        <f t="shared" si="12"/>
        <v>ILOTG2</v>
      </c>
      <c r="E100" s="402" t="s">
        <v>262</v>
      </c>
      <c r="F100" s="1535">
        <f t="shared" si="11"/>
        <v>90</v>
      </c>
      <c r="G100" s="404" t="s">
        <v>1492</v>
      </c>
      <c r="H100" s="1526" t="s">
        <v>1422</v>
      </c>
      <c r="I100" s="1536"/>
      <c r="J100" s="1970">
        <v>857.41</v>
      </c>
      <c r="K100" s="1970">
        <v>834.65912131324626</v>
      </c>
      <c r="L100" s="401">
        <f>+R100</f>
        <v>3.7201440707931778E-2</v>
      </c>
      <c r="M100" s="402" t="s">
        <v>722</v>
      </c>
      <c r="N100" s="1227"/>
      <c r="O100" s="1227">
        <v>1</v>
      </c>
      <c r="Q100" s="307"/>
      <c r="R100" s="334">
        <f>+U69</f>
        <v>3.7201440707931778E-2</v>
      </c>
      <c r="W100" s="307"/>
      <c r="Z100" s="426"/>
    </row>
    <row r="101" spans="1:26" x14ac:dyDescent="0.2">
      <c r="A101" s="330"/>
      <c r="C101" s="330"/>
      <c r="D101" s="304" t="str">
        <f t="shared" si="12"/>
        <v>CATKAT</v>
      </c>
      <c r="E101" s="338" t="s">
        <v>343</v>
      </c>
      <c r="F101" s="348">
        <f>+F100+1</f>
        <v>91</v>
      </c>
      <c r="G101" s="338" t="s">
        <v>1493</v>
      </c>
      <c r="H101" s="307" t="s">
        <v>544</v>
      </c>
      <c r="I101" s="349"/>
      <c r="J101" s="1962">
        <v>6.9588000000000001</v>
      </c>
      <c r="K101" s="1961">
        <v>2.1760000000000002</v>
      </c>
      <c r="L101" s="341">
        <v>0</v>
      </c>
      <c r="M101" s="342" t="s">
        <v>723</v>
      </c>
      <c r="N101" s="1227"/>
      <c r="O101" s="1227">
        <v>1</v>
      </c>
      <c r="P101" s="307" t="s">
        <v>598</v>
      </c>
      <c r="Q101" s="403"/>
      <c r="R101" s="342">
        <v>0</v>
      </c>
      <c r="W101" s="307"/>
      <c r="Z101" s="426"/>
    </row>
    <row r="102" spans="1:26" x14ac:dyDescent="0.2">
      <c r="A102" s="330"/>
      <c r="C102" s="330"/>
      <c r="D102" s="304" t="str">
        <f t="shared" si="12"/>
        <v>TVCARB</v>
      </c>
      <c r="E102" s="323" t="s">
        <v>343</v>
      </c>
      <c r="F102" s="353">
        <f t="shared" si="11"/>
        <v>92</v>
      </c>
      <c r="G102" s="323" t="s">
        <v>1494</v>
      </c>
      <c r="H102" s="325" t="s">
        <v>544</v>
      </c>
      <c r="I102" s="327"/>
      <c r="J102" s="1543">
        <v>7.4245999999999999</v>
      </c>
      <c r="K102" s="1544">
        <v>2.46</v>
      </c>
      <c r="L102" s="354">
        <v>0</v>
      </c>
      <c r="M102" s="326" t="s">
        <v>723</v>
      </c>
      <c r="N102" s="1227"/>
      <c r="O102" s="1227">
        <v>1</v>
      </c>
      <c r="P102" s="307" t="s">
        <v>598</v>
      </c>
      <c r="Q102" s="403"/>
      <c r="R102" s="326">
        <v>0</v>
      </c>
      <c r="W102" s="307"/>
      <c r="Z102" s="426"/>
    </row>
    <row r="103" spans="1:26" x14ac:dyDescent="0.2">
      <c r="A103" s="330"/>
      <c r="C103" s="330"/>
      <c r="D103" s="304" t="str">
        <f t="shared" si="12"/>
        <v>YUNC13.8</v>
      </c>
      <c r="E103" s="331" t="s">
        <v>724</v>
      </c>
      <c r="F103" s="353">
        <f t="shared" si="11"/>
        <v>93</v>
      </c>
      <c r="G103" s="323" t="s">
        <v>1497</v>
      </c>
      <c r="H103" s="325" t="s">
        <v>623</v>
      </c>
      <c r="I103" s="327"/>
      <c r="J103" s="1543">
        <v>30.31</v>
      </c>
      <c r="K103" s="1544">
        <v>26.472205431139837</v>
      </c>
      <c r="L103" s="401">
        <v>0</v>
      </c>
      <c r="M103" s="402" t="s">
        <v>725</v>
      </c>
      <c r="N103" s="1227"/>
      <c r="O103" s="1227">
        <v>1</v>
      </c>
      <c r="P103" s="403" t="s">
        <v>1654</v>
      </c>
      <c r="Q103" s="403"/>
      <c r="R103" s="402">
        <v>0</v>
      </c>
      <c r="W103" s="307"/>
      <c r="Z103" s="426"/>
    </row>
    <row r="104" spans="1:26" x14ac:dyDescent="0.2">
      <c r="A104" s="330"/>
      <c r="C104" s="330"/>
      <c r="D104" s="304" t="e">
        <f>+#REF!&amp;#REF!</f>
        <v>#REF!</v>
      </c>
      <c r="E104" s="404" t="s">
        <v>344</v>
      </c>
      <c r="F104" s="405">
        <f t="shared" si="11"/>
        <v>94</v>
      </c>
      <c r="G104" s="323" t="s">
        <v>1498</v>
      </c>
      <c r="H104" s="325" t="s">
        <v>544</v>
      </c>
      <c r="I104" s="327"/>
      <c r="J104" s="1543">
        <v>9.9969999999999999</v>
      </c>
      <c r="K104" s="1544">
        <v>3.6640000000000001</v>
      </c>
      <c r="L104" s="401">
        <v>0</v>
      </c>
      <c r="M104" s="402" t="s">
        <v>727</v>
      </c>
      <c r="N104" s="1227"/>
      <c r="O104" s="1227">
        <v>1</v>
      </c>
      <c r="P104" s="403" t="s">
        <v>598</v>
      </c>
      <c r="Q104" s="403"/>
      <c r="R104" s="402">
        <v>0</v>
      </c>
      <c r="S104" s="1507"/>
      <c r="W104" s="307"/>
      <c r="Z104" s="426"/>
    </row>
    <row r="105" spans="1:26" x14ac:dyDescent="0.2">
      <c r="D105" s="304" t="e">
        <f>+#REF!&amp;#REF!</f>
        <v>#REF!</v>
      </c>
      <c r="E105" s="402" t="s">
        <v>323</v>
      </c>
      <c r="F105" s="405">
        <f t="shared" si="11"/>
        <v>95</v>
      </c>
      <c r="G105" s="323" t="s">
        <v>1499</v>
      </c>
      <c r="H105" s="325" t="s">
        <v>544</v>
      </c>
      <c r="I105" s="327"/>
      <c r="J105" s="1543">
        <v>222.21299999999999</v>
      </c>
      <c r="K105" s="1544">
        <v>222.21299999999999</v>
      </c>
      <c r="L105" s="401">
        <f>+U4</f>
        <v>9.3073679999999999E-4</v>
      </c>
      <c r="M105" s="402" t="s">
        <v>728</v>
      </c>
      <c r="N105" s="1227"/>
      <c r="O105" s="1227">
        <v>1</v>
      </c>
      <c r="P105" s="403"/>
      <c r="R105" s="402">
        <v>0</v>
      </c>
      <c r="S105" s="1507"/>
      <c r="W105" s="307"/>
      <c r="Z105" s="426"/>
    </row>
    <row r="106" spans="1:26" x14ac:dyDescent="0.2">
      <c r="D106" s="304" t="e">
        <f>+#REF!&amp;#REF!</f>
        <v>#REF!</v>
      </c>
      <c r="E106" s="402" t="s">
        <v>345</v>
      </c>
      <c r="F106" s="405">
        <f t="shared" si="11"/>
        <v>96</v>
      </c>
      <c r="G106" s="323" t="s">
        <v>1500</v>
      </c>
      <c r="H106" s="325" t="s">
        <v>729</v>
      </c>
      <c r="I106" s="327"/>
      <c r="J106" s="1543">
        <v>12.20412</v>
      </c>
      <c r="K106" s="1544">
        <v>12.142977703586029</v>
      </c>
      <c r="L106" s="401">
        <v>0</v>
      </c>
      <c r="M106" s="402" t="s">
        <v>730</v>
      </c>
      <c r="N106" s="1227"/>
      <c r="O106" s="1227">
        <v>1</v>
      </c>
      <c r="P106" s="403" t="s">
        <v>598</v>
      </c>
      <c r="R106" s="402">
        <v>0</v>
      </c>
      <c r="S106" s="1507"/>
      <c r="W106" s="307"/>
      <c r="Z106" s="426"/>
    </row>
    <row r="107" spans="1:26" x14ac:dyDescent="0.2">
      <c r="D107" s="304" t="str">
        <f t="shared" ref="D107:D116" si="14">+M99&amp;I99</f>
        <v>HUANCH10</v>
      </c>
      <c r="E107" s="402" t="s">
        <v>346</v>
      </c>
      <c r="F107" s="405">
        <f t="shared" si="11"/>
        <v>97</v>
      </c>
      <c r="G107" s="323" t="s">
        <v>1501</v>
      </c>
      <c r="H107" s="325" t="s">
        <v>544</v>
      </c>
      <c r="I107" s="327"/>
      <c r="J107" s="1543">
        <v>3.48</v>
      </c>
      <c r="K107" s="1544">
        <v>1.373</v>
      </c>
      <c r="L107" s="407">
        <v>0</v>
      </c>
      <c r="M107" s="402" t="s">
        <v>731</v>
      </c>
      <c r="N107" s="1227"/>
      <c r="O107" s="1227">
        <v>1</v>
      </c>
      <c r="P107" s="403" t="s">
        <v>598</v>
      </c>
      <c r="R107" s="408">
        <v>0</v>
      </c>
      <c r="W107" s="307"/>
      <c r="Z107" s="426"/>
    </row>
    <row r="108" spans="1:26" x14ac:dyDescent="0.2">
      <c r="D108" s="304" t="str">
        <f t="shared" si="14"/>
        <v>KALL_TG1</v>
      </c>
      <c r="E108" s="402" t="s">
        <v>347</v>
      </c>
      <c r="F108" s="405">
        <f t="shared" si="11"/>
        <v>98</v>
      </c>
      <c r="G108" s="323" t="s">
        <v>1502</v>
      </c>
      <c r="H108" s="325" t="s">
        <v>544</v>
      </c>
      <c r="I108" s="327"/>
      <c r="J108" s="1543">
        <v>10.003259999999999</v>
      </c>
      <c r="K108" s="1544">
        <v>5.4210000000000003</v>
      </c>
      <c r="L108" s="407">
        <v>0</v>
      </c>
      <c r="M108" s="402" t="s">
        <v>732</v>
      </c>
      <c r="N108" s="1227"/>
      <c r="O108" s="1227">
        <v>1</v>
      </c>
      <c r="P108" s="403" t="s">
        <v>598</v>
      </c>
      <c r="R108" s="408">
        <v>0</v>
      </c>
      <c r="W108" s="307"/>
    </row>
    <row r="109" spans="1:26" x14ac:dyDescent="0.2">
      <c r="D109" s="304" t="str">
        <f t="shared" si="14"/>
        <v>STCRUZ2.3</v>
      </c>
      <c r="E109" s="402" t="s">
        <v>733</v>
      </c>
      <c r="F109" s="405">
        <f t="shared" si="11"/>
        <v>99</v>
      </c>
      <c r="G109" s="323" t="s">
        <v>1503</v>
      </c>
      <c r="H109" s="325" t="s">
        <v>544</v>
      </c>
      <c r="I109" s="327"/>
      <c r="J109" s="1543">
        <v>1.79</v>
      </c>
      <c r="K109" s="1544">
        <v>0.35799999999999998</v>
      </c>
      <c r="L109" s="407">
        <v>0</v>
      </c>
      <c r="M109" s="402" t="s">
        <v>731</v>
      </c>
      <c r="N109" s="1227"/>
      <c r="O109" s="1227">
        <v>1</v>
      </c>
      <c r="P109" s="304" t="s">
        <v>598</v>
      </c>
      <c r="R109" s="402">
        <v>0</v>
      </c>
      <c r="W109" s="307"/>
    </row>
    <row r="110" spans="1:26" x14ac:dyDescent="0.2">
      <c r="D110" s="304" t="str">
        <f t="shared" si="14"/>
        <v>STCRUZ2.3</v>
      </c>
      <c r="E110" s="402" t="s">
        <v>343</v>
      </c>
      <c r="F110" s="405">
        <f t="shared" si="11"/>
        <v>100</v>
      </c>
      <c r="G110" s="323" t="s">
        <v>1495</v>
      </c>
      <c r="H110" s="325" t="s">
        <v>544</v>
      </c>
      <c r="I110" s="327"/>
      <c r="J110" s="1543">
        <v>10</v>
      </c>
      <c r="K110" s="1544">
        <v>2.637</v>
      </c>
      <c r="L110" s="407">
        <v>0</v>
      </c>
      <c r="M110" s="402" t="s">
        <v>734</v>
      </c>
      <c r="N110" s="1227"/>
      <c r="O110" s="1227">
        <v>1</v>
      </c>
      <c r="P110" s="304" t="s">
        <v>598</v>
      </c>
      <c r="R110" s="402">
        <v>0</v>
      </c>
      <c r="W110" s="307"/>
    </row>
    <row r="111" spans="1:26" x14ac:dyDescent="0.2">
      <c r="D111" s="304" t="str">
        <f t="shared" si="14"/>
        <v>CHAVA60</v>
      </c>
      <c r="E111" s="402" t="s">
        <v>343</v>
      </c>
      <c r="F111" s="405">
        <f t="shared" si="11"/>
        <v>101</v>
      </c>
      <c r="G111" s="338" t="s">
        <v>1496</v>
      </c>
      <c r="H111" s="307" t="s">
        <v>544</v>
      </c>
      <c r="I111" s="327"/>
      <c r="J111" s="1543">
        <v>10</v>
      </c>
      <c r="K111" s="1544">
        <v>2.9049999999999998</v>
      </c>
      <c r="L111" s="407">
        <v>0</v>
      </c>
      <c r="M111" s="402" t="s">
        <v>734</v>
      </c>
      <c r="N111" s="1227"/>
      <c r="O111" s="1227">
        <v>1</v>
      </c>
      <c r="P111" s="304" t="s">
        <v>598</v>
      </c>
      <c r="R111" s="307">
        <v>0</v>
      </c>
      <c r="W111" s="307"/>
    </row>
    <row r="112" spans="1:26" x14ac:dyDescent="0.2">
      <c r="A112" s="399"/>
      <c r="C112" s="399"/>
      <c r="D112" s="304" t="str">
        <f t="shared" si="14"/>
        <v>LAJOYA10</v>
      </c>
      <c r="E112" s="425" t="s">
        <v>331</v>
      </c>
      <c r="F112" s="1369">
        <f t="shared" si="11"/>
        <v>102</v>
      </c>
      <c r="G112" s="1467" t="s">
        <v>1504</v>
      </c>
      <c r="H112" s="1370" t="s">
        <v>544</v>
      </c>
      <c r="I112" s="827"/>
      <c r="J112" s="1543">
        <v>12.6</v>
      </c>
      <c r="K112" s="1544">
        <v>12.6</v>
      </c>
      <c r="L112" s="407">
        <f>+U4</f>
        <v>9.3073679999999999E-4</v>
      </c>
      <c r="M112" s="402" t="s">
        <v>735</v>
      </c>
      <c r="N112" s="1227"/>
      <c r="O112" s="1227">
        <v>1</v>
      </c>
      <c r="R112" s="307">
        <v>0</v>
      </c>
      <c r="W112" s="307"/>
    </row>
    <row r="113" spans="3:23" x14ac:dyDescent="0.2">
      <c r="C113" s="406"/>
      <c r="D113" s="304" t="str">
        <f t="shared" si="14"/>
        <v>PLAT13</v>
      </c>
      <c r="E113" s="1360" t="s">
        <v>349</v>
      </c>
      <c r="F113" s="332">
        <f t="shared" si="11"/>
        <v>103</v>
      </c>
      <c r="G113" s="1366" t="s">
        <v>1505</v>
      </c>
      <c r="H113" s="1367" t="s">
        <v>1386</v>
      </c>
      <c r="I113" s="1365"/>
      <c r="J113" s="1960">
        <v>1.6779999999999999</v>
      </c>
      <c r="K113" s="1971">
        <v>1.6452013360693114</v>
      </c>
      <c r="L113" s="1361">
        <f>+U6</f>
        <v>0</v>
      </c>
      <c r="M113" s="358" t="s">
        <v>736</v>
      </c>
      <c r="N113" s="1227"/>
      <c r="O113" s="1227">
        <v>1</v>
      </c>
      <c r="P113" s="304" t="s">
        <v>598</v>
      </c>
      <c r="R113" s="307">
        <v>0</v>
      </c>
      <c r="W113" s="307"/>
    </row>
    <row r="114" spans="3:23" x14ac:dyDescent="0.2">
      <c r="C114" s="406"/>
      <c r="D114" s="304" t="str">
        <f t="shared" si="14"/>
        <v>P_EXIS</v>
      </c>
      <c r="E114" s="1362" t="s">
        <v>349</v>
      </c>
      <c r="F114" s="339">
        <f t="shared" si="11"/>
        <v>104</v>
      </c>
      <c r="G114" s="1366" t="s">
        <v>1505</v>
      </c>
      <c r="H114" s="1367" t="s">
        <v>1387</v>
      </c>
      <c r="I114" s="828"/>
      <c r="J114" s="1962">
        <v>1.6919999999999999</v>
      </c>
      <c r="K114" s="1961">
        <v>1.6495276880984953</v>
      </c>
      <c r="L114" s="1363">
        <f t="shared" ref="L114:L115" si="15">+U7</f>
        <v>0</v>
      </c>
      <c r="M114" s="342" t="s">
        <v>736</v>
      </c>
      <c r="N114" s="1227"/>
      <c r="O114" s="1227">
        <v>1</v>
      </c>
      <c r="P114" s="304" t="s">
        <v>598</v>
      </c>
      <c r="R114" s="307">
        <v>0</v>
      </c>
      <c r="W114" s="307"/>
    </row>
    <row r="115" spans="3:23" x14ac:dyDescent="0.2">
      <c r="C115" s="318"/>
      <c r="D115" s="304" t="str">
        <f t="shared" si="14"/>
        <v>PARAM138</v>
      </c>
      <c r="E115" s="425" t="s">
        <v>349</v>
      </c>
      <c r="F115" s="362">
        <f t="shared" si="11"/>
        <v>105</v>
      </c>
      <c r="G115" s="424" t="s">
        <v>1505</v>
      </c>
      <c r="H115" s="1368" t="s">
        <v>1388</v>
      </c>
      <c r="I115" s="827"/>
      <c r="J115" s="1543">
        <v>1.6759999999999999</v>
      </c>
      <c r="K115" s="1544">
        <v>1.6369799483204133</v>
      </c>
      <c r="L115" s="1364">
        <f t="shared" si="15"/>
        <v>0</v>
      </c>
      <c r="M115" s="326" t="s">
        <v>736</v>
      </c>
      <c r="N115" s="1227"/>
      <c r="O115" s="1227">
        <v>1</v>
      </c>
      <c r="P115" s="304" t="s">
        <v>598</v>
      </c>
      <c r="R115" s="307">
        <v>0</v>
      </c>
      <c r="W115" s="307"/>
    </row>
    <row r="116" spans="3:23" x14ac:dyDescent="0.2">
      <c r="C116" s="318"/>
      <c r="D116" s="304" t="str">
        <f t="shared" si="14"/>
        <v>POECH10</v>
      </c>
      <c r="E116" s="1467" t="s">
        <v>1355</v>
      </c>
      <c r="F116" s="405">
        <f t="shared" si="11"/>
        <v>106</v>
      </c>
      <c r="G116" s="1468" t="s">
        <v>1506</v>
      </c>
      <c r="H116" s="1468" t="s">
        <v>544</v>
      </c>
      <c r="I116" s="328"/>
      <c r="J116" s="1972">
        <v>3.97</v>
      </c>
      <c r="K116" s="1973">
        <v>2.4950000000000001</v>
      </c>
      <c r="L116" s="407">
        <v>0</v>
      </c>
      <c r="M116" s="402" t="s">
        <v>1393</v>
      </c>
      <c r="N116" s="1227"/>
      <c r="O116" s="1227">
        <v>1</v>
      </c>
      <c r="P116" s="304" t="s">
        <v>598</v>
      </c>
      <c r="R116" s="307">
        <v>0</v>
      </c>
      <c r="W116" s="307"/>
    </row>
    <row r="117" spans="3:23" x14ac:dyDescent="0.2">
      <c r="C117" s="318"/>
      <c r="D117" s="304" t="str">
        <f>+M127&amp;I127</f>
        <v/>
      </c>
      <c r="E117" s="1266" t="s">
        <v>1423</v>
      </c>
      <c r="F117" s="1466">
        <f t="shared" si="11"/>
        <v>107</v>
      </c>
      <c r="G117" s="1267" t="s">
        <v>1655</v>
      </c>
      <c r="H117" s="1267" t="s">
        <v>1656</v>
      </c>
      <c r="I117" s="327"/>
      <c r="J117" s="1543">
        <v>29.468810000000001</v>
      </c>
      <c r="K117" s="1544">
        <v>12.925753860188159</v>
      </c>
      <c r="L117" s="1364">
        <v>0</v>
      </c>
      <c r="M117" s="326" t="s">
        <v>1392</v>
      </c>
      <c r="N117" s="1227"/>
      <c r="O117" s="1227"/>
      <c r="P117" s="304" t="s">
        <v>1654</v>
      </c>
      <c r="R117" s="307"/>
      <c r="W117" s="307"/>
    </row>
    <row r="118" spans="3:23" x14ac:dyDescent="0.2">
      <c r="C118" s="318"/>
      <c r="E118" s="1266" t="s">
        <v>1641</v>
      </c>
      <c r="F118" s="1466">
        <f t="shared" si="11"/>
        <v>108</v>
      </c>
      <c r="G118" s="1267" t="s">
        <v>1644</v>
      </c>
      <c r="H118" s="1267" t="s">
        <v>623</v>
      </c>
      <c r="I118" s="327"/>
      <c r="J118" s="1543">
        <v>26.83944</v>
      </c>
      <c r="K118" s="1544">
        <v>25.969228577838578</v>
      </c>
      <c r="L118" s="1364">
        <f>+R118</f>
        <v>6.9859299999999996E-3</v>
      </c>
      <c r="M118" s="326" t="s">
        <v>1646</v>
      </c>
      <c r="N118" s="1227"/>
      <c r="O118" s="1227"/>
      <c r="R118" s="307">
        <f>+U70</f>
        <v>6.9859299999999996E-3</v>
      </c>
      <c r="W118" s="307"/>
    </row>
    <row r="119" spans="3:23" x14ac:dyDescent="0.2">
      <c r="C119" s="406"/>
      <c r="E119" s="1266" t="s">
        <v>1648</v>
      </c>
      <c r="F119" s="1466">
        <f t="shared" si="11"/>
        <v>109</v>
      </c>
      <c r="G119" s="1267" t="s">
        <v>1651</v>
      </c>
      <c r="H119" s="1267" t="s">
        <v>544</v>
      </c>
      <c r="I119" s="327"/>
      <c r="J119" s="1543">
        <v>20</v>
      </c>
      <c r="K119" s="1544">
        <v>0</v>
      </c>
      <c r="L119" s="1364">
        <v>0</v>
      </c>
      <c r="M119" s="326" t="s">
        <v>1663</v>
      </c>
      <c r="N119" s="1227"/>
      <c r="O119" s="1227"/>
      <c r="P119" s="304" t="s">
        <v>598</v>
      </c>
      <c r="R119" s="307"/>
      <c r="W119" s="307"/>
    </row>
    <row r="120" spans="3:23" x14ac:dyDescent="0.2">
      <c r="C120" s="406"/>
      <c r="E120" s="1266" t="s">
        <v>1649</v>
      </c>
      <c r="F120" s="1466">
        <f t="shared" si="11"/>
        <v>110</v>
      </c>
      <c r="G120" s="1267" t="s">
        <v>1652</v>
      </c>
      <c r="H120" s="1267" t="s">
        <v>544</v>
      </c>
      <c r="I120" s="327"/>
      <c r="J120" s="1543">
        <v>20</v>
      </c>
      <c r="K120" s="1544">
        <v>0</v>
      </c>
      <c r="L120" s="1364">
        <v>0</v>
      </c>
      <c r="M120" s="326" t="s">
        <v>1663</v>
      </c>
      <c r="N120" s="1227"/>
      <c r="O120" s="1227"/>
      <c r="P120" s="304" t="s">
        <v>598</v>
      </c>
      <c r="R120" s="307"/>
      <c r="W120" s="307"/>
    </row>
    <row r="121" spans="3:23" x14ac:dyDescent="0.2">
      <c r="C121" s="406"/>
      <c r="E121" s="1266" t="s">
        <v>1650</v>
      </c>
      <c r="F121" s="1466">
        <f t="shared" si="11"/>
        <v>111</v>
      </c>
      <c r="G121" s="1267" t="s">
        <v>1653</v>
      </c>
      <c r="H121" s="1267" t="s">
        <v>544</v>
      </c>
      <c r="I121" s="327"/>
      <c r="J121" s="1543">
        <v>20</v>
      </c>
      <c r="K121" s="1544">
        <v>0</v>
      </c>
      <c r="L121" s="1364">
        <v>0</v>
      </c>
      <c r="M121" s="326" t="s">
        <v>1662</v>
      </c>
      <c r="N121" s="1227"/>
      <c r="O121" s="1227"/>
      <c r="P121" s="304" t="s">
        <v>598</v>
      </c>
      <c r="R121" s="307"/>
      <c r="W121" s="307"/>
    </row>
    <row r="122" spans="3:23" x14ac:dyDescent="0.2">
      <c r="C122" s="406"/>
      <c r="E122" s="1266" t="s">
        <v>1684</v>
      </c>
      <c r="F122" s="1466">
        <f>+F121+1</f>
        <v>112</v>
      </c>
      <c r="G122" s="1267" t="s">
        <v>1685</v>
      </c>
      <c r="H122" s="1267" t="s">
        <v>1834</v>
      </c>
      <c r="I122" s="327"/>
      <c r="J122" s="1543">
        <v>20</v>
      </c>
      <c r="K122" s="1544">
        <v>0</v>
      </c>
      <c r="L122" s="1364">
        <v>0</v>
      </c>
      <c r="M122" s="326"/>
      <c r="N122" s="1227"/>
      <c r="O122" s="1227"/>
      <c r="P122" s="304" t="s">
        <v>598</v>
      </c>
      <c r="R122" s="307"/>
      <c r="W122" s="307"/>
    </row>
    <row r="123" spans="3:23" x14ac:dyDescent="0.2">
      <c r="C123" s="406"/>
      <c r="E123" s="1266" t="s">
        <v>1832</v>
      </c>
      <c r="F123" s="1466">
        <v>113</v>
      </c>
      <c r="G123" s="1267" t="s">
        <v>1833</v>
      </c>
      <c r="H123" s="1267" t="s">
        <v>544</v>
      </c>
      <c r="I123" s="327"/>
      <c r="J123" s="1543">
        <v>4.1550000000000002</v>
      </c>
      <c r="K123" s="1544">
        <v>1.385</v>
      </c>
      <c r="L123" s="1545">
        <v>0</v>
      </c>
      <c r="M123" s="402" t="s">
        <v>731</v>
      </c>
      <c r="N123" s="1227"/>
      <c r="O123" s="1227"/>
      <c r="P123" s="304" t="s">
        <v>598</v>
      </c>
      <c r="R123" s="307"/>
      <c r="W123" s="307"/>
    </row>
    <row r="124" spans="3:23" x14ac:dyDescent="0.2">
      <c r="C124" s="406"/>
      <c r="E124" s="1266"/>
      <c r="F124" s="1466"/>
      <c r="G124" s="1267"/>
      <c r="H124" s="1267"/>
      <c r="I124" s="327"/>
      <c r="J124" s="1543"/>
      <c r="K124" s="1544"/>
      <c r="L124" s="1545"/>
      <c r="M124" s="326"/>
      <c r="N124" s="1227"/>
      <c r="O124" s="1227"/>
      <c r="R124" s="307"/>
      <c r="W124" s="307"/>
    </row>
    <row r="125" spans="3:23" x14ac:dyDescent="0.2">
      <c r="C125" s="406"/>
      <c r="E125" s="1266"/>
      <c r="F125" s="1466"/>
      <c r="G125" s="1267"/>
      <c r="H125" s="1267"/>
      <c r="I125" s="327"/>
      <c r="J125" s="1543"/>
      <c r="K125" s="1544"/>
      <c r="L125" s="1545"/>
      <c r="M125" s="326"/>
      <c r="N125" s="1227"/>
      <c r="O125" s="1227"/>
      <c r="R125" s="307"/>
      <c r="W125" s="307"/>
    </row>
    <row r="126" spans="3:23" x14ac:dyDescent="0.2">
      <c r="C126" s="406"/>
      <c r="E126" s="1266"/>
      <c r="F126" s="1466"/>
      <c r="G126" s="1267"/>
      <c r="H126" s="1267"/>
      <c r="I126" s="327"/>
      <c r="J126" s="1543"/>
      <c r="K126" s="1544"/>
      <c r="L126" s="1545"/>
      <c r="M126" s="326"/>
      <c r="N126" s="1227"/>
      <c r="O126" s="1227"/>
      <c r="R126" s="307"/>
      <c r="W126" s="307"/>
    </row>
    <row r="127" spans="3:23" x14ac:dyDescent="0.2">
      <c r="C127" s="406"/>
      <c r="E127" s="333"/>
      <c r="G127" s="323" t="s">
        <v>350</v>
      </c>
      <c r="H127" s="325"/>
      <c r="I127" s="326"/>
      <c r="J127" s="409">
        <f>SUM(J11:J126)</f>
        <v>7099.2615569588907</v>
      </c>
      <c r="K127" s="409">
        <f>+SUM(K11:K126)</f>
        <v>6806.4301042473789</v>
      </c>
      <c r="L127" s="401"/>
      <c r="M127" s="402"/>
      <c r="W127" s="307"/>
    </row>
    <row r="128" spans="3:23" x14ac:dyDescent="0.2">
      <c r="C128" s="406"/>
      <c r="J128" s="410"/>
      <c r="K128" s="410"/>
      <c r="L128" s="410"/>
      <c r="W128" s="307"/>
    </row>
    <row r="129" spans="1:23" x14ac:dyDescent="0.2">
      <c r="C129" s="406"/>
      <c r="G129" s="307"/>
      <c r="J129" s="411"/>
      <c r="K129" s="411"/>
      <c r="W129" s="307"/>
    </row>
    <row r="130" spans="1:23" x14ac:dyDescent="0.2">
      <c r="C130" s="406"/>
      <c r="G130" s="307"/>
      <c r="J130" s="411"/>
      <c r="K130" s="411"/>
      <c r="W130" s="307"/>
    </row>
    <row r="131" spans="1:23" x14ac:dyDescent="0.2">
      <c r="C131" s="318"/>
      <c r="D131" s="304" t="str">
        <f>+M128&amp;I128</f>
        <v/>
      </c>
      <c r="J131" s="403"/>
      <c r="K131" s="403"/>
      <c r="W131" s="307"/>
    </row>
    <row r="132" spans="1:23" x14ac:dyDescent="0.2">
      <c r="C132" s="318"/>
      <c r="J132" s="403"/>
      <c r="K132" s="403"/>
      <c r="L132" s="403"/>
      <c r="W132" s="307"/>
    </row>
    <row r="133" spans="1:23" x14ac:dyDescent="0.2">
      <c r="C133" s="318"/>
      <c r="D133" s="412"/>
      <c r="J133" s="403"/>
      <c r="K133" s="403"/>
      <c r="L133" s="403"/>
      <c r="M133" s="364"/>
      <c r="N133" s="1227"/>
      <c r="O133" s="1227"/>
      <c r="V133" s="406"/>
      <c r="W133" s="307"/>
    </row>
    <row r="134" spans="1:23" x14ac:dyDescent="0.2">
      <c r="C134" s="318"/>
      <c r="D134" s="412"/>
      <c r="J134" s="403"/>
      <c r="K134" s="403"/>
      <c r="L134" s="403"/>
      <c r="M134" s="403"/>
      <c r="V134" s="406"/>
      <c r="W134" s="307"/>
    </row>
    <row r="135" spans="1:23" x14ac:dyDescent="0.2">
      <c r="C135" s="318"/>
      <c r="D135" s="412"/>
      <c r="J135" s="414"/>
      <c r="M135" s="415"/>
      <c r="W135" s="307"/>
    </row>
    <row r="136" spans="1:23" x14ac:dyDescent="0.2">
      <c r="C136" s="318"/>
      <c r="D136" s="412"/>
      <c r="E136" s="307"/>
      <c r="W136" s="307"/>
    </row>
    <row r="137" spans="1:23" x14ac:dyDescent="0.2">
      <c r="C137" s="318"/>
      <c r="D137" s="413"/>
      <c r="E137" s="309"/>
      <c r="F137" s="416"/>
      <c r="G137" s="416"/>
      <c r="W137" s="307"/>
    </row>
    <row r="138" spans="1:23" x14ac:dyDescent="0.2">
      <c r="C138" s="318"/>
      <c r="D138" s="412"/>
      <c r="W138" s="307"/>
    </row>
    <row r="139" spans="1:23" x14ac:dyDescent="0.2">
      <c r="C139" s="318"/>
      <c r="W139" s="307"/>
    </row>
    <row r="140" spans="1:23" x14ac:dyDescent="0.2">
      <c r="C140" s="318"/>
      <c r="W140" s="307"/>
    </row>
    <row r="141" spans="1:23" x14ac:dyDescent="0.2">
      <c r="A141" s="306"/>
    </row>
    <row r="142" spans="1:23" x14ac:dyDescent="0.2">
      <c r="A142" s="306"/>
    </row>
    <row r="143" spans="1:23" x14ac:dyDescent="0.2">
      <c r="A143" s="306"/>
    </row>
    <row r="144" spans="1:23" x14ac:dyDescent="0.2">
      <c r="A144" s="306"/>
      <c r="Q144" s="403"/>
    </row>
    <row r="145" spans="1:17" x14ac:dyDescent="0.2">
      <c r="A145" s="306"/>
      <c r="I145" s="403"/>
      <c r="Q145" s="403"/>
    </row>
    <row r="146" spans="1:17" x14ac:dyDescent="0.2">
      <c r="A146" s="306"/>
      <c r="P146" s="403"/>
      <c r="Q146" s="403"/>
    </row>
    <row r="147" spans="1:17" x14ac:dyDescent="0.2">
      <c r="A147" s="306"/>
      <c r="P147" s="403"/>
      <c r="Q147" s="403"/>
    </row>
    <row r="148" spans="1:17" x14ac:dyDescent="0.2">
      <c r="A148" s="306"/>
      <c r="P148" s="403"/>
      <c r="Q148" s="417"/>
    </row>
    <row r="149" spans="1:17" x14ac:dyDescent="0.2">
      <c r="A149" s="306"/>
      <c r="P149" s="403"/>
    </row>
    <row r="150" spans="1:17" x14ac:dyDescent="0.2">
      <c r="A150" s="306"/>
      <c r="G150" s="403"/>
      <c r="H150" s="403"/>
      <c r="P150" s="417"/>
      <c r="Q150" s="419"/>
    </row>
    <row r="151" spans="1:17" x14ac:dyDescent="0.2">
      <c r="A151" s="306"/>
      <c r="N151" s="1227"/>
      <c r="O151" s="1227"/>
    </row>
    <row r="152" spans="1:17" ht="14.25" customHeight="1" x14ac:dyDescent="0.2">
      <c r="A152" s="306"/>
      <c r="M152" s="304"/>
      <c r="N152" s="1227"/>
      <c r="O152" s="1227"/>
      <c r="P152" s="419"/>
    </row>
    <row r="153" spans="1:17" x14ac:dyDescent="0.2">
      <c r="A153" s="306"/>
    </row>
    <row r="154" spans="1:17" x14ac:dyDescent="0.2">
      <c r="A154" s="306"/>
      <c r="L154" s="322"/>
    </row>
    <row r="155" spans="1:17" ht="20.25" x14ac:dyDescent="0.3">
      <c r="A155" s="306"/>
      <c r="F155" s="418"/>
      <c r="G155" s="307"/>
      <c r="H155" s="307"/>
      <c r="I155" s="307"/>
      <c r="J155" s="307"/>
      <c r="K155" s="307"/>
      <c r="L155" s="322"/>
      <c r="N155" s="1227"/>
      <c r="O155" s="1227"/>
    </row>
    <row r="156" spans="1:17" x14ac:dyDescent="0.2">
      <c r="A156" s="306"/>
      <c r="F156" s="322"/>
      <c r="G156" s="307"/>
      <c r="H156" s="307"/>
      <c r="I156" s="307"/>
      <c r="J156" s="307"/>
      <c r="K156" s="307"/>
      <c r="L156" s="322"/>
      <c r="N156" s="1227"/>
      <c r="O156" s="1227"/>
    </row>
    <row r="157" spans="1:17" x14ac:dyDescent="0.2">
      <c r="A157" s="306"/>
      <c r="F157" s="420"/>
      <c r="G157" s="307"/>
      <c r="H157" s="307"/>
      <c r="I157" s="307"/>
      <c r="J157" s="307"/>
      <c r="K157" s="307"/>
      <c r="L157" s="364"/>
      <c r="N157" s="1227"/>
      <c r="O157" s="1227"/>
    </row>
    <row r="158" spans="1:17" x14ac:dyDescent="0.2">
      <c r="A158" s="306"/>
      <c r="F158" s="322"/>
      <c r="G158" s="307"/>
      <c r="H158" s="307"/>
      <c r="I158" s="307"/>
      <c r="J158" s="307"/>
      <c r="K158" s="307"/>
      <c r="L158" s="364"/>
      <c r="N158" s="1227"/>
      <c r="O158" s="1227"/>
    </row>
    <row r="159" spans="1:17" x14ac:dyDescent="0.2">
      <c r="A159" s="306"/>
      <c r="F159" s="356"/>
      <c r="G159" s="322"/>
      <c r="H159" s="322"/>
      <c r="I159" s="322"/>
      <c r="J159" s="307"/>
      <c r="K159" s="307"/>
      <c r="L159" s="364"/>
      <c r="N159" s="1227"/>
      <c r="O159" s="1227"/>
    </row>
    <row r="160" spans="1:17" x14ac:dyDescent="0.2">
      <c r="A160" s="306"/>
      <c r="F160" s="322"/>
      <c r="G160" s="322"/>
      <c r="H160" s="322"/>
      <c r="I160" s="322"/>
      <c r="J160" s="322"/>
      <c r="K160" s="322"/>
      <c r="L160" s="364"/>
      <c r="N160" s="1227"/>
      <c r="O160" s="1227"/>
    </row>
    <row r="161" spans="1:15" x14ac:dyDescent="0.2">
      <c r="A161" s="306"/>
      <c r="F161" s="322"/>
      <c r="G161" s="322"/>
      <c r="H161" s="322"/>
      <c r="I161" s="322"/>
      <c r="J161" s="307"/>
      <c r="K161" s="307"/>
      <c r="L161" s="364"/>
      <c r="N161" s="1227"/>
      <c r="O161" s="1227"/>
    </row>
    <row r="162" spans="1:15" x14ac:dyDescent="0.2">
      <c r="A162" s="306"/>
      <c r="F162" s="356"/>
      <c r="G162" s="398"/>
      <c r="H162" s="364"/>
      <c r="I162" s="364"/>
      <c r="L162" s="364"/>
      <c r="N162" s="1227"/>
      <c r="O162" s="1227"/>
    </row>
    <row r="163" spans="1:15" x14ac:dyDescent="0.2">
      <c r="A163" s="306"/>
      <c r="F163" s="356"/>
      <c r="G163" s="398"/>
      <c r="H163" s="364"/>
      <c r="I163" s="364"/>
      <c r="J163" s="337"/>
      <c r="K163" s="337"/>
      <c r="L163" s="307"/>
      <c r="N163" s="1227"/>
      <c r="O163" s="1227"/>
    </row>
    <row r="164" spans="1:15" x14ac:dyDescent="0.2">
      <c r="A164" s="306"/>
      <c r="F164" s="356"/>
      <c r="G164" s="398"/>
      <c r="H164" s="364"/>
      <c r="I164" s="364"/>
      <c r="J164" s="337"/>
      <c r="K164" s="337"/>
      <c r="L164" s="307"/>
      <c r="M164" s="364"/>
      <c r="N164" s="1227"/>
      <c r="O164" s="1227"/>
    </row>
    <row r="165" spans="1:15" x14ac:dyDescent="0.2">
      <c r="A165" s="306"/>
      <c r="F165" s="356"/>
      <c r="G165" s="398"/>
      <c r="H165" s="364"/>
      <c r="I165" s="364"/>
      <c r="J165" s="337"/>
      <c r="K165" s="337"/>
      <c r="L165" s="307"/>
      <c r="N165" s="1227"/>
      <c r="O165" s="1227"/>
    </row>
    <row r="166" spans="1:15" x14ac:dyDescent="0.2">
      <c r="A166" s="306"/>
      <c r="F166" s="356"/>
      <c r="G166" s="398"/>
      <c r="H166" s="364"/>
      <c r="I166" s="364"/>
      <c r="J166" s="337"/>
      <c r="K166" s="337"/>
      <c r="L166" s="307"/>
      <c r="N166" s="1227"/>
      <c r="O166" s="1227"/>
    </row>
    <row r="167" spans="1:15" x14ac:dyDescent="0.2">
      <c r="A167" s="306"/>
      <c r="F167" s="322"/>
      <c r="G167" s="307"/>
      <c r="H167" s="364"/>
      <c r="I167" s="364"/>
      <c r="J167" s="307"/>
      <c r="K167" s="307"/>
      <c r="L167" s="307"/>
      <c r="N167" s="1227"/>
      <c r="O167" s="1227"/>
    </row>
    <row r="168" spans="1:15" x14ac:dyDescent="0.2">
      <c r="A168" s="306"/>
      <c r="F168" s="356"/>
      <c r="G168" s="307"/>
      <c r="H168" s="364"/>
      <c r="I168" s="364"/>
      <c r="J168" s="307"/>
      <c r="K168" s="421"/>
      <c r="L168" s="307"/>
      <c r="N168" s="1227"/>
      <c r="O168" s="1227"/>
    </row>
    <row r="169" spans="1:15" x14ac:dyDescent="0.2">
      <c r="A169" s="306"/>
      <c r="F169" s="356"/>
      <c r="G169" s="307"/>
      <c r="H169" s="422"/>
      <c r="I169" s="422"/>
      <c r="J169" s="307"/>
      <c r="K169" s="307"/>
      <c r="L169" s="307"/>
      <c r="N169" s="1227"/>
      <c r="O169" s="1227"/>
    </row>
    <row r="170" spans="1:15" x14ac:dyDescent="0.2">
      <c r="A170" s="306"/>
      <c r="F170" s="322"/>
      <c r="G170" s="307"/>
      <c r="H170" s="307"/>
      <c r="I170" s="307"/>
      <c r="J170" s="307"/>
      <c r="K170" s="307"/>
      <c r="L170" s="307"/>
      <c r="N170" s="1227"/>
      <c r="O170" s="1227"/>
    </row>
    <row r="171" spans="1:15" x14ac:dyDescent="0.2">
      <c r="A171" s="306"/>
      <c r="F171" s="356"/>
      <c r="G171" s="322"/>
      <c r="H171" s="322"/>
      <c r="I171" s="322"/>
      <c r="J171" s="307"/>
      <c r="K171" s="307"/>
      <c r="L171" s="307"/>
      <c r="N171" s="1227"/>
      <c r="O171" s="1227"/>
    </row>
    <row r="172" spans="1:15" x14ac:dyDescent="0.2">
      <c r="A172" s="306"/>
      <c r="F172" s="322"/>
      <c r="G172" s="322"/>
      <c r="H172" s="322"/>
      <c r="I172" s="322"/>
      <c r="J172" s="322"/>
      <c r="K172" s="322"/>
      <c r="L172" s="307"/>
      <c r="N172" s="1227"/>
      <c r="O172" s="1227"/>
    </row>
    <row r="173" spans="1:15" x14ac:dyDescent="0.2">
      <c r="A173" s="306"/>
      <c r="F173" s="322"/>
      <c r="G173" s="307"/>
      <c r="H173" s="307"/>
      <c r="I173" s="307"/>
      <c r="J173" s="307"/>
      <c r="K173" s="307"/>
      <c r="L173" s="307"/>
      <c r="N173" s="1227"/>
      <c r="O173" s="1227"/>
    </row>
    <row r="174" spans="1:15" x14ac:dyDescent="0.2">
      <c r="A174" s="306"/>
      <c r="F174" s="356"/>
      <c r="G174" s="423"/>
      <c r="H174" s="307"/>
      <c r="I174" s="307"/>
      <c r="J174" s="307"/>
      <c r="K174" s="307"/>
      <c r="L174" s="307"/>
      <c r="N174" s="1227"/>
      <c r="O174" s="1227"/>
    </row>
    <row r="175" spans="1:15" x14ac:dyDescent="0.2">
      <c r="A175" s="306"/>
      <c r="F175" s="356"/>
      <c r="G175" s="364"/>
      <c r="H175" s="307"/>
      <c r="I175" s="307"/>
      <c r="J175" s="307"/>
      <c r="K175" s="307"/>
      <c r="L175" s="307"/>
      <c r="N175" s="1227"/>
      <c r="O175" s="1227"/>
    </row>
    <row r="176" spans="1:15" x14ac:dyDescent="0.2">
      <c r="A176" s="306"/>
      <c r="F176" s="356"/>
      <c r="G176" s="364"/>
      <c r="H176" s="307"/>
      <c r="I176" s="307"/>
      <c r="J176" s="307"/>
      <c r="K176" s="307"/>
      <c r="L176" s="307"/>
      <c r="N176" s="1227"/>
      <c r="O176" s="1227"/>
    </row>
    <row r="177" spans="1:15" x14ac:dyDescent="0.2">
      <c r="A177" s="306"/>
      <c r="F177" s="356"/>
      <c r="G177" s="364"/>
      <c r="H177" s="307"/>
      <c r="I177" s="307"/>
      <c r="J177" s="307"/>
      <c r="K177" s="307"/>
      <c r="L177" s="307"/>
      <c r="N177" s="1227"/>
      <c r="O177" s="1227"/>
    </row>
    <row r="178" spans="1:15" x14ac:dyDescent="0.2">
      <c r="A178" s="306"/>
      <c r="F178" s="356"/>
      <c r="G178" s="364"/>
      <c r="H178" s="307"/>
      <c r="I178" s="307"/>
      <c r="J178" s="307"/>
      <c r="K178" s="307"/>
      <c r="L178" s="307"/>
      <c r="N178" s="1227"/>
      <c r="O178" s="1227"/>
    </row>
    <row r="179" spans="1:15" x14ac:dyDescent="0.2">
      <c r="A179" s="306"/>
      <c r="F179" s="356"/>
      <c r="G179" s="364"/>
      <c r="H179" s="307"/>
      <c r="I179" s="307"/>
      <c r="J179" s="307"/>
      <c r="K179" s="307"/>
      <c r="L179" s="307"/>
      <c r="N179" s="1227"/>
      <c r="O179" s="1227"/>
    </row>
    <row r="180" spans="1:15" x14ac:dyDescent="0.2">
      <c r="A180" s="306"/>
      <c r="F180" s="356"/>
      <c r="G180" s="364"/>
      <c r="H180" s="307"/>
      <c r="I180" s="307"/>
      <c r="J180" s="307"/>
      <c r="K180" s="307"/>
      <c r="L180" s="307"/>
      <c r="N180" s="1227"/>
      <c r="O180" s="1227"/>
    </row>
    <row r="181" spans="1:15" x14ac:dyDescent="0.2">
      <c r="A181" s="306"/>
      <c r="F181" s="322"/>
      <c r="G181" s="307"/>
      <c r="H181" s="307"/>
      <c r="I181" s="307"/>
      <c r="J181" s="307"/>
      <c r="K181" s="307"/>
      <c r="L181" s="307"/>
      <c r="N181" s="1227"/>
      <c r="O181" s="1227"/>
    </row>
    <row r="182" spans="1:15" x14ac:dyDescent="0.2">
      <c r="A182" s="306"/>
      <c r="F182" s="322"/>
      <c r="G182" s="307"/>
      <c r="H182" s="307"/>
      <c r="I182" s="307"/>
      <c r="J182" s="307"/>
      <c r="K182" s="307"/>
      <c r="L182" s="307"/>
      <c r="N182" s="1227"/>
      <c r="O182" s="1227"/>
    </row>
    <row r="183" spans="1:15" x14ac:dyDescent="0.2">
      <c r="A183" s="306"/>
      <c r="F183" s="322"/>
      <c r="G183" s="307"/>
      <c r="H183" s="307"/>
      <c r="I183" s="307"/>
      <c r="J183" s="307"/>
      <c r="K183" s="307"/>
      <c r="L183" s="307"/>
      <c r="N183" s="1227"/>
      <c r="O183" s="1227"/>
    </row>
    <row r="184" spans="1:15" x14ac:dyDescent="0.2">
      <c r="A184" s="306"/>
    </row>
    <row r="185" spans="1:15" x14ac:dyDescent="0.2">
      <c r="A185" s="306"/>
    </row>
    <row r="186" spans="1:15" x14ac:dyDescent="0.2">
      <c r="A186" s="306"/>
    </row>
    <row r="187" spans="1:15" x14ac:dyDescent="0.2">
      <c r="A187" s="306"/>
    </row>
    <row r="188" spans="1:15" x14ac:dyDescent="0.2">
      <c r="A188" s="306"/>
    </row>
    <row r="189" spans="1:15" x14ac:dyDescent="0.2">
      <c r="A189" s="306"/>
    </row>
    <row r="190" spans="1:15" x14ac:dyDescent="0.2">
      <c r="A190" s="306"/>
    </row>
    <row r="191" spans="1:15" x14ac:dyDescent="0.2">
      <c r="A191" s="306"/>
    </row>
    <row r="192" spans="1:15" x14ac:dyDescent="0.2">
      <c r="A192" s="306"/>
    </row>
    <row r="193" spans="1:1" x14ac:dyDescent="0.2">
      <c r="A193" s="306"/>
    </row>
    <row r="194" spans="1:1" x14ac:dyDescent="0.2">
      <c r="A194" s="306"/>
    </row>
    <row r="195" spans="1:1" x14ac:dyDescent="0.2">
      <c r="A195" s="306"/>
    </row>
    <row r="196" spans="1:1" x14ac:dyDescent="0.2">
      <c r="A196" s="306"/>
    </row>
    <row r="197" spans="1:1" x14ac:dyDescent="0.2">
      <c r="A197" s="306"/>
    </row>
    <row r="198" spans="1:1" x14ac:dyDescent="0.2">
      <c r="A198" s="306"/>
    </row>
    <row r="199" spans="1:1" x14ac:dyDescent="0.2">
      <c r="A199" s="306"/>
    </row>
    <row r="200" spans="1:1" x14ac:dyDescent="0.2">
      <c r="A200" s="306"/>
    </row>
    <row r="201" spans="1:1" x14ac:dyDescent="0.2">
      <c r="A201" s="306"/>
    </row>
    <row r="202" spans="1:1" x14ac:dyDescent="0.2">
      <c r="A202" s="306"/>
    </row>
    <row r="203" spans="1:1" x14ac:dyDescent="0.2">
      <c r="A203" s="306"/>
    </row>
    <row r="204" spans="1:1" x14ac:dyDescent="0.2">
      <c r="A204" s="306"/>
    </row>
    <row r="205" spans="1:1" x14ac:dyDescent="0.2">
      <c r="A205" s="306"/>
    </row>
    <row r="206" spans="1:1" x14ac:dyDescent="0.2">
      <c r="A206" s="306"/>
    </row>
    <row r="207" spans="1:1" x14ac:dyDescent="0.2">
      <c r="A207" s="306"/>
    </row>
    <row r="208" spans="1:1" x14ac:dyDescent="0.2">
      <c r="A208" s="306"/>
    </row>
    <row r="209" spans="1:1" x14ac:dyDescent="0.2">
      <c r="A209" s="306"/>
    </row>
    <row r="210" spans="1:1" x14ac:dyDescent="0.2">
      <c r="A210" s="306"/>
    </row>
    <row r="211" spans="1:1" x14ac:dyDescent="0.2">
      <c r="A211" s="306"/>
    </row>
    <row r="212" spans="1:1" x14ac:dyDescent="0.2">
      <c r="A212" s="306"/>
    </row>
    <row r="213" spans="1:1" x14ac:dyDescent="0.2">
      <c r="A213" s="306"/>
    </row>
    <row r="214" spans="1:1" x14ac:dyDescent="0.2">
      <c r="A214" s="306"/>
    </row>
    <row r="215" spans="1:1" x14ac:dyDescent="0.2">
      <c r="A215" s="306"/>
    </row>
    <row r="216" spans="1:1" x14ac:dyDescent="0.2">
      <c r="A216" s="306"/>
    </row>
    <row r="217" spans="1:1" x14ac:dyDescent="0.2">
      <c r="A217" s="306"/>
    </row>
    <row r="218" spans="1:1" x14ac:dyDescent="0.2">
      <c r="A218" s="306"/>
    </row>
    <row r="219" spans="1:1" x14ac:dyDescent="0.2">
      <c r="A219" s="306"/>
    </row>
    <row r="220" spans="1:1" x14ac:dyDescent="0.2">
      <c r="A220" s="306"/>
    </row>
    <row r="221" spans="1:1" x14ac:dyDescent="0.2">
      <c r="A221" s="306"/>
    </row>
    <row r="222" spans="1:1" x14ac:dyDescent="0.2">
      <c r="A222" s="306"/>
    </row>
    <row r="223" spans="1:1" x14ac:dyDescent="0.2">
      <c r="A223" s="306"/>
    </row>
    <row r="224" spans="1:1" x14ac:dyDescent="0.2">
      <c r="A224" s="306"/>
    </row>
    <row r="225" spans="1:1" x14ac:dyDescent="0.2">
      <c r="A225" s="306"/>
    </row>
    <row r="226" spans="1:1" x14ac:dyDescent="0.2">
      <c r="A226" s="306"/>
    </row>
    <row r="227" spans="1:1" x14ac:dyDescent="0.2">
      <c r="A227" s="306"/>
    </row>
    <row r="228" spans="1:1" x14ac:dyDescent="0.2">
      <c r="A228" s="306"/>
    </row>
    <row r="229" spans="1:1" x14ac:dyDescent="0.2">
      <c r="A229" s="306"/>
    </row>
    <row r="230" spans="1:1" x14ac:dyDescent="0.2">
      <c r="A230" s="306"/>
    </row>
    <row r="231" spans="1:1" x14ac:dyDescent="0.2">
      <c r="A231" s="306"/>
    </row>
    <row r="232" spans="1:1" x14ac:dyDescent="0.2">
      <c r="A232" s="306"/>
    </row>
    <row r="233" spans="1:1" x14ac:dyDescent="0.2">
      <c r="A233" s="306"/>
    </row>
    <row r="234" spans="1:1" x14ac:dyDescent="0.2">
      <c r="A234" s="306"/>
    </row>
    <row r="235" spans="1:1" x14ac:dyDescent="0.2">
      <c r="A235" s="306"/>
    </row>
    <row r="236" spans="1:1" x14ac:dyDescent="0.2">
      <c r="A236" s="306"/>
    </row>
    <row r="237" spans="1:1" x14ac:dyDescent="0.2">
      <c r="A237" s="306"/>
    </row>
    <row r="238" spans="1:1" x14ac:dyDescent="0.2">
      <c r="A238" s="306"/>
    </row>
    <row r="239" spans="1:1" x14ac:dyDescent="0.2">
      <c r="A239" s="306"/>
    </row>
    <row r="240" spans="1:1" x14ac:dyDescent="0.2">
      <c r="A240" s="306"/>
    </row>
    <row r="241" spans="1:1" x14ac:dyDescent="0.2">
      <c r="A241" s="306"/>
    </row>
    <row r="242" spans="1:1" x14ac:dyDescent="0.2">
      <c r="A242" s="306"/>
    </row>
    <row r="243" spans="1:1" x14ac:dyDescent="0.2">
      <c r="A243" s="306"/>
    </row>
    <row r="244" spans="1:1" x14ac:dyDescent="0.2">
      <c r="A244" s="306"/>
    </row>
    <row r="245" spans="1:1" x14ac:dyDescent="0.2">
      <c r="A245" s="306"/>
    </row>
    <row r="246" spans="1:1" x14ac:dyDescent="0.2">
      <c r="A246" s="306"/>
    </row>
    <row r="247" spans="1:1" x14ac:dyDescent="0.2">
      <c r="A247" s="306"/>
    </row>
    <row r="248" spans="1:1" x14ac:dyDescent="0.2">
      <c r="A248" s="306"/>
    </row>
    <row r="249" spans="1:1" x14ac:dyDescent="0.2">
      <c r="A249" s="306"/>
    </row>
    <row r="250" spans="1:1" x14ac:dyDescent="0.2">
      <c r="A250" s="306"/>
    </row>
    <row r="251" spans="1:1" x14ac:dyDescent="0.2">
      <c r="A251" s="306"/>
    </row>
    <row r="252" spans="1:1" x14ac:dyDescent="0.2">
      <c r="A252" s="306"/>
    </row>
    <row r="253" spans="1:1" x14ac:dyDescent="0.2">
      <c r="A253" s="306"/>
    </row>
    <row r="254" spans="1:1" x14ac:dyDescent="0.2">
      <c r="A254" s="306"/>
    </row>
    <row r="255" spans="1:1" x14ac:dyDescent="0.2">
      <c r="A255" s="306"/>
    </row>
    <row r="256" spans="1:1" x14ac:dyDescent="0.2">
      <c r="A256" s="306"/>
    </row>
    <row r="257" spans="1:1" x14ac:dyDescent="0.2">
      <c r="A257" s="306"/>
    </row>
    <row r="258" spans="1:1" x14ac:dyDescent="0.2">
      <c r="A258" s="306"/>
    </row>
    <row r="259" spans="1:1" x14ac:dyDescent="0.2">
      <c r="A259" s="306"/>
    </row>
    <row r="260" spans="1:1" x14ac:dyDescent="0.2">
      <c r="A260" s="306"/>
    </row>
    <row r="261" spans="1:1" x14ac:dyDescent="0.2">
      <c r="A261" s="306"/>
    </row>
    <row r="262" spans="1:1" x14ac:dyDescent="0.2">
      <c r="A262" s="306"/>
    </row>
  </sheetData>
  <sortState ref="AA11:AB89">
    <sortCondition ref="AA11"/>
  </sortState>
  <mergeCells count="1">
    <mergeCell ref="W8:Z8"/>
  </mergeCells>
  <pageMargins left="1.1200000000000001" right="0.67" top="0.9" bottom="0.35433070866141736" header="0" footer="0.35433070866141736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0"/>
  <sheetViews>
    <sheetView showGridLines="0" topLeftCell="C76" zoomScale="75" zoomScaleNormal="75" workbookViewId="0">
      <selection activeCell="N124" sqref="N124"/>
    </sheetView>
  </sheetViews>
  <sheetFormatPr defaultColWidth="9.140625" defaultRowHeight="12.75" x14ac:dyDescent="0.2"/>
  <cols>
    <col min="1" max="1" width="9.140625" style="427"/>
    <col min="2" max="2" width="20" style="427" customWidth="1"/>
    <col min="3" max="3" width="9.5703125" style="427" customWidth="1"/>
    <col min="4" max="4" width="11.7109375" style="427" customWidth="1"/>
    <col min="5" max="5" width="10.85546875" style="427" customWidth="1"/>
    <col min="6" max="6" width="19" style="427" customWidth="1"/>
    <col min="7" max="7" width="6.85546875" style="427" customWidth="1"/>
    <col min="8" max="8" width="9.140625" style="427"/>
    <col min="9" max="9" width="9.5703125" style="427" customWidth="1"/>
    <col min="10" max="10" width="11" style="633" customWidth="1"/>
    <col min="11" max="11" width="10.7109375" style="633" bestFit="1" customWidth="1"/>
    <col min="12" max="13" width="9.140625" style="633"/>
    <col min="14" max="14" width="9.7109375" style="633" customWidth="1"/>
    <col min="15" max="15" width="9.28515625" style="633" customWidth="1"/>
    <col min="16" max="16" width="10.140625" style="633" customWidth="1"/>
    <col min="17" max="17" width="9.42578125" style="565" customWidth="1"/>
    <col min="18" max="18" width="9.7109375" style="935" customWidth="1"/>
    <col min="19" max="19" width="17.140625" style="427" customWidth="1"/>
    <col min="20" max="20" width="20" style="427" customWidth="1"/>
    <col min="21" max="21" width="20.42578125" style="427" customWidth="1"/>
    <col min="22" max="22" width="12.85546875" style="427" customWidth="1"/>
    <col min="23" max="23" width="22.5703125" style="427" customWidth="1"/>
    <col min="24" max="24" width="22.7109375" style="427" customWidth="1"/>
    <col min="25" max="25" width="17" style="427" customWidth="1"/>
    <col min="26" max="16384" width="9.140625" style="427"/>
  </cols>
  <sheetData>
    <row r="1" spans="2:25" ht="23.25" x14ac:dyDescent="0.35">
      <c r="B1" s="427" t="s">
        <v>1288</v>
      </c>
      <c r="E1" s="1131"/>
      <c r="F1" s="633" t="s">
        <v>1287</v>
      </c>
      <c r="G1" s="947" t="s">
        <v>1278</v>
      </c>
      <c r="H1" s="1134">
        <f>+Peajes!F50</f>
        <v>12.239999999999998</v>
      </c>
      <c r="I1" s="633" t="s">
        <v>1285</v>
      </c>
      <c r="K1" s="1137"/>
      <c r="L1" s="1251" t="s">
        <v>1350</v>
      </c>
      <c r="M1" s="1252"/>
      <c r="N1" s="1252"/>
      <c r="O1" s="1252"/>
      <c r="P1" s="1252"/>
      <c r="Q1" s="1252"/>
    </row>
    <row r="2" spans="2:25" x14ac:dyDescent="0.2">
      <c r="B2" s="427" t="s">
        <v>1286</v>
      </c>
      <c r="C2" s="1746">
        <v>0.97050000000000003</v>
      </c>
      <c r="D2" s="1136"/>
      <c r="E2" s="444"/>
      <c r="F2" s="633"/>
      <c r="G2" s="947" t="s">
        <v>469</v>
      </c>
      <c r="H2" s="1134">
        <f>+Peajes!G50</f>
        <v>13</v>
      </c>
      <c r="I2" s="633" t="s">
        <v>1285</v>
      </c>
      <c r="K2" s="1133"/>
      <c r="N2" s="1132">
        <f>+N9/17.17</f>
        <v>0.99009900990098998</v>
      </c>
      <c r="Q2" s="1583">
        <f>Q9-26.3</f>
        <v>3.629999999999999</v>
      </c>
    </row>
    <row r="3" spans="2:25" x14ac:dyDescent="0.2">
      <c r="B3" s="427" t="s">
        <v>1284</v>
      </c>
      <c r="C3" s="1746">
        <v>0.97050000000000003</v>
      </c>
      <c r="D3" s="1135"/>
      <c r="E3" s="1908"/>
      <c r="F3" s="633" t="s">
        <v>373</v>
      </c>
      <c r="G3" s="1747">
        <v>31</v>
      </c>
      <c r="H3" s="1134"/>
      <c r="K3" s="1133"/>
      <c r="M3" s="1240"/>
      <c r="N3" s="1132"/>
    </row>
    <row r="4" spans="2:25" x14ac:dyDescent="0.2">
      <c r="B4" s="427" t="s">
        <v>1283</v>
      </c>
      <c r="C4" s="1131">
        <f>+ROUND((C2*3+C3*(RELACION!C71-3))/RELACION!C71,4)</f>
        <v>0.97050000000000003</v>
      </c>
      <c r="D4" s="1130"/>
      <c r="E4" s="640"/>
      <c r="F4" s="1130"/>
      <c r="L4" s="1240">
        <f>+I9*C2</f>
        <v>17.003160000000001</v>
      </c>
      <c r="M4" s="1240">
        <f>+I9*C3</f>
        <v>17.003160000000001</v>
      </c>
      <c r="N4" s="936">
        <f>+(L4*3+M4*28)/31</f>
        <v>17.003160000000001</v>
      </c>
    </row>
    <row r="5" spans="2:25" x14ac:dyDescent="0.2">
      <c r="C5" s="1129"/>
      <c r="D5" s="1807"/>
      <c r="E5" s="1055"/>
      <c r="I5" s="1129"/>
      <c r="K5" s="1808"/>
      <c r="L5" s="1126"/>
      <c r="M5" s="1126"/>
      <c r="N5" s="1128"/>
      <c r="O5" s="1127"/>
      <c r="P5" s="1126"/>
      <c r="Q5" s="1126"/>
    </row>
    <row r="6" spans="2:25" x14ac:dyDescent="0.2">
      <c r="B6" s="1006" t="s">
        <v>376</v>
      </c>
      <c r="C6" s="1004" t="s">
        <v>377</v>
      </c>
      <c r="D6" s="1004" t="s">
        <v>379</v>
      </c>
      <c r="E6" s="1909"/>
      <c r="F6" s="1125" t="s">
        <v>376</v>
      </c>
      <c r="G6" s="1124" t="s">
        <v>377</v>
      </c>
      <c r="H6" s="1124" t="s">
        <v>1282</v>
      </c>
      <c r="I6" s="1122" t="s">
        <v>1281</v>
      </c>
      <c r="J6" s="1122" t="s">
        <v>1281</v>
      </c>
      <c r="K6" s="1122" t="s">
        <v>1281</v>
      </c>
      <c r="L6" s="1006" t="s">
        <v>1280</v>
      </c>
      <c r="M6" s="1005" t="s">
        <v>1280</v>
      </c>
      <c r="N6" s="1123" t="s">
        <v>1280</v>
      </c>
      <c r="O6" s="1122" t="s">
        <v>378</v>
      </c>
      <c r="P6" s="1122" t="s">
        <v>378</v>
      </c>
      <c r="Q6" s="921" t="s">
        <v>378</v>
      </c>
      <c r="S6" s="576" t="s">
        <v>1259</v>
      </c>
      <c r="V6" s="1241"/>
      <c r="Y6" s="1055"/>
    </row>
    <row r="7" spans="2:25" x14ac:dyDescent="0.2">
      <c r="B7" s="1002"/>
      <c r="C7" s="1000"/>
      <c r="D7" s="1000" t="s">
        <v>1279</v>
      </c>
      <c r="E7" s="1119"/>
      <c r="F7" s="1057"/>
      <c r="G7" s="1061"/>
      <c r="H7" s="1061"/>
      <c r="I7" s="1119"/>
      <c r="J7" s="1119" t="s">
        <v>1278</v>
      </c>
      <c r="K7" s="1119" t="s">
        <v>469</v>
      </c>
      <c r="L7" s="1120" t="s">
        <v>1278</v>
      </c>
      <c r="M7" s="1119" t="s">
        <v>469</v>
      </c>
      <c r="N7" s="1118" t="s">
        <v>1277</v>
      </c>
      <c r="O7" s="924" t="s">
        <v>1278</v>
      </c>
      <c r="P7" s="924" t="s">
        <v>469</v>
      </c>
      <c r="Q7" s="918" t="s">
        <v>1277</v>
      </c>
      <c r="S7" s="427" t="s">
        <v>1257</v>
      </c>
      <c r="U7" s="1615"/>
      <c r="V7" s="1281"/>
      <c r="W7" s="1342"/>
      <c r="Y7" s="1055"/>
    </row>
    <row r="8" spans="2:25" x14ac:dyDescent="0.2">
      <c r="B8" s="1121" t="s">
        <v>382</v>
      </c>
      <c r="C8" s="1061">
        <v>220</v>
      </c>
      <c r="D8" s="1315">
        <v>17.52</v>
      </c>
      <c r="E8" s="1119"/>
      <c r="F8" s="1057"/>
      <c r="G8" s="1061"/>
      <c r="H8" s="1061"/>
      <c r="I8" s="1119"/>
      <c r="J8" s="1119"/>
      <c r="K8" s="1119"/>
      <c r="L8" s="1120"/>
      <c r="M8" s="1119"/>
      <c r="N8" s="1118"/>
      <c r="O8" s="924"/>
      <c r="P8" s="924"/>
      <c r="Q8" s="918"/>
      <c r="S8" s="1103" t="s">
        <v>1255</v>
      </c>
      <c r="V8" s="1281"/>
      <c r="Y8" s="1055"/>
    </row>
    <row r="9" spans="2:25" x14ac:dyDescent="0.2">
      <c r="B9" s="1057" t="s">
        <v>385</v>
      </c>
      <c r="C9" s="1061">
        <v>220</v>
      </c>
      <c r="D9" s="1315">
        <v>17.52</v>
      </c>
      <c r="E9" s="1070"/>
      <c r="F9" s="1117" t="s">
        <v>1077</v>
      </c>
      <c r="G9" s="1004">
        <v>220</v>
      </c>
      <c r="H9" s="1116">
        <v>1</v>
      </c>
      <c r="I9" s="1115">
        <f>+D9</f>
        <v>17.52</v>
      </c>
      <c r="J9" s="1115">
        <f>+I9*C$2</f>
        <v>17.003160000000001</v>
      </c>
      <c r="K9" s="1115">
        <f>+I9*C$3</f>
        <v>17.003160000000001</v>
      </c>
      <c r="L9" s="1114">
        <f>+ROUND(J9*H9,2)</f>
        <v>17</v>
      </c>
      <c r="M9" s="1113">
        <f>+ROUND(K9*H9,2)</f>
        <v>17</v>
      </c>
      <c r="N9" s="1112">
        <f>+ROUND((L9*3+M9*($G$3-3))/$G$3,2)</f>
        <v>17</v>
      </c>
      <c r="O9" s="1111">
        <f>+ROUND((J9+$H$1)*H9,2)</f>
        <v>29.24</v>
      </c>
      <c r="P9" s="1111">
        <f>+ROUND((K9+$H$2)*H9,2)</f>
        <v>30</v>
      </c>
      <c r="Q9" s="1110">
        <f>+ROUND((O9*3+P9*($G$3-3))/$G$3,2)</f>
        <v>29.93</v>
      </c>
      <c r="R9" s="1030"/>
      <c r="T9" s="1027" t="s">
        <v>1254</v>
      </c>
      <c r="U9" s="1101"/>
      <c r="V9" s="1102"/>
      <c r="W9" s="1027" t="s">
        <v>1253</v>
      </c>
      <c r="X9" s="1101"/>
      <c r="Y9" s="1100"/>
    </row>
    <row r="10" spans="2:25" x14ac:dyDescent="0.2">
      <c r="B10" s="1057" t="s">
        <v>1223</v>
      </c>
      <c r="C10" s="1061">
        <v>220</v>
      </c>
      <c r="D10" s="1315">
        <v>17.52</v>
      </c>
      <c r="E10" s="1070"/>
      <c r="F10" s="1057" t="s">
        <v>1106</v>
      </c>
      <c r="G10" s="1061">
        <v>220</v>
      </c>
      <c r="H10" s="1059">
        <v>1</v>
      </c>
      <c r="I10" s="1037">
        <f>+D10</f>
        <v>17.52</v>
      </c>
      <c r="J10" s="1037">
        <f>+I10*C$2</f>
        <v>17.003160000000001</v>
      </c>
      <c r="K10" s="1037">
        <f>+I10*C$3</f>
        <v>17.003160000000001</v>
      </c>
      <c r="L10" s="1095">
        <f>+ROUND(J10*H10,2)</f>
        <v>17</v>
      </c>
      <c r="M10" s="1035">
        <f>+ROUND(K10*H10,2)</f>
        <v>17</v>
      </c>
      <c r="N10" s="1034">
        <f>+ROUND((L10*3+M10*($G$3-3))/$G$3,2)</f>
        <v>17</v>
      </c>
      <c r="O10" s="1032">
        <f>+ROUND((J10+$H$1)*H10,2)</f>
        <v>29.24</v>
      </c>
      <c r="P10" s="1032">
        <f>+ROUND((K10+$H$2)*H10,2)</f>
        <v>30</v>
      </c>
      <c r="Q10" s="1031">
        <f>+ROUND((O10*3+P10*($G$3-3))/$G$3,2)</f>
        <v>29.93</v>
      </c>
      <c r="R10" s="1030"/>
      <c r="S10" s="1026" t="s">
        <v>1232</v>
      </c>
      <c r="T10" s="1099" t="s">
        <v>1252</v>
      </c>
      <c r="U10" s="1026" t="s">
        <v>1251</v>
      </c>
      <c r="V10" s="1067" t="s">
        <v>1250</v>
      </c>
      <c r="W10" s="1099" t="s">
        <v>1252</v>
      </c>
      <c r="X10" s="1026" t="s">
        <v>1251</v>
      </c>
      <c r="Y10" s="1067" t="s">
        <v>1250</v>
      </c>
    </row>
    <row r="11" spans="2:25" x14ac:dyDescent="0.2">
      <c r="B11" s="1057" t="s">
        <v>1193</v>
      </c>
      <c r="C11" s="1061">
        <v>220</v>
      </c>
      <c r="D11" s="1315">
        <v>17.52</v>
      </c>
      <c r="E11" s="1070"/>
      <c r="F11" s="1057" t="s">
        <v>1217</v>
      </c>
      <c r="G11" s="1061">
        <v>220</v>
      </c>
      <c r="H11" s="1059">
        <v>1</v>
      </c>
      <c r="I11" s="1037">
        <f>+D11</f>
        <v>17.52</v>
      </c>
      <c r="J11" s="1037">
        <f>+I11*C$2</f>
        <v>17.003160000000001</v>
      </c>
      <c r="K11" s="1037">
        <f>+I11*C$3</f>
        <v>17.003160000000001</v>
      </c>
      <c r="L11" s="1095">
        <f>+ROUND(J11*H11,2)</f>
        <v>17</v>
      </c>
      <c r="M11" s="1035">
        <f>+ROUND(K11*H11,2)</f>
        <v>17</v>
      </c>
      <c r="N11" s="1034">
        <f>+ROUND((L11*3+M11*($G$3-3))/$G$3,2)</f>
        <v>17</v>
      </c>
      <c r="O11" s="1032">
        <f>+ROUND((J11+$H$1)*H11,2)</f>
        <v>29.24</v>
      </c>
      <c r="P11" s="1032">
        <f>+ROUND((K11+$H$2)*H11,2)</f>
        <v>30</v>
      </c>
      <c r="Q11" s="1031">
        <f>+ROUND((O11*3+P11*($G$3-3))/$G$3,2)</f>
        <v>29.93</v>
      </c>
      <c r="R11" s="1030"/>
      <c r="S11" s="579">
        <v>1</v>
      </c>
      <c r="T11" s="1086">
        <v>1</v>
      </c>
      <c r="U11" s="1085">
        <v>1.0219</v>
      </c>
      <c r="V11" s="1084">
        <v>1.0277000000000001</v>
      </c>
      <c r="W11" s="1098">
        <v>1</v>
      </c>
      <c r="X11" s="1097">
        <v>1.0212000000000001</v>
      </c>
      <c r="Y11" s="1096">
        <v>1.0261</v>
      </c>
    </row>
    <row r="12" spans="2:25" x14ac:dyDescent="0.2">
      <c r="B12" s="1062" t="s">
        <v>386</v>
      </c>
      <c r="C12" s="1060">
        <v>220</v>
      </c>
      <c r="D12" s="1315">
        <v>17.52</v>
      </c>
      <c r="N12" s="936"/>
      <c r="R12" s="1030"/>
      <c r="S12" s="579">
        <v>2</v>
      </c>
      <c r="T12" s="1086">
        <v>1.0009999999999999</v>
      </c>
      <c r="U12" s="1085">
        <v>1.0239</v>
      </c>
      <c r="V12" s="1084">
        <v>1.0303</v>
      </c>
      <c r="W12" s="441">
        <v>1.0006999999999999</v>
      </c>
      <c r="X12" s="1075">
        <v>1.0214000000000001</v>
      </c>
      <c r="Y12" s="1082">
        <v>1.0262</v>
      </c>
    </row>
    <row r="13" spans="2:25" x14ac:dyDescent="0.2">
      <c r="B13" s="1057" t="s">
        <v>389</v>
      </c>
      <c r="C13" s="1061">
        <v>220</v>
      </c>
      <c r="D13" s="1315">
        <v>17.52</v>
      </c>
      <c r="E13" s="1070"/>
      <c r="F13" s="1057" t="s">
        <v>1110</v>
      </c>
      <c r="G13" s="1061">
        <v>220</v>
      </c>
      <c r="H13" s="1059">
        <v>1</v>
      </c>
      <c r="I13" s="1037">
        <f>+D13</f>
        <v>17.52</v>
      </c>
      <c r="J13" s="1037">
        <f t="shared" ref="J13:J46" si="0">+I13*C$2</f>
        <v>17.003160000000001</v>
      </c>
      <c r="K13" s="1037">
        <f t="shared" ref="K13:K46" si="1">+I13*C$3</f>
        <v>17.003160000000001</v>
      </c>
      <c r="L13" s="1095">
        <f t="shared" ref="L13:L46" si="2">+ROUND(J13*H13,2)</f>
        <v>17</v>
      </c>
      <c r="M13" s="1035">
        <f t="shared" ref="M13:M46" si="3">+ROUND(K13*H13,2)</f>
        <v>17</v>
      </c>
      <c r="N13" s="1034">
        <f t="shared" ref="N13:N46" si="4">+ROUND((L13*3+M13*($G$3-3))/$G$3,2)</f>
        <v>17</v>
      </c>
      <c r="O13" s="1032">
        <f t="shared" ref="O13:O46" si="5">+ROUND((J13+$H$1)*H13,2)</f>
        <v>29.24</v>
      </c>
      <c r="P13" s="1032">
        <f t="shared" ref="P13:P46" si="6">+ROUND((K13+$H$2)*H13,2)</f>
        <v>30</v>
      </c>
      <c r="Q13" s="1031">
        <f t="shared" ref="Q13:Q44" si="7">+ROUND((O13*3+P13*($G$3-3))/$G$3,2)</f>
        <v>29.93</v>
      </c>
      <c r="R13" s="1030"/>
      <c r="S13" s="579">
        <v>3</v>
      </c>
      <c r="T13" s="1086">
        <v>1.0041</v>
      </c>
      <c r="U13" s="1085">
        <v>1.0181</v>
      </c>
      <c r="V13" s="1084">
        <v>1.0230999999999999</v>
      </c>
      <c r="W13" s="1083">
        <v>1.0029999999999999</v>
      </c>
      <c r="X13" s="1075">
        <v>1.0145</v>
      </c>
      <c r="Y13" s="1082">
        <v>1.0186999999999999</v>
      </c>
    </row>
    <row r="14" spans="2:25" x14ac:dyDescent="0.2">
      <c r="B14" s="1057" t="s">
        <v>389</v>
      </c>
      <c r="C14" s="1061">
        <v>60</v>
      </c>
      <c r="D14" s="1315">
        <v>17.52</v>
      </c>
      <c r="E14" s="1070"/>
      <c r="F14" s="1057" t="s">
        <v>1258</v>
      </c>
      <c r="G14" s="1061">
        <v>220</v>
      </c>
      <c r="H14" s="1059">
        <v>1</v>
      </c>
      <c r="I14" s="1037">
        <f>+D16</f>
        <v>17.52</v>
      </c>
      <c r="J14" s="1037">
        <f t="shared" si="0"/>
        <v>17.003160000000001</v>
      </c>
      <c r="K14" s="1037">
        <f t="shared" si="1"/>
        <v>17.003160000000001</v>
      </c>
      <c r="L14" s="1095">
        <f t="shared" si="2"/>
        <v>17</v>
      </c>
      <c r="M14" s="1035">
        <f t="shared" si="3"/>
        <v>17</v>
      </c>
      <c r="N14" s="1034">
        <f t="shared" si="4"/>
        <v>17</v>
      </c>
      <c r="O14" s="1032">
        <f t="shared" si="5"/>
        <v>29.24</v>
      </c>
      <c r="P14" s="1032">
        <f t="shared" si="6"/>
        <v>30</v>
      </c>
      <c r="Q14" s="1031">
        <f t="shared" si="7"/>
        <v>29.93</v>
      </c>
      <c r="R14" s="1030"/>
      <c r="S14" s="579">
        <v>4</v>
      </c>
      <c r="T14" s="1086">
        <v>1</v>
      </c>
      <c r="U14" s="1085">
        <v>1.012</v>
      </c>
      <c r="V14" s="1084">
        <v>1.0163</v>
      </c>
      <c r="W14" s="1083">
        <v>1</v>
      </c>
      <c r="X14" s="1075">
        <v>1.008</v>
      </c>
      <c r="Y14" s="1082">
        <v>1.0107999999999999</v>
      </c>
    </row>
    <row r="15" spans="2:25" x14ac:dyDescent="0.2">
      <c r="B15" s="1062" t="s">
        <v>1159</v>
      </c>
      <c r="C15" s="1060">
        <v>220</v>
      </c>
      <c r="D15" s="1315">
        <v>17.52</v>
      </c>
      <c r="E15" s="1070"/>
      <c r="F15" s="1057" t="s">
        <v>620</v>
      </c>
      <c r="G15" s="1061">
        <v>220</v>
      </c>
      <c r="H15" s="1059">
        <v>1</v>
      </c>
      <c r="I15" s="1037">
        <f>+D17</f>
        <v>17.52</v>
      </c>
      <c r="J15" s="1037">
        <f t="shared" si="0"/>
        <v>17.003160000000001</v>
      </c>
      <c r="K15" s="1037">
        <f t="shared" si="1"/>
        <v>17.003160000000001</v>
      </c>
      <c r="L15" s="1095">
        <f t="shared" si="2"/>
        <v>17</v>
      </c>
      <c r="M15" s="1035">
        <f t="shared" si="3"/>
        <v>17</v>
      </c>
      <c r="N15" s="1034">
        <f t="shared" si="4"/>
        <v>17</v>
      </c>
      <c r="O15" s="1032">
        <f t="shared" si="5"/>
        <v>29.24</v>
      </c>
      <c r="P15" s="1032">
        <f t="shared" si="6"/>
        <v>30</v>
      </c>
      <c r="Q15" s="1031">
        <f t="shared" si="7"/>
        <v>29.93</v>
      </c>
      <c r="R15" s="1030"/>
      <c r="S15" s="579">
        <v>5</v>
      </c>
      <c r="T15" s="1086">
        <v>1.0014000000000001</v>
      </c>
      <c r="U15" s="1085">
        <v>1.0185</v>
      </c>
      <c r="V15" s="1084">
        <v>1.0247999999999999</v>
      </c>
      <c r="W15" s="1083">
        <v>1.0013000000000001</v>
      </c>
      <c r="X15" s="1075">
        <v>1.0164</v>
      </c>
      <c r="Y15" s="1082">
        <v>1.0224</v>
      </c>
    </row>
    <row r="16" spans="2:25" x14ac:dyDescent="0.2">
      <c r="B16" s="1057" t="s">
        <v>1146</v>
      </c>
      <c r="C16" s="1061">
        <v>220</v>
      </c>
      <c r="D16" s="1315">
        <v>17.52</v>
      </c>
      <c r="E16" s="1070"/>
      <c r="F16" s="1057" t="s">
        <v>1190</v>
      </c>
      <c r="G16" s="1061">
        <v>220</v>
      </c>
      <c r="H16" s="1059">
        <v>1</v>
      </c>
      <c r="I16" s="1037">
        <f>+D19</f>
        <v>17.52</v>
      </c>
      <c r="J16" s="1037">
        <f t="shared" si="0"/>
        <v>17.003160000000001</v>
      </c>
      <c r="K16" s="1037">
        <f t="shared" si="1"/>
        <v>17.003160000000001</v>
      </c>
      <c r="L16" s="1095">
        <f t="shared" si="2"/>
        <v>17</v>
      </c>
      <c r="M16" s="1035">
        <f t="shared" si="3"/>
        <v>17</v>
      </c>
      <c r="N16" s="1034">
        <f t="shared" si="4"/>
        <v>17</v>
      </c>
      <c r="O16" s="1032">
        <f t="shared" si="5"/>
        <v>29.24</v>
      </c>
      <c r="P16" s="1032">
        <f t="shared" si="6"/>
        <v>30</v>
      </c>
      <c r="Q16" s="1031">
        <f t="shared" si="7"/>
        <v>29.93</v>
      </c>
      <c r="R16" s="1030"/>
      <c r="S16" s="579">
        <v>6</v>
      </c>
      <c r="T16" s="1086">
        <v>1.0011000000000001</v>
      </c>
      <c r="U16" s="1085">
        <v>1.0147999999999999</v>
      </c>
      <c r="V16" s="1084">
        <v>1.0224</v>
      </c>
      <c r="W16" s="1083">
        <v>1.0009999999999999</v>
      </c>
      <c r="X16" s="1075">
        <v>1.0128999999999999</v>
      </c>
      <c r="Y16" s="1082">
        <v>1.0196000000000001</v>
      </c>
    </row>
    <row r="17" spans="2:25" x14ac:dyDescent="0.2">
      <c r="B17" s="1057" t="s">
        <v>388</v>
      </c>
      <c r="C17" s="1061">
        <v>220</v>
      </c>
      <c r="D17" s="1315">
        <v>17.52</v>
      </c>
      <c r="E17" s="1070"/>
      <c r="F17" s="1057" t="s">
        <v>1144</v>
      </c>
      <c r="G17" s="1061">
        <v>220</v>
      </c>
      <c r="H17" s="1059">
        <v>1</v>
      </c>
      <c r="I17" s="1037">
        <f>++D22</f>
        <v>17.52</v>
      </c>
      <c r="J17" s="1037">
        <f t="shared" si="0"/>
        <v>17.003160000000001</v>
      </c>
      <c r="K17" s="1037">
        <f t="shared" si="1"/>
        <v>17.003160000000001</v>
      </c>
      <c r="L17" s="1095">
        <f t="shared" si="2"/>
        <v>17</v>
      </c>
      <c r="M17" s="1035">
        <f t="shared" si="3"/>
        <v>17</v>
      </c>
      <c r="N17" s="1034">
        <f t="shared" si="4"/>
        <v>17</v>
      </c>
      <c r="O17" s="1032">
        <f t="shared" si="5"/>
        <v>29.24</v>
      </c>
      <c r="P17" s="1032">
        <f t="shared" si="6"/>
        <v>30</v>
      </c>
      <c r="Q17" s="1031">
        <f t="shared" si="7"/>
        <v>29.93</v>
      </c>
      <c r="R17" s="1030"/>
      <c r="S17" s="579">
        <v>7</v>
      </c>
      <c r="T17" s="1094">
        <v>1.0016</v>
      </c>
      <c r="U17" s="1091">
        <v>1.0195000000000001</v>
      </c>
      <c r="V17" s="1093">
        <v>1.0266</v>
      </c>
      <c r="W17" s="1092">
        <v>1.0017</v>
      </c>
      <c r="X17" s="1091">
        <v>1.0197000000000001</v>
      </c>
      <c r="Y17" s="1090">
        <v>1.0269999999999999</v>
      </c>
    </row>
    <row r="18" spans="2:25" x14ac:dyDescent="0.2">
      <c r="B18" s="1057" t="s">
        <v>388</v>
      </c>
      <c r="C18" s="1061">
        <v>138</v>
      </c>
      <c r="D18" s="1315">
        <v>17.52</v>
      </c>
      <c r="E18" s="1070"/>
      <c r="F18" s="1062" t="s">
        <v>1276</v>
      </c>
      <c r="G18" s="1060">
        <v>220</v>
      </c>
      <c r="H18" s="1059">
        <v>1</v>
      </c>
      <c r="I18" s="1037">
        <f>++D23</f>
        <v>17.52</v>
      </c>
      <c r="J18" s="1037">
        <f t="shared" si="0"/>
        <v>17.003160000000001</v>
      </c>
      <c r="K18" s="1037">
        <f t="shared" si="1"/>
        <v>17.003160000000001</v>
      </c>
      <c r="L18" s="1095">
        <f t="shared" si="2"/>
        <v>17</v>
      </c>
      <c r="M18" s="1035">
        <f t="shared" si="3"/>
        <v>17</v>
      </c>
      <c r="N18" s="1034">
        <f t="shared" si="4"/>
        <v>17</v>
      </c>
      <c r="O18" s="1032">
        <f t="shared" si="5"/>
        <v>29.24</v>
      </c>
      <c r="P18" s="1032">
        <f t="shared" si="6"/>
        <v>30</v>
      </c>
      <c r="Q18" s="1031">
        <f t="shared" si="7"/>
        <v>29.93</v>
      </c>
      <c r="R18" s="1030"/>
      <c r="S18" s="579">
        <v>8</v>
      </c>
      <c r="T18" s="1086">
        <v>1</v>
      </c>
      <c r="U18" s="1085">
        <v>1.0315000000000001</v>
      </c>
      <c r="V18" s="1084">
        <v>1.0358000000000001</v>
      </c>
      <c r="W18" s="1083">
        <v>1</v>
      </c>
      <c r="X18" s="1075">
        <v>1.0313000000000001</v>
      </c>
      <c r="Y18" s="1082">
        <v>1.0345</v>
      </c>
    </row>
    <row r="19" spans="2:25" x14ac:dyDescent="0.2">
      <c r="B19" s="1057" t="s">
        <v>1275</v>
      </c>
      <c r="C19" s="1061">
        <v>220</v>
      </c>
      <c r="D19" s="1315">
        <v>17.52</v>
      </c>
      <c r="E19" s="1280"/>
      <c r="F19" s="1062" t="s">
        <v>587</v>
      </c>
      <c r="G19" s="1060">
        <v>220</v>
      </c>
      <c r="H19" s="1059">
        <v>1</v>
      </c>
      <c r="I19" s="935">
        <f>+D24</f>
        <v>17.52</v>
      </c>
      <c r="J19" s="1037">
        <f t="shared" si="0"/>
        <v>17.003160000000001</v>
      </c>
      <c r="K19" s="1037">
        <f t="shared" si="1"/>
        <v>17.003160000000001</v>
      </c>
      <c r="L19" s="1095">
        <f t="shared" si="2"/>
        <v>17</v>
      </c>
      <c r="M19" s="1035">
        <f t="shared" si="3"/>
        <v>17</v>
      </c>
      <c r="N19" s="1034">
        <f t="shared" si="4"/>
        <v>17</v>
      </c>
      <c r="O19" s="1032">
        <f t="shared" si="5"/>
        <v>29.24</v>
      </c>
      <c r="P19" s="1032">
        <f t="shared" si="6"/>
        <v>30</v>
      </c>
      <c r="Q19" s="1031">
        <f t="shared" si="7"/>
        <v>29.93</v>
      </c>
      <c r="R19" s="1030"/>
      <c r="S19" s="579">
        <v>9</v>
      </c>
      <c r="T19" s="1086">
        <v>1.0028999999999999</v>
      </c>
      <c r="U19" s="1085">
        <v>1.0265</v>
      </c>
      <c r="V19" s="1084">
        <v>1.0327</v>
      </c>
      <c r="W19" s="1083">
        <v>1.0026999999999999</v>
      </c>
      <c r="X19" s="1075">
        <v>1.0235000000000001</v>
      </c>
      <c r="Y19" s="1082">
        <v>1.0291999999999999</v>
      </c>
    </row>
    <row r="20" spans="2:25" x14ac:dyDescent="0.2">
      <c r="B20" s="1057" t="s">
        <v>1275</v>
      </c>
      <c r="C20" s="1061">
        <v>138</v>
      </c>
      <c r="D20" s="1315">
        <v>17.52</v>
      </c>
      <c r="E20" s="1070"/>
      <c r="F20" s="1057" t="s">
        <v>1274</v>
      </c>
      <c r="G20" s="1061">
        <v>220</v>
      </c>
      <c r="H20" s="1059">
        <v>1</v>
      </c>
      <c r="I20" s="1037">
        <f>+D25</f>
        <v>17.52</v>
      </c>
      <c r="J20" s="1037">
        <f t="shared" si="0"/>
        <v>17.003160000000001</v>
      </c>
      <c r="K20" s="1037">
        <f t="shared" si="1"/>
        <v>17.003160000000001</v>
      </c>
      <c r="L20" s="1095">
        <f t="shared" si="2"/>
        <v>17</v>
      </c>
      <c r="M20" s="1035">
        <f t="shared" si="3"/>
        <v>17</v>
      </c>
      <c r="N20" s="1034">
        <f t="shared" si="4"/>
        <v>17</v>
      </c>
      <c r="O20" s="1032">
        <f t="shared" si="5"/>
        <v>29.24</v>
      </c>
      <c r="P20" s="1032">
        <f t="shared" si="6"/>
        <v>30</v>
      </c>
      <c r="Q20" s="1031">
        <f t="shared" si="7"/>
        <v>29.93</v>
      </c>
      <c r="R20" s="1030"/>
      <c r="S20" s="579">
        <v>10</v>
      </c>
      <c r="T20" s="1086">
        <v>1.0022</v>
      </c>
      <c r="U20" s="1085">
        <v>1.0094000000000001</v>
      </c>
      <c r="V20" s="1084">
        <v>1.0139</v>
      </c>
      <c r="W20" s="1083">
        <v>1.0015000000000001</v>
      </c>
      <c r="X20" s="1075">
        <v>1.0076000000000001</v>
      </c>
      <c r="Y20" s="1082">
        <v>1.0126999999999999</v>
      </c>
    </row>
    <row r="21" spans="2:25" x14ac:dyDescent="0.2">
      <c r="B21" s="1057" t="s">
        <v>413</v>
      </c>
      <c r="C21" s="1061">
        <v>138</v>
      </c>
      <c r="D21" s="1315">
        <v>17.52</v>
      </c>
      <c r="E21" s="1070"/>
      <c r="F21" s="1062" t="s">
        <v>1273</v>
      </c>
      <c r="G21" s="1060">
        <v>220</v>
      </c>
      <c r="H21" s="1059">
        <v>1</v>
      </c>
      <c r="I21" s="1037">
        <f>+D26</f>
        <v>17.52</v>
      </c>
      <c r="J21" s="1037">
        <f t="shared" si="0"/>
        <v>17.003160000000001</v>
      </c>
      <c r="K21" s="1037">
        <f t="shared" si="1"/>
        <v>17.003160000000001</v>
      </c>
      <c r="L21" s="1095">
        <f t="shared" si="2"/>
        <v>17</v>
      </c>
      <c r="M21" s="1035">
        <f t="shared" si="3"/>
        <v>17</v>
      </c>
      <c r="N21" s="1034">
        <f t="shared" si="4"/>
        <v>17</v>
      </c>
      <c r="O21" s="1032">
        <f t="shared" si="5"/>
        <v>29.24</v>
      </c>
      <c r="P21" s="1032">
        <f t="shared" si="6"/>
        <v>30</v>
      </c>
      <c r="Q21" s="1031">
        <f t="shared" si="7"/>
        <v>29.93</v>
      </c>
      <c r="R21" s="1030"/>
      <c r="S21" s="579">
        <v>11</v>
      </c>
      <c r="T21" s="1086">
        <v>1</v>
      </c>
      <c r="U21" s="1085">
        <v>1.0239</v>
      </c>
      <c r="V21" s="1084">
        <v>1.0266999999999999</v>
      </c>
      <c r="W21" s="1083">
        <v>1</v>
      </c>
      <c r="X21" s="1075">
        <v>1.0147999999999999</v>
      </c>
      <c r="Y21" s="1082">
        <v>1.0165999999999999</v>
      </c>
    </row>
    <row r="22" spans="2:25" x14ac:dyDescent="0.2">
      <c r="B22" s="1057" t="s">
        <v>403</v>
      </c>
      <c r="C22" s="1061">
        <v>220</v>
      </c>
      <c r="D22" s="1315">
        <v>17.52</v>
      </c>
      <c r="E22" s="1070"/>
      <c r="F22" s="1062" t="s">
        <v>717</v>
      </c>
      <c r="G22" s="1060">
        <v>220</v>
      </c>
      <c r="H22" s="1059">
        <v>1</v>
      </c>
      <c r="I22" s="1037">
        <f>+D27</f>
        <v>17.52</v>
      </c>
      <c r="J22" s="1037">
        <f t="shared" si="0"/>
        <v>17.003160000000001</v>
      </c>
      <c r="K22" s="1037">
        <f t="shared" si="1"/>
        <v>17.003160000000001</v>
      </c>
      <c r="L22" s="1095">
        <f t="shared" si="2"/>
        <v>17</v>
      </c>
      <c r="M22" s="1035">
        <f t="shared" si="3"/>
        <v>17</v>
      </c>
      <c r="N22" s="1034">
        <f t="shared" si="4"/>
        <v>17</v>
      </c>
      <c r="O22" s="1032">
        <f t="shared" si="5"/>
        <v>29.24</v>
      </c>
      <c r="P22" s="1032">
        <f t="shared" si="6"/>
        <v>30</v>
      </c>
      <c r="Q22" s="1031">
        <f t="shared" si="7"/>
        <v>29.93</v>
      </c>
      <c r="R22" s="1030"/>
      <c r="S22" s="579">
        <v>12</v>
      </c>
      <c r="T22" s="1086">
        <v>1</v>
      </c>
      <c r="U22" s="1085">
        <v>1.0004999999999999</v>
      </c>
      <c r="V22" s="1084">
        <v>1.004</v>
      </c>
      <c r="W22" s="1083">
        <v>1</v>
      </c>
      <c r="X22" s="1075">
        <v>1.0002</v>
      </c>
      <c r="Y22" s="1082">
        <v>1.0043</v>
      </c>
    </row>
    <row r="23" spans="2:25" x14ac:dyDescent="0.2">
      <c r="B23" s="1057" t="s">
        <v>1272</v>
      </c>
      <c r="C23" s="1061">
        <v>220</v>
      </c>
      <c r="D23" s="1315">
        <v>17.52</v>
      </c>
      <c r="E23" s="1070"/>
      <c r="F23" s="1062" t="s">
        <v>1271</v>
      </c>
      <c r="G23" s="1060">
        <v>220</v>
      </c>
      <c r="H23" s="1059">
        <v>1</v>
      </c>
      <c r="I23" s="1037">
        <f>+D60</f>
        <v>17.52</v>
      </c>
      <c r="J23" s="1037">
        <f t="shared" si="0"/>
        <v>17.003160000000001</v>
      </c>
      <c r="K23" s="1037">
        <f t="shared" si="1"/>
        <v>17.003160000000001</v>
      </c>
      <c r="L23" s="1095">
        <f t="shared" si="2"/>
        <v>17</v>
      </c>
      <c r="M23" s="1035">
        <f t="shared" si="3"/>
        <v>17</v>
      </c>
      <c r="N23" s="1034">
        <f t="shared" si="4"/>
        <v>17</v>
      </c>
      <c r="O23" s="1032">
        <f t="shared" si="5"/>
        <v>29.24</v>
      </c>
      <c r="P23" s="1032">
        <f t="shared" si="6"/>
        <v>30</v>
      </c>
      <c r="Q23" s="1031">
        <f t="shared" si="7"/>
        <v>29.93</v>
      </c>
      <c r="R23" s="1030"/>
      <c r="S23" s="579">
        <v>13</v>
      </c>
      <c r="T23" s="1086">
        <v>1</v>
      </c>
      <c r="U23" s="1085">
        <v>1.0168999999999999</v>
      </c>
      <c r="V23" s="1084">
        <v>1.0275000000000001</v>
      </c>
      <c r="W23" s="1083">
        <v>1</v>
      </c>
      <c r="X23" s="1075">
        <v>1.0103</v>
      </c>
      <c r="Y23" s="1082">
        <v>1.0179</v>
      </c>
    </row>
    <row r="24" spans="2:25" x14ac:dyDescent="0.2">
      <c r="B24" s="1057" t="s">
        <v>1270</v>
      </c>
      <c r="C24" s="1061">
        <v>220</v>
      </c>
      <c r="D24" s="1315">
        <v>17.52</v>
      </c>
      <c r="E24" s="1070"/>
      <c r="F24" s="1057" t="s">
        <v>701</v>
      </c>
      <c r="G24" s="1061">
        <v>220</v>
      </c>
      <c r="H24" s="1059">
        <v>1</v>
      </c>
      <c r="I24" s="1037">
        <f t="shared" ref="I24:I32" si="8">+D28</f>
        <v>17.52</v>
      </c>
      <c r="J24" s="1037">
        <f t="shared" si="0"/>
        <v>17.003160000000001</v>
      </c>
      <c r="K24" s="1037">
        <f t="shared" si="1"/>
        <v>17.003160000000001</v>
      </c>
      <c r="L24" s="1095">
        <f t="shared" si="2"/>
        <v>17</v>
      </c>
      <c r="M24" s="1035">
        <f t="shared" si="3"/>
        <v>17</v>
      </c>
      <c r="N24" s="1034">
        <f t="shared" si="4"/>
        <v>17</v>
      </c>
      <c r="O24" s="1032">
        <f t="shared" si="5"/>
        <v>29.24</v>
      </c>
      <c r="P24" s="1032">
        <f t="shared" si="6"/>
        <v>30</v>
      </c>
      <c r="Q24" s="1031">
        <f t="shared" si="7"/>
        <v>29.93</v>
      </c>
      <c r="R24" s="1030"/>
      <c r="S24" s="1028">
        <v>14</v>
      </c>
      <c r="T24" s="1081">
        <v>1</v>
      </c>
      <c r="U24" s="1080">
        <v>1.0068999999999999</v>
      </c>
      <c r="V24" s="1079">
        <v>1.0147999999999999</v>
      </c>
      <c r="W24" s="1078">
        <v>1</v>
      </c>
      <c r="X24" s="1077">
        <v>1.0059</v>
      </c>
      <c r="Y24" s="1076">
        <v>1.0121</v>
      </c>
    </row>
    <row r="25" spans="2:25" x14ac:dyDescent="0.2">
      <c r="B25" s="1057" t="s">
        <v>1071</v>
      </c>
      <c r="C25" s="1061">
        <v>220</v>
      </c>
      <c r="D25" s="1315">
        <v>17.52</v>
      </c>
      <c r="E25" s="1070"/>
      <c r="F25" s="1057" t="s">
        <v>1091</v>
      </c>
      <c r="G25" s="1061">
        <v>220</v>
      </c>
      <c r="H25" s="1059">
        <v>1</v>
      </c>
      <c r="I25" s="1037">
        <f t="shared" si="8"/>
        <v>17.52</v>
      </c>
      <c r="J25" s="1037">
        <f t="shared" si="0"/>
        <v>17.003160000000001</v>
      </c>
      <c r="K25" s="1037">
        <f t="shared" si="1"/>
        <v>17.003160000000001</v>
      </c>
      <c r="L25" s="1095">
        <f t="shared" si="2"/>
        <v>17</v>
      </c>
      <c r="M25" s="1035">
        <f t="shared" si="3"/>
        <v>17</v>
      </c>
      <c r="N25" s="1034">
        <f t="shared" si="4"/>
        <v>17</v>
      </c>
      <c r="O25" s="1032">
        <f t="shared" si="5"/>
        <v>29.24</v>
      </c>
      <c r="P25" s="1032">
        <f t="shared" si="6"/>
        <v>30</v>
      </c>
      <c r="Q25" s="1031">
        <f t="shared" si="7"/>
        <v>29.93</v>
      </c>
      <c r="R25" s="1030"/>
      <c r="S25" s="439"/>
      <c r="T25" s="439"/>
      <c r="U25" s="1075"/>
      <c r="V25" s="443"/>
      <c r="Y25" s="1055"/>
    </row>
    <row r="26" spans="2:25" x14ac:dyDescent="0.2">
      <c r="B26" s="1057" t="s">
        <v>411</v>
      </c>
      <c r="C26" s="1061">
        <v>220</v>
      </c>
      <c r="D26" s="1315">
        <v>17.52</v>
      </c>
      <c r="E26" s="1070">
        <f>+N26/L26</f>
        <v>1</v>
      </c>
      <c r="F26" s="1057" t="s">
        <v>1088</v>
      </c>
      <c r="G26" s="1061">
        <v>220</v>
      </c>
      <c r="H26" s="1059">
        <v>1</v>
      </c>
      <c r="I26" s="1037">
        <f t="shared" si="8"/>
        <v>17.52</v>
      </c>
      <c r="J26" s="1037">
        <f t="shared" si="0"/>
        <v>17.003160000000001</v>
      </c>
      <c r="K26" s="1037">
        <f t="shared" si="1"/>
        <v>17.003160000000001</v>
      </c>
      <c r="L26" s="1095">
        <f t="shared" si="2"/>
        <v>17</v>
      </c>
      <c r="M26" s="1035">
        <f t="shared" si="3"/>
        <v>17</v>
      </c>
      <c r="N26" s="1034">
        <f t="shared" si="4"/>
        <v>17</v>
      </c>
      <c r="O26" s="1032">
        <f t="shared" si="5"/>
        <v>29.24</v>
      </c>
      <c r="P26" s="1032">
        <f t="shared" si="6"/>
        <v>30</v>
      </c>
      <c r="Q26" s="1031">
        <f t="shared" si="7"/>
        <v>29.93</v>
      </c>
      <c r="R26" s="1030"/>
      <c r="S26" s="576" t="s">
        <v>1234</v>
      </c>
      <c r="V26" s="1074"/>
      <c r="W26" s="1073"/>
      <c r="Y26" s="1055"/>
    </row>
    <row r="27" spans="2:25" x14ac:dyDescent="0.2">
      <c r="B27" s="1057" t="s">
        <v>1269</v>
      </c>
      <c r="C27" s="1061">
        <v>220</v>
      </c>
      <c r="D27" s="1315">
        <v>17.52</v>
      </c>
      <c r="E27" s="1070"/>
      <c r="F27" s="1057" t="s">
        <v>635</v>
      </c>
      <c r="G27" s="1061">
        <v>220</v>
      </c>
      <c r="H27" s="1059">
        <v>1</v>
      </c>
      <c r="I27" s="1037">
        <f t="shared" si="8"/>
        <v>17.52</v>
      </c>
      <c r="J27" s="1037">
        <f t="shared" si="0"/>
        <v>17.003160000000001</v>
      </c>
      <c r="K27" s="1037">
        <f t="shared" si="1"/>
        <v>17.003160000000001</v>
      </c>
      <c r="L27" s="1095">
        <f t="shared" si="2"/>
        <v>17</v>
      </c>
      <c r="M27" s="1035">
        <f t="shared" si="3"/>
        <v>17</v>
      </c>
      <c r="N27" s="1034">
        <f t="shared" si="4"/>
        <v>17</v>
      </c>
      <c r="O27" s="1032">
        <f t="shared" si="5"/>
        <v>29.24</v>
      </c>
      <c r="P27" s="1032">
        <f t="shared" si="6"/>
        <v>30</v>
      </c>
      <c r="Q27" s="1031">
        <f t="shared" si="7"/>
        <v>29.93</v>
      </c>
      <c r="R27" s="1030"/>
      <c r="S27" s="1029" t="s">
        <v>1232</v>
      </c>
      <c r="T27" s="1019" t="s">
        <v>1231</v>
      </c>
      <c r="U27" s="1029" t="s">
        <v>1230</v>
      </c>
      <c r="V27" s="1072"/>
      <c r="W27" s="1024" t="s">
        <v>1229</v>
      </c>
      <c r="X27" s="1019" t="s">
        <v>1228</v>
      </c>
      <c r="Y27" s="1055"/>
    </row>
    <row r="28" spans="2:25" x14ac:dyDescent="0.2">
      <c r="B28" s="1057" t="s">
        <v>405</v>
      </c>
      <c r="C28" s="1061">
        <v>220</v>
      </c>
      <c r="D28" s="1315">
        <v>17.52</v>
      </c>
      <c r="E28" s="1070"/>
      <c r="F28" s="1057" t="s">
        <v>1268</v>
      </c>
      <c r="G28" s="1061">
        <v>220</v>
      </c>
      <c r="H28" s="1059">
        <v>1</v>
      </c>
      <c r="I28" s="1037">
        <f t="shared" si="8"/>
        <v>17.52</v>
      </c>
      <c r="J28" s="1037">
        <f t="shared" si="0"/>
        <v>17.003160000000001</v>
      </c>
      <c r="K28" s="1037">
        <f t="shared" si="1"/>
        <v>17.003160000000001</v>
      </c>
      <c r="L28" s="1095">
        <f t="shared" si="2"/>
        <v>17</v>
      </c>
      <c r="M28" s="1035">
        <f t="shared" si="3"/>
        <v>17</v>
      </c>
      <c r="N28" s="1034">
        <f t="shared" si="4"/>
        <v>17</v>
      </c>
      <c r="O28" s="1032">
        <f t="shared" si="5"/>
        <v>29.24</v>
      </c>
      <c r="P28" s="1032">
        <f t="shared" si="6"/>
        <v>30</v>
      </c>
      <c r="Q28" s="1031">
        <f t="shared" si="7"/>
        <v>29.93</v>
      </c>
      <c r="R28" s="1030"/>
      <c r="S28" s="582"/>
      <c r="T28" s="1016" t="s">
        <v>1226</v>
      </c>
      <c r="U28" s="1027" t="s">
        <v>1225</v>
      </c>
      <c r="V28" s="1012" t="s">
        <v>420</v>
      </c>
      <c r="W28" s="581"/>
      <c r="X28" s="1016"/>
      <c r="Y28" s="1055"/>
    </row>
    <row r="29" spans="2:25" x14ac:dyDescent="0.2">
      <c r="B29" s="1057" t="s">
        <v>1063</v>
      </c>
      <c r="C29" s="1061">
        <v>220</v>
      </c>
      <c r="D29" s="1315">
        <v>17.52</v>
      </c>
      <c r="E29" s="1070"/>
      <c r="F29" s="1062" t="s">
        <v>630</v>
      </c>
      <c r="G29" s="1060">
        <v>220</v>
      </c>
      <c r="H29" s="1059">
        <v>1</v>
      </c>
      <c r="I29" s="1037">
        <f t="shared" si="8"/>
        <v>17.52</v>
      </c>
      <c r="J29" s="1037">
        <f t="shared" si="0"/>
        <v>17.003160000000001</v>
      </c>
      <c r="K29" s="1037">
        <f t="shared" si="1"/>
        <v>17.003160000000001</v>
      </c>
      <c r="L29" s="1095">
        <f t="shared" si="2"/>
        <v>17</v>
      </c>
      <c r="M29" s="1035">
        <f t="shared" si="3"/>
        <v>17</v>
      </c>
      <c r="N29" s="1034">
        <f t="shared" si="4"/>
        <v>17</v>
      </c>
      <c r="O29" s="1032">
        <f t="shared" si="5"/>
        <v>29.24</v>
      </c>
      <c r="P29" s="1032">
        <f t="shared" si="6"/>
        <v>30</v>
      </c>
      <c r="Q29" s="1031">
        <f t="shared" si="7"/>
        <v>29.93</v>
      </c>
      <c r="R29" s="1030"/>
      <c r="S29" s="1020">
        <v>1</v>
      </c>
      <c r="T29" s="1012" t="s">
        <v>1224</v>
      </c>
      <c r="U29" s="1019" t="s">
        <v>1223</v>
      </c>
      <c r="V29" s="1066">
        <v>220</v>
      </c>
      <c r="W29" s="1019" t="s">
        <v>1222</v>
      </c>
      <c r="X29" s="1019" t="s">
        <v>1222</v>
      </c>
      <c r="Y29" s="1055"/>
    </row>
    <row r="30" spans="2:25" x14ac:dyDescent="0.2">
      <c r="B30" s="1057" t="s">
        <v>1056</v>
      </c>
      <c r="C30" s="1061">
        <v>220</v>
      </c>
      <c r="D30" s="1315">
        <v>17.52</v>
      </c>
      <c r="E30" s="1070"/>
      <c r="F30" s="1057" t="s">
        <v>1211</v>
      </c>
      <c r="G30" s="1061">
        <v>220</v>
      </c>
      <c r="H30" s="1059">
        <v>1</v>
      </c>
      <c r="I30" s="1037">
        <f t="shared" si="8"/>
        <v>17.52</v>
      </c>
      <c r="J30" s="1037">
        <f t="shared" si="0"/>
        <v>17.003160000000001</v>
      </c>
      <c r="K30" s="1037">
        <f t="shared" si="1"/>
        <v>17.003160000000001</v>
      </c>
      <c r="L30" s="1095">
        <f t="shared" si="2"/>
        <v>17</v>
      </c>
      <c r="M30" s="1035">
        <f t="shared" si="3"/>
        <v>17</v>
      </c>
      <c r="N30" s="1034">
        <f t="shared" si="4"/>
        <v>17</v>
      </c>
      <c r="O30" s="1032">
        <f t="shared" si="5"/>
        <v>29.24</v>
      </c>
      <c r="P30" s="1032">
        <f t="shared" si="6"/>
        <v>30</v>
      </c>
      <c r="Q30" s="1031">
        <f t="shared" si="7"/>
        <v>29.93</v>
      </c>
      <c r="R30" s="1030"/>
      <c r="S30" s="579"/>
      <c r="T30" s="1012" t="s">
        <v>1220</v>
      </c>
      <c r="U30" s="578"/>
      <c r="V30" s="1069"/>
      <c r="W30" s="578"/>
      <c r="X30" s="578" t="s">
        <v>1219</v>
      </c>
      <c r="Y30" s="1055"/>
    </row>
    <row r="31" spans="2:25" x14ac:dyDescent="0.2">
      <c r="B31" s="1057" t="s">
        <v>859</v>
      </c>
      <c r="C31" s="1061">
        <v>220</v>
      </c>
      <c r="D31" s="1315">
        <v>17.52</v>
      </c>
      <c r="E31" s="1070"/>
      <c r="F31" s="1062" t="s">
        <v>1112</v>
      </c>
      <c r="G31" s="1060">
        <v>220</v>
      </c>
      <c r="H31" s="1059">
        <v>1</v>
      </c>
      <c r="I31" s="1037">
        <f t="shared" si="8"/>
        <v>17.52</v>
      </c>
      <c r="J31" s="1037">
        <f t="shared" si="0"/>
        <v>17.003160000000001</v>
      </c>
      <c r="K31" s="1037">
        <f t="shared" si="1"/>
        <v>17.003160000000001</v>
      </c>
      <c r="L31" s="1095">
        <f t="shared" si="2"/>
        <v>17</v>
      </c>
      <c r="M31" s="1035">
        <f t="shared" si="3"/>
        <v>17</v>
      </c>
      <c r="N31" s="1034">
        <f t="shared" si="4"/>
        <v>17</v>
      </c>
      <c r="O31" s="1032">
        <f t="shared" si="5"/>
        <v>29.24</v>
      </c>
      <c r="P31" s="1032">
        <f t="shared" si="6"/>
        <v>30</v>
      </c>
      <c r="Q31" s="1031">
        <f t="shared" si="7"/>
        <v>29.93</v>
      </c>
      <c r="R31" s="1030"/>
      <c r="S31" s="579"/>
      <c r="T31" s="1012" t="s">
        <v>1218</v>
      </c>
      <c r="U31" s="578"/>
      <c r="V31" s="1069"/>
      <c r="W31" s="578"/>
      <c r="X31" s="578" t="s">
        <v>213</v>
      </c>
      <c r="Y31" s="1055"/>
    </row>
    <row r="32" spans="2:25" x14ac:dyDescent="0.2">
      <c r="B32" s="1057" t="s">
        <v>1113</v>
      </c>
      <c r="C32" s="1061">
        <v>220</v>
      </c>
      <c r="D32" s="1315">
        <v>17.52</v>
      </c>
      <c r="E32" s="1070"/>
      <c r="F32" s="1057" t="s">
        <v>1267</v>
      </c>
      <c r="G32" s="1061">
        <v>220</v>
      </c>
      <c r="H32" s="1059">
        <v>1</v>
      </c>
      <c r="I32" s="1037">
        <f t="shared" si="8"/>
        <v>17.52</v>
      </c>
      <c r="J32" s="1037">
        <f t="shared" si="0"/>
        <v>17.003160000000001</v>
      </c>
      <c r="K32" s="1037">
        <f t="shared" si="1"/>
        <v>17.003160000000001</v>
      </c>
      <c r="L32" s="1095">
        <f t="shared" si="2"/>
        <v>17</v>
      </c>
      <c r="M32" s="1035">
        <f t="shared" si="3"/>
        <v>17</v>
      </c>
      <c r="N32" s="1034">
        <f t="shared" si="4"/>
        <v>17</v>
      </c>
      <c r="O32" s="1032">
        <f t="shared" si="5"/>
        <v>29.24</v>
      </c>
      <c r="P32" s="1032">
        <f t="shared" si="6"/>
        <v>30</v>
      </c>
      <c r="Q32" s="1031">
        <f t="shared" si="7"/>
        <v>29.93</v>
      </c>
      <c r="R32" s="1030"/>
      <c r="S32" s="579"/>
      <c r="T32" s="1012" t="s">
        <v>384</v>
      </c>
      <c r="U32" s="578"/>
      <c r="V32" s="1069"/>
      <c r="W32" s="578"/>
      <c r="X32" s="578" t="s">
        <v>748</v>
      </c>
      <c r="Y32" s="1055"/>
    </row>
    <row r="33" spans="2:27" x14ac:dyDescent="0.2">
      <c r="B33" s="1057" t="s">
        <v>851</v>
      </c>
      <c r="C33" s="1061">
        <v>220</v>
      </c>
      <c r="D33" s="1315">
        <v>17.52</v>
      </c>
      <c r="E33" s="1070"/>
      <c r="F33" s="1057" t="s">
        <v>628</v>
      </c>
      <c r="G33" s="1061">
        <v>220</v>
      </c>
      <c r="H33" s="1059">
        <v>1</v>
      </c>
      <c r="I33" s="1037">
        <f>+D54</f>
        <v>17.52</v>
      </c>
      <c r="J33" s="1037">
        <f t="shared" si="0"/>
        <v>17.003160000000001</v>
      </c>
      <c r="K33" s="1037">
        <f t="shared" si="1"/>
        <v>17.003160000000001</v>
      </c>
      <c r="L33" s="1095">
        <f t="shared" si="2"/>
        <v>17</v>
      </c>
      <c r="M33" s="1035">
        <f t="shared" si="3"/>
        <v>17</v>
      </c>
      <c r="N33" s="1034">
        <f t="shared" si="4"/>
        <v>17</v>
      </c>
      <c r="O33" s="1032">
        <f t="shared" si="5"/>
        <v>29.24</v>
      </c>
      <c r="P33" s="1032">
        <f t="shared" si="6"/>
        <v>30</v>
      </c>
      <c r="Q33" s="1031">
        <f t="shared" si="7"/>
        <v>29.93</v>
      </c>
      <c r="R33" s="1030"/>
      <c r="S33" s="579"/>
      <c r="T33" s="1012" t="s">
        <v>1216</v>
      </c>
      <c r="U33" s="578"/>
      <c r="V33" s="1069"/>
      <c r="W33" s="578"/>
      <c r="X33" s="578"/>
      <c r="Y33" s="1055"/>
    </row>
    <row r="34" spans="2:27" x14ac:dyDescent="0.2">
      <c r="B34" s="1057" t="s">
        <v>394</v>
      </c>
      <c r="C34" s="1061">
        <v>220</v>
      </c>
      <c r="D34" s="1315">
        <v>17.52</v>
      </c>
      <c r="E34" s="1070"/>
      <c r="F34" s="1057" t="s">
        <v>1266</v>
      </c>
      <c r="G34" s="1061">
        <v>220</v>
      </c>
      <c r="H34" s="1059">
        <v>1</v>
      </c>
      <c r="I34" s="1037">
        <f>+D38</f>
        <v>17.52</v>
      </c>
      <c r="J34" s="1037">
        <f t="shared" si="0"/>
        <v>17.003160000000001</v>
      </c>
      <c r="K34" s="1037">
        <f t="shared" si="1"/>
        <v>17.003160000000001</v>
      </c>
      <c r="L34" s="1095">
        <f t="shared" si="2"/>
        <v>17</v>
      </c>
      <c r="M34" s="1035">
        <f t="shared" si="3"/>
        <v>17</v>
      </c>
      <c r="N34" s="1034">
        <f t="shared" si="4"/>
        <v>17</v>
      </c>
      <c r="O34" s="1032">
        <f t="shared" si="5"/>
        <v>29.24</v>
      </c>
      <c r="P34" s="1032">
        <f t="shared" si="6"/>
        <v>30</v>
      </c>
      <c r="Q34" s="1031">
        <f t="shared" si="7"/>
        <v>29.93</v>
      </c>
      <c r="R34" s="1030"/>
      <c r="S34" s="579"/>
      <c r="T34" s="1012" t="s">
        <v>1214</v>
      </c>
      <c r="U34" s="578"/>
      <c r="V34" s="1069"/>
      <c r="W34" s="578"/>
      <c r="X34" s="578"/>
      <c r="Y34" s="1055"/>
    </row>
    <row r="35" spans="2:27" x14ac:dyDescent="0.2">
      <c r="B35" s="1057" t="s">
        <v>863</v>
      </c>
      <c r="C35" s="1061">
        <v>220</v>
      </c>
      <c r="D35" s="1315">
        <v>17.52</v>
      </c>
      <c r="E35" s="1070"/>
      <c r="F35" s="1057" t="s">
        <v>1265</v>
      </c>
      <c r="G35" s="1061">
        <v>220</v>
      </c>
      <c r="H35" s="1059" t="e">
        <f>+(1+#REF!*52.08/100)</f>
        <v>#REF!</v>
      </c>
      <c r="I35" s="1037">
        <f>+D38</f>
        <v>17.52</v>
      </c>
      <c r="J35" s="1037">
        <f t="shared" si="0"/>
        <v>17.003160000000001</v>
      </c>
      <c r="K35" s="1037">
        <f t="shared" si="1"/>
        <v>17.003160000000001</v>
      </c>
      <c r="L35" s="1095" t="e">
        <f t="shared" si="2"/>
        <v>#REF!</v>
      </c>
      <c r="M35" s="1035" t="e">
        <f t="shared" si="3"/>
        <v>#REF!</v>
      </c>
      <c r="N35" s="1034" t="e">
        <f t="shared" si="4"/>
        <v>#REF!</v>
      </c>
      <c r="O35" s="1032" t="e">
        <f t="shared" si="5"/>
        <v>#REF!</v>
      </c>
      <c r="P35" s="1032" t="e">
        <f t="shared" si="6"/>
        <v>#REF!</v>
      </c>
      <c r="Q35" s="1031" t="e">
        <f t="shared" si="7"/>
        <v>#REF!</v>
      </c>
      <c r="R35" s="1030"/>
      <c r="S35" s="579"/>
      <c r="T35" s="1019" t="s">
        <v>1213</v>
      </c>
      <c r="U35" s="578"/>
      <c r="V35" s="1069"/>
      <c r="W35" s="578"/>
      <c r="X35" s="578"/>
      <c r="Y35" s="1055"/>
    </row>
    <row r="36" spans="2:27" x14ac:dyDescent="0.2">
      <c r="B36" s="1057" t="s">
        <v>1264</v>
      </c>
      <c r="C36" s="1061">
        <v>220</v>
      </c>
      <c r="D36" s="1315">
        <v>17.52</v>
      </c>
      <c r="E36" s="1070"/>
      <c r="F36" s="1062" t="s">
        <v>1040</v>
      </c>
      <c r="G36" s="1060">
        <v>220</v>
      </c>
      <c r="H36" s="1059">
        <v>1</v>
      </c>
      <c r="I36" s="1037">
        <f>+D39</f>
        <v>17.52</v>
      </c>
      <c r="J36" s="1037">
        <f t="shared" si="0"/>
        <v>17.003160000000001</v>
      </c>
      <c r="K36" s="1037">
        <f t="shared" si="1"/>
        <v>17.003160000000001</v>
      </c>
      <c r="L36" s="1095">
        <f t="shared" si="2"/>
        <v>17</v>
      </c>
      <c r="M36" s="1035">
        <f t="shared" si="3"/>
        <v>17</v>
      </c>
      <c r="N36" s="1034">
        <f t="shared" si="4"/>
        <v>17</v>
      </c>
      <c r="O36" s="1032">
        <f t="shared" si="5"/>
        <v>29.24</v>
      </c>
      <c r="P36" s="1032">
        <f t="shared" si="6"/>
        <v>30</v>
      </c>
      <c r="Q36" s="1031">
        <f t="shared" si="7"/>
        <v>29.93</v>
      </c>
      <c r="R36" s="1030"/>
      <c r="S36" s="579"/>
      <c r="T36" s="1016" t="s">
        <v>1210</v>
      </c>
      <c r="U36" s="578"/>
      <c r="V36" s="1069"/>
      <c r="W36" s="578"/>
      <c r="X36" s="578"/>
      <c r="Y36" s="1055"/>
    </row>
    <row r="37" spans="2:27" x14ac:dyDescent="0.2">
      <c r="B37" s="1057" t="s">
        <v>390</v>
      </c>
      <c r="C37" s="1061">
        <v>138</v>
      </c>
      <c r="D37" s="1315">
        <v>17.52</v>
      </c>
      <c r="E37" s="1070"/>
      <c r="F37" s="1062" t="s">
        <v>535</v>
      </c>
      <c r="G37" s="1060">
        <v>220</v>
      </c>
      <c r="H37" s="1059">
        <v>1</v>
      </c>
      <c r="I37" s="1037">
        <f>+D40</f>
        <v>17.52</v>
      </c>
      <c r="J37" s="1037">
        <f t="shared" si="0"/>
        <v>17.003160000000001</v>
      </c>
      <c r="K37" s="1037">
        <f t="shared" si="1"/>
        <v>17.003160000000001</v>
      </c>
      <c r="L37" s="1095">
        <f t="shared" si="2"/>
        <v>17</v>
      </c>
      <c r="M37" s="1035">
        <f t="shared" si="3"/>
        <v>17</v>
      </c>
      <c r="N37" s="1034">
        <f t="shared" si="4"/>
        <v>17</v>
      </c>
      <c r="O37" s="1032">
        <f t="shared" si="5"/>
        <v>29.24</v>
      </c>
      <c r="P37" s="1032">
        <f t="shared" si="6"/>
        <v>30</v>
      </c>
      <c r="Q37" s="1031">
        <f t="shared" si="7"/>
        <v>29.93</v>
      </c>
      <c r="R37" s="1030"/>
      <c r="S37" s="579"/>
      <c r="T37" s="1012" t="s">
        <v>1208</v>
      </c>
      <c r="U37" s="578"/>
      <c r="V37" s="1069"/>
      <c r="W37" s="578"/>
      <c r="X37" s="578"/>
      <c r="Y37" s="1055"/>
    </row>
    <row r="38" spans="2:27" x14ac:dyDescent="0.2">
      <c r="B38" s="1057" t="s">
        <v>1263</v>
      </c>
      <c r="C38" s="1061">
        <v>220</v>
      </c>
      <c r="D38" s="1315">
        <v>17.52</v>
      </c>
      <c r="E38" s="1070"/>
      <c r="F38" s="1057" t="s">
        <v>1262</v>
      </c>
      <c r="G38" s="1061">
        <v>220</v>
      </c>
      <c r="H38" s="1059">
        <v>1</v>
      </c>
      <c r="I38" s="1037">
        <f>+D11</f>
        <v>17.52</v>
      </c>
      <c r="J38" s="1037">
        <f t="shared" si="0"/>
        <v>17.003160000000001</v>
      </c>
      <c r="K38" s="1037">
        <f t="shared" si="1"/>
        <v>17.003160000000001</v>
      </c>
      <c r="L38" s="1095">
        <f t="shared" si="2"/>
        <v>17</v>
      </c>
      <c r="M38" s="1035">
        <f t="shared" si="3"/>
        <v>17</v>
      </c>
      <c r="N38" s="1034">
        <f t="shared" si="4"/>
        <v>17</v>
      </c>
      <c r="O38" s="1032">
        <f t="shared" si="5"/>
        <v>29.24</v>
      </c>
      <c r="P38" s="1032">
        <f t="shared" si="6"/>
        <v>30</v>
      </c>
      <c r="Q38" s="1031">
        <f t="shared" si="7"/>
        <v>29.93</v>
      </c>
      <c r="R38" s="1030"/>
      <c r="S38" s="579"/>
      <c r="T38" s="1012" t="s">
        <v>1206</v>
      </c>
      <c r="U38" s="1016"/>
      <c r="V38" s="1068"/>
      <c r="W38" s="578"/>
      <c r="X38" s="578"/>
      <c r="Y38" s="1055"/>
    </row>
    <row r="39" spans="2:27" x14ac:dyDescent="0.2">
      <c r="B39" s="1057" t="s">
        <v>1086</v>
      </c>
      <c r="C39" s="1061">
        <v>220</v>
      </c>
      <c r="D39" s="1315">
        <v>17.52</v>
      </c>
      <c r="E39" s="1070"/>
      <c r="F39" s="1057" t="s">
        <v>1261</v>
      </c>
      <c r="G39" s="1061">
        <v>220</v>
      </c>
      <c r="H39" s="1059">
        <v>1</v>
      </c>
      <c r="I39" s="1037">
        <f>+D25</f>
        <v>17.52</v>
      </c>
      <c r="J39" s="1037">
        <f t="shared" si="0"/>
        <v>17.003160000000001</v>
      </c>
      <c r="K39" s="1037">
        <f t="shared" si="1"/>
        <v>17.003160000000001</v>
      </c>
      <c r="L39" s="1095">
        <f t="shared" si="2"/>
        <v>17</v>
      </c>
      <c r="M39" s="1035">
        <f t="shared" si="3"/>
        <v>17</v>
      </c>
      <c r="N39" s="1034">
        <f t="shared" si="4"/>
        <v>17</v>
      </c>
      <c r="O39" s="1032">
        <f t="shared" si="5"/>
        <v>29.24</v>
      </c>
      <c r="P39" s="1032">
        <f t="shared" si="6"/>
        <v>30</v>
      </c>
      <c r="Q39" s="1031">
        <f t="shared" si="7"/>
        <v>29.93</v>
      </c>
      <c r="R39" s="1030"/>
      <c r="S39" s="579"/>
      <c r="T39" s="1012" t="s">
        <v>385</v>
      </c>
      <c r="U39" s="1012" t="s">
        <v>385</v>
      </c>
      <c r="V39" s="1067">
        <v>220</v>
      </c>
      <c r="W39" s="578"/>
      <c r="X39" s="578"/>
      <c r="Y39" s="1055"/>
    </row>
    <row r="40" spans="2:27" x14ac:dyDescent="0.2">
      <c r="B40" s="1057" t="s">
        <v>398</v>
      </c>
      <c r="C40" s="1061">
        <v>220</v>
      </c>
      <c r="D40" s="1315">
        <v>17.52</v>
      </c>
      <c r="E40" s="1070"/>
      <c r="F40" s="1057" t="s">
        <v>1115</v>
      </c>
      <c r="G40" s="1061">
        <v>220</v>
      </c>
      <c r="H40" s="1059">
        <v>1</v>
      </c>
      <c r="I40" s="1037">
        <f>+D25</f>
        <v>17.52</v>
      </c>
      <c r="J40" s="1037">
        <f t="shared" si="0"/>
        <v>17.003160000000001</v>
      </c>
      <c r="K40" s="1037">
        <f t="shared" si="1"/>
        <v>17.003160000000001</v>
      </c>
      <c r="L40" s="1095">
        <f t="shared" si="2"/>
        <v>17</v>
      </c>
      <c r="M40" s="1035">
        <f t="shared" si="3"/>
        <v>17</v>
      </c>
      <c r="N40" s="1034">
        <f t="shared" si="4"/>
        <v>17</v>
      </c>
      <c r="O40" s="1032">
        <f t="shared" si="5"/>
        <v>29.24</v>
      </c>
      <c r="P40" s="1032">
        <f t="shared" si="6"/>
        <v>30</v>
      </c>
      <c r="Q40" s="1031">
        <f t="shared" si="7"/>
        <v>29.93</v>
      </c>
      <c r="R40" s="1030"/>
      <c r="S40" s="579"/>
      <c r="T40" s="1012" t="s">
        <v>383</v>
      </c>
      <c r="U40" s="1019" t="s">
        <v>382</v>
      </c>
      <c r="V40" s="1066">
        <v>220</v>
      </c>
      <c r="W40" s="578"/>
      <c r="X40" s="578"/>
      <c r="Y40" s="1055"/>
    </row>
    <row r="41" spans="2:27" x14ac:dyDescent="0.2">
      <c r="B41" s="1062" t="s">
        <v>398</v>
      </c>
      <c r="C41" s="1060">
        <v>60</v>
      </c>
      <c r="D41" s="1315">
        <v>17.52</v>
      </c>
      <c r="E41" s="1070"/>
      <c r="F41" s="1057" t="s">
        <v>575</v>
      </c>
      <c r="G41" s="1061">
        <v>220</v>
      </c>
      <c r="H41" s="1059">
        <v>1</v>
      </c>
      <c r="I41" s="1037">
        <f>+D25</f>
        <v>17.52</v>
      </c>
      <c r="J41" s="1037">
        <f t="shared" si="0"/>
        <v>17.003160000000001</v>
      </c>
      <c r="K41" s="1037">
        <f t="shared" si="1"/>
        <v>17.003160000000001</v>
      </c>
      <c r="L41" s="1095">
        <f t="shared" si="2"/>
        <v>17</v>
      </c>
      <c r="M41" s="1035">
        <f t="shared" si="3"/>
        <v>17</v>
      </c>
      <c r="N41" s="1034">
        <f t="shared" si="4"/>
        <v>17</v>
      </c>
      <c r="O41" s="1032">
        <f t="shared" si="5"/>
        <v>29.24</v>
      </c>
      <c r="P41" s="1032">
        <f t="shared" si="6"/>
        <v>30</v>
      </c>
      <c r="Q41" s="1031">
        <f t="shared" si="7"/>
        <v>29.93</v>
      </c>
      <c r="R41" s="1030"/>
      <c r="S41" s="579"/>
      <c r="T41" s="1012" t="s">
        <v>1203</v>
      </c>
      <c r="U41" s="578"/>
      <c r="V41" s="440"/>
      <c r="W41" s="578"/>
      <c r="X41" s="578"/>
      <c r="Y41" s="1055"/>
      <c r="AA41" s="931"/>
    </row>
    <row r="42" spans="2:27" x14ac:dyDescent="0.2">
      <c r="B42" s="1062" t="s">
        <v>398</v>
      </c>
      <c r="C42" s="1060">
        <v>22.9</v>
      </c>
      <c r="D42" s="1315">
        <v>17.52</v>
      </c>
      <c r="E42" s="1070"/>
      <c r="F42" s="1062" t="s">
        <v>1172</v>
      </c>
      <c r="G42" s="1060">
        <v>220</v>
      </c>
      <c r="H42" s="1059">
        <v>1</v>
      </c>
      <c r="I42" s="1037">
        <f>+D58</f>
        <v>17.52</v>
      </c>
      <c r="J42" s="1037">
        <f t="shared" si="0"/>
        <v>17.003160000000001</v>
      </c>
      <c r="K42" s="1037">
        <f t="shared" si="1"/>
        <v>17.003160000000001</v>
      </c>
      <c r="L42" s="1095">
        <f t="shared" si="2"/>
        <v>17</v>
      </c>
      <c r="M42" s="1035">
        <f t="shared" si="3"/>
        <v>17</v>
      </c>
      <c r="N42" s="1034">
        <f t="shared" si="4"/>
        <v>17</v>
      </c>
      <c r="O42" s="1032">
        <f t="shared" si="5"/>
        <v>29.24</v>
      </c>
      <c r="P42" s="1032">
        <f t="shared" si="6"/>
        <v>30</v>
      </c>
      <c r="Q42" s="1031">
        <f t="shared" si="7"/>
        <v>29.93</v>
      </c>
      <c r="R42" s="1030"/>
      <c r="S42" s="579"/>
      <c r="T42" s="1012" t="s">
        <v>1200</v>
      </c>
      <c r="U42" s="578"/>
      <c r="V42" s="440"/>
      <c r="W42" s="578"/>
      <c r="X42" s="578"/>
      <c r="Y42" s="1055"/>
    </row>
    <row r="43" spans="2:27" x14ac:dyDescent="0.2">
      <c r="B43" s="1057" t="s">
        <v>399</v>
      </c>
      <c r="C43" s="1061">
        <v>138</v>
      </c>
      <c r="D43" s="1315">
        <v>17.52</v>
      </c>
      <c r="E43" s="1070"/>
      <c r="F43" s="1062" t="s">
        <v>1260</v>
      </c>
      <c r="G43" s="1060">
        <v>220</v>
      </c>
      <c r="H43" s="1059">
        <v>1</v>
      </c>
      <c r="I43" s="1037">
        <f>+D73</f>
        <v>17.52</v>
      </c>
      <c r="J43" s="1037">
        <f t="shared" si="0"/>
        <v>17.003160000000001</v>
      </c>
      <c r="K43" s="1037">
        <f t="shared" si="1"/>
        <v>17.003160000000001</v>
      </c>
      <c r="L43" s="1095">
        <f t="shared" si="2"/>
        <v>17</v>
      </c>
      <c r="M43" s="1035">
        <f t="shared" si="3"/>
        <v>17</v>
      </c>
      <c r="N43" s="1034">
        <f t="shared" si="4"/>
        <v>17</v>
      </c>
      <c r="O43" s="1032">
        <f t="shared" si="5"/>
        <v>29.24</v>
      </c>
      <c r="P43" s="1032">
        <f t="shared" si="6"/>
        <v>30</v>
      </c>
      <c r="Q43" s="1031">
        <f t="shared" si="7"/>
        <v>29.93</v>
      </c>
      <c r="R43" s="1030"/>
      <c r="S43" s="1028"/>
      <c r="T43" s="1012" t="s">
        <v>1197</v>
      </c>
      <c r="U43" s="1016"/>
      <c r="V43" s="1021"/>
      <c r="W43" s="1016"/>
      <c r="X43" s="1016"/>
      <c r="Y43" s="1055"/>
      <c r="Z43" s="570"/>
      <c r="AA43" s="570"/>
    </row>
    <row r="44" spans="2:27" x14ac:dyDescent="0.2">
      <c r="B44" s="1057" t="s">
        <v>399</v>
      </c>
      <c r="C44" s="1061">
        <v>60</v>
      </c>
      <c r="D44" s="1315">
        <v>17.52</v>
      </c>
      <c r="E44" s="1070"/>
      <c r="F44" s="1062" t="s">
        <v>1150</v>
      </c>
      <c r="G44" s="1060">
        <v>220</v>
      </c>
      <c r="H44" s="1059">
        <v>1</v>
      </c>
      <c r="I44" s="935">
        <f>+D77</f>
        <v>17.52</v>
      </c>
      <c r="J44" s="1037">
        <f t="shared" si="0"/>
        <v>17.003160000000001</v>
      </c>
      <c r="K44" s="1037">
        <f t="shared" si="1"/>
        <v>17.003160000000001</v>
      </c>
      <c r="L44" s="1095">
        <f t="shared" si="2"/>
        <v>17</v>
      </c>
      <c r="M44" s="1035">
        <f t="shared" si="3"/>
        <v>17</v>
      </c>
      <c r="N44" s="1034">
        <f t="shared" si="4"/>
        <v>17</v>
      </c>
      <c r="O44" s="1032">
        <f t="shared" si="5"/>
        <v>29.24</v>
      </c>
      <c r="P44" s="1032">
        <f t="shared" si="6"/>
        <v>30</v>
      </c>
      <c r="Q44" s="1031">
        <f t="shared" si="7"/>
        <v>29.93</v>
      </c>
      <c r="R44" s="1030"/>
      <c r="S44" s="1025">
        <v>2</v>
      </c>
      <c r="T44" s="1014" t="s">
        <v>1194</v>
      </c>
      <c r="U44" s="1019" t="s">
        <v>1193</v>
      </c>
      <c r="V44" s="1020">
        <v>220</v>
      </c>
      <c r="W44" s="1024" t="s">
        <v>1061</v>
      </c>
      <c r="X44" s="1019" t="s">
        <v>243</v>
      </c>
      <c r="Y44" s="1055"/>
      <c r="Z44" s="570"/>
    </row>
    <row r="45" spans="2:27" x14ac:dyDescent="0.2">
      <c r="B45" s="1057" t="s">
        <v>391</v>
      </c>
      <c r="C45" s="1061">
        <v>138</v>
      </c>
      <c r="D45" s="1315">
        <v>17.52</v>
      </c>
      <c r="E45" s="1070"/>
      <c r="F45" s="1062" t="s">
        <v>1241</v>
      </c>
      <c r="G45" s="1060">
        <v>220</v>
      </c>
      <c r="H45" s="1059">
        <v>1</v>
      </c>
      <c r="I45" s="935">
        <f>+D81</f>
        <v>17.52</v>
      </c>
      <c r="J45" s="1037">
        <f t="shared" si="0"/>
        <v>17.003160000000001</v>
      </c>
      <c r="K45" s="1037">
        <f t="shared" si="1"/>
        <v>17.003160000000001</v>
      </c>
      <c r="L45" s="1095">
        <f t="shared" si="2"/>
        <v>17</v>
      </c>
      <c r="M45" s="1035">
        <f t="shared" si="3"/>
        <v>17</v>
      </c>
      <c r="N45" s="1034">
        <f t="shared" si="4"/>
        <v>17</v>
      </c>
      <c r="O45" s="1032">
        <f t="shared" si="5"/>
        <v>29.24</v>
      </c>
      <c r="P45" s="1032">
        <f t="shared" si="6"/>
        <v>30</v>
      </c>
      <c r="Q45" s="1031">
        <f t="shared" ref="Q45:Q76" si="9">+ROUND((O45*3+P45*($G$3-3))/$G$3,2)</f>
        <v>29.93</v>
      </c>
      <c r="R45" s="1030"/>
      <c r="S45" s="441"/>
      <c r="T45" s="1014" t="s">
        <v>1192</v>
      </c>
      <c r="U45" s="578"/>
      <c r="V45" s="579"/>
      <c r="W45" s="1029" t="s">
        <v>243</v>
      </c>
      <c r="X45" s="578" t="s">
        <v>324</v>
      </c>
      <c r="Y45" s="1055"/>
    </row>
    <row r="46" spans="2:27" x14ac:dyDescent="0.2">
      <c r="B46" s="1057" t="s">
        <v>401</v>
      </c>
      <c r="C46" s="1061">
        <v>138</v>
      </c>
      <c r="D46" s="1315">
        <v>17.52</v>
      </c>
      <c r="E46" s="1070"/>
      <c r="F46" s="1109" t="s">
        <v>1185</v>
      </c>
      <c r="G46" s="481">
        <v>220</v>
      </c>
      <c r="H46" s="1108">
        <v>1</v>
      </c>
      <c r="I46" s="1107">
        <f>+D88</f>
        <v>17.52</v>
      </c>
      <c r="J46" s="1050">
        <f t="shared" si="0"/>
        <v>17.003160000000001</v>
      </c>
      <c r="K46" s="1050">
        <f t="shared" si="1"/>
        <v>17.003160000000001</v>
      </c>
      <c r="L46" s="1048">
        <f t="shared" si="2"/>
        <v>17</v>
      </c>
      <c r="M46" s="1047">
        <f t="shared" si="3"/>
        <v>17</v>
      </c>
      <c r="N46" s="1046">
        <f t="shared" si="4"/>
        <v>17</v>
      </c>
      <c r="O46" s="1044">
        <f t="shared" si="5"/>
        <v>29.24</v>
      </c>
      <c r="P46" s="1044">
        <f t="shared" si="6"/>
        <v>30</v>
      </c>
      <c r="Q46" s="1031">
        <f t="shared" si="9"/>
        <v>29.93</v>
      </c>
      <c r="R46" s="1030"/>
      <c r="S46" s="441"/>
      <c r="T46" s="1014" t="s">
        <v>387</v>
      </c>
      <c r="U46" s="578"/>
      <c r="V46" s="579"/>
      <c r="W46" s="441"/>
      <c r="X46" s="578" t="s">
        <v>1189</v>
      </c>
      <c r="Y46" s="1055"/>
    </row>
    <row r="47" spans="2:27" x14ac:dyDescent="0.2">
      <c r="B47" s="1057" t="s">
        <v>1086</v>
      </c>
      <c r="C47" s="1061">
        <v>138</v>
      </c>
      <c r="D47" s="1315">
        <v>17.52</v>
      </c>
      <c r="E47" s="1070"/>
      <c r="N47" s="1106">
        <v>14.5</v>
      </c>
      <c r="Q47" s="1031">
        <f t="shared" si="9"/>
        <v>0</v>
      </c>
      <c r="R47" s="1030"/>
      <c r="S47" s="441"/>
      <c r="T47" s="1014" t="s">
        <v>1187</v>
      </c>
      <c r="U47" s="1016"/>
      <c r="V47" s="1028"/>
      <c r="W47" s="441"/>
      <c r="X47" s="578" t="s">
        <v>1186</v>
      </c>
      <c r="Y47" s="1055"/>
    </row>
    <row r="48" spans="2:27" x14ac:dyDescent="0.2">
      <c r="B48" s="1057" t="s">
        <v>1120</v>
      </c>
      <c r="C48" s="1061">
        <v>138</v>
      </c>
      <c r="D48" s="1315">
        <v>17.52</v>
      </c>
      <c r="E48" s="1070"/>
      <c r="F48" s="937" t="s">
        <v>1258</v>
      </c>
      <c r="G48" s="924">
        <v>138</v>
      </c>
      <c r="H48" s="1105">
        <f>+T13</f>
        <v>1.0041</v>
      </c>
      <c r="I48" s="935">
        <f>+D16</f>
        <v>17.52</v>
      </c>
      <c r="J48" s="1037">
        <f t="shared" ref="J48:J89" si="10">+I48*C$2</f>
        <v>17.003160000000001</v>
      </c>
      <c r="K48" s="1036">
        <f t="shared" ref="K48:K89" si="11">+I48*C$3</f>
        <v>17.003160000000001</v>
      </c>
      <c r="L48" s="1035">
        <f t="shared" ref="L48:L89" si="12">+ROUND(J48*H48,2)</f>
        <v>17.07</v>
      </c>
      <c r="M48" s="1035">
        <f t="shared" ref="M48:M89" si="13">+ROUND(K48*H48,2)</f>
        <v>17.07</v>
      </c>
      <c r="N48" s="1034">
        <f t="shared" ref="N48:N80" si="14">+ROUND((L48*3+M48*($G$3-3))/$G$3,2)</f>
        <v>17.07</v>
      </c>
      <c r="O48" s="1033">
        <f t="shared" ref="O48:O89" si="15">+ROUND((J48+$H$1)*H48,2)</f>
        <v>29.36</v>
      </c>
      <c r="P48" s="1032">
        <f t="shared" ref="P48:P89" si="16">+ROUND((K48+$H$2)*H48,2)</f>
        <v>30.13</v>
      </c>
      <c r="Q48" s="1031">
        <f t="shared" si="9"/>
        <v>30.06</v>
      </c>
      <c r="R48" s="1030"/>
      <c r="S48" s="441"/>
      <c r="T48" s="1014" t="s">
        <v>1184</v>
      </c>
      <c r="U48" s="439" t="s">
        <v>386</v>
      </c>
      <c r="V48" s="1020">
        <v>220</v>
      </c>
      <c r="W48" s="441"/>
      <c r="X48" s="578" t="s">
        <v>748</v>
      </c>
      <c r="Y48" s="1055"/>
    </row>
    <row r="49" spans="1:29" x14ac:dyDescent="0.2">
      <c r="B49" s="1057" t="s">
        <v>1256</v>
      </c>
      <c r="C49" s="1061">
        <v>138</v>
      </c>
      <c r="D49" s="1315">
        <v>17.52</v>
      </c>
      <c r="E49" s="1070"/>
      <c r="F49" s="937" t="s">
        <v>422</v>
      </c>
      <c r="G49" s="924">
        <v>138</v>
      </c>
      <c r="H49" s="1104">
        <v>1</v>
      </c>
      <c r="I49" s="935">
        <f>+D21</f>
        <v>17.52</v>
      </c>
      <c r="J49" s="1037">
        <f t="shared" si="10"/>
        <v>17.003160000000001</v>
      </c>
      <c r="K49" s="1036">
        <f t="shared" si="11"/>
        <v>17.003160000000001</v>
      </c>
      <c r="L49" s="1035">
        <f t="shared" si="12"/>
        <v>17</v>
      </c>
      <c r="M49" s="1035">
        <f t="shared" si="13"/>
        <v>17</v>
      </c>
      <c r="N49" s="1034">
        <f t="shared" si="14"/>
        <v>17</v>
      </c>
      <c r="O49" s="1033">
        <f t="shared" si="15"/>
        <v>29.24</v>
      </c>
      <c r="P49" s="1032">
        <f t="shared" si="16"/>
        <v>30</v>
      </c>
      <c r="Q49" s="1031">
        <f t="shared" si="9"/>
        <v>29.93</v>
      </c>
      <c r="R49" s="1030"/>
      <c r="S49" s="441"/>
      <c r="T49" s="1014" t="s">
        <v>1182</v>
      </c>
      <c r="U49" s="439"/>
      <c r="V49" s="579"/>
      <c r="W49" s="441"/>
      <c r="X49" s="578"/>
      <c r="Y49" s="1055"/>
    </row>
    <row r="50" spans="1:29" x14ac:dyDescent="0.2">
      <c r="B50" s="1057" t="s">
        <v>396</v>
      </c>
      <c r="C50" s="1061">
        <v>220</v>
      </c>
      <c r="D50" s="1315">
        <v>17.52</v>
      </c>
      <c r="E50" s="1070"/>
      <c r="F50" s="1057" t="s">
        <v>1130</v>
      </c>
      <c r="G50" s="1061">
        <v>138</v>
      </c>
      <c r="H50" s="1059">
        <v>1</v>
      </c>
      <c r="I50" s="1095">
        <f>+D37</f>
        <v>17.52</v>
      </c>
      <c r="J50" s="1037">
        <f t="shared" si="10"/>
        <v>17.003160000000001</v>
      </c>
      <c r="K50" s="1036">
        <f t="shared" si="11"/>
        <v>17.003160000000001</v>
      </c>
      <c r="L50" s="1035">
        <f t="shared" si="12"/>
        <v>17</v>
      </c>
      <c r="M50" s="1035">
        <f t="shared" si="13"/>
        <v>17</v>
      </c>
      <c r="N50" s="1034">
        <f t="shared" si="14"/>
        <v>17</v>
      </c>
      <c r="O50" s="1033">
        <f t="shared" si="15"/>
        <v>29.24</v>
      </c>
      <c r="P50" s="1032">
        <f t="shared" si="16"/>
        <v>30</v>
      </c>
      <c r="Q50" s="1031">
        <f t="shared" si="9"/>
        <v>29.93</v>
      </c>
      <c r="R50" s="1030"/>
      <c r="S50" s="441"/>
      <c r="T50" s="1014" t="s">
        <v>1180</v>
      </c>
      <c r="U50" s="439"/>
      <c r="V50" s="579"/>
      <c r="W50" s="441"/>
      <c r="X50" s="578"/>
      <c r="Y50" s="1055"/>
    </row>
    <row r="51" spans="1:29" x14ac:dyDescent="0.2">
      <c r="B51" s="1057" t="s">
        <v>397</v>
      </c>
      <c r="C51" s="1061">
        <v>138</v>
      </c>
      <c r="D51" s="1315">
        <v>17.52</v>
      </c>
      <c r="E51" s="1070"/>
      <c r="F51" s="1057" t="s">
        <v>1040</v>
      </c>
      <c r="G51" s="1061">
        <v>138</v>
      </c>
      <c r="H51" s="1059">
        <v>1</v>
      </c>
      <c r="I51" s="1095">
        <f>+D47</f>
        <v>17.52</v>
      </c>
      <c r="J51" s="1037">
        <f t="shared" si="10"/>
        <v>17.003160000000001</v>
      </c>
      <c r="K51" s="1036">
        <f t="shared" si="11"/>
        <v>17.003160000000001</v>
      </c>
      <c r="L51" s="1035">
        <f t="shared" si="12"/>
        <v>17</v>
      </c>
      <c r="M51" s="1035">
        <f t="shared" si="13"/>
        <v>17</v>
      </c>
      <c r="N51" s="1034">
        <f t="shared" si="14"/>
        <v>17</v>
      </c>
      <c r="O51" s="1033">
        <f t="shared" si="15"/>
        <v>29.24</v>
      </c>
      <c r="P51" s="1032">
        <f t="shared" si="16"/>
        <v>30</v>
      </c>
      <c r="Q51" s="1031">
        <f t="shared" si="9"/>
        <v>29.93</v>
      </c>
      <c r="R51" s="1030"/>
      <c r="S51" s="582"/>
      <c r="T51" s="1014" t="s">
        <v>1178</v>
      </c>
      <c r="U51" s="581"/>
      <c r="V51" s="1028"/>
      <c r="W51" s="582"/>
      <c r="X51" s="1016"/>
      <c r="Y51" s="1055"/>
    </row>
    <row r="52" spans="1:29" x14ac:dyDescent="0.2">
      <c r="B52" s="1057" t="s">
        <v>844</v>
      </c>
      <c r="C52" s="1061">
        <v>138</v>
      </c>
      <c r="D52" s="1315">
        <v>17.52</v>
      </c>
      <c r="E52" s="1070"/>
      <c r="F52" s="1057" t="s">
        <v>1035</v>
      </c>
      <c r="G52" s="1061">
        <v>138</v>
      </c>
      <c r="H52" s="1059">
        <v>1</v>
      </c>
      <c r="I52" s="1095">
        <f>+D48</f>
        <v>17.52</v>
      </c>
      <c r="J52" s="1037">
        <f t="shared" si="10"/>
        <v>17.003160000000001</v>
      </c>
      <c r="K52" s="1036">
        <f t="shared" si="11"/>
        <v>17.003160000000001</v>
      </c>
      <c r="L52" s="1035">
        <f t="shared" si="12"/>
        <v>17</v>
      </c>
      <c r="M52" s="1035">
        <f t="shared" si="13"/>
        <v>17</v>
      </c>
      <c r="N52" s="1034">
        <f t="shared" si="14"/>
        <v>17</v>
      </c>
      <c r="O52" s="1033">
        <f t="shared" si="15"/>
        <v>29.24</v>
      </c>
      <c r="P52" s="1032">
        <f t="shared" si="16"/>
        <v>30</v>
      </c>
      <c r="Q52" s="1031">
        <f t="shared" si="9"/>
        <v>29.93</v>
      </c>
      <c r="R52" s="1030"/>
      <c r="S52" s="1020">
        <v>3</v>
      </c>
      <c r="T52" s="1014" t="s">
        <v>1176</v>
      </c>
      <c r="U52" s="1029" t="s">
        <v>388</v>
      </c>
      <c r="V52" s="1020">
        <v>220</v>
      </c>
      <c r="W52" s="1019" t="s">
        <v>1084</v>
      </c>
      <c r="X52" s="1019" t="s">
        <v>1084</v>
      </c>
      <c r="Y52" s="1055"/>
    </row>
    <row r="53" spans="1:29" x14ac:dyDescent="0.2">
      <c r="A53" s="591"/>
      <c r="B53" s="1057" t="s">
        <v>844</v>
      </c>
      <c r="C53" s="1061">
        <v>220</v>
      </c>
      <c r="D53" s="1315">
        <v>17.52</v>
      </c>
      <c r="E53" s="1070"/>
      <c r="F53" s="1057" t="s">
        <v>1249</v>
      </c>
      <c r="G53" s="1061">
        <v>138</v>
      </c>
      <c r="H53" s="1059">
        <v>1</v>
      </c>
      <c r="I53" s="1095">
        <f>+D49</f>
        <v>17.52</v>
      </c>
      <c r="J53" s="1037">
        <f t="shared" si="10"/>
        <v>17.003160000000001</v>
      </c>
      <c r="K53" s="1036">
        <f t="shared" si="11"/>
        <v>17.003160000000001</v>
      </c>
      <c r="L53" s="1035">
        <f t="shared" si="12"/>
        <v>17</v>
      </c>
      <c r="M53" s="1035">
        <f t="shared" si="13"/>
        <v>17</v>
      </c>
      <c r="N53" s="1034">
        <f t="shared" si="14"/>
        <v>17</v>
      </c>
      <c r="O53" s="1033">
        <f t="shared" si="15"/>
        <v>29.24</v>
      </c>
      <c r="P53" s="1032">
        <f t="shared" si="16"/>
        <v>30</v>
      </c>
      <c r="Q53" s="1031">
        <f t="shared" si="9"/>
        <v>29.93</v>
      </c>
      <c r="R53" s="1030"/>
      <c r="S53" s="578"/>
      <c r="T53" s="1014" t="s">
        <v>1174</v>
      </c>
      <c r="U53" s="441"/>
      <c r="V53" s="579"/>
      <c r="W53" s="578"/>
      <c r="X53" s="578" t="s">
        <v>1173</v>
      </c>
      <c r="Y53" s="1055"/>
    </row>
    <row r="54" spans="1:29" x14ac:dyDescent="0.2">
      <c r="A54" s="591"/>
      <c r="B54" s="1057" t="s">
        <v>1247</v>
      </c>
      <c r="C54" s="1061">
        <v>220</v>
      </c>
      <c r="D54" s="1315">
        <v>17.52</v>
      </c>
      <c r="E54" s="1070"/>
      <c r="F54" s="1057" t="s">
        <v>1172</v>
      </c>
      <c r="G54" s="1061">
        <v>138</v>
      </c>
      <c r="H54" s="1059">
        <v>1</v>
      </c>
      <c r="I54" s="1095">
        <f>+D57</f>
        <v>17.52</v>
      </c>
      <c r="J54" s="1037">
        <f t="shared" si="10"/>
        <v>17.003160000000001</v>
      </c>
      <c r="K54" s="1036">
        <f t="shared" si="11"/>
        <v>17.003160000000001</v>
      </c>
      <c r="L54" s="1035">
        <f t="shared" si="12"/>
        <v>17</v>
      </c>
      <c r="M54" s="1035">
        <f t="shared" si="13"/>
        <v>17</v>
      </c>
      <c r="N54" s="1034">
        <f t="shared" si="14"/>
        <v>17</v>
      </c>
      <c r="O54" s="1033">
        <f t="shared" si="15"/>
        <v>29.24</v>
      </c>
      <c r="P54" s="1032">
        <f t="shared" si="16"/>
        <v>30</v>
      </c>
      <c r="Q54" s="1031">
        <f t="shared" si="9"/>
        <v>29.93</v>
      </c>
      <c r="R54" s="1030"/>
      <c r="S54" s="578"/>
      <c r="T54" s="1014" t="s">
        <v>1171</v>
      </c>
      <c r="U54" s="441"/>
      <c r="V54" s="579"/>
      <c r="W54" s="578"/>
      <c r="X54" s="578" t="s">
        <v>130</v>
      </c>
      <c r="Y54" s="1055"/>
    </row>
    <row r="55" spans="1:29" x14ac:dyDescent="0.2">
      <c r="A55" s="591"/>
      <c r="B55" s="1057" t="s">
        <v>1247</v>
      </c>
      <c r="C55" s="1061">
        <v>138</v>
      </c>
      <c r="D55" s="1315">
        <v>17.52</v>
      </c>
      <c r="E55" s="1070"/>
      <c r="F55" s="1057" t="s">
        <v>1248</v>
      </c>
      <c r="G55" s="1061">
        <v>138</v>
      </c>
      <c r="H55" s="1059">
        <v>1</v>
      </c>
      <c r="I55" s="1095">
        <f>+D59</f>
        <v>17.52</v>
      </c>
      <c r="J55" s="1037">
        <f t="shared" si="10"/>
        <v>17.003160000000001</v>
      </c>
      <c r="K55" s="1036">
        <f t="shared" si="11"/>
        <v>17.003160000000001</v>
      </c>
      <c r="L55" s="1035">
        <f t="shared" si="12"/>
        <v>17</v>
      </c>
      <c r="M55" s="1035">
        <f t="shared" si="13"/>
        <v>17</v>
      </c>
      <c r="N55" s="1034">
        <f t="shared" si="14"/>
        <v>17</v>
      </c>
      <c r="O55" s="1033">
        <f t="shared" si="15"/>
        <v>29.24</v>
      </c>
      <c r="P55" s="1032">
        <f t="shared" si="16"/>
        <v>30</v>
      </c>
      <c r="Q55" s="1031">
        <f t="shared" si="9"/>
        <v>29.93</v>
      </c>
      <c r="R55" s="1030"/>
      <c r="S55" s="578"/>
      <c r="T55" s="1014" t="s">
        <v>389</v>
      </c>
      <c r="U55" s="1029" t="s">
        <v>1169</v>
      </c>
      <c r="V55" s="1020">
        <v>60</v>
      </c>
      <c r="W55" s="578"/>
      <c r="X55" s="578" t="s">
        <v>748</v>
      </c>
      <c r="Y55" s="1055"/>
    </row>
    <row r="56" spans="1:29" x14ac:dyDescent="0.2">
      <c r="A56" s="591"/>
      <c r="B56" s="1057" t="s">
        <v>1247</v>
      </c>
      <c r="C56" s="1061">
        <v>50</v>
      </c>
      <c r="D56" s="1315">
        <v>17.52</v>
      </c>
      <c r="E56" s="1070"/>
      <c r="F56" s="1062" t="s">
        <v>683</v>
      </c>
      <c r="G56" s="1060">
        <v>138</v>
      </c>
      <c r="H56" s="1059">
        <v>1</v>
      </c>
      <c r="I56" s="935">
        <f>+D63</f>
        <v>17.52</v>
      </c>
      <c r="J56" s="1037">
        <f t="shared" si="10"/>
        <v>17.003160000000001</v>
      </c>
      <c r="K56" s="1036">
        <f t="shared" si="11"/>
        <v>17.003160000000001</v>
      </c>
      <c r="L56" s="1035">
        <f t="shared" si="12"/>
        <v>17</v>
      </c>
      <c r="M56" s="1035">
        <f t="shared" si="13"/>
        <v>17</v>
      </c>
      <c r="N56" s="1034">
        <f t="shared" si="14"/>
        <v>17</v>
      </c>
      <c r="O56" s="1033">
        <f t="shared" si="15"/>
        <v>29.24</v>
      </c>
      <c r="P56" s="1032">
        <f t="shared" si="16"/>
        <v>30</v>
      </c>
      <c r="Q56" s="1031">
        <f t="shared" si="9"/>
        <v>29.93</v>
      </c>
      <c r="R56" s="1030"/>
      <c r="S56" s="578"/>
      <c r="T56" s="1014" t="s">
        <v>1167</v>
      </c>
      <c r="U56" s="582"/>
      <c r="V56" s="1028"/>
      <c r="W56" s="578"/>
      <c r="X56" s="578"/>
      <c r="Y56" s="1055"/>
    </row>
    <row r="57" spans="1:29" x14ac:dyDescent="0.2">
      <c r="A57" s="591"/>
      <c r="B57" s="1057" t="s">
        <v>1245</v>
      </c>
      <c r="C57" s="1061">
        <v>138</v>
      </c>
      <c r="D57" s="1315">
        <v>17.52</v>
      </c>
      <c r="E57" s="1070"/>
      <c r="F57" s="1057" t="s">
        <v>1246</v>
      </c>
      <c r="G57" s="1061">
        <v>138</v>
      </c>
      <c r="H57" s="1059">
        <v>1</v>
      </c>
      <c r="I57" s="1058">
        <f>+D78</f>
        <v>17.52</v>
      </c>
      <c r="J57" s="1037">
        <f t="shared" si="10"/>
        <v>17.003160000000001</v>
      </c>
      <c r="K57" s="1036">
        <f t="shared" si="11"/>
        <v>17.003160000000001</v>
      </c>
      <c r="L57" s="1035">
        <f t="shared" si="12"/>
        <v>17</v>
      </c>
      <c r="M57" s="1035">
        <f t="shared" si="13"/>
        <v>17</v>
      </c>
      <c r="N57" s="1034">
        <f t="shared" si="14"/>
        <v>17</v>
      </c>
      <c r="O57" s="1033">
        <f t="shared" si="15"/>
        <v>29.24</v>
      </c>
      <c r="P57" s="1032">
        <f t="shared" si="16"/>
        <v>30</v>
      </c>
      <c r="Q57" s="1031">
        <f t="shared" si="9"/>
        <v>29.93</v>
      </c>
      <c r="R57" s="1030"/>
      <c r="S57" s="578"/>
      <c r="T57" s="1014" t="s">
        <v>390</v>
      </c>
      <c r="U57" s="441" t="s">
        <v>390</v>
      </c>
      <c r="V57" s="579">
        <v>138</v>
      </c>
      <c r="W57" s="578"/>
      <c r="X57" s="578"/>
      <c r="Y57" s="1055"/>
    </row>
    <row r="58" spans="1:29" x14ac:dyDescent="0.2">
      <c r="B58" s="1057" t="s">
        <v>1245</v>
      </c>
      <c r="C58" s="1061">
        <v>220</v>
      </c>
      <c r="D58" s="1315">
        <v>17.52</v>
      </c>
      <c r="E58" s="1070"/>
      <c r="F58" s="1057" t="s">
        <v>620</v>
      </c>
      <c r="G58" s="1061">
        <v>138</v>
      </c>
      <c r="H58" s="1059">
        <v>1</v>
      </c>
      <c r="I58" s="1058">
        <f>+D17</f>
        <v>17.52</v>
      </c>
      <c r="J58" s="1037">
        <f t="shared" si="10"/>
        <v>17.003160000000001</v>
      </c>
      <c r="K58" s="1036">
        <f t="shared" si="11"/>
        <v>17.003160000000001</v>
      </c>
      <c r="L58" s="1035">
        <f t="shared" si="12"/>
        <v>17</v>
      </c>
      <c r="M58" s="1035">
        <f t="shared" si="13"/>
        <v>17</v>
      </c>
      <c r="N58" s="1034">
        <f t="shared" si="14"/>
        <v>17</v>
      </c>
      <c r="O58" s="1033">
        <f t="shared" si="15"/>
        <v>29.24</v>
      </c>
      <c r="P58" s="1032">
        <f t="shared" si="16"/>
        <v>30</v>
      </c>
      <c r="Q58" s="1031">
        <f t="shared" si="9"/>
        <v>29.93</v>
      </c>
      <c r="R58" s="1030"/>
      <c r="S58" s="578"/>
      <c r="T58" s="1014" t="s">
        <v>1166</v>
      </c>
      <c r="U58" s="441"/>
      <c r="V58" s="579"/>
      <c r="W58" s="578"/>
      <c r="X58" s="578"/>
      <c r="Y58" s="1055"/>
      <c r="Z58" s="1089" t="s">
        <v>1244</v>
      </c>
      <c r="AA58" s="1089"/>
      <c r="AB58" s="1089"/>
    </row>
    <row r="59" spans="1:29" x14ac:dyDescent="0.2">
      <c r="B59" s="1057" t="s">
        <v>1243</v>
      </c>
      <c r="C59" s="1061">
        <v>138</v>
      </c>
      <c r="D59" s="1315">
        <v>17.52</v>
      </c>
      <c r="E59" s="1070"/>
      <c r="F59" s="1057" t="s">
        <v>703</v>
      </c>
      <c r="G59" s="1061">
        <v>138</v>
      </c>
      <c r="H59" s="1059">
        <v>1</v>
      </c>
      <c r="I59" s="1058">
        <f>+D83</f>
        <v>17.52</v>
      </c>
      <c r="J59" s="1037">
        <f t="shared" si="10"/>
        <v>17.003160000000001</v>
      </c>
      <c r="K59" s="1036">
        <f t="shared" si="11"/>
        <v>17.003160000000001</v>
      </c>
      <c r="L59" s="1035">
        <f t="shared" si="12"/>
        <v>17</v>
      </c>
      <c r="M59" s="1035">
        <f t="shared" si="13"/>
        <v>17</v>
      </c>
      <c r="N59" s="1034">
        <f t="shared" si="14"/>
        <v>17</v>
      </c>
      <c r="O59" s="1033">
        <f t="shared" si="15"/>
        <v>29.24</v>
      </c>
      <c r="P59" s="1032">
        <f t="shared" si="16"/>
        <v>30</v>
      </c>
      <c r="Q59" s="1031">
        <f t="shared" si="9"/>
        <v>29.93</v>
      </c>
      <c r="R59" s="1030"/>
      <c r="S59" s="578"/>
      <c r="T59" s="1014" t="s">
        <v>1165</v>
      </c>
      <c r="U59" s="441"/>
      <c r="V59" s="579"/>
      <c r="W59" s="578"/>
      <c r="X59" s="578"/>
      <c r="Y59" s="1055"/>
      <c r="Z59" s="1088"/>
    </row>
    <row r="60" spans="1:29" x14ac:dyDescent="0.2">
      <c r="B60" s="1057" t="s">
        <v>1242</v>
      </c>
      <c r="C60" s="1061">
        <v>220</v>
      </c>
      <c r="D60" s="1315">
        <v>17.52</v>
      </c>
      <c r="E60" s="1070"/>
      <c r="F60" s="1057" t="s">
        <v>1241</v>
      </c>
      <c r="G60" s="1061">
        <v>138</v>
      </c>
      <c r="H60" s="1059">
        <v>1</v>
      </c>
      <c r="I60" s="1058">
        <f>+D82</f>
        <v>17.52</v>
      </c>
      <c r="J60" s="1037">
        <f t="shared" si="10"/>
        <v>17.003160000000001</v>
      </c>
      <c r="K60" s="1036">
        <f t="shared" si="11"/>
        <v>17.003160000000001</v>
      </c>
      <c r="L60" s="1035">
        <f t="shared" si="12"/>
        <v>17</v>
      </c>
      <c r="M60" s="1035">
        <f t="shared" si="13"/>
        <v>17</v>
      </c>
      <c r="N60" s="1034">
        <f t="shared" si="14"/>
        <v>17</v>
      </c>
      <c r="O60" s="1033">
        <f t="shared" si="15"/>
        <v>29.24</v>
      </c>
      <c r="P60" s="1032">
        <f t="shared" si="16"/>
        <v>30</v>
      </c>
      <c r="Q60" s="1031">
        <f t="shared" si="9"/>
        <v>29.93</v>
      </c>
      <c r="R60" s="1030"/>
      <c r="S60" s="578"/>
      <c r="T60" s="1014" t="s">
        <v>1163</v>
      </c>
      <c r="U60" s="441"/>
      <c r="V60" s="579"/>
      <c r="W60" s="578"/>
      <c r="X60" s="578"/>
      <c r="Y60" s="1055"/>
      <c r="Z60" s="570"/>
    </row>
    <row r="61" spans="1:29" x14ac:dyDescent="0.2">
      <c r="B61" s="1057" t="s">
        <v>1239</v>
      </c>
      <c r="C61" s="1061">
        <v>138</v>
      </c>
      <c r="D61" s="1315">
        <v>17.52</v>
      </c>
      <c r="E61" s="1070"/>
      <c r="F61" s="1057" t="s">
        <v>1240</v>
      </c>
      <c r="G61" s="1061">
        <v>138</v>
      </c>
      <c r="H61" s="1059">
        <v>1</v>
      </c>
      <c r="I61" s="1058">
        <f>+D82</f>
        <v>17.52</v>
      </c>
      <c r="J61" s="1037">
        <f t="shared" si="10"/>
        <v>17.003160000000001</v>
      </c>
      <c r="K61" s="1036">
        <f t="shared" si="11"/>
        <v>17.003160000000001</v>
      </c>
      <c r="L61" s="1035">
        <f t="shared" si="12"/>
        <v>17</v>
      </c>
      <c r="M61" s="1035">
        <f t="shared" si="13"/>
        <v>17</v>
      </c>
      <c r="N61" s="1034">
        <f t="shared" si="14"/>
        <v>17</v>
      </c>
      <c r="O61" s="1033">
        <f t="shared" si="15"/>
        <v>29.24</v>
      </c>
      <c r="P61" s="1032">
        <f t="shared" si="16"/>
        <v>30</v>
      </c>
      <c r="Q61" s="1031">
        <f t="shared" si="9"/>
        <v>29.93</v>
      </c>
      <c r="R61" s="1030"/>
      <c r="S61" s="578"/>
      <c r="T61" s="1014" t="s">
        <v>1161</v>
      </c>
      <c r="U61" s="441"/>
      <c r="V61" s="579"/>
      <c r="W61" s="578"/>
      <c r="X61" s="578"/>
      <c r="Y61" s="1055"/>
      <c r="AB61" s="1087"/>
      <c r="AC61" s="1087"/>
    </row>
    <row r="62" spans="1:29" x14ac:dyDescent="0.2">
      <c r="B62" s="1057" t="s">
        <v>1239</v>
      </c>
      <c r="C62" s="1061">
        <v>44</v>
      </c>
      <c r="D62" s="1315">
        <v>17.52</v>
      </c>
      <c r="E62" s="1070"/>
      <c r="F62" s="1057" t="s">
        <v>1238</v>
      </c>
      <c r="G62" s="1061">
        <v>138</v>
      </c>
      <c r="H62" s="1059">
        <v>1</v>
      </c>
      <c r="I62" s="1058">
        <f>+D74</f>
        <v>17.52</v>
      </c>
      <c r="J62" s="1037">
        <f t="shared" si="10"/>
        <v>17.003160000000001</v>
      </c>
      <c r="K62" s="1036">
        <f t="shared" si="11"/>
        <v>17.003160000000001</v>
      </c>
      <c r="L62" s="1035">
        <f t="shared" si="12"/>
        <v>17</v>
      </c>
      <c r="M62" s="1035">
        <f t="shared" si="13"/>
        <v>17</v>
      </c>
      <c r="N62" s="1034">
        <f t="shared" si="14"/>
        <v>17</v>
      </c>
      <c r="O62" s="1033">
        <f t="shared" si="15"/>
        <v>29.24</v>
      </c>
      <c r="P62" s="1032">
        <f t="shared" si="16"/>
        <v>30</v>
      </c>
      <c r="Q62" s="1031">
        <f t="shared" si="9"/>
        <v>29.93</v>
      </c>
      <c r="R62" s="1030"/>
      <c r="S62" s="578"/>
      <c r="T62" s="1018" t="s">
        <v>1159</v>
      </c>
      <c r="U62" s="1029" t="s">
        <v>1159</v>
      </c>
      <c r="V62" s="1020">
        <v>220</v>
      </c>
      <c r="W62" s="578"/>
      <c r="X62" s="578"/>
      <c r="Y62" s="1055"/>
      <c r="AB62" s="570"/>
      <c r="AC62" s="570"/>
    </row>
    <row r="63" spans="1:29" x14ac:dyDescent="0.2">
      <c r="B63" s="1057" t="s">
        <v>850</v>
      </c>
      <c r="C63" s="1061">
        <v>138</v>
      </c>
      <c r="D63" s="1315">
        <v>17.52</v>
      </c>
      <c r="E63" s="1070"/>
      <c r="F63" s="1057" t="s">
        <v>1150</v>
      </c>
      <c r="G63" s="1061">
        <v>138</v>
      </c>
      <c r="H63" s="1059">
        <v>1</v>
      </c>
      <c r="I63" s="1058">
        <f>+D76</f>
        <v>17.52</v>
      </c>
      <c r="J63" s="1037">
        <f t="shared" si="10"/>
        <v>17.003160000000001</v>
      </c>
      <c r="K63" s="1036">
        <f t="shared" si="11"/>
        <v>17.003160000000001</v>
      </c>
      <c r="L63" s="1035">
        <f t="shared" si="12"/>
        <v>17</v>
      </c>
      <c r="M63" s="1035">
        <f t="shared" si="13"/>
        <v>17</v>
      </c>
      <c r="N63" s="1034">
        <f t="shared" si="14"/>
        <v>17</v>
      </c>
      <c r="O63" s="1033">
        <f t="shared" si="15"/>
        <v>29.24</v>
      </c>
      <c r="P63" s="1032">
        <f t="shared" si="16"/>
        <v>30</v>
      </c>
      <c r="Q63" s="1031">
        <f t="shared" si="9"/>
        <v>29.93</v>
      </c>
      <c r="R63" s="1030"/>
      <c r="S63" s="441"/>
      <c r="T63" s="1018" t="s">
        <v>1157</v>
      </c>
      <c r="U63" s="441"/>
      <c r="V63" s="579"/>
      <c r="W63" s="578"/>
      <c r="X63" s="578"/>
      <c r="Y63" s="1055"/>
      <c r="AB63" s="570"/>
    </row>
    <row r="64" spans="1:29" x14ac:dyDescent="0.2">
      <c r="B64" s="1057" t="s">
        <v>1021</v>
      </c>
      <c r="C64" s="1061">
        <v>138</v>
      </c>
      <c r="D64" s="1315">
        <v>17.52</v>
      </c>
      <c r="E64" s="1070"/>
      <c r="F64" s="1057" t="s">
        <v>1237</v>
      </c>
      <c r="G64" s="1061">
        <v>138</v>
      </c>
      <c r="H64" s="1059">
        <v>1</v>
      </c>
      <c r="I64" s="1058">
        <f>+D67</f>
        <v>17.52</v>
      </c>
      <c r="J64" s="1037">
        <f t="shared" si="10"/>
        <v>17.003160000000001</v>
      </c>
      <c r="K64" s="1036">
        <f t="shared" si="11"/>
        <v>17.003160000000001</v>
      </c>
      <c r="L64" s="1035">
        <f t="shared" si="12"/>
        <v>17</v>
      </c>
      <c r="M64" s="1035">
        <f t="shared" si="13"/>
        <v>17</v>
      </c>
      <c r="N64" s="1034">
        <f t="shared" si="14"/>
        <v>17</v>
      </c>
      <c r="O64" s="1033">
        <f t="shared" si="15"/>
        <v>29.24</v>
      </c>
      <c r="P64" s="1032">
        <f t="shared" si="16"/>
        <v>30</v>
      </c>
      <c r="Q64" s="1031">
        <f t="shared" si="9"/>
        <v>29.93</v>
      </c>
      <c r="R64" s="1030"/>
      <c r="S64" s="441"/>
      <c r="T64" s="1016" t="s">
        <v>1156</v>
      </c>
      <c r="U64" s="441"/>
      <c r="V64" s="579"/>
      <c r="W64" s="578"/>
      <c r="X64" s="578"/>
      <c r="Y64" s="1055"/>
    </row>
    <row r="65" spans="2:25" x14ac:dyDescent="0.2">
      <c r="B65" s="1057" t="s">
        <v>1012</v>
      </c>
      <c r="C65" s="1061">
        <v>138</v>
      </c>
      <c r="D65" s="1315">
        <v>17.52</v>
      </c>
      <c r="E65" s="1070"/>
      <c r="F65" s="1057" t="s">
        <v>1236</v>
      </c>
      <c r="G65" s="1061">
        <v>138</v>
      </c>
      <c r="H65" s="1059">
        <v>1</v>
      </c>
      <c r="I65" s="1058">
        <f>+D85</f>
        <v>17.52</v>
      </c>
      <c r="J65" s="1037">
        <f t="shared" si="10"/>
        <v>17.003160000000001</v>
      </c>
      <c r="K65" s="1036">
        <f t="shared" si="11"/>
        <v>17.003160000000001</v>
      </c>
      <c r="L65" s="1035">
        <f t="shared" si="12"/>
        <v>17</v>
      </c>
      <c r="M65" s="1035">
        <f t="shared" si="13"/>
        <v>17</v>
      </c>
      <c r="N65" s="1034">
        <f t="shared" si="14"/>
        <v>17</v>
      </c>
      <c r="O65" s="1033">
        <f t="shared" si="15"/>
        <v>29.24</v>
      </c>
      <c r="P65" s="1032">
        <f t="shared" si="16"/>
        <v>30</v>
      </c>
      <c r="Q65" s="1031">
        <f t="shared" si="9"/>
        <v>29.93</v>
      </c>
      <c r="R65" s="1030"/>
      <c r="S65" s="578"/>
      <c r="T65" s="1016" t="s">
        <v>1154</v>
      </c>
      <c r="U65" s="441"/>
      <c r="V65" s="579"/>
      <c r="W65" s="578"/>
      <c r="X65" s="578"/>
      <c r="Y65" s="1055"/>
    </row>
    <row r="66" spans="2:25" x14ac:dyDescent="0.2">
      <c r="B66" s="1057" t="s">
        <v>1014</v>
      </c>
      <c r="C66" s="1061">
        <v>138</v>
      </c>
      <c r="D66" s="1315">
        <v>17.52</v>
      </c>
      <c r="E66" s="1070"/>
      <c r="F66" s="1057" t="s">
        <v>1070</v>
      </c>
      <c r="G66" s="1061">
        <v>138</v>
      </c>
      <c r="H66" s="1059">
        <v>1</v>
      </c>
      <c r="I66" s="1058">
        <f>+D69</f>
        <v>17.52</v>
      </c>
      <c r="J66" s="1037">
        <f t="shared" si="10"/>
        <v>17.003160000000001</v>
      </c>
      <c r="K66" s="1036">
        <f t="shared" si="11"/>
        <v>17.003160000000001</v>
      </c>
      <c r="L66" s="1035">
        <f t="shared" si="12"/>
        <v>17</v>
      </c>
      <c r="M66" s="1035">
        <f t="shared" si="13"/>
        <v>17</v>
      </c>
      <c r="N66" s="1034">
        <f t="shared" si="14"/>
        <v>17</v>
      </c>
      <c r="O66" s="1033">
        <f t="shared" si="15"/>
        <v>29.24</v>
      </c>
      <c r="P66" s="1032">
        <f t="shared" si="16"/>
        <v>30</v>
      </c>
      <c r="Q66" s="1031">
        <f t="shared" si="9"/>
        <v>29.93</v>
      </c>
      <c r="R66" s="1030"/>
      <c r="S66" s="578"/>
      <c r="T66" s="1012" t="s">
        <v>1152</v>
      </c>
      <c r="U66" s="441"/>
      <c r="V66" s="579"/>
      <c r="W66" s="578"/>
      <c r="X66" s="578"/>
      <c r="Y66" s="1055"/>
    </row>
    <row r="67" spans="2:25" x14ac:dyDescent="0.2">
      <c r="B67" s="1057" t="s">
        <v>1007</v>
      </c>
      <c r="C67" s="1061">
        <v>138</v>
      </c>
      <c r="D67" s="1315">
        <v>17.52</v>
      </c>
      <c r="E67" s="1070"/>
      <c r="F67" s="1062" t="s">
        <v>1235</v>
      </c>
      <c r="G67" s="1060">
        <v>138</v>
      </c>
      <c r="H67" s="1059">
        <v>1</v>
      </c>
      <c r="I67" s="1058">
        <f>+D68</f>
        <v>17.52</v>
      </c>
      <c r="J67" s="1037">
        <f t="shared" si="10"/>
        <v>17.003160000000001</v>
      </c>
      <c r="K67" s="1036">
        <f t="shared" si="11"/>
        <v>17.003160000000001</v>
      </c>
      <c r="L67" s="1035">
        <f t="shared" si="12"/>
        <v>17</v>
      </c>
      <c r="M67" s="1035">
        <f t="shared" si="13"/>
        <v>17</v>
      </c>
      <c r="N67" s="1034">
        <f t="shared" si="14"/>
        <v>17</v>
      </c>
      <c r="O67" s="1033">
        <f t="shared" si="15"/>
        <v>29.24</v>
      </c>
      <c r="P67" s="1032">
        <f t="shared" si="16"/>
        <v>30</v>
      </c>
      <c r="Q67" s="1031">
        <f t="shared" si="9"/>
        <v>29.93</v>
      </c>
      <c r="R67" s="1030"/>
      <c r="S67" s="578"/>
      <c r="T67" s="1012" t="s">
        <v>1151</v>
      </c>
      <c r="U67" s="441"/>
      <c r="V67" s="579"/>
      <c r="W67" s="578"/>
      <c r="X67" s="578"/>
      <c r="Y67" s="1055"/>
    </row>
    <row r="68" spans="2:25" x14ac:dyDescent="0.2">
      <c r="B68" s="1057" t="s">
        <v>408</v>
      </c>
      <c r="C68" s="1061">
        <v>138</v>
      </c>
      <c r="D68" s="1315">
        <v>17.52</v>
      </c>
      <c r="E68" s="1070"/>
      <c r="F68" s="1062" t="s">
        <v>1233</v>
      </c>
      <c r="G68" s="1060">
        <v>138</v>
      </c>
      <c r="H68" s="1059">
        <v>1</v>
      </c>
      <c r="I68" s="1058">
        <f>+D71</f>
        <v>17.52</v>
      </c>
      <c r="J68" s="1037">
        <f t="shared" si="10"/>
        <v>17.003160000000001</v>
      </c>
      <c r="K68" s="1036">
        <f t="shared" si="11"/>
        <v>17.003160000000001</v>
      </c>
      <c r="L68" s="1035">
        <f t="shared" si="12"/>
        <v>17</v>
      </c>
      <c r="M68" s="1035">
        <f t="shared" si="13"/>
        <v>17</v>
      </c>
      <c r="N68" s="1034">
        <f t="shared" si="14"/>
        <v>17</v>
      </c>
      <c r="O68" s="1033">
        <f t="shared" si="15"/>
        <v>29.24</v>
      </c>
      <c r="P68" s="1032">
        <f t="shared" si="16"/>
        <v>30</v>
      </c>
      <c r="Q68" s="1031">
        <f t="shared" si="9"/>
        <v>29.93</v>
      </c>
      <c r="R68" s="1030"/>
      <c r="S68" s="578"/>
      <c r="T68" s="1012" t="s">
        <v>1149</v>
      </c>
      <c r="U68" s="582"/>
      <c r="V68" s="1028"/>
      <c r="W68" s="578"/>
      <c r="X68" s="578"/>
      <c r="Y68" s="1055"/>
    </row>
    <row r="69" spans="2:25" x14ac:dyDescent="0.2">
      <c r="B69" s="1057" t="s">
        <v>409</v>
      </c>
      <c r="C69" s="1061">
        <v>138</v>
      </c>
      <c r="D69" s="1315">
        <v>17.52</v>
      </c>
      <c r="E69" s="1070"/>
      <c r="F69" s="1057" t="s">
        <v>1227</v>
      </c>
      <c r="G69" s="1061">
        <v>138</v>
      </c>
      <c r="H69" s="1056">
        <v>1</v>
      </c>
      <c r="I69" s="1033">
        <f>+D79</f>
        <v>17.52</v>
      </c>
      <c r="J69" s="1037">
        <f t="shared" si="10"/>
        <v>17.003160000000001</v>
      </c>
      <c r="K69" s="1036">
        <f t="shared" si="11"/>
        <v>17.003160000000001</v>
      </c>
      <c r="L69" s="1035">
        <f t="shared" si="12"/>
        <v>17</v>
      </c>
      <c r="M69" s="1035">
        <f t="shared" si="13"/>
        <v>17</v>
      </c>
      <c r="N69" s="1034">
        <f t="shared" si="14"/>
        <v>17</v>
      </c>
      <c r="O69" s="1033">
        <f t="shared" si="15"/>
        <v>29.24</v>
      </c>
      <c r="P69" s="1032">
        <f t="shared" si="16"/>
        <v>30</v>
      </c>
      <c r="Q69" s="1031">
        <f t="shared" si="9"/>
        <v>29.93</v>
      </c>
      <c r="R69" s="1030"/>
      <c r="S69" s="578"/>
      <c r="T69" s="1012" t="s">
        <v>1147</v>
      </c>
      <c r="U69" s="441" t="s">
        <v>1146</v>
      </c>
      <c r="V69" s="579">
        <v>220</v>
      </c>
      <c r="W69" s="578"/>
      <c r="X69" s="578"/>
      <c r="Y69" s="1055"/>
    </row>
    <row r="70" spans="2:25" x14ac:dyDescent="0.2">
      <c r="B70" s="1057" t="s">
        <v>406</v>
      </c>
      <c r="C70" s="1061">
        <v>138</v>
      </c>
      <c r="D70" s="1315">
        <v>17.52</v>
      </c>
      <c r="E70" s="1070"/>
      <c r="F70" s="1062" t="s">
        <v>662</v>
      </c>
      <c r="G70" s="1060">
        <v>138</v>
      </c>
      <c r="H70" s="1056">
        <v>1</v>
      </c>
      <c r="I70" s="1033">
        <f>+D80</f>
        <v>17.52</v>
      </c>
      <c r="J70" s="1037">
        <f t="shared" si="10"/>
        <v>17.003160000000001</v>
      </c>
      <c r="K70" s="1036">
        <f t="shared" si="11"/>
        <v>17.003160000000001</v>
      </c>
      <c r="L70" s="1035">
        <f t="shared" si="12"/>
        <v>17</v>
      </c>
      <c r="M70" s="1035">
        <f t="shared" si="13"/>
        <v>17</v>
      </c>
      <c r="N70" s="1034">
        <f t="shared" si="14"/>
        <v>17</v>
      </c>
      <c r="O70" s="1033">
        <f t="shared" si="15"/>
        <v>29.24</v>
      </c>
      <c r="P70" s="1032">
        <f t="shared" si="16"/>
        <v>30</v>
      </c>
      <c r="Q70" s="1031">
        <f t="shared" si="9"/>
        <v>29.93</v>
      </c>
      <c r="R70" s="1030"/>
      <c r="S70" s="578"/>
      <c r="T70" s="1012" t="s">
        <v>1145</v>
      </c>
      <c r="U70" s="441"/>
      <c r="V70" s="579"/>
      <c r="W70" s="578"/>
      <c r="X70" s="578"/>
      <c r="Y70" s="1055"/>
    </row>
    <row r="71" spans="2:25" x14ac:dyDescent="0.2">
      <c r="B71" s="1057" t="s">
        <v>410</v>
      </c>
      <c r="C71" s="1061">
        <v>138</v>
      </c>
      <c r="D71" s="1315">
        <v>17.52</v>
      </c>
      <c r="E71" s="1070"/>
      <c r="F71" s="1062" t="s">
        <v>1221</v>
      </c>
      <c r="G71" s="1060">
        <v>138</v>
      </c>
      <c r="H71" s="1059">
        <v>1</v>
      </c>
      <c r="I71" s="935">
        <f>+D65</f>
        <v>17.52</v>
      </c>
      <c r="J71" s="1037">
        <f t="shared" si="10"/>
        <v>17.003160000000001</v>
      </c>
      <c r="K71" s="1036">
        <f t="shared" si="11"/>
        <v>17.003160000000001</v>
      </c>
      <c r="L71" s="1035">
        <f t="shared" si="12"/>
        <v>17</v>
      </c>
      <c r="M71" s="1035">
        <f t="shared" si="13"/>
        <v>17</v>
      </c>
      <c r="N71" s="1034">
        <f t="shared" si="14"/>
        <v>17</v>
      </c>
      <c r="O71" s="1033">
        <f t="shared" si="15"/>
        <v>29.24</v>
      </c>
      <c r="P71" s="1032">
        <f t="shared" si="16"/>
        <v>30</v>
      </c>
      <c r="Q71" s="1031">
        <f t="shared" si="9"/>
        <v>29.93</v>
      </c>
      <c r="R71" s="1030"/>
      <c r="S71" s="578"/>
      <c r="T71" s="1012" t="s">
        <v>1143</v>
      </c>
      <c r="U71" s="441"/>
      <c r="V71" s="579"/>
      <c r="W71" s="578"/>
      <c r="X71" s="578"/>
      <c r="Y71" s="1055"/>
    </row>
    <row r="72" spans="2:25" x14ac:dyDescent="0.2">
      <c r="B72" s="1057" t="s">
        <v>407</v>
      </c>
      <c r="C72" s="1061">
        <v>138</v>
      </c>
      <c r="D72" s="1315">
        <v>17.52</v>
      </c>
      <c r="E72" s="1070"/>
      <c r="F72" s="1062" t="s">
        <v>197</v>
      </c>
      <c r="G72" s="1060">
        <v>138</v>
      </c>
      <c r="H72" s="1059">
        <v>1</v>
      </c>
      <c r="I72" s="935">
        <f>+D70</f>
        <v>17.52</v>
      </c>
      <c r="J72" s="1037">
        <f t="shared" si="10"/>
        <v>17.003160000000001</v>
      </c>
      <c r="K72" s="1036">
        <f t="shared" si="11"/>
        <v>17.003160000000001</v>
      </c>
      <c r="L72" s="1035">
        <f t="shared" si="12"/>
        <v>17</v>
      </c>
      <c r="M72" s="1035">
        <f t="shared" si="13"/>
        <v>17</v>
      </c>
      <c r="N72" s="1034">
        <f t="shared" si="14"/>
        <v>17</v>
      </c>
      <c r="O72" s="1033">
        <f t="shared" si="15"/>
        <v>29.24</v>
      </c>
      <c r="P72" s="1032">
        <f t="shared" si="16"/>
        <v>30</v>
      </c>
      <c r="Q72" s="1031">
        <f t="shared" si="9"/>
        <v>29.93</v>
      </c>
      <c r="R72" s="1030"/>
      <c r="S72" s="1016"/>
      <c r="T72" s="1012" t="s">
        <v>1141</v>
      </c>
      <c r="U72" s="582"/>
      <c r="V72" s="1028"/>
      <c r="W72" s="1016" t="s">
        <v>1140</v>
      </c>
      <c r="X72" s="1016"/>
      <c r="Y72" s="1055"/>
    </row>
    <row r="73" spans="2:25" x14ac:dyDescent="0.2">
      <c r="B73" s="1057" t="s">
        <v>407</v>
      </c>
      <c r="C73" s="1061">
        <v>220</v>
      </c>
      <c r="D73" s="1315">
        <v>17.52</v>
      </c>
      <c r="E73" s="1070"/>
      <c r="F73" s="1057" t="s">
        <v>1217</v>
      </c>
      <c r="G73" s="1061">
        <v>60</v>
      </c>
      <c r="H73" s="1063">
        <f>+U12</f>
        <v>1.0239</v>
      </c>
      <c r="I73" s="1071">
        <f>+D11</f>
        <v>17.52</v>
      </c>
      <c r="J73" s="1037">
        <f t="shared" si="10"/>
        <v>17.003160000000001</v>
      </c>
      <c r="K73" s="1036">
        <f t="shared" si="11"/>
        <v>17.003160000000001</v>
      </c>
      <c r="L73" s="1035">
        <f t="shared" si="12"/>
        <v>17.41</v>
      </c>
      <c r="M73" s="1035">
        <f t="shared" si="13"/>
        <v>17.41</v>
      </c>
      <c r="N73" s="1034">
        <f t="shared" si="14"/>
        <v>17.41</v>
      </c>
      <c r="O73" s="1033">
        <f t="shared" si="15"/>
        <v>29.94</v>
      </c>
      <c r="P73" s="1032">
        <f t="shared" si="16"/>
        <v>30.72</v>
      </c>
      <c r="Q73" s="1031">
        <f t="shared" si="9"/>
        <v>30.64</v>
      </c>
      <c r="R73" s="1030"/>
      <c r="S73" s="1025">
        <v>4</v>
      </c>
      <c r="T73" s="1018" t="s">
        <v>1139</v>
      </c>
      <c r="U73" s="1024" t="s">
        <v>401</v>
      </c>
      <c r="V73" s="1020">
        <v>138</v>
      </c>
      <c r="W73" s="1024" t="s">
        <v>200</v>
      </c>
      <c r="X73" s="1019" t="s">
        <v>200</v>
      </c>
      <c r="Y73" s="1055"/>
    </row>
    <row r="74" spans="2:25" x14ac:dyDescent="0.2">
      <c r="B74" s="1057" t="s">
        <v>1038</v>
      </c>
      <c r="C74" s="1061">
        <v>138</v>
      </c>
      <c r="D74" s="1315">
        <v>17.52</v>
      </c>
      <c r="E74" s="1070"/>
      <c r="F74" s="1057" t="s">
        <v>909</v>
      </c>
      <c r="G74" s="1061">
        <v>60</v>
      </c>
      <c r="H74" s="1063">
        <f>+U17</f>
        <v>1.0195000000000001</v>
      </c>
      <c r="I74" s="1058">
        <f>+D25</f>
        <v>17.52</v>
      </c>
      <c r="J74" s="1037">
        <f t="shared" si="10"/>
        <v>17.003160000000001</v>
      </c>
      <c r="K74" s="1036">
        <f t="shared" si="11"/>
        <v>17.003160000000001</v>
      </c>
      <c r="L74" s="1035">
        <f t="shared" si="12"/>
        <v>17.329999999999998</v>
      </c>
      <c r="M74" s="1035">
        <f t="shared" si="13"/>
        <v>17.329999999999998</v>
      </c>
      <c r="N74" s="1034">
        <f t="shared" si="14"/>
        <v>17.329999999999998</v>
      </c>
      <c r="O74" s="1033">
        <f t="shared" si="15"/>
        <v>29.81</v>
      </c>
      <c r="P74" s="1032">
        <f t="shared" si="16"/>
        <v>30.59</v>
      </c>
      <c r="Q74" s="1031">
        <f t="shared" si="9"/>
        <v>30.51</v>
      </c>
      <c r="R74" s="1030"/>
      <c r="S74" s="441"/>
      <c r="T74" s="1018" t="s">
        <v>1138</v>
      </c>
      <c r="U74" s="439"/>
      <c r="V74" s="579"/>
      <c r="W74" s="439"/>
      <c r="X74" s="578" t="s">
        <v>1137</v>
      </c>
      <c r="Y74" s="1055"/>
    </row>
    <row r="75" spans="2:25" x14ac:dyDescent="0.2">
      <c r="B75" s="1057" t="s">
        <v>1215</v>
      </c>
      <c r="C75" s="1061">
        <v>138</v>
      </c>
      <c r="D75" s="1315">
        <v>17.52</v>
      </c>
      <c r="E75" s="439"/>
      <c r="F75" s="1062" t="s">
        <v>907</v>
      </c>
      <c r="G75" s="1060">
        <v>60</v>
      </c>
      <c r="H75" s="1063">
        <f>+U16</f>
        <v>1.0147999999999999</v>
      </c>
      <c r="I75" s="1058">
        <f>+D25</f>
        <v>17.52</v>
      </c>
      <c r="J75" s="1037">
        <f t="shared" si="10"/>
        <v>17.003160000000001</v>
      </c>
      <c r="K75" s="1036">
        <f t="shared" si="11"/>
        <v>17.003160000000001</v>
      </c>
      <c r="L75" s="1035">
        <f t="shared" si="12"/>
        <v>17.25</v>
      </c>
      <c r="M75" s="1035">
        <f t="shared" si="13"/>
        <v>17.25</v>
      </c>
      <c r="N75" s="1034">
        <f t="shared" si="14"/>
        <v>17.25</v>
      </c>
      <c r="O75" s="1033">
        <f t="shared" si="15"/>
        <v>29.68</v>
      </c>
      <c r="P75" s="1032">
        <f t="shared" si="16"/>
        <v>30.45</v>
      </c>
      <c r="Q75" s="1031">
        <f t="shared" si="9"/>
        <v>30.38</v>
      </c>
      <c r="R75" s="1030"/>
      <c r="S75" s="441"/>
      <c r="T75" s="1022" t="s">
        <v>1136</v>
      </c>
      <c r="U75" s="439"/>
      <c r="V75" s="579"/>
      <c r="W75" s="439"/>
      <c r="X75" s="578" t="s">
        <v>748</v>
      </c>
      <c r="Y75" s="1055"/>
    </row>
    <row r="76" spans="2:25" x14ac:dyDescent="0.2">
      <c r="B76" s="1057" t="s">
        <v>1042</v>
      </c>
      <c r="C76" s="1061">
        <v>138</v>
      </c>
      <c r="D76" s="1315">
        <v>17.52</v>
      </c>
      <c r="E76" s="439"/>
      <c r="F76" s="1057" t="s">
        <v>1110</v>
      </c>
      <c r="G76" s="1061">
        <v>60</v>
      </c>
      <c r="H76" s="1059">
        <v>1</v>
      </c>
      <c r="I76" s="1058">
        <f>+D14</f>
        <v>17.52</v>
      </c>
      <c r="J76" s="1037">
        <f t="shared" si="10"/>
        <v>17.003160000000001</v>
      </c>
      <c r="K76" s="1036">
        <f t="shared" si="11"/>
        <v>17.003160000000001</v>
      </c>
      <c r="L76" s="1035">
        <f t="shared" si="12"/>
        <v>17</v>
      </c>
      <c r="M76" s="1035">
        <f t="shared" si="13"/>
        <v>17</v>
      </c>
      <c r="N76" s="1034">
        <f t="shared" si="14"/>
        <v>17</v>
      </c>
      <c r="O76" s="1033">
        <f t="shared" si="15"/>
        <v>29.24</v>
      </c>
      <c r="P76" s="1032">
        <f t="shared" si="16"/>
        <v>30</v>
      </c>
      <c r="Q76" s="1031">
        <f t="shared" si="9"/>
        <v>29.93</v>
      </c>
      <c r="R76" s="1030"/>
      <c r="S76" s="441"/>
      <c r="T76" s="1015" t="s">
        <v>1134</v>
      </c>
      <c r="U76" s="439"/>
      <c r="V76" s="579"/>
      <c r="W76" s="439"/>
      <c r="X76" s="578"/>
      <c r="Y76" s="1055"/>
    </row>
    <row r="77" spans="2:25" x14ac:dyDescent="0.2">
      <c r="B77" s="1057" t="s">
        <v>1212</v>
      </c>
      <c r="C77" s="1061">
        <v>220</v>
      </c>
      <c r="D77" s="1315">
        <v>17.52</v>
      </c>
      <c r="E77" s="439"/>
      <c r="F77" s="1057" t="s">
        <v>1211</v>
      </c>
      <c r="G77" s="1061">
        <v>60</v>
      </c>
      <c r="H77" s="1063">
        <f>+U15</f>
        <v>1.0185</v>
      </c>
      <c r="I77" s="1058">
        <f>+D34</f>
        <v>17.52</v>
      </c>
      <c r="J77" s="1037">
        <f t="shared" si="10"/>
        <v>17.003160000000001</v>
      </c>
      <c r="K77" s="1036">
        <f t="shared" si="11"/>
        <v>17.003160000000001</v>
      </c>
      <c r="L77" s="1035">
        <f t="shared" si="12"/>
        <v>17.32</v>
      </c>
      <c r="M77" s="1035">
        <f t="shared" si="13"/>
        <v>17.32</v>
      </c>
      <c r="N77" s="1034">
        <f t="shared" si="14"/>
        <v>17.32</v>
      </c>
      <c r="O77" s="1033">
        <f t="shared" si="15"/>
        <v>29.78</v>
      </c>
      <c r="P77" s="1032">
        <f t="shared" si="16"/>
        <v>30.56</v>
      </c>
      <c r="Q77" s="1031">
        <f t="shared" ref="Q77:Q108" si="17">+ROUND((O77*3+P77*($G$3-3))/$G$3,2)</f>
        <v>30.48</v>
      </c>
      <c r="R77" s="1030"/>
      <c r="S77" s="582"/>
      <c r="T77" s="1014" t="s">
        <v>1132</v>
      </c>
      <c r="U77" s="581"/>
      <c r="V77" s="1028"/>
      <c r="W77" s="581" t="s">
        <v>1131</v>
      </c>
      <c r="X77" s="1016"/>
      <c r="Y77" s="1055"/>
    </row>
    <row r="78" spans="2:25" x14ac:dyDescent="0.2">
      <c r="B78" s="1057" t="s">
        <v>1209</v>
      </c>
      <c r="C78" s="1061">
        <v>138</v>
      </c>
      <c r="D78" s="1315">
        <v>17.52</v>
      </c>
      <c r="E78" s="439"/>
      <c r="F78" s="1057" t="s">
        <v>1091</v>
      </c>
      <c r="G78" s="1061">
        <v>60</v>
      </c>
      <c r="H78" s="1063">
        <f>+U18</f>
        <v>1.0315000000000001</v>
      </c>
      <c r="I78" s="1058">
        <f>+D29</f>
        <v>17.52</v>
      </c>
      <c r="J78" s="1037">
        <f t="shared" si="10"/>
        <v>17.003160000000001</v>
      </c>
      <c r="K78" s="1036">
        <f t="shared" si="11"/>
        <v>17.003160000000001</v>
      </c>
      <c r="L78" s="1035">
        <f t="shared" si="12"/>
        <v>17.54</v>
      </c>
      <c r="M78" s="1035">
        <f t="shared" si="13"/>
        <v>17.54</v>
      </c>
      <c r="N78" s="1034">
        <f t="shared" si="14"/>
        <v>17.54</v>
      </c>
      <c r="O78" s="1033">
        <f t="shared" si="15"/>
        <v>30.16</v>
      </c>
      <c r="P78" s="1032">
        <f t="shared" si="16"/>
        <v>30.95</v>
      </c>
      <c r="Q78" s="1031">
        <f t="shared" si="17"/>
        <v>30.87</v>
      </c>
      <c r="R78" s="1030"/>
      <c r="S78" s="1020">
        <v>5</v>
      </c>
      <c r="T78" s="1014" t="s">
        <v>1129</v>
      </c>
      <c r="U78" s="1029" t="s">
        <v>393</v>
      </c>
      <c r="V78" s="1020">
        <v>138</v>
      </c>
      <c r="W78" s="427" t="s">
        <v>111</v>
      </c>
      <c r="X78" s="1018" t="s">
        <v>111</v>
      </c>
      <c r="Y78" s="1055"/>
    </row>
    <row r="79" spans="2:25" x14ac:dyDescent="0.2">
      <c r="B79" s="1057" t="s">
        <v>1207</v>
      </c>
      <c r="C79" s="1061">
        <v>138</v>
      </c>
      <c r="D79" s="1315">
        <v>17.52</v>
      </c>
      <c r="E79" s="439"/>
      <c r="F79" s="1057" t="s">
        <v>701</v>
      </c>
      <c r="G79" s="1061">
        <v>60</v>
      </c>
      <c r="H79" s="1063">
        <f>+U18</f>
        <v>1.0315000000000001</v>
      </c>
      <c r="I79" s="1058">
        <f>+D28</f>
        <v>17.52</v>
      </c>
      <c r="J79" s="1037">
        <f t="shared" si="10"/>
        <v>17.003160000000001</v>
      </c>
      <c r="K79" s="1036">
        <f t="shared" si="11"/>
        <v>17.003160000000001</v>
      </c>
      <c r="L79" s="1035">
        <f t="shared" si="12"/>
        <v>17.54</v>
      </c>
      <c r="M79" s="1035">
        <f t="shared" si="13"/>
        <v>17.54</v>
      </c>
      <c r="N79" s="1034">
        <f t="shared" si="14"/>
        <v>17.54</v>
      </c>
      <c r="O79" s="1033">
        <f t="shared" si="15"/>
        <v>30.16</v>
      </c>
      <c r="P79" s="1032">
        <f t="shared" si="16"/>
        <v>30.95</v>
      </c>
      <c r="Q79" s="1031">
        <f t="shared" si="17"/>
        <v>30.87</v>
      </c>
      <c r="R79" s="1030"/>
      <c r="S79" s="578"/>
      <c r="T79" s="1014" t="s">
        <v>1128</v>
      </c>
      <c r="U79" s="441"/>
      <c r="V79" s="579"/>
      <c r="X79" s="1015" t="s">
        <v>1127</v>
      </c>
      <c r="Y79" s="1055"/>
    </row>
    <row r="80" spans="2:25" x14ac:dyDescent="0.2">
      <c r="B80" s="1057" t="s">
        <v>1033</v>
      </c>
      <c r="C80" s="1061">
        <v>138</v>
      </c>
      <c r="D80" s="1315">
        <v>17.52</v>
      </c>
      <c r="E80" s="439"/>
      <c r="F80" s="1057" t="s">
        <v>1088</v>
      </c>
      <c r="G80" s="1061">
        <v>60</v>
      </c>
      <c r="H80" s="1063">
        <f>+U18</f>
        <v>1.0315000000000001</v>
      </c>
      <c r="I80" s="1058">
        <f>+D30</f>
        <v>17.52</v>
      </c>
      <c r="J80" s="1037">
        <f t="shared" si="10"/>
        <v>17.003160000000001</v>
      </c>
      <c r="K80" s="1036">
        <f t="shared" si="11"/>
        <v>17.003160000000001</v>
      </c>
      <c r="L80" s="1035">
        <f t="shared" si="12"/>
        <v>17.54</v>
      </c>
      <c r="M80" s="1035">
        <f t="shared" si="13"/>
        <v>17.54</v>
      </c>
      <c r="N80" s="1034">
        <f t="shared" si="14"/>
        <v>17.54</v>
      </c>
      <c r="O80" s="1033">
        <f t="shared" si="15"/>
        <v>30.16</v>
      </c>
      <c r="P80" s="1032">
        <f t="shared" si="16"/>
        <v>30.95</v>
      </c>
      <c r="Q80" s="1031">
        <f t="shared" si="17"/>
        <v>30.87</v>
      </c>
      <c r="R80" s="1030"/>
      <c r="S80" s="578"/>
      <c r="T80" s="1014" t="s">
        <v>1126</v>
      </c>
      <c r="U80" s="1029" t="s">
        <v>394</v>
      </c>
      <c r="V80" s="1020">
        <v>220</v>
      </c>
      <c r="W80" s="1027" t="s">
        <v>1062</v>
      </c>
      <c r="X80" s="1015" t="s">
        <v>271</v>
      </c>
      <c r="Y80" s="1055"/>
    </row>
    <row r="81" spans="2:25" x14ac:dyDescent="0.2">
      <c r="B81" s="1057" t="s">
        <v>1204</v>
      </c>
      <c r="C81" s="1061">
        <v>220</v>
      </c>
      <c r="D81" s="1315">
        <v>17.52</v>
      </c>
      <c r="E81" s="439"/>
      <c r="F81" s="1057" t="s">
        <v>1205</v>
      </c>
      <c r="G81" s="1061">
        <v>60</v>
      </c>
      <c r="H81" s="1059"/>
      <c r="I81" s="1058"/>
      <c r="J81" s="1037">
        <f t="shared" si="10"/>
        <v>0</v>
      </c>
      <c r="K81" s="1036">
        <f t="shared" si="11"/>
        <v>0</v>
      </c>
      <c r="L81" s="1035">
        <f t="shared" si="12"/>
        <v>0</v>
      </c>
      <c r="M81" s="1035">
        <f t="shared" si="13"/>
        <v>0</v>
      </c>
      <c r="N81" s="1034"/>
      <c r="O81" s="1033">
        <f t="shared" si="15"/>
        <v>0</v>
      </c>
      <c r="P81" s="1032">
        <f t="shared" si="16"/>
        <v>0</v>
      </c>
      <c r="Q81" s="1031">
        <f t="shared" si="17"/>
        <v>0</v>
      </c>
      <c r="R81" s="1030"/>
      <c r="S81" s="578"/>
      <c r="T81" s="1014" t="s">
        <v>1124</v>
      </c>
      <c r="U81" s="441"/>
      <c r="V81" s="579"/>
      <c r="X81" s="1015" t="s">
        <v>1123</v>
      </c>
      <c r="Y81" s="1055"/>
    </row>
    <row r="82" spans="2:25" x14ac:dyDescent="0.2">
      <c r="B82" s="1057" t="s">
        <v>1204</v>
      </c>
      <c r="C82" s="1061">
        <v>138</v>
      </c>
      <c r="D82" s="1315">
        <v>17.52</v>
      </c>
      <c r="E82" s="439"/>
      <c r="F82" s="1057" t="s">
        <v>1106</v>
      </c>
      <c r="G82" s="1061">
        <v>60</v>
      </c>
      <c r="H82" s="1063">
        <f>+U11</f>
        <v>1.0219</v>
      </c>
      <c r="I82" s="1058">
        <f>+D10</f>
        <v>17.52</v>
      </c>
      <c r="J82" s="1037">
        <f t="shared" si="10"/>
        <v>17.003160000000001</v>
      </c>
      <c r="K82" s="1036">
        <f t="shared" si="11"/>
        <v>17.003160000000001</v>
      </c>
      <c r="L82" s="1035">
        <f t="shared" si="12"/>
        <v>17.38</v>
      </c>
      <c r="M82" s="1035">
        <f t="shared" si="13"/>
        <v>17.38</v>
      </c>
      <c r="N82" s="1034">
        <f t="shared" ref="N82:N89" si="18">+ROUND((L82*3+M82*($G$3-3))/$G$3,2)</f>
        <v>17.38</v>
      </c>
      <c r="O82" s="1033">
        <f t="shared" si="15"/>
        <v>29.88</v>
      </c>
      <c r="P82" s="1032">
        <f t="shared" si="16"/>
        <v>30.66</v>
      </c>
      <c r="Q82" s="1031">
        <f t="shared" si="17"/>
        <v>30.58</v>
      </c>
      <c r="R82" s="1030"/>
      <c r="S82" s="578"/>
      <c r="T82" s="1014" t="s">
        <v>1122</v>
      </c>
      <c r="U82" s="582"/>
      <c r="V82" s="1028"/>
      <c r="X82" s="1015" t="s">
        <v>394</v>
      </c>
      <c r="Y82" s="1055"/>
    </row>
    <row r="83" spans="2:25" x14ac:dyDescent="0.2">
      <c r="B83" s="1057" t="s">
        <v>1202</v>
      </c>
      <c r="C83" s="1061">
        <v>138</v>
      </c>
      <c r="D83" s="1315">
        <v>17.52</v>
      </c>
      <c r="F83" s="1057" t="s">
        <v>1201</v>
      </c>
      <c r="G83" s="1061">
        <v>60</v>
      </c>
      <c r="H83" s="1059">
        <v>1</v>
      </c>
      <c r="I83" s="1058">
        <f>+D44</f>
        <v>17.52</v>
      </c>
      <c r="J83" s="1037">
        <f t="shared" si="10"/>
        <v>17.003160000000001</v>
      </c>
      <c r="K83" s="1036">
        <f t="shared" si="11"/>
        <v>17.003160000000001</v>
      </c>
      <c r="L83" s="1035">
        <f t="shared" si="12"/>
        <v>17</v>
      </c>
      <c r="M83" s="1035">
        <f t="shared" si="13"/>
        <v>17</v>
      </c>
      <c r="N83" s="1034">
        <f t="shared" si="18"/>
        <v>17</v>
      </c>
      <c r="O83" s="1033">
        <f t="shared" si="15"/>
        <v>29.24</v>
      </c>
      <c r="P83" s="1032">
        <f t="shared" si="16"/>
        <v>30</v>
      </c>
      <c r="Q83" s="1031">
        <f t="shared" si="17"/>
        <v>29.93</v>
      </c>
      <c r="R83" s="1030"/>
      <c r="S83" s="578"/>
      <c r="T83" s="1014" t="s">
        <v>1120</v>
      </c>
      <c r="U83" s="441" t="s">
        <v>1120</v>
      </c>
      <c r="V83" s="579">
        <v>138</v>
      </c>
      <c r="X83" s="1015" t="s">
        <v>324</v>
      </c>
      <c r="Y83" s="1055"/>
    </row>
    <row r="84" spans="2:25" x14ac:dyDescent="0.2">
      <c r="B84" s="1057" t="s">
        <v>1199</v>
      </c>
      <c r="C84" s="1061">
        <v>138</v>
      </c>
      <c r="D84" s="1315">
        <v>17.52</v>
      </c>
      <c r="F84" s="1057" t="s">
        <v>1198</v>
      </c>
      <c r="G84" s="1061">
        <v>66</v>
      </c>
      <c r="H84" s="1059">
        <v>1</v>
      </c>
      <c r="I84" s="1058">
        <f>+D87</f>
        <v>17.52</v>
      </c>
      <c r="J84" s="1037">
        <f t="shared" si="10"/>
        <v>17.003160000000001</v>
      </c>
      <c r="K84" s="1036">
        <f t="shared" si="11"/>
        <v>17.003160000000001</v>
      </c>
      <c r="L84" s="1035">
        <f t="shared" si="12"/>
        <v>17</v>
      </c>
      <c r="M84" s="1035">
        <f t="shared" si="13"/>
        <v>17</v>
      </c>
      <c r="N84" s="1034">
        <f t="shared" si="18"/>
        <v>17</v>
      </c>
      <c r="O84" s="1033">
        <f t="shared" si="15"/>
        <v>29.24</v>
      </c>
      <c r="P84" s="1032">
        <f t="shared" si="16"/>
        <v>30</v>
      </c>
      <c r="Q84" s="1031">
        <f t="shared" si="17"/>
        <v>29.93</v>
      </c>
      <c r="R84" s="1030"/>
      <c r="S84" s="578"/>
      <c r="T84" s="1014" t="s">
        <v>1119</v>
      </c>
      <c r="U84" s="441"/>
      <c r="V84" s="579"/>
      <c r="X84" s="1015" t="s">
        <v>748</v>
      </c>
      <c r="Y84" s="1055"/>
    </row>
    <row r="85" spans="2:25" x14ac:dyDescent="0.2">
      <c r="B85" s="1057" t="s">
        <v>1196</v>
      </c>
      <c r="C85" s="1061">
        <v>138</v>
      </c>
      <c r="D85" s="1315">
        <v>17.52</v>
      </c>
      <c r="F85" s="1057" t="s">
        <v>1195</v>
      </c>
      <c r="G85" s="1061">
        <v>66</v>
      </c>
      <c r="H85" s="1063">
        <f>+U16</f>
        <v>1.0147999999999999</v>
      </c>
      <c r="I85" s="1058">
        <f>+D22</f>
        <v>17.52</v>
      </c>
      <c r="J85" s="1037">
        <f t="shared" si="10"/>
        <v>17.003160000000001</v>
      </c>
      <c r="K85" s="1036">
        <f t="shared" si="11"/>
        <v>17.003160000000001</v>
      </c>
      <c r="L85" s="1035">
        <f t="shared" si="12"/>
        <v>17.25</v>
      </c>
      <c r="M85" s="1035">
        <f t="shared" si="13"/>
        <v>17.25</v>
      </c>
      <c r="N85" s="1034">
        <f t="shared" si="18"/>
        <v>17.25</v>
      </c>
      <c r="O85" s="1033">
        <f t="shared" si="15"/>
        <v>29.68</v>
      </c>
      <c r="P85" s="1032">
        <f t="shared" si="16"/>
        <v>30.45</v>
      </c>
      <c r="Q85" s="1031">
        <f t="shared" si="17"/>
        <v>30.38</v>
      </c>
      <c r="R85" s="1030"/>
      <c r="S85" s="1064"/>
      <c r="T85" s="1014" t="s">
        <v>1117</v>
      </c>
      <c r="U85" s="441"/>
      <c r="V85" s="579"/>
      <c r="X85" s="1015" t="s">
        <v>1116</v>
      </c>
      <c r="Y85" s="1055"/>
    </row>
    <row r="86" spans="2:25" x14ac:dyDescent="0.2">
      <c r="B86" s="1057" t="s">
        <v>1191</v>
      </c>
      <c r="C86" s="1061">
        <v>138</v>
      </c>
      <c r="D86" s="1315">
        <v>17.52</v>
      </c>
      <c r="F86" s="1057" t="s">
        <v>1130</v>
      </c>
      <c r="G86" s="1061">
        <v>66</v>
      </c>
      <c r="H86" s="1063">
        <f>+U13</f>
        <v>1.0181</v>
      </c>
      <c r="I86" s="1058">
        <f>+D37</f>
        <v>17.52</v>
      </c>
      <c r="J86" s="1037">
        <f t="shared" si="10"/>
        <v>17.003160000000001</v>
      </c>
      <c r="K86" s="1036">
        <f t="shared" si="11"/>
        <v>17.003160000000001</v>
      </c>
      <c r="L86" s="1035">
        <f t="shared" si="12"/>
        <v>17.309999999999999</v>
      </c>
      <c r="M86" s="1035">
        <f t="shared" si="13"/>
        <v>17.309999999999999</v>
      </c>
      <c r="N86" s="1034">
        <f t="shared" si="18"/>
        <v>17.309999999999999</v>
      </c>
      <c r="O86" s="1033">
        <f t="shared" si="15"/>
        <v>29.77</v>
      </c>
      <c r="P86" s="1032">
        <f t="shared" si="16"/>
        <v>30.55</v>
      </c>
      <c r="Q86" s="1031">
        <f t="shared" si="17"/>
        <v>30.47</v>
      </c>
      <c r="R86" s="1030"/>
      <c r="S86" s="578"/>
      <c r="T86" s="1014" t="s">
        <v>1114</v>
      </c>
      <c r="U86" s="1029" t="s">
        <v>1113</v>
      </c>
      <c r="V86" s="1020">
        <v>220</v>
      </c>
      <c r="X86" s="578"/>
      <c r="Y86" s="1055"/>
    </row>
    <row r="87" spans="2:25" x14ac:dyDescent="0.2">
      <c r="B87" s="1057" t="s">
        <v>1191</v>
      </c>
      <c r="C87" s="1061">
        <v>66</v>
      </c>
      <c r="D87" s="1315">
        <v>17.52</v>
      </c>
      <c r="F87" s="1057" t="s">
        <v>1190</v>
      </c>
      <c r="G87" s="1061">
        <v>66</v>
      </c>
      <c r="H87" s="1063">
        <f>+U16</f>
        <v>1.0147999999999999</v>
      </c>
      <c r="I87" s="1058">
        <f>+D19</f>
        <v>17.52</v>
      </c>
      <c r="J87" s="1037">
        <f t="shared" si="10"/>
        <v>17.003160000000001</v>
      </c>
      <c r="K87" s="1036">
        <f t="shared" si="11"/>
        <v>17.003160000000001</v>
      </c>
      <c r="L87" s="1035">
        <f t="shared" si="12"/>
        <v>17.25</v>
      </c>
      <c r="M87" s="1035">
        <f t="shared" si="13"/>
        <v>17.25</v>
      </c>
      <c r="N87" s="1034">
        <f t="shared" si="18"/>
        <v>17.25</v>
      </c>
      <c r="O87" s="1033">
        <f t="shared" si="15"/>
        <v>29.68</v>
      </c>
      <c r="P87" s="1032">
        <f t="shared" si="16"/>
        <v>30.45</v>
      </c>
      <c r="Q87" s="1031">
        <f t="shared" si="17"/>
        <v>30.38</v>
      </c>
      <c r="R87" s="1030"/>
      <c r="S87" s="578"/>
      <c r="T87" s="1014" t="s">
        <v>1111</v>
      </c>
      <c r="U87" s="441"/>
      <c r="V87" s="579"/>
      <c r="X87" s="578"/>
      <c r="Y87" s="1055"/>
    </row>
    <row r="88" spans="2:25" x14ac:dyDescent="0.2">
      <c r="B88" s="1057" t="s">
        <v>991</v>
      </c>
      <c r="C88" s="1061">
        <v>220</v>
      </c>
      <c r="D88" s="1315">
        <v>17.52</v>
      </c>
      <c r="F88" s="1057" t="s">
        <v>1188</v>
      </c>
      <c r="G88" s="1061">
        <v>66</v>
      </c>
      <c r="H88" s="1059" t="e">
        <f>+#REF!*#REF!*(1+#REF!*4.8/100)</f>
        <v>#REF!</v>
      </c>
      <c r="I88" s="1058">
        <f>+D19</f>
        <v>17.52</v>
      </c>
      <c r="J88" s="1037">
        <f t="shared" si="10"/>
        <v>17.003160000000001</v>
      </c>
      <c r="K88" s="1036">
        <f t="shared" si="11"/>
        <v>17.003160000000001</v>
      </c>
      <c r="L88" s="1035" t="e">
        <f t="shared" si="12"/>
        <v>#REF!</v>
      </c>
      <c r="M88" s="1035" t="e">
        <f t="shared" si="13"/>
        <v>#REF!</v>
      </c>
      <c r="N88" s="1034" t="e">
        <f t="shared" si="18"/>
        <v>#REF!</v>
      </c>
      <c r="O88" s="1033" t="e">
        <f t="shared" si="15"/>
        <v>#REF!</v>
      </c>
      <c r="P88" s="1032" t="e">
        <f t="shared" si="16"/>
        <v>#REF!</v>
      </c>
      <c r="Q88" s="1031" t="e">
        <f t="shared" si="17"/>
        <v>#REF!</v>
      </c>
      <c r="R88" s="1030"/>
      <c r="S88" s="578"/>
      <c r="T88" s="1014" t="s">
        <v>1109</v>
      </c>
      <c r="U88" s="441"/>
      <c r="V88" s="579"/>
      <c r="X88" s="578"/>
      <c r="Y88" s="1055"/>
    </row>
    <row r="89" spans="2:25" x14ac:dyDescent="0.2">
      <c r="B89" s="1053" t="s">
        <v>991</v>
      </c>
      <c r="C89" s="1000">
        <v>66</v>
      </c>
      <c r="D89" s="1315">
        <v>17.52</v>
      </c>
      <c r="F89" s="1057" t="s">
        <v>1185</v>
      </c>
      <c r="G89" s="1061">
        <v>66</v>
      </c>
      <c r="H89" s="1063">
        <f>+U23</f>
        <v>1.0168999999999999</v>
      </c>
      <c r="I89" s="1058">
        <f>+D89</f>
        <v>17.52</v>
      </c>
      <c r="J89" s="1037">
        <f t="shared" si="10"/>
        <v>17.003160000000001</v>
      </c>
      <c r="K89" s="1036">
        <f t="shared" si="11"/>
        <v>17.003160000000001</v>
      </c>
      <c r="L89" s="1035">
        <f t="shared" si="12"/>
        <v>17.29</v>
      </c>
      <c r="M89" s="1035">
        <f t="shared" si="13"/>
        <v>17.29</v>
      </c>
      <c r="N89" s="1034">
        <f t="shared" si="18"/>
        <v>17.29</v>
      </c>
      <c r="O89" s="1033">
        <f t="shared" si="15"/>
        <v>29.74</v>
      </c>
      <c r="P89" s="1032">
        <f t="shared" si="16"/>
        <v>30.51</v>
      </c>
      <c r="Q89" s="1031">
        <f t="shared" si="17"/>
        <v>30.44</v>
      </c>
      <c r="R89" s="1030"/>
      <c r="S89" s="578"/>
      <c r="T89" s="1014" t="s">
        <v>1107</v>
      </c>
      <c r="U89" s="441"/>
      <c r="V89" s="579"/>
      <c r="X89" s="578"/>
      <c r="Y89" s="1055"/>
    </row>
    <row r="90" spans="2:25" x14ac:dyDescent="0.2">
      <c r="F90" s="1057" t="s">
        <v>1183</v>
      </c>
      <c r="G90" s="1061">
        <v>66</v>
      </c>
      <c r="H90" s="1059"/>
      <c r="I90" s="1058"/>
      <c r="J90" s="1037"/>
      <c r="K90" s="1036"/>
      <c r="L90" s="1035"/>
      <c r="M90" s="1035"/>
      <c r="N90" s="1034"/>
      <c r="O90" s="1033"/>
      <c r="P90" s="1032"/>
      <c r="Q90" s="1031">
        <f t="shared" si="17"/>
        <v>0</v>
      </c>
      <c r="R90" s="1030"/>
      <c r="S90" s="578"/>
      <c r="T90" s="1014" t="s">
        <v>1105</v>
      </c>
      <c r="U90" s="582"/>
      <c r="V90" s="1028"/>
      <c r="X90" s="578"/>
      <c r="Y90" s="1055"/>
    </row>
    <row r="91" spans="2:25" x14ac:dyDescent="0.2">
      <c r="F91" s="1062" t="s">
        <v>1181</v>
      </c>
      <c r="G91" s="1060">
        <v>60</v>
      </c>
      <c r="H91" s="931">
        <f>+U21</f>
        <v>1.0239</v>
      </c>
      <c r="I91" s="1058">
        <f>+D73</f>
        <v>17.52</v>
      </c>
      <c r="J91" s="1037">
        <f t="shared" ref="J91:J122" si="19">+I91*C$2</f>
        <v>17.003160000000001</v>
      </c>
      <c r="K91" s="1036">
        <f t="shared" ref="K91:K122" si="20">+I91*C$3</f>
        <v>17.003160000000001</v>
      </c>
      <c r="L91" s="1035">
        <f t="shared" ref="L91:L107" si="21">+ROUND(J91*H91,2)</f>
        <v>17.41</v>
      </c>
      <c r="M91" s="1035">
        <f t="shared" ref="M91:M107" si="22">+ROUND(K91*H91,2)</f>
        <v>17.41</v>
      </c>
      <c r="N91" s="1034">
        <f t="shared" ref="N91:N104" si="23">+ROUND((L91*3+M91*($G$3-3))/$G$3,2)</f>
        <v>17.41</v>
      </c>
      <c r="O91" s="1033">
        <f t="shared" ref="O91:O107" si="24">+ROUND((J91+$H$1)*H91,2)</f>
        <v>29.94</v>
      </c>
      <c r="P91" s="1032">
        <f t="shared" ref="P91:P107" si="25">+ROUND((K91+$H$2)*H91,2)</f>
        <v>30.72</v>
      </c>
      <c r="Q91" s="1031">
        <f t="shared" si="17"/>
        <v>30.64</v>
      </c>
      <c r="R91" s="1030"/>
      <c r="S91" s="578"/>
      <c r="T91" s="1014" t="s">
        <v>395</v>
      </c>
      <c r="U91" s="441" t="s">
        <v>859</v>
      </c>
      <c r="V91" s="579">
        <v>220</v>
      </c>
      <c r="X91" s="578"/>
      <c r="Y91" s="1055"/>
    </row>
    <row r="92" spans="2:25" x14ac:dyDescent="0.2">
      <c r="F92" s="1057" t="s">
        <v>1179</v>
      </c>
      <c r="G92" s="1061">
        <v>50</v>
      </c>
      <c r="H92" s="1063">
        <f>+U15</f>
        <v>1.0185</v>
      </c>
      <c r="I92" s="1058">
        <f>+D56</f>
        <v>17.52</v>
      </c>
      <c r="J92" s="1037">
        <f t="shared" si="19"/>
        <v>17.003160000000001</v>
      </c>
      <c r="K92" s="1036">
        <f t="shared" si="20"/>
        <v>17.003160000000001</v>
      </c>
      <c r="L92" s="1035">
        <f t="shared" si="21"/>
        <v>17.32</v>
      </c>
      <c r="M92" s="1035">
        <f t="shared" si="22"/>
        <v>17.32</v>
      </c>
      <c r="N92" s="1034">
        <f t="shared" si="23"/>
        <v>17.32</v>
      </c>
      <c r="O92" s="1033">
        <f t="shared" si="24"/>
        <v>29.78</v>
      </c>
      <c r="P92" s="1032">
        <f t="shared" si="25"/>
        <v>30.56</v>
      </c>
      <c r="Q92" s="1031">
        <f t="shared" si="17"/>
        <v>30.48</v>
      </c>
      <c r="R92" s="1030"/>
      <c r="S92" s="578"/>
      <c r="T92" s="1014" t="s">
        <v>1102</v>
      </c>
      <c r="U92" s="441"/>
      <c r="V92" s="579"/>
      <c r="X92" s="578"/>
      <c r="Y92" s="1055"/>
    </row>
    <row r="93" spans="2:25" x14ac:dyDescent="0.2">
      <c r="F93" s="1057" t="s">
        <v>1177</v>
      </c>
      <c r="G93" s="1061">
        <v>50</v>
      </c>
      <c r="H93" s="1063">
        <f>+U15</f>
        <v>1.0185</v>
      </c>
      <c r="I93" s="1058">
        <f>+D56</f>
        <v>17.52</v>
      </c>
      <c r="J93" s="1037">
        <f t="shared" si="19"/>
        <v>17.003160000000001</v>
      </c>
      <c r="K93" s="1036">
        <f t="shared" si="20"/>
        <v>17.003160000000001</v>
      </c>
      <c r="L93" s="1035">
        <f t="shared" si="21"/>
        <v>17.32</v>
      </c>
      <c r="M93" s="1035">
        <f t="shared" si="22"/>
        <v>17.32</v>
      </c>
      <c r="N93" s="1034">
        <f t="shared" si="23"/>
        <v>17.32</v>
      </c>
      <c r="O93" s="1033">
        <f t="shared" si="24"/>
        <v>29.78</v>
      </c>
      <c r="P93" s="1032">
        <f t="shared" si="25"/>
        <v>30.56</v>
      </c>
      <c r="Q93" s="1031">
        <f t="shared" si="17"/>
        <v>30.48</v>
      </c>
      <c r="R93" s="1030"/>
      <c r="S93" s="578"/>
      <c r="T93" s="1014" t="s">
        <v>1100</v>
      </c>
      <c r="U93" s="441"/>
      <c r="V93" s="579"/>
      <c r="X93" s="578"/>
      <c r="Y93" s="1055"/>
    </row>
    <row r="94" spans="2:25" x14ac:dyDescent="0.2">
      <c r="F94" s="1057" t="s">
        <v>1175</v>
      </c>
      <c r="G94" s="1061">
        <v>50</v>
      </c>
      <c r="H94" s="1063">
        <f>+U15</f>
        <v>1.0185</v>
      </c>
      <c r="I94" s="1058">
        <f>+D56</f>
        <v>17.52</v>
      </c>
      <c r="J94" s="1037">
        <f t="shared" si="19"/>
        <v>17.003160000000001</v>
      </c>
      <c r="K94" s="1036">
        <f t="shared" si="20"/>
        <v>17.003160000000001</v>
      </c>
      <c r="L94" s="1035">
        <f t="shared" si="21"/>
        <v>17.32</v>
      </c>
      <c r="M94" s="1035">
        <f t="shared" si="22"/>
        <v>17.32</v>
      </c>
      <c r="N94" s="1034">
        <f t="shared" si="23"/>
        <v>17.32</v>
      </c>
      <c r="O94" s="1033">
        <f t="shared" si="24"/>
        <v>29.78</v>
      </c>
      <c r="P94" s="1032">
        <f t="shared" si="25"/>
        <v>30.56</v>
      </c>
      <c r="Q94" s="1031">
        <f t="shared" si="17"/>
        <v>30.48</v>
      </c>
      <c r="R94" s="1030"/>
      <c r="S94" s="578"/>
      <c r="T94" s="1014" t="s">
        <v>1098</v>
      </c>
      <c r="U94" s="441"/>
      <c r="V94" s="579"/>
      <c r="X94" s="578"/>
      <c r="Y94" s="1055"/>
    </row>
    <row r="95" spans="2:25" x14ac:dyDescent="0.2">
      <c r="F95" s="1057" t="s">
        <v>1172</v>
      </c>
      <c r="G95" s="1061">
        <v>50</v>
      </c>
      <c r="H95" s="1063">
        <f>+U15</f>
        <v>1.0185</v>
      </c>
      <c r="I95" s="1058">
        <f>+D57</f>
        <v>17.52</v>
      </c>
      <c r="J95" s="1037">
        <f t="shared" si="19"/>
        <v>17.003160000000001</v>
      </c>
      <c r="K95" s="1036">
        <f t="shared" si="20"/>
        <v>17.003160000000001</v>
      </c>
      <c r="L95" s="1035">
        <f t="shared" si="21"/>
        <v>17.32</v>
      </c>
      <c r="M95" s="1035">
        <f t="shared" si="22"/>
        <v>17.32</v>
      </c>
      <c r="N95" s="1034">
        <f t="shared" si="23"/>
        <v>17.32</v>
      </c>
      <c r="O95" s="1033">
        <f t="shared" si="24"/>
        <v>29.78</v>
      </c>
      <c r="P95" s="1032">
        <f t="shared" si="25"/>
        <v>30.56</v>
      </c>
      <c r="Q95" s="1031">
        <f t="shared" si="17"/>
        <v>30.48</v>
      </c>
      <c r="R95" s="1030"/>
      <c r="S95" s="578"/>
      <c r="T95" s="1014" t="s">
        <v>1096</v>
      </c>
      <c r="U95" s="441"/>
      <c r="V95" s="579"/>
      <c r="X95" s="578"/>
      <c r="Y95" s="1055"/>
    </row>
    <row r="96" spans="2:25" x14ac:dyDescent="0.2">
      <c r="F96" s="1057" t="s">
        <v>1170</v>
      </c>
      <c r="G96" s="1061">
        <v>50</v>
      </c>
      <c r="H96" s="1063">
        <f>+U15</f>
        <v>1.0185</v>
      </c>
      <c r="I96" s="1058">
        <f>+D49</f>
        <v>17.52</v>
      </c>
      <c r="J96" s="1037">
        <f t="shared" si="19"/>
        <v>17.003160000000001</v>
      </c>
      <c r="K96" s="1036">
        <f t="shared" si="20"/>
        <v>17.003160000000001</v>
      </c>
      <c r="L96" s="1035">
        <f t="shared" si="21"/>
        <v>17.32</v>
      </c>
      <c r="M96" s="1035">
        <f t="shared" si="22"/>
        <v>17.32</v>
      </c>
      <c r="N96" s="1034">
        <f t="shared" si="23"/>
        <v>17.32</v>
      </c>
      <c r="O96" s="1033">
        <f t="shared" si="24"/>
        <v>29.78</v>
      </c>
      <c r="P96" s="1032">
        <f t="shared" si="25"/>
        <v>30.56</v>
      </c>
      <c r="Q96" s="1031">
        <f t="shared" si="17"/>
        <v>30.48</v>
      </c>
      <c r="R96" s="1030"/>
      <c r="S96" s="578"/>
      <c r="T96" s="1014" t="s">
        <v>1093</v>
      </c>
      <c r="U96" s="441"/>
      <c r="V96" s="579"/>
      <c r="X96" s="578"/>
      <c r="Y96" s="1055"/>
    </row>
    <row r="97" spans="6:25" x14ac:dyDescent="0.2">
      <c r="F97" s="1057" t="s">
        <v>1168</v>
      </c>
      <c r="G97" s="1061">
        <v>50</v>
      </c>
      <c r="H97" s="1063">
        <f>+U15</f>
        <v>1.0185</v>
      </c>
      <c r="I97" s="1058">
        <f>+D56</f>
        <v>17.52</v>
      </c>
      <c r="J97" s="1037">
        <f t="shared" si="19"/>
        <v>17.003160000000001</v>
      </c>
      <c r="K97" s="1036">
        <f t="shared" si="20"/>
        <v>17.003160000000001</v>
      </c>
      <c r="L97" s="1035">
        <f t="shared" si="21"/>
        <v>17.32</v>
      </c>
      <c r="M97" s="1035">
        <f t="shared" si="22"/>
        <v>17.32</v>
      </c>
      <c r="N97" s="1034">
        <f t="shared" si="23"/>
        <v>17.32</v>
      </c>
      <c r="O97" s="1033">
        <f t="shared" si="24"/>
        <v>29.78</v>
      </c>
      <c r="P97" s="1032">
        <f t="shared" si="25"/>
        <v>30.56</v>
      </c>
      <c r="Q97" s="1031">
        <f t="shared" si="17"/>
        <v>30.48</v>
      </c>
      <c r="R97" s="1030"/>
      <c r="S97" s="578"/>
      <c r="T97" s="1014" t="s">
        <v>1092</v>
      </c>
      <c r="U97" s="441"/>
      <c r="V97" s="579"/>
      <c r="X97" s="578"/>
      <c r="Y97" s="1055"/>
    </row>
    <row r="98" spans="6:25" x14ac:dyDescent="0.2">
      <c r="F98" s="1057" t="s">
        <v>1099</v>
      </c>
      <c r="G98" s="1061">
        <v>50</v>
      </c>
      <c r="H98" s="1063">
        <f>+U15</f>
        <v>1.0185</v>
      </c>
      <c r="I98" s="1058">
        <f>+D56</f>
        <v>17.52</v>
      </c>
      <c r="J98" s="1037">
        <f t="shared" si="19"/>
        <v>17.003160000000001</v>
      </c>
      <c r="K98" s="1036">
        <f t="shared" si="20"/>
        <v>17.003160000000001</v>
      </c>
      <c r="L98" s="1035">
        <f t="shared" si="21"/>
        <v>17.32</v>
      </c>
      <c r="M98" s="1035">
        <f t="shared" si="22"/>
        <v>17.32</v>
      </c>
      <c r="N98" s="1034">
        <f t="shared" si="23"/>
        <v>17.32</v>
      </c>
      <c r="O98" s="1033">
        <f t="shared" si="24"/>
        <v>29.78</v>
      </c>
      <c r="P98" s="1032">
        <f t="shared" si="25"/>
        <v>30.56</v>
      </c>
      <c r="Q98" s="1031">
        <f t="shared" si="17"/>
        <v>30.48</v>
      </c>
      <c r="R98" s="1030"/>
      <c r="S98" s="578"/>
      <c r="T98" s="1014" t="s">
        <v>1090</v>
      </c>
      <c r="U98" s="441"/>
      <c r="V98" s="579"/>
      <c r="X98" s="578"/>
      <c r="Y98" s="1055"/>
    </row>
    <row r="99" spans="6:25" x14ac:dyDescent="0.2">
      <c r="F99" s="1057" t="s">
        <v>628</v>
      </c>
      <c r="G99" s="1061">
        <v>50</v>
      </c>
      <c r="H99" s="1063">
        <v>1</v>
      </c>
      <c r="I99" s="1058">
        <f>+D56</f>
        <v>17.52</v>
      </c>
      <c r="J99" s="1037">
        <f t="shared" si="19"/>
        <v>17.003160000000001</v>
      </c>
      <c r="K99" s="1036">
        <f t="shared" si="20"/>
        <v>17.003160000000001</v>
      </c>
      <c r="L99" s="1035">
        <f t="shared" si="21"/>
        <v>17</v>
      </c>
      <c r="M99" s="1035">
        <f t="shared" si="22"/>
        <v>17</v>
      </c>
      <c r="N99" s="1034">
        <f t="shared" si="23"/>
        <v>17</v>
      </c>
      <c r="O99" s="1033">
        <f t="shared" si="24"/>
        <v>29.24</v>
      </c>
      <c r="P99" s="1032">
        <f t="shared" si="25"/>
        <v>30</v>
      </c>
      <c r="Q99" s="1031">
        <f t="shared" si="17"/>
        <v>29.93</v>
      </c>
      <c r="R99" s="1030"/>
      <c r="S99" s="578"/>
      <c r="T99" s="1014" t="s">
        <v>1089</v>
      </c>
      <c r="U99" s="1029" t="s">
        <v>124</v>
      </c>
      <c r="V99" s="1020">
        <v>50</v>
      </c>
      <c r="X99" s="578"/>
      <c r="Y99" s="1055"/>
    </row>
    <row r="100" spans="6:25" x14ac:dyDescent="0.2">
      <c r="F100" s="1057" t="s">
        <v>1118</v>
      </c>
      <c r="G100" s="1061">
        <v>50</v>
      </c>
      <c r="H100" s="1063">
        <f>+U15</f>
        <v>1.0185</v>
      </c>
      <c r="I100" s="1058">
        <f>+D49</f>
        <v>17.52</v>
      </c>
      <c r="J100" s="1037">
        <f t="shared" si="19"/>
        <v>17.003160000000001</v>
      </c>
      <c r="K100" s="1036">
        <f t="shared" si="20"/>
        <v>17.003160000000001</v>
      </c>
      <c r="L100" s="1035">
        <f t="shared" si="21"/>
        <v>17.32</v>
      </c>
      <c r="M100" s="1035">
        <f t="shared" si="22"/>
        <v>17.32</v>
      </c>
      <c r="N100" s="1034">
        <f t="shared" si="23"/>
        <v>17.32</v>
      </c>
      <c r="O100" s="1033">
        <f t="shared" si="24"/>
        <v>29.78</v>
      </c>
      <c r="P100" s="1032">
        <f t="shared" si="25"/>
        <v>30.56</v>
      </c>
      <c r="Q100" s="1031">
        <f t="shared" si="17"/>
        <v>30.48</v>
      </c>
      <c r="R100" s="1030"/>
      <c r="S100" s="578"/>
      <c r="T100" s="1014" t="s">
        <v>1087</v>
      </c>
      <c r="U100" s="582"/>
      <c r="V100" s="1028"/>
      <c r="X100" s="578"/>
      <c r="Y100" s="1055"/>
    </row>
    <row r="101" spans="6:25" x14ac:dyDescent="0.2">
      <c r="F101" s="1057" t="s">
        <v>1164</v>
      </c>
      <c r="G101" s="1061">
        <v>50</v>
      </c>
      <c r="H101" s="1063">
        <f>+U15</f>
        <v>1.0185</v>
      </c>
      <c r="I101" s="1058">
        <f>+D56</f>
        <v>17.52</v>
      </c>
      <c r="J101" s="1037">
        <f t="shared" si="19"/>
        <v>17.003160000000001</v>
      </c>
      <c r="K101" s="1036">
        <f t="shared" si="20"/>
        <v>17.003160000000001</v>
      </c>
      <c r="L101" s="1035">
        <f t="shared" si="21"/>
        <v>17.32</v>
      </c>
      <c r="M101" s="1035">
        <f t="shared" si="22"/>
        <v>17.32</v>
      </c>
      <c r="N101" s="1034">
        <f t="shared" si="23"/>
        <v>17.32</v>
      </c>
      <c r="O101" s="1033">
        <f t="shared" si="24"/>
        <v>29.78</v>
      </c>
      <c r="P101" s="1032">
        <f t="shared" si="25"/>
        <v>30.56</v>
      </c>
      <c r="Q101" s="1031">
        <f t="shared" si="17"/>
        <v>30.48</v>
      </c>
      <c r="R101" s="1030"/>
      <c r="S101" s="578"/>
      <c r="T101" s="1014" t="s">
        <v>1086</v>
      </c>
      <c r="U101" s="441" t="s">
        <v>314</v>
      </c>
      <c r="V101" s="579">
        <v>138</v>
      </c>
      <c r="X101" s="578"/>
      <c r="Y101" s="1055"/>
    </row>
    <row r="102" spans="6:25" x14ac:dyDescent="0.2">
      <c r="F102" s="1057" t="s">
        <v>1162</v>
      </c>
      <c r="G102" s="1061">
        <v>50</v>
      </c>
      <c r="H102" s="1063">
        <f>+U15</f>
        <v>1.0185</v>
      </c>
      <c r="I102" s="1058">
        <f>+D56</f>
        <v>17.52</v>
      </c>
      <c r="J102" s="1037">
        <f t="shared" si="19"/>
        <v>17.003160000000001</v>
      </c>
      <c r="K102" s="1036">
        <f t="shared" si="20"/>
        <v>17.003160000000001</v>
      </c>
      <c r="L102" s="1035">
        <f t="shared" si="21"/>
        <v>17.32</v>
      </c>
      <c r="M102" s="1035">
        <f t="shared" si="22"/>
        <v>17.32</v>
      </c>
      <c r="N102" s="1034">
        <f t="shared" si="23"/>
        <v>17.32</v>
      </c>
      <c r="O102" s="1033">
        <f t="shared" si="24"/>
        <v>29.78</v>
      </c>
      <c r="P102" s="1032">
        <f t="shared" si="25"/>
        <v>30.56</v>
      </c>
      <c r="Q102" s="1031">
        <f t="shared" si="17"/>
        <v>30.48</v>
      </c>
      <c r="R102" s="1030"/>
      <c r="S102" s="1016"/>
      <c r="T102" s="1014" t="s">
        <v>401</v>
      </c>
      <c r="U102" s="582"/>
      <c r="V102" s="1028"/>
      <c r="W102" s="1027" t="s">
        <v>400</v>
      </c>
      <c r="X102" s="1016"/>
      <c r="Y102" s="1055"/>
    </row>
    <row r="103" spans="6:25" x14ac:dyDescent="0.2">
      <c r="F103" s="1057" t="s">
        <v>1160</v>
      </c>
      <c r="G103" s="1061">
        <v>50</v>
      </c>
      <c r="H103" s="1063">
        <f>+U15</f>
        <v>1.0185</v>
      </c>
      <c r="I103" s="1058">
        <f>+D56</f>
        <v>17.52</v>
      </c>
      <c r="J103" s="1037">
        <f t="shared" si="19"/>
        <v>17.003160000000001</v>
      </c>
      <c r="K103" s="1036">
        <f t="shared" si="20"/>
        <v>17.003160000000001</v>
      </c>
      <c r="L103" s="1035">
        <f t="shared" si="21"/>
        <v>17.32</v>
      </c>
      <c r="M103" s="1035">
        <f t="shared" si="22"/>
        <v>17.32</v>
      </c>
      <c r="N103" s="1034">
        <f t="shared" si="23"/>
        <v>17.32</v>
      </c>
      <c r="O103" s="1033">
        <f t="shared" si="24"/>
        <v>29.78</v>
      </c>
      <c r="P103" s="1032">
        <f t="shared" si="25"/>
        <v>30.56</v>
      </c>
      <c r="Q103" s="1031">
        <f t="shared" si="17"/>
        <v>30.48</v>
      </c>
      <c r="R103" s="1030"/>
      <c r="S103" s="1020">
        <v>6</v>
      </c>
      <c r="T103" s="1014" t="s">
        <v>1085</v>
      </c>
      <c r="U103" s="1012" t="s">
        <v>458</v>
      </c>
      <c r="V103" s="572">
        <v>220</v>
      </c>
      <c r="W103" s="1012" t="s">
        <v>1084</v>
      </c>
      <c r="X103" s="1019" t="s">
        <v>1084</v>
      </c>
      <c r="Y103" s="1055"/>
    </row>
    <row r="104" spans="6:25" x14ac:dyDescent="0.2">
      <c r="F104" s="1057" t="s">
        <v>1158</v>
      </c>
      <c r="G104" s="1061">
        <v>50</v>
      </c>
      <c r="H104" s="1063">
        <f>+U15</f>
        <v>1.0185</v>
      </c>
      <c r="I104" s="1058">
        <f>+D57</f>
        <v>17.52</v>
      </c>
      <c r="J104" s="1037">
        <f t="shared" si="19"/>
        <v>17.003160000000001</v>
      </c>
      <c r="K104" s="1036">
        <f t="shared" si="20"/>
        <v>17.003160000000001</v>
      </c>
      <c r="L104" s="1035">
        <f t="shared" si="21"/>
        <v>17.32</v>
      </c>
      <c r="M104" s="1035">
        <f t="shared" si="22"/>
        <v>17.32</v>
      </c>
      <c r="N104" s="1034">
        <f t="shared" si="23"/>
        <v>17.32</v>
      </c>
      <c r="O104" s="1033">
        <f t="shared" si="24"/>
        <v>29.78</v>
      </c>
      <c r="P104" s="1032">
        <f t="shared" si="25"/>
        <v>30.56</v>
      </c>
      <c r="Q104" s="1031">
        <f t="shared" si="17"/>
        <v>30.48</v>
      </c>
      <c r="R104" s="1030"/>
      <c r="S104" s="578"/>
      <c r="T104" s="1014" t="s">
        <v>458</v>
      </c>
      <c r="U104" s="1012" t="s">
        <v>1082</v>
      </c>
      <c r="V104" s="1026">
        <v>138</v>
      </c>
      <c r="W104" s="1012" t="s">
        <v>412</v>
      </c>
      <c r="X104" s="1015" t="s">
        <v>864</v>
      </c>
      <c r="Y104" s="1055"/>
    </row>
    <row r="105" spans="6:25" x14ac:dyDescent="0.2">
      <c r="F105" s="1057"/>
      <c r="G105" s="1061"/>
      <c r="H105" s="1059"/>
      <c r="I105" s="1058"/>
      <c r="J105" s="1037">
        <f t="shared" si="19"/>
        <v>0</v>
      </c>
      <c r="K105" s="1036">
        <f t="shared" si="20"/>
        <v>0</v>
      </c>
      <c r="L105" s="1035">
        <f t="shared" si="21"/>
        <v>0</v>
      </c>
      <c r="M105" s="1035">
        <f t="shared" si="22"/>
        <v>0</v>
      </c>
      <c r="N105" s="1034"/>
      <c r="O105" s="1033">
        <f t="shared" si="24"/>
        <v>0</v>
      </c>
      <c r="P105" s="1032">
        <f t="shared" si="25"/>
        <v>0</v>
      </c>
      <c r="Q105" s="1031">
        <f t="shared" si="17"/>
        <v>0</v>
      </c>
      <c r="R105" s="1030"/>
      <c r="S105" s="578"/>
      <c r="T105" s="1014" t="s">
        <v>1081</v>
      </c>
      <c r="U105" s="1019" t="s">
        <v>403</v>
      </c>
      <c r="V105" s="579">
        <v>220</v>
      </c>
      <c r="W105" s="1012" t="s">
        <v>1061</v>
      </c>
      <c r="X105" s="1015" t="s">
        <v>324</v>
      </c>
      <c r="Y105" s="1055"/>
    </row>
    <row r="106" spans="6:25" x14ac:dyDescent="0.2">
      <c r="F106" s="1057" t="s">
        <v>1155</v>
      </c>
      <c r="G106" s="1061">
        <v>33</v>
      </c>
      <c r="H106" s="1059"/>
      <c r="I106" s="1058"/>
      <c r="J106" s="1037">
        <f t="shared" si="19"/>
        <v>0</v>
      </c>
      <c r="K106" s="1036">
        <f t="shared" si="20"/>
        <v>0</v>
      </c>
      <c r="L106" s="1035">
        <f t="shared" si="21"/>
        <v>0</v>
      </c>
      <c r="M106" s="1035">
        <f t="shared" si="22"/>
        <v>0</v>
      </c>
      <c r="N106" s="1034"/>
      <c r="O106" s="1033">
        <f t="shared" si="24"/>
        <v>0</v>
      </c>
      <c r="P106" s="1032">
        <f t="shared" si="25"/>
        <v>0</v>
      </c>
      <c r="Q106" s="1031">
        <f t="shared" si="17"/>
        <v>0</v>
      </c>
      <c r="R106" s="1030"/>
      <c r="S106" s="578"/>
      <c r="T106" s="1014" t="s">
        <v>403</v>
      </c>
      <c r="U106" s="578"/>
      <c r="V106" s="579"/>
      <c r="W106" s="1018" t="s">
        <v>35</v>
      </c>
      <c r="X106" s="1015" t="s">
        <v>35</v>
      </c>
      <c r="Y106" s="1055"/>
    </row>
    <row r="107" spans="6:25" x14ac:dyDescent="0.2">
      <c r="F107" s="1057" t="s">
        <v>1153</v>
      </c>
      <c r="G107" s="1061">
        <v>33</v>
      </c>
      <c r="H107" s="1059"/>
      <c r="I107" s="1058"/>
      <c r="J107" s="1037">
        <f t="shared" si="19"/>
        <v>0</v>
      </c>
      <c r="K107" s="1036">
        <f t="shared" si="20"/>
        <v>0</v>
      </c>
      <c r="L107" s="1035">
        <f t="shared" si="21"/>
        <v>0</v>
      </c>
      <c r="M107" s="1035">
        <f t="shared" si="22"/>
        <v>0</v>
      </c>
      <c r="N107" s="1034"/>
      <c r="O107" s="1033">
        <f t="shared" si="24"/>
        <v>0</v>
      </c>
      <c r="P107" s="1032">
        <f t="shared" si="25"/>
        <v>0</v>
      </c>
      <c r="Q107" s="1031">
        <f t="shared" si="17"/>
        <v>0</v>
      </c>
      <c r="R107" s="1030"/>
      <c r="S107" s="578"/>
      <c r="T107" s="1014" t="s">
        <v>1079</v>
      </c>
      <c r="U107" s="1016"/>
      <c r="V107" s="579"/>
      <c r="W107" s="578"/>
      <c r="X107" s="1015" t="s">
        <v>1065</v>
      </c>
      <c r="Y107" s="1055"/>
    </row>
    <row r="108" spans="6:25" x14ac:dyDescent="0.2">
      <c r="F108" s="1057" t="s">
        <v>638</v>
      </c>
      <c r="G108" s="1061">
        <v>33</v>
      </c>
      <c r="H108" s="1059">
        <f>+U15</f>
        <v>1.0185</v>
      </c>
      <c r="I108" s="1058">
        <f>+D31</f>
        <v>17.52</v>
      </c>
      <c r="J108" s="1037">
        <f t="shared" si="19"/>
        <v>17.003160000000001</v>
      </c>
      <c r="K108" s="1036">
        <f t="shared" si="20"/>
        <v>17.003160000000001</v>
      </c>
      <c r="L108" s="1035">
        <f>+ROUND(J108/H108,2)</f>
        <v>16.690000000000001</v>
      </c>
      <c r="M108" s="1035">
        <f>+ROUND(K108/H108,2)</f>
        <v>16.690000000000001</v>
      </c>
      <c r="N108" s="1034">
        <f>+ROUND((L108*3+M108*($G$3-3))/$G$3,2)</f>
        <v>16.690000000000001</v>
      </c>
      <c r="O108" s="1033">
        <f>+ROUND((J108+$H$1)/H108,2)</f>
        <v>28.71</v>
      </c>
      <c r="P108" s="1032">
        <f>+ROUND((K108+$H$2)/H108,2)</f>
        <v>29.46</v>
      </c>
      <c r="Q108" s="1065">
        <f t="shared" si="17"/>
        <v>29.39</v>
      </c>
      <c r="R108" s="1030"/>
      <c r="S108" s="578"/>
      <c r="T108" s="1014" t="s">
        <v>1078</v>
      </c>
      <c r="U108" s="1019" t="s">
        <v>1071</v>
      </c>
      <c r="V108" s="1020">
        <v>220</v>
      </c>
      <c r="W108" s="578"/>
      <c r="X108" s="578"/>
      <c r="Y108" s="1055"/>
    </row>
    <row r="109" spans="6:25" x14ac:dyDescent="0.2">
      <c r="F109" s="1057" t="s">
        <v>1150</v>
      </c>
      <c r="G109" s="1061">
        <v>33</v>
      </c>
      <c r="H109" s="1059">
        <f>+U15</f>
        <v>1.0185</v>
      </c>
      <c r="I109" s="1058">
        <f>+D76</f>
        <v>17.52</v>
      </c>
      <c r="J109" s="1037">
        <f t="shared" si="19"/>
        <v>17.003160000000001</v>
      </c>
      <c r="K109" s="1036">
        <f t="shared" si="20"/>
        <v>17.003160000000001</v>
      </c>
      <c r="L109" s="1035">
        <f>+ROUND(J109/H109,2)</f>
        <v>16.690000000000001</v>
      </c>
      <c r="M109" s="1035">
        <f>+ROUND(K109/H109,2)</f>
        <v>16.690000000000001</v>
      </c>
      <c r="N109" s="1034">
        <f>+ROUND((L109*3+M109*($G$3-3))/$G$3,2)</f>
        <v>16.690000000000001</v>
      </c>
      <c r="O109" s="1033">
        <f>+ROUND((J109+$H$1)/H109,2)</f>
        <v>28.71</v>
      </c>
      <c r="P109" s="1032">
        <f>+ROUND((K109+$H$2)/H109,2)</f>
        <v>29.46</v>
      </c>
      <c r="Q109" s="1031">
        <f t="shared" ref="Q109:Q140" si="26">+ROUND((O109*3+P109*($G$3-3))/$G$3,2)</f>
        <v>29.39</v>
      </c>
      <c r="R109" s="1030"/>
      <c r="S109" s="578"/>
      <c r="T109" s="1014" t="s">
        <v>1076</v>
      </c>
      <c r="U109" s="1016"/>
      <c r="V109" s="1028"/>
      <c r="W109" s="578"/>
      <c r="X109" s="578"/>
      <c r="Y109" s="1055"/>
    </row>
    <row r="110" spans="6:25" x14ac:dyDescent="0.2">
      <c r="F110" s="1057" t="s">
        <v>1148</v>
      </c>
      <c r="G110" s="1061">
        <v>33</v>
      </c>
      <c r="H110" s="1059"/>
      <c r="I110" s="1058"/>
      <c r="J110" s="1037">
        <f t="shared" si="19"/>
        <v>0</v>
      </c>
      <c r="K110" s="1036">
        <f t="shared" si="20"/>
        <v>0</v>
      </c>
      <c r="L110" s="1035">
        <f t="shared" ref="L110:L119" si="27">+ROUND(J110*H110,2)</f>
        <v>0</v>
      </c>
      <c r="M110" s="1035">
        <f t="shared" ref="M110:M119" si="28">+ROUND(K110*H110,2)</f>
        <v>0</v>
      </c>
      <c r="N110" s="1034"/>
      <c r="O110" s="1033">
        <f t="shared" ref="O110:O155" si="29">+ROUND((J110+$H$1)*H110,2)</f>
        <v>0</v>
      </c>
      <c r="P110" s="1032">
        <f t="shared" ref="P110:P155" si="30">+ROUND((K110+$H$2)*H110,2)</f>
        <v>0</v>
      </c>
      <c r="Q110" s="1031">
        <f t="shared" si="26"/>
        <v>0</v>
      </c>
      <c r="R110" s="1030"/>
      <c r="S110" s="578"/>
      <c r="T110" s="1014" t="s">
        <v>1075</v>
      </c>
      <c r="U110" s="1019" t="s">
        <v>458</v>
      </c>
      <c r="V110" s="579">
        <v>220</v>
      </c>
      <c r="W110" s="578"/>
      <c r="X110" s="578"/>
      <c r="Y110" s="1055"/>
    </row>
    <row r="111" spans="6:25" x14ac:dyDescent="0.2">
      <c r="F111" s="1062" t="s">
        <v>669</v>
      </c>
      <c r="G111" s="1060">
        <v>33</v>
      </c>
      <c r="H111" s="1059" t="e">
        <f>+#REF!</f>
        <v>#REF!</v>
      </c>
      <c r="I111" s="1058">
        <f>+D76</f>
        <v>17.52</v>
      </c>
      <c r="J111" s="1037">
        <f t="shared" si="19"/>
        <v>17.003160000000001</v>
      </c>
      <c r="K111" s="1036">
        <f t="shared" si="20"/>
        <v>17.003160000000001</v>
      </c>
      <c r="L111" s="1035" t="e">
        <f t="shared" si="27"/>
        <v>#REF!</v>
      </c>
      <c r="M111" s="1035" t="e">
        <f t="shared" si="28"/>
        <v>#REF!</v>
      </c>
      <c r="N111" s="1034" t="e">
        <f t="shared" ref="N111:N122" si="31">+ROUND((L111*3+M111*($G$3-3))/$G$3,2)</f>
        <v>#REF!</v>
      </c>
      <c r="O111" s="1033" t="e">
        <f t="shared" si="29"/>
        <v>#REF!</v>
      </c>
      <c r="P111" s="1032" t="e">
        <f t="shared" si="30"/>
        <v>#REF!</v>
      </c>
      <c r="Q111" s="1031" t="e">
        <f t="shared" si="26"/>
        <v>#REF!</v>
      </c>
      <c r="R111" s="1030"/>
      <c r="S111" s="1016"/>
      <c r="T111" s="1014" t="s">
        <v>1074</v>
      </c>
      <c r="U111" s="1016"/>
      <c r="V111" s="1028"/>
      <c r="W111" s="1016"/>
      <c r="X111" s="1016"/>
      <c r="Y111" s="1055"/>
    </row>
    <row r="112" spans="6:25" x14ac:dyDescent="0.2">
      <c r="F112" s="1057" t="s">
        <v>1144</v>
      </c>
      <c r="G112" s="1061">
        <v>22.9</v>
      </c>
      <c r="H112" s="1056">
        <f>+V16</f>
        <v>1.0224</v>
      </c>
      <c r="I112" s="1041">
        <f>+D22</f>
        <v>17.52</v>
      </c>
      <c r="J112" s="1037">
        <f t="shared" si="19"/>
        <v>17.003160000000001</v>
      </c>
      <c r="K112" s="1036">
        <f t="shared" si="20"/>
        <v>17.003160000000001</v>
      </c>
      <c r="L112" s="1035">
        <f t="shared" si="27"/>
        <v>17.38</v>
      </c>
      <c r="M112" s="1035">
        <f t="shared" si="28"/>
        <v>17.38</v>
      </c>
      <c r="N112" s="1034">
        <f t="shared" si="31"/>
        <v>17.38</v>
      </c>
      <c r="O112" s="1033">
        <f t="shared" si="29"/>
        <v>29.9</v>
      </c>
      <c r="P112" s="1032">
        <f t="shared" si="30"/>
        <v>30.68</v>
      </c>
      <c r="Q112" s="1031">
        <f t="shared" si="26"/>
        <v>30.6</v>
      </c>
      <c r="S112" s="1020">
        <v>7</v>
      </c>
      <c r="T112" s="1014" t="s">
        <v>1072</v>
      </c>
      <c r="U112" s="427" t="s">
        <v>1071</v>
      </c>
      <c r="V112" s="1026">
        <v>220</v>
      </c>
      <c r="W112" s="427" t="s">
        <v>24</v>
      </c>
      <c r="X112" s="1019" t="s">
        <v>24</v>
      </c>
      <c r="Y112" s="1055"/>
    </row>
    <row r="113" spans="6:25" x14ac:dyDescent="0.2">
      <c r="F113" s="1062" t="s">
        <v>1142</v>
      </c>
      <c r="G113" s="1060">
        <v>22.9</v>
      </c>
      <c r="H113" s="1059">
        <f>+V12</f>
        <v>1.0303</v>
      </c>
      <c r="I113" s="1058">
        <f>+D11</f>
        <v>17.52</v>
      </c>
      <c r="J113" s="1037">
        <f t="shared" si="19"/>
        <v>17.003160000000001</v>
      </c>
      <c r="K113" s="1036">
        <f t="shared" si="20"/>
        <v>17.003160000000001</v>
      </c>
      <c r="L113" s="1035">
        <f t="shared" si="27"/>
        <v>17.52</v>
      </c>
      <c r="M113" s="1035">
        <f t="shared" si="28"/>
        <v>17.52</v>
      </c>
      <c r="N113" s="1034">
        <f t="shared" si="31"/>
        <v>17.52</v>
      </c>
      <c r="O113" s="1033">
        <f t="shared" si="29"/>
        <v>30.13</v>
      </c>
      <c r="P113" s="1032">
        <f t="shared" si="30"/>
        <v>30.91</v>
      </c>
      <c r="Q113" s="1031">
        <f t="shared" si="26"/>
        <v>30.83</v>
      </c>
      <c r="S113" s="578"/>
      <c r="T113" s="1014" t="s">
        <v>1069</v>
      </c>
      <c r="U113" s="1019" t="s">
        <v>411</v>
      </c>
      <c r="V113" s="1020">
        <v>220</v>
      </c>
      <c r="W113" s="1029" t="s">
        <v>292</v>
      </c>
      <c r="X113" s="578" t="s">
        <v>292</v>
      </c>
      <c r="Y113" s="1055"/>
    </row>
    <row r="114" spans="6:25" x14ac:dyDescent="0.2">
      <c r="F114" s="1062" t="s">
        <v>909</v>
      </c>
      <c r="G114" s="1060">
        <v>10</v>
      </c>
      <c r="H114" s="1063">
        <f>+V17</f>
        <v>1.0266</v>
      </c>
      <c r="I114" s="1058">
        <f>+D25</f>
        <v>17.52</v>
      </c>
      <c r="J114" s="1037">
        <f t="shared" si="19"/>
        <v>17.003160000000001</v>
      </c>
      <c r="K114" s="1036">
        <f t="shared" si="20"/>
        <v>17.003160000000001</v>
      </c>
      <c r="L114" s="1035">
        <f t="shared" si="27"/>
        <v>17.46</v>
      </c>
      <c r="M114" s="1035">
        <f t="shared" si="28"/>
        <v>17.46</v>
      </c>
      <c r="N114" s="1034">
        <f t="shared" si="31"/>
        <v>17.46</v>
      </c>
      <c r="O114" s="1033">
        <f t="shared" si="29"/>
        <v>30.02</v>
      </c>
      <c r="P114" s="1032">
        <f t="shared" si="30"/>
        <v>30.8</v>
      </c>
      <c r="Q114" s="1031">
        <f t="shared" si="26"/>
        <v>30.72</v>
      </c>
      <c r="S114" s="578"/>
      <c r="T114" s="1018" t="s">
        <v>1067</v>
      </c>
      <c r="U114" s="578"/>
      <c r="V114" s="579"/>
      <c r="W114" s="441"/>
      <c r="X114" s="578" t="s">
        <v>1066</v>
      </c>
      <c r="Y114" s="1055"/>
    </row>
    <row r="115" spans="6:25" x14ac:dyDescent="0.2">
      <c r="F115" s="1062" t="s">
        <v>907</v>
      </c>
      <c r="G115" s="1060">
        <v>10</v>
      </c>
      <c r="H115" s="1063">
        <f>+V16</f>
        <v>1.0224</v>
      </c>
      <c r="I115" s="1058">
        <f>+D25</f>
        <v>17.52</v>
      </c>
      <c r="J115" s="1037">
        <f t="shared" si="19"/>
        <v>17.003160000000001</v>
      </c>
      <c r="K115" s="1036">
        <f t="shared" si="20"/>
        <v>17.003160000000001</v>
      </c>
      <c r="L115" s="1035">
        <f t="shared" si="27"/>
        <v>17.38</v>
      </c>
      <c r="M115" s="1035">
        <f t="shared" si="28"/>
        <v>17.38</v>
      </c>
      <c r="N115" s="1034">
        <f t="shared" si="31"/>
        <v>17.38</v>
      </c>
      <c r="O115" s="1033">
        <f t="shared" si="29"/>
        <v>29.9</v>
      </c>
      <c r="P115" s="1032">
        <f t="shared" si="30"/>
        <v>30.68</v>
      </c>
      <c r="Q115" s="1031">
        <f t="shared" si="26"/>
        <v>30.6</v>
      </c>
      <c r="S115" s="1016"/>
      <c r="T115" s="1016" t="s">
        <v>544</v>
      </c>
      <c r="U115" s="1016"/>
      <c r="V115" s="1028"/>
      <c r="W115" s="582"/>
      <c r="X115" s="1016" t="s">
        <v>1065</v>
      </c>
      <c r="Y115" s="1055"/>
    </row>
    <row r="116" spans="6:25" x14ac:dyDescent="0.2">
      <c r="F116" s="1057" t="s">
        <v>1059</v>
      </c>
      <c r="G116" s="1061">
        <v>22.9</v>
      </c>
      <c r="H116" s="1059">
        <f>+V15</f>
        <v>1.0247999999999999</v>
      </c>
      <c r="I116" s="1058">
        <f>+D46</f>
        <v>17.52</v>
      </c>
      <c r="J116" s="1037">
        <f t="shared" si="19"/>
        <v>17.003160000000001</v>
      </c>
      <c r="K116" s="1036">
        <f t="shared" si="20"/>
        <v>17.003160000000001</v>
      </c>
      <c r="L116" s="1035">
        <f t="shared" si="27"/>
        <v>17.420000000000002</v>
      </c>
      <c r="M116" s="1035">
        <f t="shared" si="28"/>
        <v>17.420000000000002</v>
      </c>
      <c r="N116" s="1034">
        <f t="shared" si="31"/>
        <v>17.420000000000002</v>
      </c>
      <c r="O116" s="1033">
        <f t="shared" si="29"/>
        <v>29.97</v>
      </c>
      <c r="P116" s="1032">
        <f t="shared" si="30"/>
        <v>30.75</v>
      </c>
      <c r="Q116" s="1031">
        <f t="shared" si="26"/>
        <v>30.67</v>
      </c>
      <c r="S116" s="1020">
        <v>8</v>
      </c>
      <c r="T116" s="1014" t="s">
        <v>1061</v>
      </c>
      <c r="U116" s="427" t="s">
        <v>1063</v>
      </c>
      <c r="V116" s="1020">
        <v>220</v>
      </c>
      <c r="W116" s="427" t="s">
        <v>1061</v>
      </c>
      <c r="X116" s="1018" t="s">
        <v>1062</v>
      </c>
      <c r="Y116" s="1055"/>
    </row>
    <row r="117" spans="6:25" x14ac:dyDescent="0.2">
      <c r="F117" s="1057" t="s">
        <v>1135</v>
      </c>
      <c r="G117" s="1061">
        <v>17</v>
      </c>
      <c r="H117" s="1059" t="e">
        <f>1/(#REF!*(1+#REF!*72.45/100))</f>
        <v>#REF!</v>
      </c>
      <c r="I117" s="1058">
        <f>+D81</f>
        <v>17.52</v>
      </c>
      <c r="J117" s="1037">
        <f t="shared" si="19"/>
        <v>17.003160000000001</v>
      </c>
      <c r="K117" s="1036">
        <f t="shared" si="20"/>
        <v>17.003160000000001</v>
      </c>
      <c r="L117" s="1035" t="e">
        <f t="shared" si="27"/>
        <v>#REF!</v>
      </c>
      <c r="M117" s="1035" t="e">
        <f t="shared" si="28"/>
        <v>#REF!</v>
      </c>
      <c r="N117" s="1034" t="e">
        <f t="shared" si="31"/>
        <v>#REF!</v>
      </c>
      <c r="O117" s="1033" t="e">
        <f t="shared" si="29"/>
        <v>#REF!</v>
      </c>
      <c r="P117" s="1032" t="e">
        <f t="shared" si="30"/>
        <v>#REF!</v>
      </c>
      <c r="Q117" s="1031" t="e">
        <f t="shared" si="26"/>
        <v>#REF!</v>
      </c>
      <c r="S117" s="578"/>
      <c r="T117" s="1014" t="s">
        <v>1063</v>
      </c>
      <c r="V117" s="579"/>
      <c r="W117" s="1019" t="s">
        <v>1062</v>
      </c>
      <c r="X117" s="1015" t="s">
        <v>1061</v>
      </c>
      <c r="Y117" s="1055"/>
    </row>
    <row r="118" spans="6:25" x14ac:dyDescent="0.2">
      <c r="F118" s="1057" t="s">
        <v>1133</v>
      </c>
      <c r="G118" s="1061">
        <v>13.8</v>
      </c>
      <c r="H118" s="1063">
        <f>+V13</f>
        <v>1.0230999999999999</v>
      </c>
      <c r="I118" s="1058">
        <f>+D17</f>
        <v>17.52</v>
      </c>
      <c r="J118" s="1037">
        <f t="shared" si="19"/>
        <v>17.003160000000001</v>
      </c>
      <c r="K118" s="1036">
        <f t="shared" si="20"/>
        <v>17.003160000000001</v>
      </c>
      <c r="L118" s="1035">
        <f t="shared" si="27"/>
        <v>17.399999999999999</v>
      </c>
      <c r="M118" s="1035">
        <f t="shared" si="28"/>
        <v>17.399999999999999</v>
      </c>
      <c r="N118" s="1034">
        <f t="shared" si="31"/>
        <v>17.399999999999999</v>
      </c>
      <c r="O118" s="1033">
        <f t="shared" si="29"/>
        <v>29.92</v>
      </c>
      <c r="P118" s="1032">
        <f t="shared" si="30"/>
        <v>30.7</v>
      </c>
      <c r="Q118" s="1031">
        <f t="shared" si="26"/>
        <v>30.62</v>
      </c>
      <c r="S118" s="578"/>
      <c r="T118" s="1014" t="s">
        <v>1060</v>
      </c>
      <c r="U118" s="1029" t="s">
        <v>405</v>
      </c>
      <c r="V118" s="1020">
        <v>220</v>
      </c>
      <c r="W118" s="578"/>
      <c r="X118" s="1015" t="s">
        <v>1043</v>
      </c>
      <c r="Y118" s="1055"/>
    </row>
    <row r="119" spans="6:25" x14ac:dyDescent="0.2">
      <c r="F119" s="1057" t="s">
        <v>1130</v>
      </c>
      <c r="G119" s="1061">
        <v>13.8</v>
      </c>
      <c r="H119" s="1063">
        <f>+V13</f>
        <v>1.0230999999999999</v>
      </c>
      <c r="I119" s="1058">
        <f>+D37</f>
        <v>17.52</v>
      </c>
      <c r="J119" s="1037">
        <f t="shared" si="19"/>
        <v>17.003160000000001</v>
      </c>
      <c r="K119" s="1036">
        <f t="shared" si="20"/>
        <v>17.003160000000001</v>
      </c>
      <c r="L119" s="1035">
        <f t="shared" si="27"/>
        <v>17.399999999999999</v>
      </c>
      <c r="M119" s="1035">
        <f t="shared" si="28"/>
        <v>17.399999999999999</v>
      </c>
      <c r="N119" s="1034">
        <f t="shared" si="31"/>
        <v>17.399999999999999</v>
      </c>
      <c r="O119" s="1033">
        <f t="shared" si="29"/>
        <v>29.92</v>
      </c>
      <c r="P119" s="1032">
        <f t="shared" si="30"/>
        <v>30.7</v>
      </c>
      <c r="Q119" s="1031">
        <f t="shared" si="26"/>
        <v>30.62</v>
      </c>
      <c r="S119" s="578"/>
      <c r="T119" s="1014" t="s">
        <v>1058</v>
      </c>
      <c r="U119" s="582"/>
      <c r="V119" s="1028"/>
      <c r="W119" s="578"/>
      <c r="X119" s="1015" t="s">
        <v>748</v>
      </c>
      <c r="Y119" s="1055"/>
    </row>
    <row r="120" spans="6:25" x14ac:dyDescent="0.2">
      <c r="F120" s="1057" t="s">
        <v>703</v>
      </c>
      <c r="G120" s="1061">
        <v>13.8</v>
      </c>
      <c r="H120" s="1063">
        <f>+V22</f>
        <v>1.004</v>
      </c>
      <c r="I120" s="1058">
        <f>+D83</f>
        <v>17.52</v>
      </c>
      <c r="J120" s="1037">
        <f t="shared" si="19"/>
        <v>17.003160000000001</v>
      </c>
      <c r="K120" s="1036">
        <f t="shared" si="20"/>
        <v>17.003160000000001</v>
      </c>
      <c r="L120" s="1035">
        <f>+ROUND(J120/H120,2)</f>
        <v>16.940000000000001</v>
      </c>
      <c r="M120" s="1035">
        <f>+ROUND(K120/H120,2)</f>
        <v>16.940000000000001</v>
      </c>
      <c r="N120" s="1034">
        <f t="shared" si="31"/>
        <v>16.940000000000001</v>
      </c>
      <c r="O120" s="1033">
        <f t="shared" si="29"/>
        <v>29.36</v>
      </c>
      <c r="P120" s="1032">
        <f t="shared" si="30"/>
        <v>30.12</v>
      </c>
      <c r="Q120" s="1031">
        <f t="shared" si="26"/>
        <v>30.05</v>
      </c>
      <c r="S120" s="578"/>
      <c r="T120" s="1014" t="s">
        <v>1057</v>
      </c>
      <c r="U120" s="1029" t="s">
        <v>1056</v>
      </c>
      <c r="V120" s="1020">
        <v>220</v>
      </c>
      <c r="W120" s="578"/>
      <c r="X120" s="578"/>
      <c r="Y120" s="1055"/>
    </row>
    <row r="121" spans="6:25" x14ac:dyDescent="0.2">
      <c r="F121" s="1057" t="s">
        <v>1125</v>
      </c>
      <c r="G121" s="1061">
        <v>13.8</v>
      </c>
      <c r="H121" s="1063">
        <f>+V16</f>
        <v>1.0224</v>
      </c>
      <c r="I121" s="1058">
        <f>+D19</f>
        <v>17.52</v>
      </c>
      <c r="J121" s="1037">
        <f t="shared" si="19"/>
        <v>17.003160000000001</v>
      </c>
      <c r="K121" s="1036">
        <f t="shared" si="20"/>
        <v>17.003160000000001</v>
      </c>
      <c r="L121" s="1035">
        <f t="shared" ref="L121:L155" si="32">+ROUND(J121*H121,2)</f>
        <v>17.38</v>
      </c>
      <c r="M121" s="1035">
        <f t="shared" ref="M121:M155" si="33">+ROUND(K121*H121,2)</f>
        <v>17.38</v>
      </c>
      <c r="N121" s="1034">
        <f t="shared" si="31"/>
        <v>17.38</v>
      </c>
      <c r="O121" s="1033">
        <f t="shared" si="29"/>
        <v>29.9</v>
      </c>
      <c r="P121" s="1032">
        <f t="shared" si="30"/>
        <v>30.68</v>
      </c>
      <c r="Q121" s="1031">
        <f t="shared" si="26"/>
        <v>30.6</v>
      </c>
      <c r="S121" s="578"/>
      <c r="T121" s="1014" t="s">
        <v>1055</v>
      </c>
      <c r="U121" s="441"/>
      <c r="V121" s="579"/>
      <c r="W121" s="578"/>
      <c r="X121" s="578"/>
      <c r="Y121" s="1055"/>
    </row>
    <row r="122" spans="6:25" x14ac:dyDescent="0.2">
      <c r="F122" s="1057" t="s">
        <v>1125</v>
      </c>
      <c r="G122" s="1061">
        <v>13.8</v>
      </c>
      <c r="H122" s="1063">
        <f>+V16</f>
        <v>1.0224</v>
      </c>
      <c r="I122" s="1058">
        <f>+D19</f>
        <v>17.52</v>
      </c>
      <c r="J122" s="1037">
        <f t="shared" si="19"/>
        <v>17.003160000000001</v>
      </c>
      <c r="K122" s="1036">
        <f t="shared" si="20"/>
        <v>17.003160000000001</v>
      </c>
      <c r="L122" s="1035">
        <f t="shared" si="32"/>
        <v>17.38</v>
      </c>
      <c r="M122" s="1035">
        <f t="shared" si="33"/>
        <v>17.38</v>
      </c>
      <c r="N122" s="1034">
        <f t="shared" si="31"/>
        <v>17.38</v>
      </c>
      <c r="O122" s="1033">
        <f t="shared" si="29"/>
        <v>29.9</v>
      </c>
      <c r="P122" s="1032">
        <f t="shared" si="30"/>
        <v>30.68</v>
      </c>
      <c r="Q122" s="1031">
        <f t="shared" si="26"/>
        <v>30.6</v>
      </c>
      <c r="S122" s="578"/>
      <c r="T122" s="1014" t="s">
        <v>1053</v>
      </c>
      <c r="U122" s="441"/>
      <c r="V122" s="579"/>
      <c r="W122" s="578"/>
      <c r="X122" s="578"/>
      <c r="Y122" s="1055"/>
    </row>
    <row r="123" spans="6:25" x14ac:dyDescent="0.2">
      <c r="F123" s="1057" t="s">
        <v>645</v>
      </c>
      <c r="G123" s="1061">
        <v>13.8</v>
      </c>
      <c r="H123" s="1059"/>
      <c r="I123" s="1058"/>
      <c r="J123" s="1037">
        <f t="shared" ref="J123:J154" si="34">+I123*C$2</f>
        <v>0</v>
      </c>
      <c r="K123" s="1036">
        <f t="shared" ref="K123:K155" si="35">+I123*C$3</f>
        <v>0</v>
      </c>
      <c r="L123" s="1035">
        <f t="shared" si="32"/>
        <v>0</v>
      </c>
      <c r="M123" s="1035">
        <f t="shared" si="33"/>
        <v>0</v>
      </c>
      <c r="N123" s="1034"/>
      <c r="O123" s="1033">
        <f t="shared" si="29"/>
        <v>0</v>
      </c>
      <c r="P123" s="1032">
        <f t="shared" si="30"/>
        <v>0</v>
      </c>
      <c r="Q123" s="1031">
        <f t="shared" si="26"/>
        <v>0</v>
      </c>
      <c r="S123" s="578"/>
      <c r="T123" s="1014" t="s">
        <v>1052</v>
      </c>
      <c r="U123" s="441"/>
      <c r="V123" s="579"/>
      <c r="W123" s="578"/>
      <c r="X123" s="578"/>
      <c r="Y123" s="1055"/>
    </row>
    <row r="124" spans="6:25" x14ac:dyDescent="0.2">
      <c r="F124" s="1057" t="s">
        <v>1121</v>
      </c>
      <c r="G124" s="1061">
        <v>13.8</v>
      </c>
      <c r="H124" s="1059">
        <f>+V15</f>
        <v>1.0247999999999999</v>
      </c>
      <c r="I124" s="1058">
        <f>+D51</f>
        <v>17.52</v>
      </c>
      <c r="J124" s="1037">
        <f t="shared" si="34"/>
        <v>17.003160000000001</v>
      </c>
      <c r="K124" s="1036">
        <f t="shared" si="35"/>
        <v>17.003160000000001</v>
      </c>
      <c r="L124" s="1035">
        <f t="shared" si="32"/>
        <v>17.420000000000002</v>
      </c>
      <c r="M124" s="1035">
        <f t="shared" si="33"/>
        <v>17.420000000000002</v>
      </c>
      <c r="N124" s="1034">
        <f t="shared" ref="N124:N129" si="36">+ROUND((L124*3+M124*($G$3-3))/$G$3,2)</f>
        <v>17.420000000000002</v>
      </c>
      <c r="O124" s="1033">
        <f t="shared" si="29"/>
        <v>29.97</v>
      </c>
      <c r="P124" s="1032">
        <f t="shared" si="30"/>
        <v>30.75</v>
      </c>
      <c r="Q124" s="1031">
        <f t="shared" si="26"/>
        <v>30.67</v>
      </c>
      <c r="S124" s="578"/>
      <c r="T124" s="1014" t="s">
        <v>1050</v>
      </c>
      <c r="U124" s="441"/>
      <c r="V124" s="579"/>
      <c r="W124" s="578"/>
      <c r="X124" s="578"/>
      <c r="Y124" s="1055"/>
    </row>
    <row r="125" spans="6:25" x14ac:dyDescent="0.2">
      <c r="F125" s="1057" t="s">
        <v>1103</v>
      </c>
      <c r="G125" s="1061">
        <v>12</v>
      </c>
      <c r="H125" s="1059" t="e">
        <f>+#REF!</f>
        <v>#REF!</v>
      </c>
      <c r="I125" s="1058">
        <f>+D49</f>
        <v>17.52</v>
      </c>
      <c r="J125" s="1037">
        <f t="shared" si="34"/>
        <v>17.003160000000001</v>
      </c>
      <c r="K125" s="1036">
        <f t="shared" si="35"/>
        <v>17.003160000000001</v>
      </c>
      <c r="L125" s="1035" t="e">
        <f t="shared" si="32"/>
        <v>#REF!</v>
      </c>
      <c r="M125" s="1035" t="e">
        <f t="shared" si="33"/>
        <v>#REF!</v>
      </c>
      <c r="N125" s="1034" t="e">
        <f t="shared" si="36"/>
        <v>#REF!</v>
      </c>
      <c r="O125" s="1033" t="e">
        <f t="shared" si="29"/>
        <v>#REF!</v>
      </c>
      <c r="P125" s="1032" t="e">
        <f t="shared" si="30"/>
        <v>#REF!</v>
      </c>
      <c r="Q125" s="1031" t="e">
        <f t="shared" si="26"/>
        <v>#REF!</v>
      </c>
      <c r="S125" s="578"/>
      <c r="T125" s="1014" t="s">
        <v>1049</v>
      </c>
      <c r="U125" s="441"/>
      <c r="V125" s="579"/>
      <c r="W125" s="578"/>
      <c r="X125" s="578"/>
      <c r="Y125" s="1055"/>
    </row>
    <row r="126" spans="6:25" x14ac:dyDescent="0.2">
      <c r="F126" s="1057" t="s">
        <v>1118</v>
      </c>
      <c r="G126" s="1061">
        <v>12</v>
      </c>
      <c r="H126" s="1059" t="e">
        <f>+#REF!</f>
        <v>#REF!</v>
      </c>
      <c r="I126" s="1058">
        <f>+D49</f>
        <v>17.52</v>
      </c>
      <c r="J126" s="1037">
        <f t="shared" si="34"/>
        <v>17.003160000000001</v>
      </c>
      <c r="K126" s="1036">
        <f t="shared" si="35"/>
        <v>17.003160000000001</v>
      </c>
      <c r="L126" s="1035" t="e">
        <f t="shared" si="32"/>
        <v>#REF!</v>
      </c>
      <c r="M126" s="1035" t="e">
        <f t="shared" si="33"/>
        <v>#REF!</v>
      </c>
      <c r="N126" s="1034" t="e">
        <f t="shared" si="36"/>
        <v>#REF!</v>
      </c>
      <c r="O126" s="1033" t="e">
        <f t="shared" si="29"/>
        <v>#REF!</v>
      </c>
      <c r="P126" s="1032" t="e">
        <f t="shared" si="30"/>
        <v>#REF!</v>
      </c>
      <c r="Q126" s="1031" t="e">
        <f t="shared" si="26"/>
        <v>#REF!</v>
      </c>
      <c r="S126" s="578"/>
      <c r="T126" s="1014" t="s">
        <v>1047</v>
      </c>
      <c r="U126" s="441"/>
      <c r="V126" s="579"/>
      <c r="W126" s="1016"/>
      <c r="X126" s="578"/>
      <c r="Y126" s="1055"/>
    </row>
    <row r="127" spans="6:25" x14ac:dyDescent="0.2">
      <c r="F127" s="1057" t="s">
        <v>1115</v>
      </c>
      <c r="G127" s="1061">
        <v>11</v>
      </c>
      <c r="H127" s="1059" t="e">
        <f>+#REF!</f>
        <v>#REF!</v>
      </c>
      <c r="I127" s="1058">
        <f>+D57</f>
        <v>17.52</v>
      </c>
      <c r="J127" s="1037">
        <f t="shared" si="34"/>
        <v>17.003160000000001</v>
      </c>
      <c r="K127" s="1036">
        <f t="shared" si="35"/>
        <v>17.003160000000001</v>
      </c>
      <c r="L127" s="1035" t="e">
        <f t="shared" si="32"/>
        <v>#REF!</v>
      </c>
      <c r="M127" s="1035" t="e">
        <f t="shared" si="33"/>
        <v>#REF!</v>
      </c>
      <c r="N127" s="1034" t="e">
        <f t="shared" si="36"/>
        <v>#REF!</v>
      </c>
      <c r="O127" s="1033" t="e">
        <f t="shared" si="29"/>
        <v>#REF!</v>
      </c>
      <c r="P127" s="1032" t="e">
        <f t="shared" si="30"/>
        <v>#REF!</v>
      </c>
      <c r="Q127" s="1031" t="e">
        <f t="shared" si="26"/>
        <v>#REF!</v>
      </c>
      <c r="S127" s="1016"/>
      <c r="T127" s="1014" t="s">
        <v>1046</v>
      </c>
      <c r="U127" s="582"/>
      <c r="V127" s="1028"/>
      <c r="W127" s="1012" t="s">
        <v>1043</v>
      </c>
      <c r="X127" s="1016"/>
      <c r="Y127" s="1055"/>
    </row>
    <row r="128" spans="6:25" x14ac:dyDescent="0.2">
      <c r="F128" s="1057" t="s">
        <v>1112</v>
      </c>
      <c r="G128" s="1061">
        <v>10</v>
      </c>
      <c r="H128" s="1059">
        <v>1</v>
      </c>
      <c r="I128" s="1058">
        <f>+D25</f>
        <v>17.52</v>
      </c>
      <c r="J128" s="1037">
        <f t="shared" si="34"/>
        <v>17.003160000000001</v>
      </c>
      <c r="K128" s="1036">
        <f t="shared" si="35"/>
        <v>17.003160000000001</v>
      </c>
      <c r="L128" s="1035">
        <f t="shared" si="32"/>
        <v>17</v>
      </c>
      <c r="M128" s="1035">
        <f t="shared" si="33"/>
        <v>17</v>
      </c>
      <c r="N128" s="1034">
        <f t="shared" si="36"/>
        <v>17</v>
      </c>
      <c r="O128" s="1033">
        <f t="shared" si="29"/>
        <v>29.24</v>
      </c>
      <c r="P128" s="1032">
        <f t="shared" si="30"/>
        <v>30</v>
      </c>
      <c r="Q128" s="1031">
        <f t="shared" si="26"/>
        <v>29.93</v>
      </c>
      <c r="S128" s="1020">
        <v>9</v>
      </c>
      <c r="T128" s="1014" t="s">
        <v>1044</v>
      </c>
      <c r="U128" s="427" t="s">
        <v>1042</v>
      </c>
      <c r="V128" s="1020">
        <v>138</v>
      </c>
      <c r="W128" s="427" t="s">
        <v>74</v>
      </c>
      <c r="X128" s="1019" t="s">
        <v>1043</v>
      </c>
    </row>
    <row r="129" spans="6:24" x14ac:dyDescent="0.2">
      <c r="F129" s="1057" t="s">
        <v>1110</v>
      </c>
      <c r="G129" s="1061">
        <v>10</v>
      </c>
      <c r="H129" s="1059" t="e">
        <f>+#REF!</f>
        <v>#REF!</v>
      </c>
      <c r="I129" s="1058">
        <f>+D13</f>
        <v>17.52</v>
      </c>
      <c r="J129" s="1037">
        <f t="shared" si="34"/>
        <v>17.003160000000001</v>
      </c>
      <c r="K129" s="1036">
        <f t="shared" si="35"/>
        <v>17.003160000000001</v>
      </c>
      <c r="L129" s="1035" t="e">
        <f t="shared" si="32"/>
        <v>#REF!</v>
      </c>
      <c r="M129" s="1035" t="e">
        <f t="shared" si="33"/>
        <v>#REF!</v>
      </c>
      <c r="N129" s="1034" t="e">
        <f t="shared" si="36"/>
        <v>#REF!</v>
      </c>
      <c r="O129" s="1033" t="e">
        <f t="shared" si="29"/>
        <v>#REF!</v>
      </c>
      <c r="P129" s="1032" t="e">
        <f t="shared" si="30"/>
        <v>#REF!</v>
      </c>
      <c r="Q129" s="1031" t="e">
        <f t="shared" si="26"/>
        <v>#REF!</v>
      </c>
      <c r="S129" s="578"/>
      <c r="T129" s="1014" t="s">
        <v>1042</v>
      </c>
      <c r="V129" s="579"/>
      <c r="W129" s="1029" t="s">
        <v>1041</v>
      </c>
      <c r="X129" s="578" t="s">
        <v>74</v>
      </c>
    </row>
    <row r="130" spans="6:24" x14ac:dyDescent="0.2">
      <c r="F130" s="1057" t="s">
        <v>1108</v>
      </c>
      <c r="G130" s="1061">
        <v>10</v>
      </c>
      <c r="H130" s="1059"/>
      <c r="I130" s="1058"/>
      <c r="J130" s="1037">
        <f t="shared" si="34"/>
        <v>0</v>
      </c>
      <c r="K130" s="1036">
        <f t="shared" si="35"/>
        <v>0</v>
      </c>
      <c r="L130" s="1035">
        <f t="shared" si="32"/>
        <v>0</v>
      </c>
      <c r="M130" s="1035">
        <f t="shared" si="33"/>
        <v>0</v>
      </c>
      <c r="N130" s="1034"/>
      <c r="O130" s="1033">
        <f t="shared" si="29"/>
        <v>0</v>
      </c>
      <c r="P130" s="1032">
        <f t="shared" si="30"/>
        <v>0</v>
      </c>
      <c r="Q130" s="1031">
        <f t="shared" si="26"/>
        <v>0</v>
      </c>
      <c r="S130" s="578"/>
      <c r="T130" s="1014" t="s">
        <v>1039</v>
      </c>
      <c r="U130" s="1029" t="s">
        <v>1038</v>
      </c>
      <c r="V130" s="1020">
        <v>138</v>
      </c>
      <c r="W130" s="441"/>
      <c r="X130" s="578" t="s">
        <v>1037</v>
      </c>
    </row>
    <row r="131" spans="6:24" x14ac:dyDescent="0.2">
      <c r="F131" s="1057" t="s">
        <v>1106</v>
      </c>
      <c r="G131" s="1061">
        <v>10</v>
      </c>
      <c r="H131" s="1059">
        <f>+V11</f>
        <v>1.0277000000000001</v>
      </c>
      <c r="I131" s="1058">
        <f>+D10</f>
        <v>17.52</v>
      </c>
      <c r="J131" s="1037">
        <f t="shared" si="34"/>
        <v>17.003160000000001</v>
      </c>
      <c r="K131" s="1036">
        <f t="shared" si="35"/>
        <v>17.003160000000001</v>
      </c>
      <c r="L131" s="1035">
        <f t="shared" si="32"/>
        <v>17.47</v>
      </c>
      <c r="M131" s="1035">
        <f t="shared" si="33"/>
        <v>17.47</v>
      </c>
      <c r="N131" s="1034">
        <f>+ROUND((L131*3+M131*($G$3-3))/$G$3,2)</f>
        <v>17.47</v>
      </c>
      <c r="O131" s="1033">
        <f t="shared" si="29"/>
        <v>30.05</v>
      </c>
      <c r="P131" s="1032">
        <f t="shared" si="30"/>
        <v>30.83</v>
      </c>
      <c r="Q131" s="1031">
        <f t="shared" si="26"/>
        <v>30.75</v>
      </c>
      <c r="S131" s="578"/>
      <c r="T131" s="1014" t="s">
        <v>1036</v>
      </c>
      <c r="U131" s="582"/>
      <c r="V131" s="1028"/>
      <c r="W131" s="441"/>
      <c r="X131" s="578" t="s">
        <v>748</v>
      </c>
    </row>
    <row r="132" spans="6:24" x14ac:dyDescent="0.2">
      <c r="F132" s="1057" t="s">
        <v>1104</v>
      </c>
      <c r="G132" s="1061">
        <v>4.16</v>
      </c>
      <c r="H132" s="1059"/>
      <c r="I132" s="1058"/>
      <c r="J132" s="1037">
        <f t="shared" si="34"/>
        <v>0</v>
      </c>
      <c r="K132" s="1036">
        <f t="shared" si="35"/>
        <v>0</v>
      </c>
      <c r="L132" s="1035">
        <f t="shared" si="32"/>
        <v>0</v>
      </c>
      <c r="M132" s="1035">
        <f t="shared" si="33"/>
        <v>0</v>
      </c>
      <c r="N132" s="1034"/>
      <c r="O132" s="1033">
        <f t="shared" si="29"/>
        <v>0</v>
      </c>
      <c r="P132" s="1032">
        <f t="shared" si="30"/>
        <v>0</v>
      </c>
      <c r="Q132" s="1031">
        <f t="shared" si="26"/>
        <v>0</v>
      </c>
      <c r="S132" s="578"/>
      <c r="T132" s="1014" t="s">
        <v>1034</v>
      </c>
      <c r="U132" s="427" t="s">
        <v>1033</v>
      </c>
      <c r="V132" s="579">
        <v>138</v>
      </c>
      <c r="W132" s="441"/>
      <c r="X132" s="578" t="s">
        <v>1032</v>
      </c>
    </row>
    <row r="133" spans="6:24" x14ac:dyDescent="0.2">
      <c r="F133" s="1057" t="s">
        <v>1103</v>
      </c>
      <c r="G133" s="1061">
        <v>2.4</v>
      </c>
      <c r="H133" s="1063">
        <f>+V15</f>
        <v>1.0247999999999999</v>
      </c>
      <c r="I133" s="1058">
        <f>+D49</f>
        <v>17.52</v>
      </c>
      <c r="J133" s="1037">
        <f t="shared" si="34"/>
        <v>17.003160000000001</v>
      </c>
      <c r="K133" s="1036">
        <f t="shared" si="35"/>
        <v>17.003160000000001</v>
      </c>
      <c r="L133" s="1035">
        <f t="shared" si="32"/>
        <v>17.420000000000002</v>
      </c>
      <c r="M133" s="1035">
        <f t="shared" si="33"/>
        <v>17.420000000000002</v>
      </c>
      <c r="N133" s="1034">
        <f>+ROUND((L133*3+M133*($G$3-3))/$G$3,2)</f>
        <v>17.420000000000002</v>
      </c>
      <c r="O133" s="1033">
        <f t="shared" si="29"/>
        <v>29.97</v>
      </c>
      <c r="P133" s="1032">
        <f t="shared" si="30"/>
        <v>30.75</v>
      </c>
      <c r="Q133" s="1031">
        <f t="shared" si="26"/>
        <v>30.67</v>
      </c>
      <c r="S133" s="578"/>
      <c r="T133" s="1014" t="s">
        <v>1031</v>
      </c>
      <c r="U133" s="1029" t="s">
        <v>1030</v>
      </c>
      <c r="V133" s="1020">
        <v>138</v>
      </c>
      <c r="W133" s="441"/>
      <c r="X133" s="578" t="s">
        <v>394</v>
      </c>
    </row>
    <row r="134" spans="6:24" x14ac:dyDescent="0.2">
      <c r="F134" s="1057" t="s">
        <v>1101</v>
      </c>
      <c r="G134" s="1061">
        <v>2.4</v>
      </c>
      <c r="H134" s="1063">
        <f>+V15</f>
        <v>1.0247999999999999</v>
      </c>
      <c r="I134" s="1058">
        <f>+D49</f>
        <v>17.52</v>
      </c>
      <c r="J134" s="1037">
        <f t="shared" si="34"/>
        <v>17.003160000000001</v>
      </c>
      <c r="K134" s="1036">
        <f t="shared" si="35"/>
        <v>17.003160000000001</v>
      </c>
      <c r="L134" s="1035">
        <f t="shared" si="32"/>
        <v>17.420000000000002</v>
      </c>
      <c r="M134" s="1035">
        <f t="shared" si="33"/>
        <v>17.420000000000002</v>
      </c>
      <c r="N134" s="1034">
        <f>+ROUND((L134*3+M134*($G$3-3))/$G$3,2)</f>
        <v>17.420000000000002</v>
      </c>
      <c r="O134" s="1033">
        <f t="shared" si="29"/>
        <v>29.97</v>
      </c>
      <c r="P134" s="1032">
        <f t="shared" si="30"/>
        <v>30.75</v>
      </c>
      <c r="Q134" s="1031">
        <f t="shared" si="26"/>
        <v>30.67</v>
      </c>
      <c r="S134" s="578"/>
      <c r="T134" s="1014" t="s">
        <v>1028</v>
      </c>
      <c r="U134" s="441"/>
      <c r="V134" s="579"/>
      <c r="W134" s="441"/>
      <c r="X134" s="578"/>
    </row>
    <row r="135" spans="6:24" x14ac:dyDescent="0.2">
      <c r="F135" s="1057" t="s">
        <v>1099</v>
      </c>
      <c r="G135" s="1061">
        <v>2.4</v>
      </c>
      <c r="H135" s="1063">
        <f>+V15</f>
        <v>1.0247999999999999</v>
      </c>
      <c r="I135" s="1058">
        <f>+D56</f>
        <v>17.52</v>
      </c>
      <c r="J135" s="1037">
        <f t="shared" si="34"/>
        <v>17.003160000000001</v>
      </c>
      <c r="K135" s="1036">
        <f t="shared" si="35"/>
        <v>17.003160000000001</v>
      </c>
      <c r="L135" s="1035">
        <f t="shared" si="32"/>
        <v>17.420000000000002</v>
      </c>
      <c r="M135" s="1035">
        <f t="shared" si="33"/>
        <v>17.420000000000002</v>
      </c>
      <c r="N135" s="1034">
        <f>+ROUND((L135*3+M135*($G$3-3))/$G$3,2)</f>
        <v>17.420000000000002</v>
      </c>
      <c r="O135" s="1033">
        <f t="shared" si="29"/>
        <v>29.97</v>
      </c>
      <c r="P135" s="1032">
        <f t="shared" si="30"/>
        <v>30.75</v>
      </c>
      <c r="Q135" s="1031">
        <f t="shared" si="26"/>
        <v>30.67</v>
      </c>
      <c r="S135" s="578"/>
      <c r="T135" s="1014" t="s">
        <v>1027</v>
      </c>
      <c r="U135" s="441"/>
      <c r="V135" s="579"/>
      <c r="W135" s="441"/>
      <c r="X135" s="578"/>
    </row>
    <row r="136" spans="6:24" x14ac:dyDescent="0.2">
      <c r="F136" s="1057" t="s">
        <v>1097</v>
      </c>
      <c r="G136" s="1061">
        <v>2.4</v>
      </c>
      <c r="H136" s="1063">
        <f>+V15</f>
        <v>1.0247999999999999</v>
      </c>
      <c r="I136" s="1058">
        <f>+D57</f>
        <v>17.52</v>
      </c>
      <c r="J136" s="1037">
        <f t="shared" si="34"/>
        <v>17.003160000000001</v>
      </c>
      <c r="K136" s="1036">
        <f t="shared" si="35"/>
        <v>17.003160000000001</v>
      </c>
      <c r="L136" s="1035">
        <f t="shared" si="32"/>
        <v>17.420000000000002</v>
      </c>
      <c r="M136" s="1035">
        <f t="shared" si="33"/>
        <v>17.420000000000002</v>
      </c>
      <c r="N136" s="1034">
        <f>+ROUND((L136*3+M136*($G$3-3))/$G$3,2)</f>
        <v>17.420000000000002</v>
      </c>
      <c r="O136" s="1033">
        <f t="shared" si="29"/>
        <v>29.97</v>
      </c>
      <c r="P136" s="1032">
        <f t="shared" si="30"/>
        <v>30.75</v>
      </c>
      <c r="Q136" s="1031">
        <f t="shared" si="26"/>
        <v>30.67</v>
      </c>
      <c r="S136" s="578"/>
      <c r="T136" s="1014" t="s">
        <v>1026</v>
      </c>
      <c r="U136" s="441"/>
      <c r="V136" s="579"/>
      <c r="W136" s="441"/>
      <c r="X136" s="578"/>
    </row>
    <row r="137" spans="6:24" x14ac:dyDescent="0.2">
      <c r="F137" s="1057" t="s">
        <v>1095</v>
      </c>
      <c r="G137" s="1061" t="s">
        <v>1094</v>
      </c>
      <c r="H137" s="1059" t="e">
        <f>+#REF!</f>
        <v>#REF!</v>
      </c>
      <c r="I137" s="1058">
        <f>+D56</f>
        <v>17.52</v>
      </c>
      <c r="J137" s="1037">
        <f t="shared" si="34"/>
        <v>17.003160000000001</v>
      </c>
      <c r="K137" s="1036">
        <f t="shared" si="35"/>
        <v>17.003160000000001</v>
      </c>
      <c r="L137" s="1035" t="e">
        <f t="shared" si="32"/>
        <v>#REF!</v>
      </c>
      <c r="M137" s="1035" t="e">
        <f t="shared" si="33"/>
        <v>#REF!</v>
      </c>
      <c r="N137" s="1034" t="e">
        <f>+ROUND((L137*3+M137*($G$3-3))/$G$3,2)</f>
        <v>#REF!</v>
      </c>
      <c r="O137" s="1033" t="e">
        <f t="shared" si="29"/>
        <v>#REF!</v>
      </c>
      <c r="P137" s="1032" t="e">
        <f t="shared" si="30"/>
        <v>#REF!</v>
      </c>
      <c r="Q137" s="1031" t="e">
        <f t="shared" si="26"/>
        <v>#REF!</v>
      </c>
      <c r="S137" s="578"/>
      <c r="T137" s="1014" t="s">
        <v>1025</v>
      </c>
      <c r="U137" s="441"/>
      <c r="V137" s="579"/>
      <c r="W137" s="441"/>
      <c r="X137" s="578"/>
    </row>
    <row r="138" spans="6:24" x14ac:dyDescent="0.2">
      <c r="F138" s="1062"/>
      <c r="G138" s="1060"/>
      <c r="H138" s="1059"/>
      <c r="I138" s="1058"/>
      <c r="J138" s="1037">
        <f t="shared" si="34"/>
        <v>0</v>
      </c>
      <c r="K138" s="1036">
        <f t="shared" si="35"/>
        <v>0</v>
      </c>
      <c r="L138" s="1035">
        <f t="shared" si="32"/>
        <v>0</v>
      </c>
      <c r="M138" s="1035">
        <f t="shared" si="33"/>
        <v>0</v>
      </c>
      <c r="N138" s="1034"/>
      <c r="O138" s="1033">
        <f t="shared" si="29"/>
        <v>0</v>
      </c>
      <c r="P138" s="1032">
        <f t="shared" si="30"/>
        <v>0</v>
      </c>
      <c r="Q138" s="1031">
        <f t="shared" si="26"/>
        <v>0</v>
      </c>
      <c r="S138" s="1016"/>
      <c r="T138" s="1014" t="s">
        <v>1024</v>
      </c>
      <c r="U138" s="582"/>
      <c r="V138" s="1028"/>
      <c r="W138" s="582"/>
      <c r="X138" s="1016"/>
    </row>
    <row r="139" spans="6:24" x14ac:dyDescent="0.2">
      <c r="F139" s="1062" t="s">
        <v>1091</v>
      </c>
      <c r="G139" s="1060">
        <v>10</v>
      </c>
      <c r="H139" s="1063">
        <f>+V18</f>
        <v>1.0358000000000001</v>
      </c>
      <c r="I139" s="1058">
        <f>+D29</f>
        <v>17.52</v>
      </c>
      <c r="J139" s="1037">
        <f t="shared" si="34"/>
        <v>17.003160000000001</v>
      </c>
      <c r="K139" s="1036">
        <f t="shared" si="35"/>
        <v>17.003160000000001</v>
      </c>
      <c r="L139" s="1035">
        <f t="shared" si="32"/>
        <v>17.61</v>
      </c>
      <c r="M139" s="1035">
        <f t="shared" si="33"/>
        <v>17.61</v>
      </c>
      <c r="N139" s="1034">
        <f>+ROUND((L139*3+M139*($G$3-3))/$G$3,2)</f>
        <v>17.61</v>
      </c>
      <c r="O139" s="1033">
        <f t="shared" si="29"/>
        <v>30.29</v>
      </c>
      <c r="P139" s="1032">
        <f t="shared" si="30"/>
        <v>31.08</v>
      </c>
      <c r="Q139" s="1031">
        <f t="shared" si="26"/>
        <v>31</v>
      </c>
      <c r="S139" s="1020">
        <v>10</v>
      </c>
      <c r="T139" s="1014" t="s">
        <v>1022</v>
      </c>
      <c r="U139" s="1029" t="s">
        <v>1021</v>
      </c>
      <c r="V139" s="1020">
        <v>138</v>
      </c>
      <c r="W139" s="1019" t="s">
        <v>182</v>
      </c>
      <c r="X139" s="1019" t="s">
        <v>182</v>
      </c>
    </row>
    <row r="140" spans="6:24" x14ac:dyDescent="0.2">
      <c r="F140" s="1057" t="s">
        <v>701</v>
      </c>
      <c r="G140" s="1061">
        <v>10</v>
      </c>
      <c r="H140" s="1063">
        <f>+V18</f>
        <v>1.0358000000000001</v>
      </c>
      <c r="I140" s="1058">
        <f>+D28</f>
        <v>17.52</v>
      </c>
      <c r="J140" s="1037">
        <f t="shared" si="34"/>
        <v>17.003160000000001</v>
      </c>
      <c r="K140" s="1036">
        <f t="shared" si="35"/>
        <v>17.003160000000001</v>
      </c>
      <c r="L140" s="1035">
        <f t="shared" si="32"/>
        <v>17.61</v>
      </c>
      <c r="M140" s="1035">
        <f t="shared" si="33"/>
        <v>17.61</v>
      </c>
      <c r="N140" s="1034">
        <f>+ROUND((L140*3+M140*($G$3-3))/$G$3,2)</f>
        <v>17.61</v>
      </c>
      <c r="O140" s="1033">
        <f t="shared" si="29"/>
        <v>30.29</v>
      </c>
      <c r="P140" s="1032">
        <f t="shared" si="30"/>
        <v>31.08</v>
      </c>
      <c r="Q140" s="1031">
        <f t="shared" si="26"/>
        <v>31</v>
      </c>
      <c r="S140" s="578"/>
      <c r="T140" s="1014" t="s">
        <v>1020</v>
      </c>
      <c r="U140" s="441"/>
      <c r="V140" s="579"/>
      <c r="W140" s="578"/>
      <c r="X140" s="578" t="s">
        <v>1019</v>
      </c>
    </row>
    <row r="141" spans="6:24" x14ac:dyDescent="0.2">
      <c r="F141" s="1057" t="s">
        <v>1088</v>
      </c>
      <c r="G141" s="1061">
        <v>10</v>
      </c>
      <c r="H141" s="1063">
        <f>+V18</f>
        <v>1.0358000000000001</v>
      </c>
      <c r="I141" s="1058">
        <f>+D30</f>
        <v>17.52</v>
      </c>
      <c r="J141" s="1037">
        <f t="shared" si="34"/>
        <v>17.003160000000001</v>
      </c>
      <c r="K141" s="1036">
        <f t="shared" si="35"/>
        <v>17.003160000000001</v>
      </c>
      <c r="L141" s="1035">
        <f t="shared" si="32"/>
        <v>17.61</v>
      </c>
      <c r="M141" s="1035">
        <f t="shared" si="33"/>
        <v>17.61</v>
      </c>
      <c r="N141" s="1034">
        <f>+ROUND((L141*3+M141*($G$3-3))/$G$3,2)</f>
        <v>17.61</v>
      </c>
      <c r="O141" s="1033">
        <f t="shared" si="29"/>
        <v>30.29</v>
      </c>
      <c r="P141" s="1032">
        <f t="shared" si="30"/>
        <v>31.08</v>
      </c>
      <c r="Q141" s="1031">
        <f t="shared" ref="Q141:Q172" si="37">+ROUND((O141*3+P141*($G$3-3))/$G$3,2)</f>
        <v>31</v>
      </c>
      <c r="S141" s="578"/>
      <c r="T141" s="1014" t="s">
        <v>1018</v>
      </c>
      <c r="U141" s="441"/>
      <c r="V141" s="579"/>
      <c r="W141" s="578"/>
      <c r="X141" s="578" t="s">
        <v>748</v>
      </c>
    </row>
    <row r="142" spans="6:24" x14ac:dyDescent="0.2">
      <c r="F142" s="1057"/>
      <c r="G142" s="1043"/>
      <c r="H142" s="1056"/>
      <c r="I142" s="1041"/>
      <c r="J142" s="1037">
        <f t="shared" si="34"/>
        <v>0</v>
      </c>
      <c r="K142" s="1036">
        <f t="shared" si="35"/>
        <v>0</v>
      </c>
      <c r="L142" s="1035">
        <f t="shared" si="32"/>
        <v>0</v>
      </c>
      <c r="M142" s="1035">
        <f t="shared" si="33"/>
        <v>0</v>
      </c>
      <c r="N142" s="1034"/>
      <c r="O142" s="1033">
        <f t="shared" si="29"/>
        <v>0</v>
      </c>
      <c r="P142" s="1032">
        <f t="shared" si="30"/>
        <v>0</v>
      </c>
      <c r="Q142" s="1031">
        <f t="shared" si="37"/>
        <v>0</v>
      </c>
      <c r="S142" s="578"/>
      <c r="T142" s="1014" t="s">
        <v>1017</v>
      </c>
      <c r="U142" s="441"/>
      <c r="V142" s="579"/>
      <c r="W142" s="578"/>
      <c r="X142" s="578"/>
    </row>
    <row r="143" spans="6:24" x14ac:dyDescent="0.2">
      <c r="F143" s="1057" t="s">
        <v>635</v>
      </c>
      <c r="G143" s="1060">
        <v>13.8</v>
      </c>
      <c r="H143" s="1063">
        <f>+V15</f>
        <v>1.0247999999999999</v>
      </c>
      <c r="I143" s="1058">
        <f>+D31</f>
        <v>17.52</v>
      </c>
      <c r="J143" s="1037">
        <f t="shared" si="34"/>
        <v>17.003160000000001</v>
      </c>
      <c r="K143" s="1036">
        <f t="shared" si="35"/>
        <v>17.003160000000001</v>
      </c>
      <c r="L143" s="1035">
        <f t="shared" si="32"/>
        <v>17.420000000000002</v>
      </c>
      <c r="M143" s="1035">
        <f t="shared" si="33"/>
        <v>17.420000000000002</v>
      </c>
      <c r="N143" s="1034">
        <f t="shared" ref="N143:N155" si="38">+ROUND((L143*3+M143*($G$3-3))/$G$3,2)</f>
        <v>17.420000000000002</v>
      </c>
      <c r="O143" s="1033">
        <f t="shared" si="29"/>
        <v>29.97</v>
      </c>
      <c r="P143" s="1032">
        <f t="shared" si="30"/>
        <v>30.75</v>
      </c>
      <c r="Q143" s="1031">
        <f t="shared" si="37"/>
        <v>30.67</v>
      </c>
      <c r="S143" s="578"/>
      <c r="T143" s="1014" t="s">
        <v>1016</v>
      </c>
      <c r="U143" s="441"/>
      <c r="V143" s="579"/>
      <c r="W143" s="578"/>
      <c r="X143" s="578"/>
    </row>
    <row r="144" spans="6:24" x14ac:dyDescent="0.2">
      <c r="F144" s="1057" t="s">
        <v>638</v>
      </c>
      <c r="G144" s="1060">
        <v>13.8</v>
      </c>
      <c r="H144" s="1063">
        <f>+V15</f>
        <v>1.0247999999999999</v>
      </c>
      <c r="I144" s="1058">
        <f>+D31</f>
        <v>17.52</v>
      </c>
      <c r="J144" s="1037">
        <f t="shared" si="34"/>
        <v>17.003160000000001</v>
      </c>
      <c r="K144" s="1036">
        <f t="shared" si="35"/>
        <v>17.003160000000001</v>
      </c>
      <c r="L144" s="1035">
        <f t="shared" si="32"/>
        <v>17.420000000000002</v>
      </c>
      <c r="M144" s="1035">
        <f t="shared" si="33"/>
        <v>17.420000000000002</v>
      </c>
      <c r="N144" s="1034">
        <f t="shared" si="38"/>
        <v>17.420000000000002</v>
      </c>
      <c r="O144" s="1033">
        <f t="shared" si="29"/>
        <v>29.97</v>
      </c>
      <c r="P144" s="1032">
        <f t="shared" si="30"/>
        <v>30.75</v>
      </c>
      <c r="Q144" s="1031">
        <f t="shared" si="37"/>
        <v>30.67</v>
      </c>
      <c r="S144" s="578"/>
      <c r="T144" s="1014" t="s">
        <v>1015</v>
      </c>
      <c r="U144" s="1029" t="s">
        <v>1014</v>
      </c>
      <c r="V144" s="1020">
        <v>138</v>
      </c>
      <c r="W144" s="578"/>
      <c r="X144" s="578"/>
    </row>
    <row r="145" spans="6:24" x14ac:dyDescent="0.2">
      <c r="F145" s="1057" t="s">
        <v>1083</v>
      </c>
      <c r="G145" s="1060">
        <v>10</v>
      </c>
      <c r="H145" s="1059" t="e">
        <f>+(1+#REF!*6.83/100)/#REF!</f>
        <v>#REF!</v>
      </c>
      <c r="I145" s="1058">
        <f>+D44</f>
        <v>17.52</v>
      </c>
      <c r="J145" s="1037">
        <f t="shared" si="34"/>
        <v>17.003160000000001</v>
      </c>
      <c r="K145" s="1036">
        <f t="shared" si="35"/>
        <v>17.003160000000001</v>
      </c>
      <c r="L145" s="1035" t="e">
        <f t="shared" si="32"/>
        <v>#REF!</v>
      </c>
      <c r="M145" s="1035" t="e">
        <f t="shared" si="33"/>
        <v>#REF!</v>
      </c>
      <c r="N145" s="1034" t="e">
        <f t="shared" si="38"/>
        <v>#REF!</v>
      </c>
      <c r="O145" s="1033" t="e">
        <f t="shared" si="29"/>
        <v>#REF!</v>
      </c>
      <c r="P145" s="1032" t="e">
        <f t="shared" si="30"/>
        <v>#REF!</v>
      </c>
      <c r="Q145" s="1031" t="e">
        <f t="shared" si="37"/>
        <v>#REF!</v>
      </c>
      <c r="S145" s="578"/>
      <c r="T145" s="1014" t="s">
        <v>1013</v>
      </c>
      <c r="U145" s="582"/>
      <c r="V145" s="1028"/>
      <c r="W145" s="578"/>
      <c r="X145" s="578"/>
    </row>
    <row r="146" spans="6:24" x14ac:dyDescent="0.2">
      <c r="F146" s="1057" t="s">
        <v>640</v>
      </c>
      <c r="G146" s="1060">
        <v>10</v>
      </c>
      <c r="H146" s="1063">
        <f>+V11</f>
        <v>1.0277000000000001</v>
      </c>
      <c r="I146" s="1058">
        <f>+D9</f>
        <v>17.52</v>
      </c>
      <c r="J146" s="1037">
        <f t="shared" si="34"/>
        <v>17.003160000000001</v>
      </c>
      <c r="K146" s="1036">
        <f t="shared" si="35"/>
        <v>17.003160000000001</v>
      </c>
      <c r="L146" s="1035">
        <f t="shared" si="32"/>
        <v>17.47</v>
      </c>
      <c r="M146" s="1035">
        <f t="shared" si="33"/>
        <v>17.47</v>
      </c>
      <c r="N146" s="1034">
        <f t="shared" si="38"/>
        <v>17.47</v>
      </c>
      <c r="O146" s="1033">
        <f t="shared" si="29"/>
        <v>30.05</v>
      </c>
      <c r="P146" s="1032">
        <f t="shared" si="30"/>
        <v>30.83</v>
      </c>
      <c r="Q146" s="1031">
        <f t="shared" si="37"/>
        <v>30.75</v>
      </c>
      <c r="S146" s="578"/>
      <c r="T146" s="1014" t="s">
        <v>1012</v>
      </c>
      <c r="U146" s="441" t="s">
        <v>1012</v>
      </c>
      <c r="V146" s="579">
        <v>138</v>
      </c>
      <c r="W146" s="578"/>
      <c r="X146" s="578"/>
    </row>
    <row r="147" spans="6:24" x14ac:dyDescent="0.2">
      <c r="F147" s="1057" t="s">
        <v>1080</v>
      </c>
      <c r="G147" s="1061">
        <v>22.9</v>
      </c>
      <c r="H147" s="1063">
        <f>+V24</f>
        <v>1.0147999999999999</v>
      </c>
      <c r="I147" s="1058">
        <f>+D40</f>
        <v>17.52</v>
      </c>
      <c r="J147" s="1037">
        <f t="shared" si="34"/>
        <v>17.003160000000001</v>
      </c>
      <c r="K147" s="1036">
        <f t="shared" si="35"/>
        <v>17.003160000000001</v>
      </c>
      <c r="L147" s="1035">
        <f t="shared" si="32"/>
        <v>17.25</v>
      </c>
      <c r="M147" s="1035">
        <f t="shared" si="33"/>
        <v>17.25</v>
      </c>
      <c r="N147" s="1034">
        <f t="shared" si="38"/>
        <v>17.25</v>
      </c>
      <c r="O147" s="1033">
        <f t="shared" si="29"/>
        <v>29.68</v>
      </c>
      <c r="P147" s="1032">
        <f t="shared" si="30"/>
        <v>30.45</v>
      </c>
      <c r="Q147" s="1031">
        <f t="shared" si="37"/>
        <v>30.38</v>
      </c>
      <c r="S147" s="578"/>
      <c r="T147" s="1014" t="s">
        <v>1011</v>
      </c>
      <c r="U147" s="441"/>
      <c r="V147" s="579"/>
      <c r="W147" s="578"/>
      <c r="X147" s="578"/>
    </row>
    <row r="148" spans="6:24" x14ac:dyDescent="0.2">
      <c r="F148" s="1057" t="s">
        <v>575</v>
      </c>
      <c r="G148" s="1061">
        <v>22.9</v>
      </c>
      <c r="H148" s="1059" t="e">
        <f>+#REF!*(1+32.8*#REF!/100)*#REF!*(1+10*#REF!/100)</f>
        <v>#REF!</v>
      </c>
      <c r="I148" s="1058">
        <f>+D22</f>
        <v>17.52</v>
      </c>
      <c r="J148" s="1037">
        <f t="shared" si="34"/>
        <v>17.003160000000001</v>
      </c>
      <c r="K148" s="1036">
        <f t="shared" si="35"/>
        <v>17.003160000000001</v>
      </c>
      <c r="L148" s="1035" t="e">
        <f t="shared" si="32"/>
        <v>#REF!</v>
      </c>
      <c r="M148" s="1035" t="e">
        <f t="shared" si="33"/>
        <v>#REF!</v>
      </c>
      <c r="N148" s="1034" t="e">
        <f t="shared" si="38"/>
        <v>#REF!</v>
      </c>
      <c r="O148" s="1033" t="e">
        <f t="shared" si="29"/>
        <v>#REF!</v>
      </c>
      <c r="P148" s="1032" t="e">
        <f t="shared" si="30"/>
        <v>#REF!</v>
      </c>
      <c r="Q148" s="1031" t="e">
        <f t="shared" si="37"/>
        <v>#REF!</v>
      </c>
      <c r="S148" s="578"/>
      <c r="T148" s="1014" t="s">
        <v>1010</v>
      </c>
      <c r="U148" s="1029" t="s">
        <v>850</v>
      </c>
      <c r="V148" s="1020">
        <v>138</v>
      </c>
      <c r="W148" s="578"/>
      <c r="X148" s="578"/>
    </row>
    <row r="149" spans="6:24" x14ac:dyDescent="0.2">
      <c r="F149" s="1057" t="s">
        <v>587</v>
      </c>
      <c r="G149" s="1060">
        <v>13.8</v>
      </c>
      <c r="H149" s="1059" t="e">
        <f>1/#REF!</f>
        <v>#REF!</v>
      </c>
      <c r="I149" s="1058">
        <f>+D24</f>
        <v>17.52</v>
      </c>
      <c r="J149" s="1037">
        <f t="shared" si="34"/>
        <v>17.003160000000001</v>
      </c>
      <c r="K149" s="1036">
        <f t="shared" si="35"/>
        <v>17.003160000000001</v>
      </c>
      <c r="L149" s="1035" t="e">
        <f t="shared" si="32"/>
        <v>#REF!</v>
      </c>
      <c r="M149" s="1035" t="e">
        <f t="shared" si="33"/>
        <v>#REF!</v>
      </c>
      <c r="N149" s="1034" t="e">
        <f t="shared" si="38"/>
        <v>#REF!</v>
      </c>
      <c r="O149" s="1033" t="e">
        <f t="shared" si="29"/>
        <v>#REF!</v>
      </c>
      <c r="P149" s="1032" t="e">
        <f t="shared" si="30"/>
        <v>#REF!</v>
      </c>
      <c r="Q149" s="1031" t="e">
        <f t="shared" si="37"/>
        <v>#REF!</v>
      </c>
      <c r="S149" s="578"/>
      <c r="T149" s="1014" t="s">
        <v>1009</v>
      </c>
      <c r="U149" s="582"/>
      <c r="V149" s="1028"/>
      <c r="W149" s="578"/>
      <c r="X149" s="578"/>
    </row>
    <row r="150" spans="6:24" x14ac:dyDescent="0.2">
      <c r="F150" s="1057" t="s">
        <v>1077</v>
      </c>
      <c r="G150" s="1060">
        <v>13.2</v>
      </c>
      <c r="H150" s="1059" t="e">
        <f>1/#REF!</f>
        <v>#REF!</v>
      </c>
      <c r="I150" s="1058">
        <f>+D9</f>
        <v>17.52</v>
      </c>
      <c r="J150" s="1037">
        <f t="shared" si="34"/>
        <v>17.003160000000001</v>
      </c>
      <c r="K150" s="1036">
        <f t="shared" si="35"/>
        <v>17.003160000000001</v>
      </c>
      <c r="L150" s="1035" t="e">
        <f t="shared" si="32"/>
        <v>#REF!</v>
      </c>
      <c r="M150" s="1035" t="e">
        <f t="shared" si="33"/>
        <v>#REF!</v>
      </c>
      <c r="N150" s="1034" t="e">
        <f t="shared" si="38"/>
        <v>#REF!</v>
      </c>
      <c r="O150" s="1033" t="e">
        <f t="shared" si="29"/>
        <v>#REF!</v>
      </c>
      <c r="P150" s="1032" t="e">
        <f t="shared" si="30"/>
        <v>#REF!</v>
      </c>
      <c r="Q150" s="1031" t="e">
        <f t="shared" si="37"/>
        <v>#REF!</v>
      </c>
      <c r="S150" s="578"/>
      <c r="T150" s="1014" t="s">
        <v>1008</v>
      </c>
      <c r="U150" s="441" t="s">
        <v>1007</v>
      </c>
      <c r="V150" s="579">
        <v>138</v>
      </c>
      <c r="W150" s="578"/>
      <c r="X150" s="578"/>
    </row>
    <row r="151" spans="6:24" x14ac:dyDescent="0.2">
      <c r="F151" s="1062" t="s">
        <v>715</v>
      </c>
      <c r="G151" s="1060">
        <v>13.8</v>
      </c>
      <c r="H151" s="1059" t="e">
        <f>1/(#REF!*(1+#REF!*50.14/100))</f>
        <v>#REF!</v>
      </c>
      <c r="I151" s="1058">
        <f>+D58</f>
        <v>17.52</v>
      </c>
      <c r="J151" s="1037">
        <f t="shared" si="34"/>
        <v>17.003160000000001</v>
      </c>
      <c r="K151" s="1036">
        <f t="shared" si="35"/>
        <v>17.003160000000001</v>
      </c>
      <c r="L151" s="1035" t="e">
        <f t="shared" si="32"/>
        <v>#REF!</v>
      </c>
      <c r="M151" s="1035" t="e">
        <f t="shared" si="33"/>
        <v>#REF!</v>
      </c>
      <c r="N151" s="1034" t="e">
        <f t="shared" si="38"/>
        <v>#REF!</v>
      </c>
      <c r="O151" s="1033" t="e">
        <f t="shared" si="29"/>
        <v>#REF!</v>
      </c>
      <c r="P151" s="1032" t="e">
        <f t="shared" si="30"/>
        <v>#REF!</v>
      </c>
      <c r="Q151" s="1031" t="e">
        <f t="shared" si="37"/>
        <v>#REF!</v>
      </c>
      <c r="S151" s="1016"/>
      <c r="T151" s="1014" t="s">
        <v>1006</v>
      </c>
      <c r="U151" s="1027" t="s">
        <v>406</v>
      </c>
      <c r="V151" s="1026">
        <v>138</v>
      </c>
      <c r="W151" s="1016"/>
      <c r="X151" s="1016"/>
    </row>
    <row r="152" spans="6:24" x14ac:dyDescent="0.2">
      <c r="F152" s="1057" t="s">
        <v>720</v>
      </c>
      <c r="G152" s="1061">
        <v>10</v>
      </c>
      <c r="H152" s="1059" t="e">
        <f>+#REF!/(1+4.2*#REF!/100)/#REF!</f>
        <v>#REF!</v>
      </c>
      <c r="I152" s="1058">
        <f>+D56</f>
        <v>17.52</v>
      </c>
      <c r="J152" s="1037">
        <f t="shared" si="34"/>
        <v>17.003160000000001</v>
      </c>
      <c r="K152" s="1036">
        <f t="shared" si="35"/>
        <v>17.003160000000001</v>
      </c>
      <c r="L152" s="1035" t="e">
        <f t="shared" si="32"/>
        <v>#REF!</v>
      </c>
      <c r="M152" s="1035" t="e">
        <f t="shared" si="33"/>
        <v>#REF!</v>
      </c>
      <c r="N152" s="1034" t="e">
        <f t="shared" si="38"/>
        <v>#REF!</v>
      </c>
      <c r="O152" s="1033" t="e">
        <f t="shared" si="29"/>
        <v>#REF!</v>
      </c>
      <c r="P152" s="1032" t="e">
        <f t="shared" si="30"/>
        <v>#REF!</v>
      </c>
      <c r="Q152" s="1031" t="e">
        <f t="shared" si="37"/>
        <v>#REF!</v>
      </c>
      <c r="S152" s="1025">
        <v>11</v>
      </c>
      <c r="T152" s="1014" t="s">
        <v>1005</v>
      </c>
      <c r="U152" s="1018" t="s">
        <v>409</v>
      </c>
      <c r="V152" s="486">
        <v>138</v>
      </c>
      <c r="W152" s="1019" t="s">
        <v>156</v>
      </c>
      <c r="X152" s="1019" t="s">
        <v>156</v>
      </c>
    </row>
    <row r="153" spans="6:24" x14ac:dyDescent="0.2">
      <c r="F153" s="1057" t="s">
        <v>1073</v>
      </c>
      <c r="G153" s="1061">
        <v>13.8</v>
      </c>
      <c r="H153" s="1059" t="e">
        <f>1/(#REF!*(1+(#REF!/100)*0.65))*(1*(1+(#REF!/100)*0.82))</f>
        <v>#REF!</v>
      </c>
      <c r="I153" s="1058">
        <f>+D75</f>
        <v>17.52</v>
      </c>
      <c r="J153" s="1037">
        <f t="shared" si="34"/>
        <v>17.003160000000001</v>
      </c>
      <c r="K153" s="1036">
        <f t="shared" si="35"/>
        <v>17.003160000000001</v>
      </c>
      <c r="L153" s="1035" t="e">
        <f t="shared" si="32"/>
        <v>#REF!</v>
      </c>
      <c r="M153" s="1035" t="e">
        <f t="shared" si="33"/>
        <v>#REF!</v>
      </c>
      <c r="N153" s="1034" t="e">
        <f t="shared" si="38"/>
        <v>#REF!</v>
      </c>
      <c r="O153" s="1033" t="e">
        <f t="shared" si="29"/>
        <v>#REF!</v>
      </c>
      <c r="P153" s="1032" t="e">
        <f t="shared" si="30"/>
        <v>#REF!</v>
      </c>
      <c r="Q153" s="1031" t="e">
        <f t="shared" si="37"/>
        <v>#REF!</v>
      </c>
      <c r="S153" s="441"/>
      <c r="T153" s="1014" t="s">
        <v>409</v>
      </c>
      <c r="U153" s="578"/>
      <c r="V153" s="579"/>
      <c r="W153" s="578"/>
      <c r="X153" s="578" t="s">
        <v>748</v>
      </c>
    </row>
    <row r="154" spans="6:24" x14ac:dyDescent="0.2">
      <c r="F154" s="1057" t="s">
        <v>1070</v>
      </c>
      <c r="G154" s="1060">
        <v>13.8</v>
      </c>
      <c r="H154" s="1059" t="e">
        <f>1/((1+#REF!*159.3/100)*#REF!)</f>
        <v>#REF!</v>
      </c>
      <c r="I154" s="1058">
        <f>+D69</f>
        <v>17.52</v>
      </c>
      <c r="J154" s="1037">
        <f t="shared" si="34"/>
        <v>17.003160000000001</v>
      </c>
      <c r="K154" s="1036">
        <f t="shared" si="35"/>
        <v>17.003160000000001</v>
      </c>
      <c r="L154" s="1035" t="e">
        <f t="shared" si="32"/>
        <v>#REF!</v>
      </c>
      <c r="M154" s="1035" t="e">
        <f t="shared" si="33"/>
        <v>#REF!</v>
      </c>
      <c r="N154" s="1034" t="e">
        <f t="shared" si="38"/>
        <v>#REF!</v>
      </c>
      <c r="O154" s="1033" t="e">
        <f t="shared" si="29"/>
        <v>#REF!</v>
      </c>
      <c r="P154" s="1032" t="e">
        <f t="shared" si="30"/>
        <v>#REF!</v>
      </c>
      <c r="Q154" s="1031" t="e">
        <f t="shared" si="37"/>
        <v>#REF!</v>
      </c>
      <c r="S154" s="441"/>
      <c r="T154" s="1014" t="s">
        <v>1004</v>
      </c>
      <c r="U154" s="578"/>
      <c r="V154" s="579"/>
      <c r="W154" s="578"/>
      <c r="X154" s="578"/>
    </row>
    <row r="155" spans="6:24" x14ac:dyDescent="0.2">
      <c r="F155" s="1057" t="s">
        <v>1068</v>
      </c>
      <c r="G155" s="1043">
        <v>10.5</v>
      </c>
      <c r="H155" s="1056" t="e">
        <f>+#REF!</f>
        <v>#REF!</v>
      </c>
      <c r="I155" s="1041">
        <f>+D67</f>
        <v>17.52</v>
      </c>
      <c r="J155" s="1037">
        <f t="shared" ref="J155" si="39">+I155*C$2</f>
        <v>17.003160000000001</v>
      </c>
      <c r="K155" s="1036">
        <f t="shared" si="35"/>
        <v>17.003160000000001</v>
      </c>
      <c r="L155" s="1035" t="e">
        <f t="shared" si="32"/>
        <v>#REF!</v>
      </c>
      <c r="M155" s="1035" t="e">
        <f t="shared" si="33"/>
        <v>#REF!</v>
      </c>
      <c r="N155" s="1034" t="e">
        <f t="shared" si="38"/>
        <v>#REF!</v>
      </c>
      <c r="O155" s="1033" t="e">
        <f t="shared" si="29"/>
        <v>#REF!</v>
      </c>
      <c r="P155" s="1032" t="e">
        <f t="shared" si="30"/>
        <v>#REF!</v>
      </c>
      <c r="Q155" s="1031" t="e">
        <f t="shared" si="37"/>
        <v>#REF!</v>
      </c>
      <c r="S155" s="441"/>
      <c r="T155" s="1014" t="s">
        <v>406</v>
      </c>
      <c r="U155" s="1012" t="s">
        <v>406</v>
      </c>
      <c r="V155" s="1026">
        <v>138</v>
      </c>
      <c r="W155" s="578"/>
      <c r="X155" s="578"/>
    </row>
    <row r="156" spans="6:24" x14ac:dyDescent="0.2">
      <c r="Q156" s="1031">
        <f t="shared" si="37"/>
        <v>0</v>
      </c>
      <c r="S156" s="441"/>
      <c r="T156" s="1014" t="s">
        <v>408</v>
      </c>
      <c r="U156" s="578" t="s">
        <v>408</v>
      </c>
      <c r="V156" s="579">
        <v>138</v>
      </c>
      <c r="W156" s="578"/>
      <c r="X156" s="578"/>
    </row>
    <row r="157" spans="6:24" x14ac:dyDescent="0.2">
      <c r="F157" s="1057" t="s">
        <v>1064</v>
      </c>
      <c r="G157" s="1043">
        <v>138</v>
      </c>
      <c r="H157" s="1056" t="e">
        <f>1/(1+88.6*#REF!/100)</f>
        <v>#REF!</v>
      </c>
      <c r="I157" s="1041">
        <f>+D69</f>
        <v>17.52</v>
      </c>
      <c r="J157" s="1037">
        <f t="shared" ref="J157:J169" si="40">+I157*C$2</f>
        <v>17.003160000000001</v>
      </c>
      <c r="K157" s="1036">
        <f t="shared" ref="K157:K169" si="41">+I157*C$3</f>
        <v>17.003160000000001</v>
      </c>
      <c r="L157" s="1035" t="e">
        <f t="shared" ref="L157:L169" si="42">+ROUND(J157*H157,2)</f>
        <v>#REF!</v>
      </c>
      <c r="M157" s="1035" t="e">
        <f t="shared" ref="M157:M169" si="43">+ROUND(K157*H157,2)</f>
        <v>#REF!</v>
      </c>
      <c r="N157" s="1034" t="e">
        <f>+ROUND((L157*3+M157*($G$3-3))/$G$3,2)</f>
        <v>#REF!</v>
      </c>
      <c r="O157" s="1033" t="e">
        <f t="shared" ref="O157:O169" si="44">+ROUND((J157+$H$1)*H157,2)</f>
        <v>#REF!</v>
      </c>
      <c r="P157" s="1032" t="e">
        <f t="shared" ref="P157:P169" si="45">+ROUND((K157+$H$2)*H157,2)</f>
        <v>#REF!</v>
      </c>
      <c r="Q157" s="1031" t="e">
        <f t="shared" si="37"/>
        <v>#REF!</v>
      </c>
      <c r="S157" s="441"/>
      <c r="T157" s="1014" t="s">
        <v>410</v>
      </c>
      <c r="U157" s="1019" t="s">
        <v>410</v>
      </c>
      <c r="V157" s="1020">
        <v>138</v>
      </c>
      <c r="W157" s="578"/>
      <c r="X157" s="578"/>
    </row>
    <row r="158" spans="6:24" x14ac:dyDescent="0.2">
      <c r="F158" s="1057"/>
      <c r="G158" s="1043"/>
      <c r="H158" s="1056"/>
      <c r="I158" s="1041"/>
      <c r="J158" s="1037">
        <f t="shared" si="40"/>
        <v>0</v>
      </c>
      <c r="K158" s="1036">
        <f t="shared" si="41"/>
        <v>0</v>
      </c>
      <c r="L158" s="1035">
        <f t="shared" si="42"/>
        <v>0</v>
      </c>
      <c r="M158" s="1035">
        <f t="shared" si="43"/>
        <v>0</v>
      </c>
      <c r="N158" s="1034"/>
      <c r="O158" s="1033">
        <f t="shared" si="44"/>
        <v>0</v>
      </c>
      <c r="P158" s="1032">
        <f t="shared" si="45"/>
        <v>0</v>
      </c>
      <c r="Q158" s="1031">
        <f t="shared" si="37"/>
        <v>0</v>
      </c>
      <c r="S158" s="441"/>
      <c r="T158" s="1014" t="s">
        <v>1003</v>
      </c>
      <c r="U158" s="1016"/>
      <c r="V158" s="1028"/>
      <c r="W158" s="578"/>
      <c r="X158" s="578"/>
    </row>
    <row r="159" spans="6:24" x14ac:dyDescent="0.2">
      <c r="F159" s="1057"/>
      <c r="G159" s="1043"/>
      <c r="H159" s="1056"/>
      <c r="I159" s="1041"/>
      <c r="J159" s="1037">
        <f t="shared" si="40"/>
        <v>0</v>
      </c>
      <c r="K159" s="1036">
        <f t="shared" si="41"/>
        <v>0</v>
      </c>
      <c r="L159" s="1035">
        <f t="shared" si="42"/>
        <v>0</v>
      </c>
      <c r="M159" s="1035">
        <f t="shared" si="43"/>
        <v>0</v>
      </c>
      <c r="N159" s="1034"/>
      <c r="O159" s="1033">
        <f t="shared" si="44"/>
        <v>0</v>
      </c>
      <c r="P159" s="1032">
        <f t="shared" si="45"/>
        <v>0</v>
      </c>
      <c r="Q159" s="1031">
        <f t="shared" si="37"/>
        <v>0</v>
      </c>
      <c r="S159" s="441"/>
      <c r="T159" s="1014" t="s">
        <v>1002</v>
      </c>
      <c r="U159" s="578" t="s">
        <v>407</v>
      </c>
      <c r="V159" s="579">
        <v>138</v>
      </c>
      <c r="W159" s="578"/>
      <c r="X159" s="578"/>
    </row>
    <row r="160" spans="6:24" x14ac:dyDescent="0.2">
      <c r="F160" s="1057" t="s">
        <v>1059</v>
      </c>
      <c r="G160" s="1043">
        <v>22.9</v>
      </c>
      <c r="H160" s="1042">
        <f>+V15</f>
        <v>1.0247999999999999</v>
      </c>
      <c r="I160" s="1041">
        <f>+D47</f>
        <v>17.52</v>
      </c>
      <c r="J160" s="1037">
        <f t="shared" si="40"/>
        <v>17.003160000000001</v>
      </c>
      <c r="K160" s="1036">
        <f t="shared" si="41"/>
        <v>17.003160000000001</v>
      </c>
      <c r="L160" s="1035">
        <f t="shared" si="42"/>
        <v>17.420000000000002</v>
      </c>
      <c r="M160" s="1035">
        <f t="shared" si="43"/>
        <v>17.420000000000002</v>
      </c>
      <c r="N160" s="1034">
        <f>+ROUND((L160*3+M160*($G$3-3))/$G$3,2)</f>
        <v>17.420000000000002</v>
      </c>
      <c r="O160" s="1033">
        <f t="shared" si="44"/>
        <v>29.97</v>
      </c>
      <c r="P160" s="1032">
        <f t="shared" si="45"/>
        <v>30.75</v>
      </c>
      <c r="Q160" s="1031">
        <f t="shared" si="37"/>
        <v>30.67</v>
      </c>
      <c r="S160" s="441"/>
      <c r="T160" s="1014" t="s">
        <v>407</v>
      </c>
      <c r="U160" s="578"/>
      <c r="V160" s="579"/>
      <c r="W160" s="578"/>
      <c r="X160" s="578"/>
    </row>
    <row r="161" spans="6:24" x14ac:dyDescent="0.2">
      <c r="F161" s="1057"/>
      <c r="G161" s="1043"/>
      <c r="H161" s="1056"/>
      <c r="I161" s="1041"/>
      <c r="J161" s="1037">
        <f t="shared" si="40"/>
        <v>0</v>
      </c>
      <c r="K161" s="1036">
        <f t="shared" si="41"/>
        <v>0</v>
      </c>
      <c r="L161" s="1035">
        <f t="shared" si="42"/>
        <v>0</v>
      </c>
      <c r="M161" s="1035">
        <f t="shared" si="43"/>
        <v>0</v>
      </c>
      <c r="N161" s="1034"/>
      <c r="O161" s="1033">
        <f t="shared" si="44"/>
        <v>0</v>
      </c>
      <c r="P161" s="1032">
        <f t="shared" si="45"/>
        <v>0</v>
      </c>
      <c r="Q161" s="1031">
        <f t="shared" si="37"/>
        <v>0</v>
      </c>
      <c r="S161" s="441"/>
      <c r="T161" s="1014" t="s">
        <v>1001</v>
      </c>
      <c r="U161" s="578"/>
      <c r="V161" s="579"/>
      <c r="W161" s="578"/>
      <c r="X161" s="578"/>
    </row>
    <row r="162" spans="6:24" x14ac:dyDescent="0.2">
      <c r="F162" s="1057"/>
      <c r="G162" s="1043"/>
      <c r="H162" s="1056"/>
      <c r="I162" s="1041"/>
      <c r="J162" s="1037">
        <f t="shared" si="40"/>
        <v>0</v>
      </c>
      <c r="K162" s="1036">
        <f t="shared" si="41"/>
        <v>0</v>
      </c>
      <c r="L162" s="1035">
        <f t="shared" si="42"/>
        <v>0</v>
      </c>
      <c r="M162" s="1035">
        <f t="shared" si="43"/>
        <v>0</v>
      </c>
      <c r="N162" s="1034"/>
      <c r="O162" s="1033">
        <f t="shared" si="44"/>
        <v>0</v>
      </c>
      <c r="P162" s="1032">
        <f t="shared" si="45"/>
        <v>0</v>
      </c>
      <c r="Q162" s="1031">
        <f t="shared" si="37"/>
        <v>0</v>
      </c>
      <c r="S162" s="441"/>
      <c r="T162" s="1014" t="s">
        <v>1000</v>
      </c>
      <c r="U162" s="578"/>
      <c r="V162" s="579"/>
      <c r="W162" s="578"/>
      <c r="X162" s="578"/>
    </row>
    <row r="163" spans="6:24" x14ac:dyDescent="0.2">
      <c r="F163" s="1057" t="s">
        <v>1054</v>
      </c>
      <c r="G163" s="1043">
        <v>10</v>
      </c>
      <c r="H163" s="1056">
        <f>+V21</f>
        <v>1.0266999999999999</v>
      </c>
      <c r="I163" s="1041">
        <f>+D71</f>
        <v>17.52</v>
      </c>
      <c r="J163" s="1037">
        <f t="shared" si="40"/>
        <v>17.003160000000001</v>
      </c>
      <c r="K163" s="1036">
        <f t="shared" si="41"/>
        <v>17.003160000000001</v>
      </c>
      <c r="L163" s="1035">
        <f t="shared" si="42"/>
        <v>17.46</v>
      </c>
      <c r="M163" s="1035">
        <f t="shared" si="43"/>
        <v>17.46</v>
      </c>
      <c r="N163" s="1034">
        <f>+ROUND((L163*3+M163*($G$3-3))/$G$3,2)</f>
        <v>17.46</v>
      </c>
      <c r="O163" s="1033">
        <f t="shared" si="44"/>
        <v>30.02</v>
      </c>
      <c r="P163" s="1032">
        <f t="shared" si="45"/>
        <v>30.8</v>
      </c>
      <c r="Q163" s="1031">
        <f t="shared" si="37"/>
        <v>30.72</v>
      </c>
      <c r="S163" s="582"/>
      <c r="T163" s="1014" t="s">
        <v>999</v>
      </c>
      <c r="U163" s="1016"/>
      <c r="V163" s="1028"/>
      <c r="W163" s="1012" t="s">
        <v>74</v>
      </c>
      <c r="X163" s="1016"/>
    </row>
    <row r="164" spans="6:24" x14ac:dyDescent="0.2">
      <c r="F164" s="1057" t="s">
        <v>1051</v>
      </c>
      <c r="G164" s="1043">
        <v>22.9</v>
      </c>
      <c r="H164" s="1056">
        <f>+V21</f>
        <v>1.0266999999999999</v>
      </c>
      <c r="I164" s="1041">
        <f>+D69</f>
        <v>17.52</v>
      </c>
      <c r="J164" s="1037">
        <f t="shared" si="40"/>
        <v>17.003160000000001</v>
      </c>
      <c r="K164" s="1036">
        <f t="shared" si="41"/>
        <v>17.003160000000001</v>
      </c>
      <c r="L164" s="1035">
        <f t="shared" si="42"/>
        <v>17.46</v>
      </c>
      <c r="M164" s="1035">
        <f t="shared" si="43"/>
        <v>17.46</v>
      </c>
      <c r="N164" s="1034">
        <f>+ROUND((L164*3+M164*($G$3-3))/$G$3,2)</f>
        <v>17.46</v>
      </c>
      <c r="O164" s="1033">
        <f t="shared" si="44"/>
        <v>30.02</v>
      </c>
      <c r="P164" s="1032">
        <f t="shared" si="45"/>
        <v>30.8</v>
      </c>
      <c r="Q164" s="1031">
        <f t="shared" si="37"/>
        <v>30.72</v>
      </c>
      <c r="S164" s="1020">
        <v>12</v>
      </c>
      <c r="T164" s="1014" t="s">
        <v>998</v>
      </c>
      <c r="U164" s="1029" t="s">
        <v>997</v>
      </c>
      <c r="V164" s="1020">
        <v>220</v>
      </c>
      <c r="W164" s="1019" t="s">
        <v>74</v>
      </c>
      <c r="X164" s="1019" t="s">
        <v>996</v>
      </c>
    </row>
    <row r="165" spans="6:24" x14ac:dyDescent="0.2">
      <c r="F165" s="1057" t="s">
        <v>1051</v>
      </c>
      <c r="G165" s="1043">
        <v>60</v>
      </c>
      <c r="H165" s="1056">
        <f>+U21</f>
        <v>1.0239</v>
      </c>
      <c r="I165" s="1041">
        <f>+D69</f>
        <v>17.52</v>
      </c>
      <c r="J165" s="1037">
        <f t="shared" si="40"/>
        <v>17.003160000000001</v>
      </c>
      <c r="K165" s="1036">
        <f t="shared" si="41"/>
        <v>17.003160000000001</v>
      </c>
      <c r="L165" s="1035">
        <f t="shared" si="42"/>
        <v>17.41</v>
      </c>
      <c r="M165" s="1035">
        <f t="shared" si="43"/>
        <v>17.41</v>
      </c>
      <c r="N165" s="1034">
        <f>+ROUND((L165*3+M165*($G$3-3))/$G$3,2)</f>
        <v>17.41</v>
      </c>
      <c r="O165" s="1033">
        <f t="shared" si="44"/>
        <v>29.94</v>
      </c>
      <c r="P165" s="1032">
        <f t="shared" si="45"/>
        <v>30.72</v>
      </c>
      <c r="Q165" s="1031">
        <f t="shared" si="37"/>
        <v>30.64</v>
      </c>
      <c r="S165" s="578"/>
      <c r="T165" s="1014" t="s">
        <v>995</v>
      </c>
      <c r="U165" s="582"/>
      <c r="V165" s="1028"/>
      <c r="W165" s="578"/>
      <c r="X165" s="578" t="s">
        <v>74</v>
      </c>
    </row>
    <row r="166" spans="6:24" x14ac:dyDescent="0.2">
      <c r="F166" s="1057" t="s">
        <v>1048</v>
      </c>
      <c r="G166" s="1043">
        <v>22.9</v>
      </c>
      <c r="H166" s="1056">
        <f>+V21</f>
        <v>1.0266999999999999</v>
      </c>
      <c r="I166" s="1041">
        <f>+D68</f>
        <v>17.52</v>
      </c>
      <c r="J166" s="1037">
        <f t="shared" si="40"/>
        <v>17.003160000000001</v>
      </c>
      <c r="K166" s="1036">
        <f t="shared" si="41"/>
        <v>17.003160000000001</v>
      </c>
      <c r="L166" s="1035">
        <f t="shared" si="42"/>
        <v>17.46</v>
      </c>
      <c r="M166" s="1035">
        <f t="shared" si="43"/>
        <v>17.46</v>
      </c>
      <c r="N166" s="1034">
        <f>+ROUND((L166*3+M166*($G$3-3))/$G$3,2)</f>
        <v>17.46</v>
      </c>
      <c r="O166" s="1033">
        <f t="shared" si="44"/>
        <v>30.02</v>
      </c>
      <c r="P166" s="1032">
        <f t="shared" si="45"/>
        <v>30.8</v>
      </c>
      <c r="Q166" s="1031">
        <f t="shared" si="37"/>
        <v>30.72</v>
      </c>
      <c r="S166" s="1016"/>
      <c r="T166" s="1014" t="s">
        <v>994</v>
      </c>
      <c r="U166" s="1027" t="s">
        <v>994</v>
      </c>
      <c r="V166" s="1026">
        <v>138</v>
      </c>
      <c r="W166" s="1016"/>
      <c r="X166" s="1016" t="s">
        <v>748</v>
      </c>
    </row>
    <row r="167" spans="6:24" x14ac:dyDescent="0.2">
      <c r="F167" s="1057" t="s">
        <v>1048</v>
      </c>
      <c r="G167" s="1043">
        <v>10</v>
      </c>
      <c r="H167" s="1056">
        <f>+V21</f>
        <v>1.0266999999999999</v>
      </c>
      <c r="I167" s="1041">
        <f>+D68</f>
        <v>17.52</v>
      </c>
      <c r="J167" s="1037">
        <f t="shared" si="40"/>
        <v>17.003160000000001</v>
      </c>
      <c r="K167" s="1036">
        <f t="shared" si="41"/>
        <v>17.003160000000001</v>
      </c>
      <c r="L167" s="1035">
        <f t="shared" si="42"/>
        <v>17.46</v>
      </c>
      <c r="M167" s="1035">
        <f t="shared" si="43"/>
        <v>17.46</v>
      </c>
      <c r="N167" s="1034">
        <f>+ROUND((L167*3+M167*($G$3-3))/$G$3,2)</f>
        <v>17.46</v>
      </c>
      <c r="O167" s="1033">
        <f t="shared" si="44"/>
        <v>30.02</v>
      </c>
      <c r="P167" s="1032">
        <f t="shared" si="45"/>
        <v>30.8</v>
      </c>
      <c r="Q167" s="1031">
        <f t="shared" si="37"/>
        <v>30.72</v>
      </c>
      <c r="S167" s="1025">
        <v>13</v>
      </c>
      <c r="T167" s="1018" t="s">
        <v>993</v>
      </c>
      <c r="U167" s="1024" t="s">
        <v>992</v>
      </c>
      <c r="V167" s="1013">
        <v>66</v>
      </c>
      <c r="W167" s="1019" t="s">
        <v>74</v>
      </c>
      <c r="X167" s="1023" t="s">
        <v>74</v>
      </c>
    </row>
    <row r="168" spans="6:24" x14ac:dyDescent="0.2">
      <c r="F168" s="1057"/>
      <c r="G168" s="1043"/>
      <c r="H168" s="1056"/>
      <c r="I168" s="1041"/>
      <c r="J168" s="1037">
        <f t="shared" si="40"/>
        <v>0</v>
      </c>
      <c r="K168" s="1036">
        <f t="shared" si="41"/>
        <v>0</v>
      </c>
      <c r="L168" s="1035">
        <f t="shared" si="42"/>
        <v>0</v>
      </c>
      <c r="M168" s="1035">
        <f t="shared" si="43"/>
        <v>0</v>
      </c>
      <c r="N168" s="1034"/>
      <c r="O168" s="1033">
        <f t="shared" si="44"/>
        <v>0</v>
      </c>
      <c r="P168" s="1032">
        <f t="shared" si="45"/>
        <v>0</v>
      </c>
      <c r="Q168" s="1031">
        <f t="shared" si="37"/>
        <v>0</v>
      </c>
      <c r="S168" s="441"/>
      <c r="T168" s="1015" t="s">
        <v>991</v>
      </c>
      <c r="U168" s="1019" t="s">
        <v>990</v>
      </c>
      <c r="V168" s="442">
        <v>66</v>
      </c>
      <c r="W168" s="578"/>
      <c r="X168" s="567" t="s">
        <v>989</v>
      </c>
    </row>
    <row r="169" spans="6:24" x14ac:dyDescent="0.2">
      <c r="F169" s="1053" t="s">
        <v>1045</v>
      </c>
      <c r="G169" s="1003">
        <v>16.5</v>
      </c>
      <c r="H169" s="1054" t="e">
        <f>1/(#REF!)/(1+0.1*#REF!/100)</f>
        <v>#REF!</v>
      </c>
      <c r="I169" s="1051">
        <f>+D27</f>
        <v>17.52</v>
      </c>
      <c r="J169" s="1050">
        <f t="shared" si="40"/>
        <v>17.003160000000001</v>
      </c>
      <c r="K169" s="1049">
        <f t="shared" si="41"/>
        <v>17.003160000000001</v>
      </c>
      <c r="L169" s="1048" t="e">
        <f t="shared" si="42"/>
        <v>#REF!</v>
      </c>
      <c r="M169" s="1047" t="e">
        <f t="shared" si="43"/>
        <v>#REF!</v>
      </c>
      <c r="N169" s="1046" t="e">
        <f>+ROUND((L169*3+M169*($G$3-3))/$G$3,2)</f>
        <v>#REF!</v>
      </c>
      <c r="O169" s="1045" t="e">
        <f t="shared" si="44"/>
        <v>#REF!</v>
      </c>
      <c r="P169" s="1044" t="e">
        <f t="shared" si="45"/>
        <v>#REF!</v>
      </c>
      <c r="Q169" s="1031" t="e">
        <f t="shared" si="37"/>
        <v>#REF!</v>
      </c>
      <c r="S169" s="441"/>
      <c r="T169" s="1015" t="s">
        <v>988</v>
      </c>
      <c r="U169" s="578"/>
      <c r="V169" s="442"/>
      <c r="W169" s="578"/>
      <c r="X169" s="567" t="s">
        <v>748</v>
      </c>
    </row>
    <row r="170" spans="6:24" x14ac:dyDescent="0.2">
      <c r="Q170" s="1031">
        <f t="shared" si="37"/>
        <v>0</v>
      </c>
      <c r="S170" s="582"/>
      <c r="T170" s="1022" t="s">
        <v>987</v>
      </c>
      <c r="U170" s="1016"/>
      <c r="V170" s="580"/>
      <c r="W170" s="1016"/>
      <c r="X170" s="1021"/>
    </row>
    <row r="171" spans="6:24" x14ac:dyDescent="0.2">
      <c r="F171" s="1053" t="s">
        <v>1040</v>
      </c>
      <c r="G171" s="1003">
        <v>10</v>
      </c>
      <c r="H171" s="1052">
        <f>+V15</f>
        <v>1.0247999999999999</v>
      </c>
      <c r="I171" s="1051">
        <f>+D47</f>
        <v>17.52</v>
      </c>
      <c r="J171" s="1050">
        <f>+I171*C$2</f>
        <v>17.003160000000001</v>
      </c>
      <c r="K171" s="1049">
        <f>+I171*C$3</f>
        <v>17.003160000000001</v>
      </c>
      <c r="L171" s="1048">
        <f>+ROUND(J171*H171,2)</f>
        <v>17.420000000000002</v>
      </c>
      <c r="M171" s="1047">
        <f>+ROUND(K171*H171,2)</f>
        <v>17.420000000000002</v>
      </c>
      <c r="N171" s="1046">
        <f>+ROUND((L171*3+M171*($G$3-3))/$G$3,2)</f>
        <v>17.420000000000002</v>
      </c>
      <c r="O171" s="1045">
        <f>+ROUND((J171+$H$1)*H171,2)</f>
        <v>29.97</v>
      </c>
      <c r="P171" s="1044">
        <f>+ROUND((K171+$H$2)*H171,2)</f>
        <v>30.75</v>
      </c>
      <c r="Q171" s="1031">
        <f t="shared" si="37"/>
        <v>30.67</v>
      </c>
      <c r="S171" s="1020">
        <v>14</v>
      </c>
      <c r="T171" s="1015" t="s">
        <v>398</v>
      </c>
      <c r="U171" s="1014" t="s">
        <v>398</v>
      </c>
      <c r="V171" s="432">
        <v>220</v>
      </c>
      <c r="W171" s="1019" t="s">
        <v>128</v>
      </c>
      <c r="X171" s="1018" t="s">
        <v>128</v>
      </c>
    </row>
    <row r="172" spans="6:24" x14ac:dyDescent="0.2">
      <c r="F172" s="633" t="s">
        <v>1035</v>
      </c>
      <c r="G172" s="1043">
        <v>10</v>
      </c>
      <c r="H172" s="1042">
        <f>+V15</f>
        <v>1.0247999999999999</v>
      </c>
      <c r="I172" s="1041">
        <f>+D48</f>
        <v>17.52</v>
      </c>
      <c r="J172" s="1037">
        <f>+I172*C$2</f>
        <v>17.003160000000001</v>
      </c>
      <c r="K172" s="1036">
        <f>+I172*C$3</f>
        <v>17.003160000000001</v>
      </c>
      <c r="L172" s="1035">
        <f>+ROUND(J172*H172,2)</f>
        <v>17.420000000000002</v>
      </c>
      <c r="M172" s="1035">
        <f>+ROUND(K172*H172,2)</f>
        <v>17.420000000000002</v>
      </c>
      <c r="N172" s="1034">
        <f>+ROUND((L172*3+M172*($G$3-3))/$G$3,2)</f>
        <v>17.420000000000002</v>
      </c>
      <c r="O172" s="1033">
        <f>+ROUND((J172+$H$1)*H172,2)</f>
        <v>29.97</v>
      </c>
      <c r="P172" s="1032">
        <f>+ROUND((K172+$H$2)*H172,2)</f>
        <v>30.75</v>
      </c>
      <c r="Q172" s="1031">
        <f t="shared" si="37"/>
        <v>30.67</v>
      </c>
      <c r="S172" s="578"/>
      <c r="T172" s="1014" t="s">
        <v>986</v>
      </c>
      <c r="U172" s="1018" t="s">
        <v>399</v>
      </c>
      <c r="V172" s="1017">
        <v>60</v>
      </c>
      <c r="W172" s="578"/>
      <c r="X172" s="1015" t="s">
        <v>747</v>
      </c>
    </row>
    <row r="173" spans="6:24" x14ac:dyDescent="0.2">
      <c r="F173" s="633" t="s">
        <v>1035</v>
      </c>
      <c r="G173" s="1043">
        <v>22.9</v>
      </c>
      <c r="H173" s="1042">
        <f>+V15</f>
        <v>1.0247999999999999</v>
      </c>
      <c r="I173" s="1041">
        <f>+D48</f>
        <v>17.52</v>
      </c>
      <c r="J173" s="1037">
        <f>+I173*C$2</f>
        <v>17.003160000000001</v>
      </c>
      <c r="K173" s="1036">
        <f>+I173*C$3</f>
        <v>17.003160000000001</v>
      </c>
      <c r="L173" s="1035">
        <f>+ROUND(J173*H173,2)</f>
        <v>17.420000000000002</v>
      </c>
      <c r="M173" s="1035">
        <f>+ROUND(K173*H173,2)</f>
        <v>17.420000000000002</v>
      </c>
      <c r="N173" s="1034">
        <f>+ROUND((L173*3+M173*($G$3-3))/$G$3,2)</f>
        <v>17.420000000000002</v>
      </c>
      <c r="O173" s="1033">
        <f>+ROUND((J173+$H$1)*H173,2)</f>
        <v>29.97</v>
      </c>
      <c r="P173" s="1032">
        <f>+ROUND((K173+$H$2)*H173,2)</f>
        <v>30.75</v>
      </c>
      <c r="Q173" s="1031">
        <f t="shared" ref="Q173:Q177" si="46">+ROUND((O173*3+P173*($G$3-3))/$G$3,2)</f>
        <v>30.67</v>
      </c>
      <c r="S173" s="1016"/>
      <c r="T173" s="1015" t="s">
        <v>399</v>
      </c>
      <c r="U173" s="578"/>
      <c r="V173" s="583"/>
      <c r="W173" s="578"/>
      <c r="X173" s="578"/>
    </row>
    <row r="174" spans="6:24" x14ac:dyDescent="0.2">
      <c r="F174" s="633"/>
      <c r="G174" s="633"/>
      <c r="H174" s="1030"/>
      <c r="I174" s="1040"/>
      <c r="J174" s="1040"/>
      <c r="K174" s="1040"/>
      <c r="N174" s="935"/>
      <c r="Q174" s="1031">
        <f t="shared" si="46"/>
        <v>0</v>
      </c>
      <c r="S174" s="1013">
        <v>15</v>
      </c>
      <c r="T174" s="1014" t="s">
        <v>985</v>
      </c>
      <c r="U174" s="1012"/>
      <c r="V174" s="1013"/>
      <c r="W174" s="1012" t="s">
        <v>984</v>
      </c>
      <c r="X174" s="1012" t="s">
        <v>983</v>
      </c>
    </row>
    <row r="175" spans="6:24" x14ac:dyDescent="0.2">
      <c r="F175" s="633" t="s">
        <v>1029</v>
      </c>
      <c r="G175" s="633">
        <v>2.2999999999999998</v>
      </c>
      <c r="H175" s="1039">
        <f>+V13</f>
        <v>1.0230999999999999</v>
      </c>
      <c r="I175" s="1040">
        <f>+D37</f>
        <v>17.52</v>
      </c>
      <c r="J175" s="1037">
        <f>+I175*C$2</f>
        <v>17.003160000000001</v>
      </c>
      <c r="K175" s="1036">
        <f>+I175*C$3</f>
        <v>17.003160000000001</v>
      </c>
      <c r="L175" s="1035">
        <f>+ROUND(J175*H175,2)</f>
        <v>17.399999999999999</v>
      </c>
      <c r="M175" s="1035">
        <f>+ROUND(K175*H175,2)</f>
        <v>17.399999999999999</v>
      </c>
      <c r="N175" s="1034">
        <f>+ROUND((L175*3+M175*($G$3-3))/$G$3,2)</f>
        <v>17.399999999999999</v>
      </c>
      <c r="O175" s="1033">
        <f>+ROUND((J175+$H$1)*H175,2)</f>
        <v>29.92</v>
      </c>
      <c r="P175" s="1032">
        <f>+ROUND((K175+$H$2)*H175,2)</f>
        <v>30.7</v>
      </c>
      <c r="Q175" s="1031">
        <f t="shared" si="46"/>
        <v>30.62</v>
      </c>
      <c r="V175" s="572"/>
    </row>
    <row r="176" spans="6:24" x14ac:dyDescent="0.2">
      <c r="F176" s="633"/>
      <c r="G176" s="633"/>
      <c r="H176" s="1030"/>
      <c r="I176" s="1030"/>
      <c r="J176" s="1030"/>
      <c r="K176" s="1030"/>
      <c r="N176" s="935"/>
      <c r="O176" s="427"/>
      <c r="P176" s="427"/>
      <c r="Q176" s="1031">
        <f t="shared" si="46"/>
        <v>0</v>
      </c>
      <c r="V176" s="572"/>
    </row>
    <row r="177" spans="6:17" x14ac:dyDescent="0.2">
      <c r="F177" s="633" t="s">
        <v>726</v>
      </c>
      <c r="G177" s="633">
        <v>10</v>
      </c>
      <c r="H177" s="1039">
        <f>+U16</f>
        <v>1.0147999999999999</v>
      </c>
      <c r="I177" s="1038">
        <f>+D79</f>
        <v>17.52</v>
      </c>
      <c r="J177" s="1037">
        <f>+I177*C$2</f>
        <v>17.003160000000001</v>
      </c>
      <c r="K177" s="1036">
        <f>+I177*C$3</f>
        <v>17.003160000000001</v>
      </c>
      <c r="L177" s="1035">
        <f>+ROUND(J177/H177,2)</f>
        <v>16.760000000000002</v>
      </c>
      <c r="M177" s="1035">
        <f>+ROUND(K177/H177,2)</f>
        <v>16.760000000000002</v>
      </c>
      <c r="N177" s="1034">
        <f>+ROUND((L177*3+M177*($G$3-3))/$G$3,2)</f>
        <v>16.760000000000002</v>
      </c>
      <c r="O177" s="1033">
        <f>+ROUND((J177+$H$1)*H177,2)</f>
        <v>29.68</v>
      </c>
      <c r="P177" s="1032">
        <f>+ROUND((K177+$H$2)*H177,2)</f>
        <v>30.45</v>
      </c>
      <c r="Q177" s="1031">
        <f t="shared" si="46"/>
        <v>30.38</v>
      </c>
    </row>
    <row r="178" spans="6:17" x14ac:dyDescent="0.2">
      <c r="F178" s="633"/>
      <c r="G178" s="633"/>
      <c r="H178" s="1030"/>
      <c r="I178" s="1030"/>
      <c r="J178" s="1030"/>
      <c r="K178" s="1030"/>
      <c r="N178" s="935"/>
      <c r="O178" s="427"/>
      <c r="P178" s="427"/>
      <c r="Q178" s="455"/>
    </row>
    <row r="179" spans="6:17" x14ac:dyDescent="0.2">
      <c r="F179" s="633" t="s">
        <v>197</v>
      </c>
      <c r="G179" s="633">
        <v>13.8</v>
      </c>
      <c r="H179" s="1030">
        <f>+V21</f>
        <v>1.0266999999999999</v>
      </c>
      <c r="I179" s="1030">
        <f>+D70</f>
        <v>17.52</v>
      </c>
      <c r="J179" s="1037">
        <f>+I179*C$2</f>
        <v>17.003160000000001</v>
      </c>
      <c r="K179" s="1036">
        <f>+I179*C$3</f>
        <v>17.003160000000001</v>
      </c>
      <c r="L179" s="1035">
        <f>+ROUND(J179/H179,2)</f>
        <v>16.559999999999999</v>
      </c>
      <c r="M179" s="1035">
        <f>+ROUND(K179/H179,2)</f>
        <v>16.559999999999999</v>
      </c>
      <c r="N179" s="1034">
        <f>+ROUND((L179*3+M179*($G$3-3))/$G$3,2)</f>
        <v>16.559999999999999</v>
      </c>
      <c r="O179" s="1033">
        <f>+ROUND((J179+$H$1)/H179,2)</f>
        <v>28.48</v>
      </c>
      <c r="P179" s="1032">
        <f>+ROUND((K179+$H$2)/H179,2)</f>
        <v>29.22</v>
      </c>
      <c r="Q179" s="1031">
        <f>+ROUND((O179*3+P179*($G$3-3))/$G$3,2)</f>
        <v>29.15</v>
      </c>
    </row>
    <row r="180" spans="6:17" x14ac:dyDescent="0.2">
      <c r="F180" s="633" t="s">
        <v>1023</v>
      </c>
      <c r="G180" s="633"/>
      <c r="H180" s="1030">
        <f>+V13</f>
        <v>1.0230999999999999</v>
      </c>
      <c r="I180" s="910">
        <f>+D37</f>
        <v>17.52</v>
      </c>
      <c r="J180" s="910">
        <f>+D37*$C$2</f>
        <v>17.003160000000001</v>
      </c>
      <c r="K180" s="1036">
        <f>+I180*C$3</f>
        <v>17.003160000000001</v>
      </c>
      <c r="L180" s="1035">
        <f>+ROUND(J180*H180,2)</f>
        <v>17.399999999999999</v>
      </c>
      <c r="M180" s="1035">
        <f>+ROUND(K180*H180,2)</f>
        <v>17.399999999999999</v>
      </c>
      <c r="N180" s="1034">
        <f>+ROUND((L180*3+M180*($G$3-3))/$G$3,2)</f>
        <v>17.399999999999999</v>
      </c>
      <c r="O180" s="1033">
        <f>+ROUND((J180+$H$1)*H180,2)</f>
        <v>29.92</v>
      </c>
      <c r="P180" s="1032">
        <f>+ROUND((K180+$H$2)*H180,2)</f>
        <v>30.7</v>
      </c>
      <c r="Q180" s="1031">
        <f>+ROUND((O180*3+P180*($G$3-3))/$G$3,2)</f>
        <v>30.62</v>
      </c>
    </row>
    <row r="181" spans="6:17" x14ac:dyDescent="0.2">
      <c r="F181" s="633" t="s">
        <v>846</v>
      </c>
      <c r="G181" s="633"/>
      <c r="H181" s="1030">
        <f>+V11</f>
        <v>1.0277000000000001</v>
      </c>
      <c r="I181" s="1030">
        <f>+D10</f>
        <v>17.52</v>
      </c>
      <c r="J181" s="1030">
        <f>+D10*$C$2</f>
        <v>17.003160000000001</v>
      </c>
      <c r="K181" s="1036">
        <f>+I181*C$3</f>
        <v>17.003160000000001</v>
      </c>
      <c r="L181" s="1035">
        <f>+ROUND(J181*H181,2)</f>
        <v>17.47</v>
      </c>
      <c r="M181" s="1035">
        <f>+ROUND(K181*H181,2)</f>
        <v>17.47</v>
      </c>
      <c r="N181" s="1034">
        <f>+ROUND((L181*3+M181*($G$3-3))/$G$3,2)</f>
        <v>17.47</v>
      </c>
      <c r="O181" s="1033">
        <f>+ROUND((J181+$H$1)*H181,2)</f>
        <v>30.05</v>
      </c>
      <c r="P181" s="1032">
        <f>+ROUND((K181+$H$2)*H181,2)</f>
        <v>30.83</v>
      </c>
      <c r="Q181" s="1031">
        <f>+ROUND((O181*3+P181*($G$3-3))/$G$3,2)</f>
        <v>30.75</v>
      </c>
    </row>
    <row r="182" spans="6:17" x14ac:dyDescent="0.2">
      <c r="F182" s="633"/>
      <c r="G182" s="633"/>
      <c r="H182" s="1030"/>
      <c r="I182" s="1030"/>
      <c r="J182" s="1030"/>
      <c r="K182" s="1030"/>
      <c r="N182" s="935"/>
      <c r="O182" s="427"/>
      <c r="P182" s="444"/>
      <c r="Q182" s="455"/>
    </row>
    <row r="183" spans="6:17" x14ac:dyDescent="0.2">
      <c r="F183" s="633"/>
      <c r="G183" s="633"/>
      <c r="H183" s="1030"/>
      <c r="I183" s="1030"/>
      <c r="J183" s="1030"/>
      <c r="K183" s="1030"/>
      <c r="N183" s="935"/>
      <c r="O183" s="427"/>
      <c r="P183" s="427"/>
      <c r="Q183" s="455"/>
    </row>
    <row r="184" spans="6:17" x14ac:dyDescent="0.2">
      <c r="F184" s="633"/>
      <c r="G184" s="633"/>
      <c r="H184" s="633"/>
      <c r="I184" s="633"/>
      <c r="N184" s="935"/>
      <c r="O184" s="427"/>
      <c r="P184" s="427"/>
      <c r="Q184" s="455"/>
    </row>
    <row r="185" spans="6:17" x14ac:dyDescent="0.2">
      <c r="F185" s="633"/>
      <c r="G185" s="633"/>
      <c r="H185" s="633"/>
      <c r="I185" s="633"/>
      <c r="N185" s="935"/>
      <c r="O185" s="427"/>
      <c r="P185" s="427"/>
      <c r="Q185" s="455"/>
    </row>
    <row r="186" spans="6:17" x14ac:dyDescent="0.2">
      <c r="F186" s="633"/>
      <c r="G186" s="633"/>
      <c r="H186" s="633"/>
      <c r="I186" s="633"/>
      <c r="N186" s="935"/>
      <c r="O186" s="427"/>
      <c r="P186" s="427"/>
      <c r="Q186" s="455"/>
    </row>
    <row r="187" spans="6:17" x14ac:dyDescent="0.2">
      <c r="F187" s="633"/>
      <c r="G187" s="633"/>
      <c r="H187" s="633"/>
      <c r="I187" s="633"/>
      <c r="N187" s="935"/>
      <c r="O187" s="427"/>
      <c r="P187" s="427"/>
      <c r="Q187" s="455"/>
    </row>
    <row r="188" spans="6:17" x14ac:dyDescent="0.2">
      <c r="F188" s="633"/>
      <c r="G188" s="633"/>
      <c r="H188" s="633"/>
      <c r="I188" s="633"/>
      <c r="N188" s="935"/>
      <c r="O188" s="427"/>
      <c r="P188" s="427"/>
      <c r="Q188" s="455"/>
    </row>
    <row r="189" spans="6:17" x14ac:dyDescent="0.2">
      <c r="F189" s="633"/>
      <c r="G189" s="633"/>
      <c r="H189" s="633"/>
      <c r="I189" s="633"/>
      <c r="N189" s="935"/>
      <c r="O189" s="427"/>
      <c r="P189" s="427"/>
      <c r="Q189" s="455"/>
    </row>
    <row r="190" spans="6:17" x14ac:dyDescent="0.2">
      <c r="F190" s="633"/>
      <c r="G190" s="633"/>
      <c r="H190" s="633"/>
      <c r="I190" s="633"/>
      <c r="N190" s="935"/>
      <c r="O190" s="427"/>
      <c r="P190" s="427"/>
      <c r="Q190" s="455"/>
    </row>
    <row r="191" spans="6:17" x14ac:dyDescent="0.2">
      <c r="F191" s="633"/>
      <c r="G191" s="633"/>
      <c r="H191" s="633"/>
      <c r="I191" s="633"/>
      <c r="N191" s="935"/>
      <c r="O191" s="427"/>
      <c r="P191" s="427"/>
      <c r="Q191" s="455"/>
    </row>
    <row r="192" spans="6:17" x14ac:dyDescent="0.2">
      <c r="F192" s="633"/>
      <c r="G192" s="633"/>
      <c r="H192" s="633"/>
      <c r="I192" s="633"/>
      <c r="N192" s="935"/>
      <c r="O192" s="427"/>
      <c r="P192" s="427"/>
      <c r="Q192" s="455"/>
    </row>
    <row r="193" spans="6:17" x14ac:dyDescent="0.2">
      <c r="F193" s="633"/>
      <c r="G193" s="633"/>
      <c r="H193" s="633"/>
      <c r="I193" s="633"/>
      <c r="N193" s="935"/>
      <c r="O193" s="427"/>
      <c r="P193" s="427"/>
      <c r="Q193" s="455"/>
    </row>
    <row r="194" spans="6:17" x14ac:dyDescent="0.2">
      <c r="F194" s="633"/>
      <c r="G194" s="633"/>
      <c r="H194" s="633"/>
      <c r="I194" s="633"/>
      <c r="N194" s="935"/>
      <c r="O194" s="427"/>
      <c r="P194" s="427"/>
      <c r="Q194" s="455"/>
    </row>
    <row r="195" spans="6:17" x14ac:dyDescent="0.2">
      <c r="F195" s="633"/>
      <c r="G195" s="633"/>
      <c r="H195" s="633"/>
      <c r="I195" s="633"/>
      <c r="N195" s="935"/>
      <c r="O195" s="427"/>
      <c r="P195" s="427"/>
      <c r="Q195" s="455"/>
    </row>
    <row r="196" spans="6:17" x14ac:dyDescent="0.2">
      <c r="F196" s="633"/>
      <c r="G196" s="633"/>
      <c r="H196" s="633"/>
      <c r="I196" s="633"/>
      <c r="N196" s="935"/>
      <c r="O196" s="427"/>
      <c r="P196" s="427"/>
      <c r="Q196" s="455"/>
    </row>
    <row r="197" spans="6:17" x14ac:dyDescent="0.2">
      <c r="F197" s="633"/>
      <c r="G197" s="633"/>
      <c r="H197" s="633"/>
      <c r="I197" s="633"/>
      <c r="N197" s="935"/>
      <c r="O197" s="427"/>
      <c r="P197" s="427"/>
      <c r="Q197" s="455"/>
    </row>
    <row r="370" spans="18:18" x14ac:dyDescent="0.2">
      <c r="R370" s="935" t="s">
        <v>421</v>
      </c>
    </row>
  </sheetData>
  <pageMargins left="0.74791666666666667" right="0.74791666666666667" top="0.98402777777777783" bottom="0.98402777777777783" header="0.51180555555555562" footer="0.51180555555555562"/>
  <pageSetup firstPageNumber="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39"/>
  <sheetViews>
    <sheetView showGridLines="0" topLeftCell="A82" zoomScale="75" zoomScaleNormal="75" workbookViewId="0">
      <selection activeCell="B101" sqref="B101:L101"/>
    </sheetView>
  </sheetViews>
  <sheetFormatPr defaultRowHeight="12.75" x14ac:dyDescent="0.2"/>
  <cols>
    <col min="1" max="1" width="15.140625" customWidth="1"/>
    <col min="2" max="2" width="16.42578125" customWidth="1"/>
    <col min="3" max="3" width="21.28515625" customWidth="1"/>
    <col min="4" max="4" width="12.140625" customWidth="1"/>
    <col min="5" max="5" width="12.140625" style="3" customWidth="1"/>
    <col min="6" max="6" width="12" style="3" customWidth="1"/>
    <col min="7" max="7" width="14.5703125" style="3" customWidth="1"/>
    <col min="8" max="8" width="18.7109375" style="1343" customWidth="1"/>
    <col min="9" max="9" width="17.42578125" customWidth="1"/>
    <col min="10" max="10" width="9.5703125" style="69" customWidth="1"/>
    <col min="11" max="11" width="11" style="69" customWidth="1"/>
    <col min="12" max="12" width="9.5703125" style="69" customWidth="1"/>
    <col min="13" max="13" width="10.7109375" style="69" customWidth="1"/>
    <col min="14" max="14" width="13.5703125" style="69" customWidth="1"/>
    <col min="15" max="15" width="9.85546875" style="69" customWidth="1"/>
    <col min="16" max="16" width="12.42578125" style="69" customWidth="1"/>
    <col min="17" max="17" width="9.140625" style="69"/>
    <col min="18" max="18" width="10.28515625" style="69" customWidth="1"/>
    <col min="19" max="22" width="9.140625" style="69"/>
    <col min="249" max="249" width="15.140625" customWidth="1"/>
    <col min="250" max="250" width="16.42578125" customWidth="1"/>
    <col min="251" max="251" width="16.140625" customWidth="1"/>
    <col min="252" max="253" width="12.140625" customWidth="1"/>
    <col min="254" max="254" width="12" customWidth="1"/>
    <col min="255" max="255" width="14.5703125" customWidth="1"/>
    <col min="256" max="256" width="18.7109375" customWidth="1"/>
    <col min="257" max="257" width="11.85546875" customWidth="1"/>
    <col min="258" max="258" width="11.5703125" customWidth="1"/>
    <col min="259" max="259" width="12.28515625" customWidth="1"/>
    <col min="260" max="260" width="12.7109375" customWidth="1"/>
    <col min="261" max="261" width="12" customWidth="1"/>
    <col min="262" max="262" width="11.28515625" customWidth="1"/>
    <col min="263" max="263" width="9.85546875" customWidth="1"/>
    <col min="264" max="264" width="12.5703125" customWidth="1"/>
    <col min="265" max="265" width="11.140625" customWidth="1"/>
    <col min="266" max="266" width="9.5703125" customWidth="1"/>
    <col min="267" max="267" width="11" customWidth="1"/>
    <col min="268" max="268" width="9.5703125" customWidth="1"/>
    <col min="269" max="269" width="10.7109375" customWidth="1"/>
    <col min="270" max="270" width="13.5703125" customWidth="1"/>
    <col min="271" max="271" width="9.85546875" customWidth="1"/>
    <col min="272" max="272" width="12.42578125" customWidth="1"/>
    <col min="274" max="274" width="10.28515625" customWidth="1"/>
    <col min="505" max="505" width="15.140625" customWidth="1"/>
    <col min="506" max="506" width="16.42578125" customWidth="1"/>
    <col min="507" max="507" width="16.140625" customWidth="1"/>
    <col min="508" max="509" width="12.140625" customWidth="1"/>
    <col min="510" max="510" width="12" customWidth="1"/>
    <col min="511" max="511" width="14.5703125" customWidth="1"/>
    <col min="512" max="512" width="18.7109375" customWidth="1"/>
    <col min="513" max="513" width="11.85546875" customWidth="1"/>
    <col min="514" max="514" width="11.5703125" customWidth="1"/>
    <col min="515" max="515" width="12.28515625" customWidth="1"/>
    <col min="516" max="516" width="12.7109375" customWidth="1"/>
    <col min="517" max="517" width="12" customWidth="1"/>
    <col min="518" max="518" width="11.28515625" customWidth="1"/>
    <col min="519" max="519" width="9.85546875" customWidth="1"/>
    <col min="520" max="520" width="12.5703125" customWidth="1"/>
    <col min="521" max="521" width="11.140625" customWidth="1"/>
    <col min="522" max="522" width="9.5703125" customWidth="1"/>
    <col min="523" max="523" width="11" customWidth="1"/>
    <col min="524" max="524" width="9.5703125" customWidth="1"/>
    <col min="525" max="525" width="10.7109375" customWidth="1"/>
    <col min="526" max="526" width="13.5703125" customWidth="1"/>
    <col min="527" max="527" width="9.85546875" customWidth="1"/>
    <col min="528" max="528" width="12.42578125" customWidth="1"/>
    <col min="530" max="530" width="10.28515625" customWidth="1"/>
    <col min="761" max="761" width="15.140625" customWidth="1"/>
    <col min="762" max="762" width="16.42578125" customWidth="1"/>
    <col min="763" max="763" width="16.140625" customWidth="1"/>
    <col min="764" max="765" width="12.140625" customWidth="1"/>
    <col min="766" max="766" width="12" customWidth="1"/>
    <col min="767" max="767" width="14.5703125" customWidth="1"/>
    <col min="768" max="768" width="18.7109375" customWidth="1"/>
    <col min="769" max="769" width="11.85546875" customWidth="1"/>
    <col min="770" max="770" width="11.5703125" customWidth="1"/>
    <col min="771" max="771" width="12.28515625" customWidth="1"/>
    <col min="772" max="772" width="12.7109375" customWidth="1"/>
    <col min="773" max="773" width="12" customWidth="1"/>
    <col min="774" max="774" width="11.28515625" customWidth="1"/>
    <col min="775" max="775" width="9.85546875" customWidth="1"/>
    <col min="776" max="776" width="12.5703125" customWidth="1"/>
    <col min="777" max="777" width="11.140625" customWidth="1"/>
    <col min="778" max="778" width="9.5703125" customWidth="1"/>
    <col min="779" max="779" width="11" customWidth="1"/>
    <col min="780" max="780" width="9.5703125" customWidth="1"/>
    <col min="781" max="781" width="10.7109375" customWidth="1"/>
    <col min="782" max="782" width="13.5703125" customWidth="1"/>
    <col min="783" max="783" width="9.85546875" customWidth="1"/>
    <col min="784" max="784" width="12.42578125" customWidth="1"/>
    <col min="786" max="786" width="10.28515625" customWidth="1"/>
    <col min="1017" max="1017" width="15.140625" customWidth="1"/>
    <col min="1018" max="1018" width="16.42578125" customWidth="1"/>
    <col min="1019" max="1019" width="16.140625" customWidth="1"/>
    <col min="1020" max="1021" width="12.140625" customWidth="1"/>
    <col min="1022" max="1022" width="12" customWidth="1"/>
    <col min="1023" max="1023" width="14.5703125" customWidth="1"/>
    <col min="1024" max="1024" width="18.7109375" customWidth="1"/>
    <col min="1025" max="1025" width="11.85546875" customWidth="1"/>
    <col min="1026" max="1026" width="11.5703125" customWidth="1"/>
    <col min="1027" max="1027" width="12.28515625" customWidth="1"/>
    <col min="1028" max="1028" width="12.7109375" customWidth="1"/>
    <col min="1029" max="1029" width="12" customWidth="1"/>
    <col min="1030" max="1030" width="11.28515625" customWidth="1"/>
    <col min="1031" max="1031" width="9.85546875" customWidth="1"/>
    <col min="1032" max="1032" width="12.5703125" customWidth="1"/>
    <col min="1033" max="1033" width="11.140625" customWidth="1"/>
    <col min="1034" max="1034" width="9.5703125" customWidth="1"/>
    <col min="1035" max="1035" width="11" customWidth="1"/>
    <col min="1036" max="1036" width="9.5703125" customWidth="1"/>
    <col min="1037" max="1037" width="10.7109375" customWidth="1"/>
    <col min="1038" max="1038" width="13.5703125" customWidth="1"/>
    <col min="1039" max="1039" width="9.85546875" customWidth="1"/>
    <col min="1040" max="1040" width="12.42578125" customWidth="1"/>
    <col min="1042" max="1042" width="10.28515625" customWidth="1"/>
    <col min="1273" max="1273" width="15.140625" customWidth="1"/>
    <col min="1274" max="1274" width="16.42578125" customWidth="1"/>
    <col min="1275" max="1275" width="16.140625" customWidth="1"/>
    <col min="1276" max="1277" width="12.140625" customWidth="1"/>
    <col min="1278" max="1278" width="12" customWidth="1"/>
    <col min="1279" max="1279" width="14.5703125" customWidth="1"/>
    <col min="1280" max="1280" width="18.7109375" customWidth="1"/>
    <col min="1281" max="1281" width="11.85546875" customWidth="1"/>
    <col min="1282" max="1282" width="11.5703125" customWidth="1"/>
    <col min="1283" max="1283" width="12.28515625" customWidth="1"/>
    <col min="1284" max="1284" width="12.7109375" customWidth="1"/>
    <col min="1285" max="1285" width="12" customWidth="1"/>
    <col min="1286" max="1286" width="11.28515625" customWidth="1"/>
    <col min="1287" max="1287" width="9.85546875" customWidth="1"/>
    <col min="1288" max="1288" width="12.5703125" customWidth="1"/>
    <col min="1289" max="1289" width="11.140625" customWidth="1"/>
    <col min="1290" max="1290" width="9.5703125" customWidth="1"/>
    <col min="1291" max="1291" width="11" customWidth="1"/>
    <col min="1292" max="1292" width="9.5703125" customWidth="1"/>
    <col min="1293" max="1293" width="10.7109375" customWidth="1"/>
    <col min="1294" max="1294" width="13.5703125" customWidth="1"/>
    <col min="1295" max="1295" width="9.85546875" customWidth="1"/>
    <col min="1296" max="1296" width="12.42578125" customWidth="1"/>
    <col min="1298" max="1298" width="10.28515625" customWidth="1"/>
    <col min="1529" max="1529" width="15.140625" customWidth="1"/>
    <col min="1530" max="1530" width="16.42578125" customWidth="1"/>
    <col min="1531" max="1531" width="16.140625" customWidth="1"/>
    <col min="1532" max="1533" width="12.140625" customWidth="1"/>
    <col min="1534" max="1534" width="12" customWidth="1"/>
    <col min="1535" max="1535" width="14.5703125" customWidth="1"/>
    <col min="1536" max="1536" width="18.7109375" customWidth="1"/>
    <col min="1537" max="1537" width="11.85546875" customWidth="1"/>
    <col min="1538" max="1538" width="11.5703125" customWidth="1"/>
    <col min="1539" max="1539" width="12.28515625" customWidth="1"/>
    <col min="1540" max="1540" width="12.7109375" customWidth="1"/>
    <col min="1541" max="1541" width="12" customWidth="1"/>
    <col min="1542" max="1542" width="11.28515625" customWidth="1"/>
    <col min="1543" max="1543" width="9.85546875" customWidth="1"/>
    <col min="1544" max="1544" width="12.5703125" customWidth="1"/>
    <col min="1545" max="1545" width="11.140625" customWidth="1"/>
    <col min="1546" max="1546" width="9.5703125" customWidth="1"/>
    <col min="1547" max="1547" width="11" customWidth="1"/>
    <col min="1548" max="1548" width="9.5703125" customWidth="1"/>
    <col min="1549" max="1549" width="10.7109375" customWidth="1"/>
    <col min="1550" max="1550" width="13.5703125" customWidth="1"/>
    <col min="1551" max="1551" width="9.85546875" customWidth="1"/>
    <col min="1552" max="1552" width="12.42578125" customWidth="1"/>
    <col min="1554" max="1554" width="10.28515625" customWidth="1"/>
    <col min="1785" max="1785" width="15.140625" customWidth="1"/>
    <col min="1786" max="1786" width="16.42578125" customWidth="1"/>
    <col min="1787" max="1787" width="16.140625" customWidth="1"/>
    <col min="1788" max="1789" width="12.140625" customWidth="1"/>
    <col min="1790" max="1790" width="12" customWidth="1"/>
    <col min="1791" max="1791" width="14.5703125" customWidth="1"/>
    <col min="1792" max="1792" width="18.7109375" customWidth="1"/>
    <col min="1793" max="1793" width="11.85546875" customWidth="1"/>
    <col min="1794" max="1794" width="11.5703125" customWidth="1"/>
    <col min="1795" max="1795" width="12.28515625" customWidth="1"/>
    <col min="1796" max="1796" width="12.7109375" customWidth="1"/>
    <col min="1797" max="1797" width="12" customWidth="1"/>
    <col min="1798" max="1798" width="11.28515625" customWidth="1"/>
    <col min="1799" max="1799" width="9.85546875" customWidth="1"/>
    <col min="1800" max="1800" width="12.5703125" customWidth="1"/>
    <col min="1801" max="1801" width="11.140625" customWidth="1"/>
    <col min="1802" max="1802" width="9.5703125" customWidth="1"/>
    <col min="1803" max="1803" width="11" customWidth="1"/>
    <col min="1804" max="1804" width="9.5703125" customWidth="1"/>
    <col min="1805" max="1805" width="10.7109375" customWidth="1"/>
    <col min="1806" max="1806" width="13.5703125" customWidth="1"/>
    <col min="1807" max="1807" width="9.85546875" customWidth="1"/>
    <col min="1808" max="1808" width="12.42578125" customWidth="1"/>
    <col min="1810" max="1810" width="10.28515625" customWidth="1"/>
    <col min="2041" max="2041" width="15.140625" customWidth="1"/>
    <col min="2042" max="2042" width="16.42578125" customWidth="1"/>
    <col min="2043" max="2043" width="16.140625" customWidth="1"/>
    <col min="2044" max="2045" width="12.140625" customWidth="1"/>
    <col min="2046" max="2046" width="12" customWidth="1"/>
    <col min="2047" max="2047" width="14.5703125" customWidth="1"/>
    <col min="2048" max="2048" width="18.7109375" customWidth="1"/>
    <col min="2049" max="2049" width="11.85546875" customWidth="1"/>
    <col min="2050" max="2050" width="11.5703125" customWidth="1"/>
    <col min="2051" max="2051" width="12.28515625" customWidth="1"/>
    <col min="2052" max="2052" width="12.7109375" customWidth="1"/>
    <col min="2053" max="2053" width="12" customWidth="1"/>
    <col min="2054" max="2054" width="11.28515625" customWidth="1"/>
    <col min="2055" max="2055" width="9.85546875" customWidth="1"/>
    <col min="2056" max="2056" width="12.5703125" customWidth="1"/>
    <col min="2057" max="2057" width="11.140625" customWidth="1"/>
    <col min="2058" max="2058" width="9.5703125" customWidth="1"/>
    <col min="2059" max="2059" width="11" customWidth="1"/>
    <col min="2060" max="2060" width="9.5703125" customWidth="1"/>
    <col min="2061" max="2061" width="10.7109375" customWidth="1"/>
    <col min="2062" max="2062" width="13.5703125" customWidth="1"/>
    <col min="2063" max="2063" width="9.85546875" customWidth="1"/>
    <col min="2064" max="2064" width="12.42578125" customWidth="1"/>
    <col min="2066" max="2066" width="10.28515625" customWidth="1"/>
    <col min="2297" max="2297" width="15.140625" customWidth="1"/>
    <col min="2298" max="2298" width="16.42578125" customWidth="1"/>
    <col min="2299" max="2299" width="16.140625" customWidth="1"/>
    <col min="2300" max="2301" width="12.140625" customWidth="1"/>
    <col min="2302" max="2302" width="12" customWidth="1"/>
    <col min="2303" max="2303" width="14.5703125" customWidth="1"/>
    <col min="2304" max="2304" width="18.7109375" customWidth="1"/>
    <col min="2305" max="2305" width="11.85546875" customWidth="1"/>
    <col min="2306" max="2306" width="11.5703125" customWidth="1"/>
    <col min="2307" max="2307" width="12.28515625" customWidth="1"/>
    <col min="2308" max="2308" width="12.7109375" customWidth="1"/>
    <col min="2309" max="2309" width="12" customWidth="1"/>
    <col min="2310" max="2310" width="11.28515625" customWidth="1"/>
    <col min="2311" max="2311" width="9.85546875" customWidth="1"/>
    <col min="2312" max="2312" width="12.5703125" customWidth="1"/>
    <col min="2313" max="2313" width="11.140625" customWidth="1"/>
    <col min="2314" max="2314" width="9.5703125" customWidth="1"/>
    <col min="2315" max="2315" width="11" customWidth="1"/>
    <col min="2316" max="2316" width="9.5703125" customWidth="1"/>
    <col min="2317" max="2317" width="10.7109375" customWidth="1"/>
    <col min="2318" max="2318" width="13.5703125" customWidth="1"/>
    <col min="2319" max="2319" width="9.85546875" customWidth="1"/>
    <col min="2320" max="2320" width="12.42578125" customWidth="1"/>
    <col min="2322" max="2322" width="10.28515625" customWidth="1"/>
    <col min="2553" max="2553" width="15.140625" customWidth="1"/>
    <col min="2554" max="2554" width="16.42578125" customWidth="1"/>
    <col min="2555" max="2555" width="16.140625" customWidth="1"/>
    <col min="2556" max="2557" width="12.140625" customWidth="1"/>
    <col min="2558" max="2558" width="12" customWidth="1"/>
    <col min="2559" max="2559" width="14.5703125" customWidth="1"/>
    <col min="2560" max="2560" width="18.7109375" customWidth="1"/>
    <col min="2561" max="2561" width="11.85546875" customWidth="1"/>
    <col min="2562" max="2562" width="11.5703125" customWidth="1"/>
    <col min="2563" max="2563" width="12.28515625" customWidth="1"/>
    <col min="2564" max="2564" width="12.7109375" customWidth="1"/>
    <col min="2565" max="2565" width="12" customWidth="1"/>
    <col min="2566" max="2566" width="11.28515625" customWidth="1"/>
    <col min="2567" max="2567" width="9.85546875" customWidth="1"/>
    <col min="2568" max="2568" width="12.5703125" customWidth="1"/>
    <col min="2569" max="2569" width="11.140625" customWidth="1"/>
    <col min="2570" max="2570" width="9.5703125" customWidth="1"/>
    <col min="2571" max="2571" width="11" customWidth="1"/>
    <col min="2572" max="2572" width="9.5703125" customWidth="1"/>
    <col min="2573" max="2573" width="10.7109375" customWidth="1"/>
    <col min="2574" max="2574" width="13.5703125" customWidth="1"/>
    <col min="2575" max="2575" width="9.85546875" customWidth="1"/>
    <col min="2576" max="2576" width="12.42578125" customWidth="1"/>
    <col min="2578" max="2578" width="10.28515625" customWidth="1"/>
    <col min="2809" max="2809" width="15.140625" customWidth="1"/>
    <col min="2810" max="2810" width="16.42578125" customWidth="1"/>
    <col min="2811" max="2811" width="16.140625" customWidth="1"/>
    <col min="2812" max="2813" width="12.140625" customWidth="1"/>
    <col min="2814" max="2814" width="12" customWidth="1"/>
    <col min="2815" max="2815" width="14.5703125" customWidth="1"/>
    <col min="2816" max="2816" width="18.7109375" customWidth="1"/>
    <col min="2817" max="2817" width="11.85546875" customWidth="1"/>
    <col min="2818" max="2818" width="11.5703125" customWidth="1"/>
    <col min="2819" max="2819" width="12.28515625" customWidth="1"/>
    <col min="2820" max="2820" width="12.7109375" customWidth="1"/>
    <col min="2821" max="2821" width="12" customWidth="1"/>
    <col min="2822" max="2822" width="11.28515625" customWidth="1"/>
    <col min="2823" max="2823" width="9.85546875" customWidth="1"/>
    <col min="2824" max="2824" width="12.5703125" customWidth="1"/>
    <col min="2825" max="2825" width="11.140625" customWidth="1"/>
    <col min="2826" max="2826" width="9.5703125" customWidth="1"/>
    <col min="2827" max="2827" width="11" customWidth="1"/>
    <col min="2828" max="2828" width="9.5703125" customWidth="1"/>
    <col min="2829" max="2829" width="10.7109375" customWidth="1"/>
    <col min="2830" max="2830" width="13.5703125" customWidth="1"/>
    <col min="2831" max="2831" width="9.85546875" customWidth="1"/>
    <col min="2832" max="2832" width="12.42578125" customWidth="1"/>
    <col min="2834" max="2834" width="10.28515625" customWidth="1"/>
    <col min="3065" max="3065" width="15.140625" customWidth="1"/>
    <col min="3066" max="3066" width="16.42578125" customWidth="1"/>
    <col min="3067" max="3067" width="16.140625" customWidth="1"/>
    <col min="3068" max="3069" width="12.140625" customWidth="1"/>
    <col min="3070" max="3070" width="12" customWidth="1"/>
    <col min="3071" max="3071" width="14.5703125" customWidth="1"/>
    <col min="3072" max="3072" width="18.7109375" customWidth="1"/>
    <col min="3073" max="3073" width="11.85546875" customWidth="1"/>
    <col min="3074" max="3074" width="11.5703125" customWidth="1"/>
    <col min="3075" max="3075" width="12.28515625" customWidth="1"/>
    <col min="3076" max="3076" width="12.7109375" customWidth="1"/>
    <col min="3077" max="3077" width="12" customWidth="1"/>
    <col min="3078" max="3078" width="11.28515625" customWidth="1"/>
    <col min="3079" max="3079" width="9.85546875" customWidth="1"/>
    <col min="3080" max="3080" width="12.5703125" customWidth="1"/>
    <col min="3081" max="3081" width="11.140625" customWidth="1"/>
    <col min="3082" max="3082" width="9.5703125" customWidth="1"/>
    <col min="3083" max="3083" width="11" customWidth="1"/>
    <col min="3084" max="3084" width="9.5703125" customWidth="1"/>
    <col min="3085" max="3085" width="10.7109375" customWidth="1"/>
    <col min="3086" max="3086" width="13.5703125" customWidth="1"/>
    <col min="3087" max="3087" width="9.85546875" customWidth="1"/>
    <col min="3088" max="3088" width="12.42578125" customWidth="1"/>
    <col min="3090" max="3090" width="10.28515625" customWidth="1"/>
    <col min="3321" max="3321" width="15.140625" customWidth="1"/>
    <col min="3322" max="3322" width="16.42578125" customWidth="1"/>
    <col min="3323" max="3323" width="16.140625" customWidth="1"/>
    <col min="3324" max="3325" width="12.140625" customWidth="1"/>
    <col min="3326" max="3326" width="12" customWidth="1"/>
    <col min="3327" max="3327" width="14.5703125" customWidth="1"/>
    <col min="3328" max="3328" width="18.7109375" customWidth="1"/>
    <col min="3329" max="3329" width="11.85546875" customWidth="1"/>
    <col min="3330" max="3330" width="11.5703125" customWidth="1"/>
    <col min="3331" max="3331" width="12.28515625" customWidth="1"/>
    <col min="3332" max="3332" width="12.7109375" customWidth="1"/>
    <col min="3333" max="3333" width="12" customWidth="1"/>
    <col min="3334" max="3334" width="11.28515625" customWidth="1"/>
    <col min="3335" max="3335" width="9.85546875" customWidth="1"/>
    <col min="3336" max="3336" width="12.5703125" customWidth="1"/>
    <col min="3337" max="3337" width="11.140625" customWidth="1"/>
    <col min="3338" max="3338" width="9.5703125" customWidth="1"/>
    <col min="3339" max="3339" width="11" customWidth="1"/>
    <col min="3340" max="3340" width="9.5703125" customWidth="1"/>
    <col min="3341" max="3341" width="10.7109375" customWidth="1"/>
    <col min="3342" max="3342" width="13.5703125" customWidth="1"/>
    <col min="3343" max="3343" width="9.85546875" customWidth="1"/>
    <col min="3344" max="3344" width="12.42578125" customWidth="1"/>
    <col min="3346" max="3346" width="10.28515625" customWidth="1"/>
    <col min="3577" max="3577" width="15.140625" customWidth="1"/>
    <col min="3578" max="3578" width="16.42578125" customWidth="1"/>
    <col min="3579" max="3579" width="16.140625" customWidth="1"/>
    <col min="3580" max="3581" width="12.140625" customWidth="1"/>
    <col min="3582" max="3582" width="12" customWidth="1"/>
    <col min="3583" max="3583" width="14.5703125" customWidth="1"/>
    <col min="3584" max="3584" width="18.7109375" customWidth="1"/>
    <col min="3585" max="3585" width="11.85546875" customWidth="1"/>
    <col min="3586" max="3586" width="11.5703125" customWidth="1"/>
    <col min="3587" max="3587" width="12.28515625" customWidth="1"/>
    <col min="3588" max="3588" width="12.7109375" customWidth="1"/>
    <col min="3589" max="3589" width="12" customWidth="1"/>
    <col min="3590" max="3590" width="11.28515625" customWidth="1"/>
    <col min="3591" max="3591" width="9.85546875" customWidth="1"/>
    <col min="3592" max="3592" width="12.5703125" customWidth="1"/>
    <col min="3593" max="3593" width="11.140625" customWidth="1"/>
    <col min="3594" max="3594" width="9.5703125" customWidth="1"/>
    <col min="3595" max="3595" width="11" customWidth="1"/>
    <col min="3596" max="3596" width="9.5703125" customWidth="1"/>
    <col min="3597" max="3597" width="10.7109375" customWidth="1"/>
    <col min="3598" max="3598" width="13.5703125" customWidth="1"/>
    <col min="3599" max="3599" width="9.85546875" customWidth="1"/>
    <col min="3600" max="3600" width="12.42578125" customWidth="1"/>
    <col min="3602" max="3602" width="10.28515625" customWidth="1"/>
    <col min="3833" max="3833" width="15.140625" customWidth="1"/>
    <col min="3834" max="3834" width="16.42578125" customWidth="1"/>
    <col min="3835" max="3835" width="16.140625" customWidth="1"/>
    <col min="3836" max="3837" width="12.140625" customWidth="1"/>
    <col min="3838" max="3838" width="12" customWidth="1"/>
    <col min="3839" max="3839" width="14.5703125" customWidth="1"/>
    <col min="3840" max="3840" width="18.7109375" customWidth="1"/>
    <col min="3841" max="3841" width="11.85546875" customWidth="1"/>
    <col min="3842" max="3842" width="11.5703125" customWidth="1"/>
    <col min="3843" max="3843" width="12.28515625" customWidth="1"/>
    <col min="3844" max="3844" width="12.7109375" customWidth="1"/>
    <col min="3845" max="3845" width="12" customWidth="1"/>
    <col min="3846" max="3846" width="11.28515625" customWidth="1"/>
    <col min="3847" max="3847" width="9.85546875" customWidth="1"/>
    <col min="3848" max="3848" width="12.5703125" customWidth="1"/>
    <col min="3849" max="3849" width="11.140625" customWidth="1"/>
    <col min="3850" max="3850" width="9.5703125" customWidth="1"/>
    <col min="3851" max="3851" width="11" customWidth="1"/>
    <col min="3852" max="3852" width="9.5703125" customWidth="1"/>
    <col min="3853" max="3853" width="10.7109375" customWidth="1"/>
    <col min="3854" max="3854" width="13.5703125" customWidth="1"/>
    <col min="3855" max="3855" width="9.85546875" customWidth="1"/>
    <col min="3856" max="3856" width="12.42578125" customWidth="1"/>
    <col min="3858" max="3858" width="10.28515625" customWidth="1"/>
    <col min="4089" max="4089" width="15.140625" customWidth="1"/>
    <col min="4090" max="4090" width="16.42578125" customWidth="1"/>
    <col min="4091" max="4091" width="16.140625" customWidth="1"/>
    <col min="4092" max="4093" width="12.140625" customWidth="1"/>
    <col min="4094" max="4094" width="12" customWidth="1"/>
    <col min="4095" max="4095" width="14.5703125" customWidth="1"/>
    <col min="4096" max="4096" width="18.7109375" customWidth="1"/>
    <col min="4097" max="4097" width="11.85546875" customWidth="1"/>
    <col min="4098" max="4098" width="11.5703125" customWidth="1"/>
    <col min="4099" max="4099" width="12.28515625" customWidth="1"/>
    <col min="4100" max="4100" width="12.7109375" customWidth="1"/>
    <col min="4101" max="4101" width="12" customWidth="1"/>
    <col min="4102" max="4102" width="11.28515625" customWidth="1"/>
    <col min="4103" max="4103" width="9.85546875" customWidth="1"/>
    <col min="4104" max="4104" width="12.5703125" customWidth="1"/>
    <col min="4105" max="4105" width="11.140625" customWidth="1"/>
    <col min="4106" max="4106" width="9.5703125" customWidth="1"/>
    <col min="4107" max="4107" width="11" customWidth="1"/>
    <col min="4108" max="4108" width="9.5703125" customWidth="1"/>
    <col min="4109" max="4109" width="10.7109375" customWidth="1"/>
    <col min="4110" max="4110" width="13.5703125" customWidth="1"/>
    <col min="4111" max="4111" width="9.85546875" customWidth="1"/>
    <col min="4112" max="4112" width="12.42578125" customWidth="1"/>
    <col min="4114" max="4114" width="10.28515625" customWidth="1"/>
    <col min="4345" max="4345" width="15.140625" customWidth="1"/>
    <col min="4346" max="4346" width="16.42578125" customWidth="1"/>
    <col min="4347" max="4347" width="16.140625" customWidth="1"/>
    <col min="4348" max="4349" width="12.140625" customWidth="1"/>
    <col min="4350" max="4350" width="12" customWidth="1"/>
    <col min="4351" max="4351" width="14.5703125" customWidth="1"/>
    <col min="4352" max="4352" width="18.7109375" customWidth="1"/>
    <col min="4353" max="4353" width="11.85546875" customWidth="1"/>
    <col min="4354" max="4354" width="11.5703125" customWidth="1"/>
    <col min="4355" max="4355" width="12.28515625" customWidth="1"/>
    <col min="4356" max="4356" width="12.7109375" customWidth="1"/>
    <col min="4357" max="4357" width="12" customWidth="1"/>
    <col min="4358" max="4358" width="11.28515625" customWidth="1"/>
    <col min="4359" max="4359" width="9.85546875" customWidth="1"/>
    <col min="4360" max="4360" width="12.5703125" customWidth="1"/>
    <col min="4361" max="4361" width="11.140625" customWidth="1"/>
    <col min="4362" max="4362" width="9.5703125" customWidth="1"/>
    <col min="4363" max="4363" width="11" customWidth="1"/>
    <col min="4364" max="4364" width="9.5703125" customWidth="1"/>
    <col min="4365" max="4365" width="10.7109375" customWidth="1"/>
    <col min="4366" max="4366" width="13.5703125" customWidth="1"/>
    <col min="4367" max="4367" width="9.85546875" customWidth="1"/>
    <col min="4368" max="4368" width="12.42578125" customWidth="1"/>
    <col min="4370" max="4370" width="10.28515625" customWidth="1"/>
    <col min="4601" max="4601" width="15.140625" customWidth="1"/>
    <col min="4602" max="4602" width="16.42578125" customWidth="1"/>
    <col min="4603" max="4603" width="16.140625" customWidth="1"/>
    <col min="4604" max="4605" width="12.140625" customWidth="1"/>
    <col min="4606" max="4606" width="12" customWidth="1"/>
    <col min="4607" max="4607" width="14.5703125" customWidth="1"/>
    <col min="4608" max="4608" width="18.7109375" customWidth="1"/>
    <col min="4609" max="4609" width="11.85546875" customWidth="1"/>
    <col min="4610" max="4610" width="11.5703125" customWidth="1"/>
    <col min="4611" max="4611" width="12.28515625" customWidth="1"/>
    <col min="4612" max="4612" width="12.7109375" customWidth="1"/>
    <col min="4613" max="4613" width="12" customWidth="1"/>
    <col min="4614" max="4614" width="11.28515625" customWidth="1"/>
    <col min="4615" max="4615" width="9.85546875" customWidth="1"/>
    <col min="4616" max="4616" width="12.5703125" customWidth="1"/>
    <col min="4617" max="4617" width="11.140625" customWidth="1"/>
    <col min="4618" max="4618" width="9.5703125" customWidth="1"/>
    <col min="4619" max="4619" width="11" customWidth="1"/>
    <col min="4620" max="4620" width="9.5703125" customWidth="1"/>
    <col min="4621" max="4621" width="10.7109375" customWidth="1"/>
    <col min="4622" max="4622" width="13.5703125" customWidth="1"/>
    <col min="4623" max="4623" width="9.85546875" customWidth="1"/>
    <col min="4624" max="4624" width="12.42578125" customWidth="1"/>
    <col min="4626" max="4626" width="10.28515625" customWidth="1"/>
    <col min="4857" max="4857" width="15.140625" customWidth="1"/>
    <col min="4858" max="4858" width="16.42578125" customWidth="1"/>
    <col min="4859" max="4859" width="16.140625" customWidth="1"/>
    <col min="4860" max="4861" width="12.140625" customWidth="1"/>
    <col min="4862" max="4862" width="12" customWidth="1"/>
    <col min="4863" max="4863" width="14.5703125" customWidth="1"/>
    <col min="4864" max="4864" width="18.7109375" customWidth="1"/>
    <col min="4865" max="4865" width="11.85546875" customWidth="1"/>
    <col min="4866" max="4866" width="11.5703125" customWidth="1"/>
    <col min="4867" max="4867" width="12.28515625" customWidth="1"/>
    <col min="4868" max="4868" width="12.7109375" customWidth="1"/>
    <col min="4869" max="4869" width="12" customWidth="1"/>
    <col min="4870" max="4870" width="11.28515625" customWidth="1"/>
    <col min="4871" max="4871" width="9.85546875" customWidth="1"/>
    <col min="4872" max="4872" width="12.5703125" customWidth="1"/>
    <col min="4873" max="4873" width="11.140625" customWidth="1"/>
    <col min="4874" max="4874" width="9.5703125" customWidth="1"/>
    <col min="4875" max="4875" width="11" customWidth="1"/>
    <col min="4876" max="4876" width="9.5703125" customWidth="1"/>
    <col min="4877" max="4877" width="10.7109375" customWidth="1"/>
    <col min="4878" max="4878" width="13.5703125" customWidth="1"/>
    <col min="4879" max="4879" width="9.85546875" customWidth="1"/>
    <col min="4880" max="4880" width="12.42578125" customWidth="1"/>
    <col min="4882" max="4882" width="10.28515625" customWidth="1"/>
    <col min="5113" max="5113" width="15.140625" customWidth="1"/>
    <col min="5114" max="5114" width="16.42578125" customWidth="1"/>
    <col min="5115" max="5115" width="16.140625" customWidth="1"/>
    <col min="5116" max="5117" width="12.140625" customWidth="1"/>
    <col min="5118" max="5118" width="12" customWidth="1"/>
    <col min="5119" max="5119" width="14.5703125" customWidth="1"/>
    <col min="5120" max="5120" width="18.7109375" customWidth="1"/>
    <col min="5121" max="5121" width="11.85546875" customWidth="1"/>
    <col min="5122" max="5122" width="11.5703125" customWidth="1"/>
    <col min="5123" max="5123" width="12.28515625" customWidth="1"/>
    <col min="5124" max="5124" width="12.7109375" customWidth="1"/>
    <col min="5125" max="5125" width="12" customWidth="1"/>
    <col min="5126" max="5126" width="11.28515625" customWidth="1"/>
    <col min="5127" max="5127" width="9.85546875" customWidth="1"/>
    <col min="5128" max="5128" width="12.5703125" customWidth="1"/>
    <col min="5129" max="5129" width="11.140625" customWidth="1"/>
    <col min="5130" max="5130" width="9.5703125" customWidth="1"/>
    <col min="5131" max="5131" width="11" customWidth="1"/>
    <col min="5132" max="5132" width="9.5703125" customWidth="1"/>
    <col min="5133" max="5133" width="10.7109375" customWidth="1"/>
    <col min="5134" max="5134" width="13.5703125" customWidth="1"/>
    <col min="5135" max="5135" width="9.85546875" customWidth="1"/>
    <col min="5136" max="5136" width="12.42578125" customWidth="1"/>
    <col min="5138" max="5138" width="10.28515625" customWidth="1"/>
    <col min="5369" max="5369" width="15.140625" customWidth="1"/>
    <col min="5370" max="5370" width="16.42578125" customWidth="1"/>
    <col min="5371" max="5371" width="16.140625" customWidth="1"/>
    <col min="5372" max="5373" width="12.140625" customWidth="1"/>
    <col min="5374" max="5374" width="12" customWidth="1"/>
    <col min="5375" max="5375" width="14.5703125" customWidth="1"/>
    <col min="5376" max="5376" width="18.7109375" customWidth="1"/>
    <col min="5377" max="5377" width="11.85546875" customWidth="1"/>
    <col min="5378" max="5378" width="11.5703125" customWidth="1"/>
    <col min="5379" max="5379" width="12.28515625" customWidth="1"/>
    <col min="5380" max="5380" width="12.7109375" customWidth="1"/>
    <col min="5381" max="5381" width="12" customWidth="1"/>
    <col min="5382" max="5382" width="11.28515625" customWidth="1"/>
    <col min="5383" max="5383" width="9.85546875" customWidth="1"/>
    <col min="5384" max="5384" width="12.5703125" customWidth="1"/>
    <col min="5385" max="5385" width="11.140625" customWidth="1"/>
    <col min="5386" max="5386" width="9.5703125" customWidth="1"/>
    <col min="5387" max="5387" width="11" customWidth="1"/>
    <col min="5388" max="5388" width="9.5703125" customWidth="1"/>
    <col min="5389" max="5389" width="10.7109375" customWidth="1"/>
    <col min="5390" max="5390" width="13.5703125" customWidth="1"/>
    <col min="5391" max="5391" width="9.85546875" customWidth="1"/>
    <col min="5392" max="5392" width="12.42578125" customWidth="1"/>
    <col min="5394" max="5394" width="10.28515625" customWidth="1"/>
    <col min="5625" max="5625" width="15.140625" customWidth="1"/>
    <col min="5626" max="5626" width="16.42578125" customWidth="1"/>
    <col min="5627" max="5627" width="16.140625" customWidth="1"/>
    <col min="5628" max="5629" width="12.140625" customWidth="1"/>
    <col min="5630" max="5630" width="12" customWidth="1"/>
    <col min="5631" max="5631" width="14.5703125" customWidth="1"/>
    <col min="5632" max="5632" width="18.7109375" customWidth="1"/>
    <col min="5633" max="5633" width="11.85546875" customWidth="1"/>
    <col min="5634" max="5634" width="11.5703125" customWidth="1"/>
    <col min="5635" max="5635" width="12.28515625" customWidth="1"/>
    <col min="5636" max="5636" width="12.7109375" customWidth="1"/>
    <col min="5637" max="5637" width="12" customWidth="1"/>
    <col min="5638" max="5638" width="11.28515625" customWidth="1"/>
    <col min="5639" max="5639" width="9.85546875" customWidth="1"/>
    <col min="5640" max="5640" width="12.5703125" customWidth="1"/>
    <col min="5641" max="5641" width="11.140625" customWidth="1"/>
    <col min="5642" max="5642" width="9.5703125" customWidth="1"/>
    <col min="5643" max="5643" width="11" customWidth="1"/>
    <col min="5644" max="5644" width="9.5703125" customWidth="1"/>
    <col min="5645" max="5645" width="10.7109375" customWidth="1"/>
    <col min="5646" max="5646" width="13.5703125" customWidth="1"/>
    <col min="5647" max="5647" width="9.85546875" customWidth="1"/>
    <col min="5648" max="5648" width="12.42578125" customWidth="1"/>
    <col min="5650" max="5650" width="10.28515625" customWidth="1"/>
    <col min="5881" max="5881" width="15.140625" customWidth="1"/>
    <col min="5882" max="5882" width="16.42578125" customWidth="1"/>
    <col min="5883" max="5883" width="16.140625" customWidth="1"/>
    <col min="5884" max="5885" width="12.140625" customWidth="1"/>
    <col min="5886" max="5886" width="12" customWidth="1"/>
    <col min="5887" max="5887" width="14.5703125" customWidth="1"/>
    <col min="5888" max="5888" width="18.7109375" customWidth="1"/>
    <col min="5889" max="5889" width="11.85546875" customWidth="1"/>
    <col min="5890" max="5890" width="11.5703125" customWidth="1"/>
    <col min="5891" max="5891" width="12.28515625" customWidth="1"/>
    <col min="5892" max="5892" width="12.7109375" customWidth="1"/>
    <col min="5893" max="5893" width="12" customWidth="1"/>
    <col min="5894" max="5894" width="11.28515625" customWidth="1"/>
    <col min="5895" max="5895" width="9.85546875" customWidth="1"/>
    <col min="5896" max="5896" width="12.5703125" customWidth="1"/>
    <col min="5897" max="5897" width="11.140625" customWidth="1"/>
    <col min="5898" max="5898" width="9.5703125" customWidth="1"/>
    <col min="5899" max="5899" width="11" customWidth="1"/>
    <col min="5900" max="5900" width="9.5703125" customWidth="1"/>
    <col min="5901" max="5901" width="10.7109375" customWidth="1"/>
    <col min="5902" max="5902" width="13.5703125" customWidth="1"/>
    <col min="5903" max="5903" width="9.85546875" customWidth="1"/>
    <col min="5904" max="5904" width="12.42578125" customWidth="1"/>
    <col min="5906" max="5906" width="10.28515625" customWidth="1"/>
    <col min="6137" max="6137" width="15.140625" customWidth="1"/>
    <col min="6138" max="6138" width="16.42578125" customWidth="1"/>
    <col min="6139" max="6139" width="16.140625" customWidth="1"/>
    <col min="6140" max="6141" width="12.140625" customWidth="1"/>
    <col min="6142" max="6142" width="12" customWidth="1"/>
    <col min="6143" max="6143" width="14.5703125" customWidth="1"/>
    <col min="6144" max="6144" width="18.7109375" customWidth="1"/>
    <col min="6145" max="6145" width="11.85546875" customWidth="1"/>
    <col min="6146" max="6146" width="11.5703125" customWidth="1"/>
    <col min="6147" max="6147" width="12.28515625" customWidth="1"/>
    <col min="6148" max="6148" width="12.7109375" customWidth="1"/>
    <col min="6149" max="6149" width="12" customWidth="1"/>
    <col min="6150" max="6150" width="11.28515625" customWidth="1"/>
    <col min="6151" max="6151" width="9.85546875" customWidth="1"/>
    <col min="6152" max="6152" width="12.5703125" customWidth="1"/>
    <col min="6153" max="6153" width="11.140625" customWidth="1"/>
    <col min="6154" max="6154" width="9.5703125" customWidth="1"/>
    <col min="6155" max="6155" width="11" customWidth="1"/>
    <col min="6156" max="6156" width="9.5703125" customWidth="1"/>
    <col min="6157" max="6157" width="10.7109375" customWidth="1"/>
    <col min="6158" max="6158" width="13.5703125" customWidth="1"/>
    <col min="6159" max="6159" width="9.85546875" customWidth="1"/>
    <col min="6160" max="6160" width="12.42578125" customWidth="1"/>
    <col min="6162" max="6162" width="10.28515625" customWidth="1"/>
    <col min="6393" max="6393" width="15.140625" customWidth="1"/>
    <col min="6394" max="6394" width="16.42578125" customWidth="1"/>
    <col min="6395" max="6395" width="16.140625" customWidth="1"/>
    <col min="6396" max="6397" width="12.140625" customWidth="1"/>
    <col min="6398" max="6398" width="12" customWidth="1"/>
    <col min="6399" max="6399" width="14.5703125" customWidth="1"/>
    <col min="6400" max="6400" width="18.7109375" customWidth="1"/>
    <col min="6401" max="6401" width="11.85546875" customWidth="1"/>
    <col min="6402" max="6402" width="11.5703125" customWidth="1"/>
    <col min="6403" max="6403" width="12.28515625" customWidth="1"/>
    <col min="6404" max="6404" width="12.7109375" customWidth="1"/>
    <col min="6405" max="6405" width="12" customWidth="1"/>
    <col min="6406" max="6406" width="11.28515625" customWidth="1"/>
    <col min="6407" max="6407" width="9.85546875" customWidth="1"/>
    <col min="6408" max="6408" width="12.5703125" customWidth="1"/>
    <col min="6409" max="6409" width="11.140625" customWidth="1"/>
    <col min="6410" max="6410" width="9.5703125" customWidth="1"/>
    <col min="6411" max="6411" width="11" customWidth="1"/>
    <col min="6412" max="6412" width="9.5703125" customWidth="1"/>
    <col min="6413" max="6413" width="10.7109375" customWidth="1"/>
    <col min="6414" max="6414" width="13.5703125" customWidth="1"/>
    <col min="6415" max="6415" width="9.85546875" customWidth="1"/>
    <col min="6416" max="6416" width="12.42578125" customWidth="1"/>
    <col min="6418" max="6418" width="10.28515625" customWidth="1"/>
    <col min="6649" max="6649" width="15.140625" customWidth="1"/>
    <col min="6650" max="6650" width="16.42578125" customWidth="1"/>
    <col min="6651" max="6651" width="16.140625" customWidth="1"/>
    <col min="6652" max="6653" width="12.140625" customWidth="1"/>
    <col min="6654" max="6654" width="12" customWidth="1"/>
    <col min="6655" max="6655" width="14.5703125" customWidth="1"/>
    <col min="6656" max="6656" width="18.7109375" customWidth="1"/>
    <col min="6657" max="6657" width="11.85546875" customWidth="1"/>
    <col min="6658" max="6658" width="11.5703125" customWidth="1"/>
    <col min="6659" max="6659" width="12.28515625" customWidth="1"/>
    <col min="6660" max="6660" width="12.7109375" customWidth="1"/>
    <col min="6661" max="6661" width="12" customWidth="1"/>
    <col min="6662" max="6662" width="11.28515625" customWidth="1"/>
    <col min="6663" max="6663" width="9.85546875" customWidth="1"/>
    <col min="6664" max="6664" width="12.5703125" customWidth="1"/>
    <col min="6665" max="6665" width="11.140625" customWidth="1"/>
    <col min="6666" max="6666" width="9.5703125" customWidth="1"/>
    <col min="6667" max="6667" width="11" customWidth="1"/>
    <col min="6668" max="6668" width="9.5703125" customWidth="1"/>
    <col min="6669" max="6669" width="10.7109375" customWidth="1"/>
    <col min="6670" max="6670" width="13.5703125" customWidth="1"/>
    <col min="6671" max="6671" width="9.85546875" customWidth="1"/>
    <col min="6672" max="6672" width="12.42578125" customWidth="1"/>
    <col min="6674" max="6674" width="10.28515625" customWidth="1"/>
    <col min="6905" max="6905" width="15.140625" customWidth="1"/>
    <col min="6906" max="6906" width="16.42578125" customWidth="1"/>
    <col min="6907" max="6907" width="16.140625" customWidth="1"/>
    <col min="6908" max="6909" width="12.140625" customWidth="1"/>
    <col min="6910" max="6910" width="12" customWidth="1"/>
    <col min="6911" max="6911" width="14.5703125" customWidth="1"/>
    <col min="6912" max="6912" width="18.7109375" customWidth="1"/>
    <col min="6913" max="6913" width="11.85546875" customWidth="1"/>
    <col min="6914" max="6914" width="11.5703125" customWidth="1"/>
    <col min="6915" max="6915" width="12.28515625" customWidth="1"/>
    <col min="6916" max="6916" width="12.7109375" customWidth="1"/>
    <col min="6917" max="6917" width="12" customWidth="1"/>
    <col min="6918" max="6918" width="11.28515625" customWidth="1"/>
    <col min="6919" max="6919" width="9.85546875" customWidth="1"/>
    <col min="6920" max="6920" width="12.5703125" customWidth="1"/>
    <col min="6921" max="6921" width="11.140625" customWidth="1"/>
    <col min="6922" max="6922" width="9.5703125" customWidth="1"/>
    <col min="6923" max="6923" width="11" customWidth="1"/>
    <col min="6924" max="6924" width="9.5703125" customWidth="1"/>
    <col min="6925" max="6925" width="10.7109375" customWidth="1"/>
    <col min="6926" max="6926" width="13.5703125" customWidth="1"/>
    <col min="6927" max="6927" width="9.85546875" customWidth="1"/>
    <col min="6928" max="6928" width="12.42578125" customWidth="1"/>
    <col min="6930" max="6930" width="10.28515625" customWidth="1"/>
    <col min="7161" max="7161" width="15.140625" customWidth="1"/>
    <col min="7162" max="7162" width="16.42578125" customWidth="1"/>
    <col min="7163" max="7163" width="16.140625" customWidth="1"/>
    <col min="7164" max="7165" width="12.140625" customWidth="1"/>
    <col min="7166" max="7166" width="12" customWidth="1"/>
    <col min="7167" max="7167" width="14.5703125" customWidth="1"/>
    <col min="7168" max="7168" width="18.7109375" customWidth="1"/>
    <col min="7169" max="7169" width="11.85546875" customWidth="1"/>
    <col min="7170" max="7170" width="11.5703125" customWidth="1"/>
    <col min="7171" max="7171" width="12.28515625" customWidth="1"/>
    <col min="7172" max="7172" width="12.7109375" customWidth="1"/>
    <col min="7173" max="7173" width="12" customWidth="1"/>
    <col min="7174" max="7174" width="11.28515625" customWidth="1"/>
    <col min="7175" max="7175" width="9.85546875" customWidth="1"/>
    <col min="7176" max="7176" width="12.5703125" customWidth="1"/>
    <col min="7177" max="7177" width="11.140625" customWidth="1"/>
    <col min="7178" max="7178" width="9.5703125" customWidth="1"/>
    <col min="7179" max="7179" width="11" customWidth="1"/>
    <col min="7180" max="7180" width="9.5703125" customWidth="1"/>
    <col min="7181" max="7181" width="10.7109375" customWidth="1"/>
    <col min="7182" max="7182" width="13.5703125" customWidth="1"/>
    <col min="7183" max="7183" width="9.85546875" customWidth="1"/>
    <col min="7184" max="7184" width="12.42578125" customWidth="1"/>
    <col min="7186" max="7186" width="10.28515625" customWidth="1"/>
    <col min="7417" max="7417" width="15.140625" customWidth="1"/>
    <col min="7418" max="7418" width="16.42578125" customWidth="1"/>
    <col min="7419" max="7419" width="16.140625" customWidth="1"/>
    <col min="7420" max="7421" width="12.140625" customWidth="1"/>
    <col min="7422" max="7422" width="12" customWidth="1"/>
    <col min="7423" max="7423" width="14.5703125" customWidth="1"/>
    <col min="7424" max="7424" width="18.7109375" customWidth="1"/>
    <col min="7425" max="7425" width="11.85546875" customWidth="1"/>
    <col min="7426" max="7426" width="11.5703125" customWidth="1"/>
    <col min="7427" max="7427" width="12.28515625" customWidth="1"/>
    <col min="7428" max="7428" width="12.7109375" customWidth="1"/>
    <col min="7429" max="7429" width="12" customWidth="1"/>
    <col min="7430" max="7430" width="11.28515625" customWidth="1"/>
    <col min="7431" max="7431" width="9.85546875" customWidth="1"/>
    <col min="7432" max="7432" width="12.5703125" customWidth="1"/>
    <col min="7433" max="7433" width="11.140625" customWidth="1"/>
    <col min="7434" max="7434" width="9.5703125" customWidth="1"/>
    <col min="7435" max="7435" width="11" customWidth="1"/>
    <col min="7436" max="7436" width="9.5703125" customWidth="1"/>
    <col min="7437" max="7437" width="10.7109375" customWidth="1"/>
    <col min="7438" max="7438" width="13.5703125" customWidth="1"/>
    <col min="7439" max="7439" width="9.85546875" customWidth="1"/>
    <col min="7440" max="7440" width="12.42578125" customWidth="1"/>
    <col min="7442" max="7442" width="10.28515625" customWidth="1"/>
    <col min="7673" max="7673" width="15.140625" customWidth="1"/>
    <col min="7674" max="7674" width="16.42578125" customWidth="1"/>
    <col min="7675" max="7675" width="16.140625" customWidth="1"/>
    <col min="7676" max="7677" width="12.140625" customWidth="1"/>
    <col min="7678" max="7678" width="12" customWidth="1"/>
    <col min="7679" max="7679" width="14.5703125" customWidth="1"/>
    <col min="7680" max="7680" width="18.7109375" customWidth="1"/>
    <col min="7681" max="7681" width="11.85546875" customWidth="1"/>
    <col min="7682" max="7682" width="11.5703125" customWidth="1"/>
    <col min="7683" max="7683" width="12.28515625" customWidth="1"/>
    <col min="7684" max="7684" width="12.7109375" customWidth="1"/>
    <col min="7685" max="7685" width="12" customWidth="1"/>
    <col min="7686" max="7686" width="11.28515625" customWidth="1"/>
    <col min="7687" max="7687" width="9.85546875" customWidth="1"/>
    <col min="7688" max="7688" width="12.5703125" customWidth="1"/>
    <col min="7689" max="7689" width="11.140625" customWidth="1"/>
    <col min="7690" max="7690" width="9.5703125" customWidth="1"/>
    <col min="7691" max="7691" width="11" customWidth="1"/>
    <col min="7692" max="7692" width="9.5703125" customWidth="1"/>
    <col min="7693" max="7693" width="10.7109375" customWidth="1"/>
    <col min="7694" max="7694" width="13.5703125" customWidth="1"/>
    <col min="7695" max="7695" width="9.85546875" customWidth="1"/>
    <col min="7696" max="7696" width="12.42578125" customWidth="1"/>
    <col min="7698" max="7698" width="10.28515625" customWidth="1"/>
    <col min="7929" max="7929" width="15.140625" customWidth="1"/>
    <col min="7930" max="7930" width="16.42578125" customWidth="1"/>
    <col min="7931" max="7931" width="16.140625" customWidth="1"/>
    <col min="7932" max="7933" width="12.140625" customWidth="1"/>
    <col min="7934" max="7934" width="12" customWidth="1"/>
    <col min="7935" max="7935" width="14.5703125" customWidth="1"/>
    <col min="7936" max="7936" width="18.7109375" customWidth="1"/>
    <col min="7937" max="7937" width="11.85546875" customWidth="1"/>
    <col min="7938" max="7938" width="11.5703125" customWidth="1"/>
    <col min="7939" max="7939" width="12.28515625" customWidth="1"/>
    <col min="7940" max="7940" width="12.7109375" customWidth="1"/>
    <col min="7941" max="7941" width="12" customWidth="1"/>
    <col min="7942" max="7942" width="11.28515625" customWidth="1"/>
    <col min="7943" max="7943" width="9.85546875" customWidth="1"/>
    <col min="7944" max="7944" width="12.5703125" customWidth="1"/>
    <col min="7945" max="7945" width="11.140625" customWidth="1"/>
    <col min="7946" max="7946" width="9.5703125" customWidth="1"/>
    <col min="7947" max="7947" width="11" customWidth="1"/>
    <col min="7948" max="7948" width="9.5703125" customWidth="1"/>
    <col min="7949" max="7949" width="10.7109375" customWidth="1"/>
    <col min="7950" max="7950" width="13.5703125" customWidth="1"/>
    <col min="7951" max="7951" width="9.85546875" customWidth="1"/>
    <col min="7952" max="7952" width="12.42578125" customWidth="1"/>
    <col min="7954" max="7954" width="10.28515625" customWidth="1"/>
    <col min="8185" max="8185" width="15.140625" customWidth="1"/>
    <col min="8186" max="8186" width="16.42578125" customWidth="1"/>
    <col min="8187" max="8187" width="16.140625" customWidth="1"/>
    <col min="8188" max="8189" width="12.140625" customWidth="1"/>
    <col min="8190" max="8190" width="12" customWidth="1"/>
    <col min="8191" max="8191" width="14.5703125" customWidth="1"/>
    <col min="8192" max="8192" width="18.7109375" customWidth="1"/>
    <col min="8193" max="8193" width="11.85546875" customWidth="1"/>
    <col min="8194" max="8194" width="11.5703125" customWidth="1"/>
    <col min="8195" max="8195" width="12.28515625" customWidth="1"/>
    <col min="8196" max="8196" width="12.7109375" customWidth="1"/>
    <col min="8197" max="8197" width="12" customWidth="1"/>
    <col min="8198" max="8198" width="11.28515625" customWidth="1"/>
    <col min="8199" max="8199" width="9.85546875" customWidth="1"/>
    <col min="8200" max="8200" width="12.5703125" customWidth="1"/>
    <col min="8201" max="8201" width="11.140625" customWidth="1"/>
    <col min="8202" max="8202" width="9.5703125" customWidth="1"/>
    <col min="8203" max="8203" width="11" customWidth="1"/>
    <col min="8204" max="8204" width="9.5703125" customWidth="1"/>
    <col min="8205" max="8205" width="10.7109375" customWidth="1"/>
    <col min="8206" max="8206" width="13.5703125" customWidth="1"/>
    <col min="8207" max="8207" width="9.85546875" customWidth="1"/>
    <col min="8208" max="8208" width="12.42578125" customWidth="1"/>
    <col min="8210" max="8210" width="10.28515625" customWidth="1"/>
    <col min="8441" max="8441" width="15.140625" customWidth="1"/>
    <col min="8442" max="8442" width="16.42578125" customWidth="1"/>
    <col min="8443" max="8443" width="16.140625" customWidth="1"/>
    <col min="8444" max="8445" width="12.140625" customWidth="1"/>
    <col min="8446" max="8446" width="12" customWidth="1"/>
    <col min="8447" max="8447" width="14.5703125" customWidth="1"/>
    <col min="8448" max="8448" width="18.7109375" customWidth="1"/>
    <col min="8449" max="8449" width="11.85546875" customWidth="1"/>
    <col min="8450" max="8450" width="11.5703125" customWidth="1"/>
    <col min="8451" max="8451" width="12.28515625" customWidth="1"/>
    <col min="8452" max="8452" width="12.7109375" customWidth="1"/>
    <col min="8453" max="8453" width="12" customWidth="1"/>
    <col min="8454" max="8454" width="11.28515625" customWidth="1"/>
    <col min="8455" max="8455" width="9.85546875" customWidth="1"/>
    <col min="8456" max="8456" width="12.5703125" customWidth="1"/>
    <col min="8457" max="8457" width="11.140625" customWidth="1"/>
    <col min="8458" max="8458" width="9.5703125" customWidth="1"/>
    <col min="8459" max="8459" width="11" customWidth="1"/>
    <col min="8460" max="8460" width="9.5703125" customWidth="1"/>
    <col min="8461" max="8461" width="10.7109375" customWidth="1"/>
    <col min="8462" max="8462" width="13.5703125" customWidth="1"/>
    <col min="8463" max="8463" width="9.85546875" customWidth="1"/>
    <col min="8464" max="8464" width="12.42578125" customWidth="1"/>
    <col min="8466" max="8466" width="10.28515625" customWidth="1"/>
    <col min="8697" max="8697" width="15.140625" customWidth="1"/>
    <col min="8698" max="8698" width="16.42578125" customWidth="1"/>
    <col min="8699" max="8699" width="16.140625" customWidth="1"/>
    <col min="8700" max="8701" width="12.140625" customWidth="1"/>
    <col min="8702" max="8702" width="12" customWidth="1"/>
    <col min="8703" max="8703" width="14.5703125" customWidth="1"/>
    <col min="8704" max="8704" width="18.7109375" customWidth="1"/>
    <col min="8705" max="8705" width="11.85546875" customWidth="1"/>
    <col min="8706" max="8706" width="11.5703125" customWidth="1"/>
    <col min="8707" max="8707" width="12.28515625" customWidth="1"/>
    <col min="8708" max="8708" width="12.7109375" customWidth="1"/>
    <col min="8709" max="8709" width="12" customWidth="1"/>
    <col min="8710" max="8710" width="11.28515625" customWidth="1"/>
    <col min="8711" max="8711" width="9.85546875" customWidth="1"/>
    <col min="8712" max="8712" width="12.5703125" customWidth="1"/>
    <col min="8713" max="8713" width="11.140625" customWidth="1"/>
    <col min="8714" max="8714" width="9.5703125" customWidth="1"/>
    <col min="8715" max="8715" width="11" customWidth="1"/>
    <col min="8716" max="8716" width="9.5703125" customWidth="1"/>
    <col min="8717" max="8717" width="10.7109375" customWidth="1"/>
    <col min="8718" max="8718" width="13.5703125" customWidth="1"/>
    <col min="8719" max="8719" width="9.85546875" customWidth="1"/>
    <col min="8720" max="8720" width="12.42578125" customWidth="1"/>
    <col min="8722" max="8722" width="10.28515625" customWidth="1"/>
    <col min="8953" max="8953" width="15.140625" customWidth="1"/>
    <col min="8954" max="8954" width="16.42578125" customWidth="1"/>
    <col min="8955" max="8955" width="16.140625" customWidth="1"/>
    <col min="8956" max="8957" width="12.140625" customWidth="1"/>
    <col min="8958" max="8958" width="12" customWidth="1"/>
    <col min="8959" max="8959" width="14.5703125" customWidth="1"/>
    <col min="8960" max="8960" width="18.7109375" customWidth="1"/>
    <col min="8961" max="8961" width="11.85546875" customWidth="1"/>
    <col min="8962" max="8962" width="11.5703125" customWidth="1"/>
    <col min="8963" max="8963" width="12.28515625" customWidth="1"/>
    <col min="8964" max="8964" width="12.7109375" customWidth="1"/>
    <col min="8965" max="8965" width="12" customWidth="1"/>
    <col min="8966" max="8966" width="11.28515625" customWidth="1"/>
    <col min="8967" max="8967" width="9.85546875" customWidth="1"/>
    <col min="8968" max="8968" width="12.5703125" customWidth="1"/>
    <col min="8969" max="8969" width="11.140625" customWidth="1"/>
    <col min="8970" max="8970" width="9.5703125" customWidth="1"/>
    <col min="8971" max="8971" width="11" customWidth="1"/>
    <col min="8972" max="8972" width="9.5703125" customWidth="1"/>
    <col min="8973" max="8973" width="10.7109375" customWidth="1"/>
    <col min="8974" max="8974" width="13.5703125" customWidth="1"/>
    <col min="8975" max="8975" width="9.85546875" customWidth="1"/>
    <col min="8976" max="8976" width="12.42578125" customWidth="1"/>
    <col min="8978" max="8978" width="10.28515625" customWidth="1"/>
    <col min="9209" max="9209" width="15.140625" customWidth="1"/>
    <col min="9210" max="9210" width="16.42578125" customWidth="1"/>
    <col min="9211" max="9211" width="16.140625" customWidth="1"/>
    <col min="9212" max="9213" width="12.140625" customWidth="1"/>
    <col min="9214" max="9214" width="12" customWidth="1"/>
    <col min="9215" max="9215" width="14.5703125" customWidth="1"/>
    <col min="9216" max="9216" width="18.7109375" customWidth="1"/>
    <col min="9217" max="9217" width="11.85546875" customWidth="1"/>
    <col min="9218" max="9218" width="11.5703125" customWidth="1"/>
    <col min="9219" max="9219" width="12.28515625" customWidth="1"/>
    <col min="9220" max="9220" width="12.7109375" customWidth="1"/>
    <col min="9221" max="9221" width="12" customWidth="1"/>
    <col min="9222" max="9222" width="11.28515625" customWidth="1"/>
    <col min="9223" max="9223" width="9.85546875" customWidth="1"/>
    <col min="9224" max="9224" width="12.5703125" customWidth="1"/>
    <col min="9225" max="9225" width="11.140625" customWidth="1"/>
    <col min="9226" max="9226" width="9.5703125" customWidth="1"/>
    <col min="9227" max="9227" width="11" customWidth="1"/>
    <col min="9228" max="9228" width="9.5703125" customWidth="1"/>
    <col min="9229" max="9229" width="10.7109375" customWidth="1"/>
    <col min="9230" max="9230" width="13.5703125" customWidth="1"/>
    <col min="9231" max="9231" width="9.85546875" customWidth="1"/>
    <col min="9232" max="9232" width="12.42578125" customWidth="1"/>
    <col min="9234" max="9234" width="10.28515625" customWidth="1"/>
    <col min="9465" max="9465" width="15.140625" customWidth="1"/>
    <col min="9466" max="9466" width="16.42578125" customWidth="1"/>
    <col min="9467" max="9467" width="16.140625" customWidth="1"/>
    <col min="9468" max="9469" width="12.140625" customWidth="1"/>
    <col min="9470" max="9470" width="12" customWidth="1"/>
    <col min="9471" max="9471" width="14.5703125" customWidth="1"/>
    <col min="9472" max="9472" width="18.7109375" customWidth="1"/>
    <col min="9473" max="9473" width="11.85546875" customWidth="1"/>
    <col min="9474" max="9474" width="11.5703125" customWidth="1"/>
    <col min="9475" max="9475" width="12.28515625" customWidth="1"/>
    <col min="9476" max="9476" width="12.7109375" customWidth="1"/>
    <col min="9477" max="9477" width="12" customWidth="1"/>
    <col min="9478" max="9478" width="11.28515625" customWidth="1"/>
    <col min="9479" max="9479" width="9.85546875" customWidth="1"/>
    <col min="9480" max="9480" width="12.5703125" customWidth="1"/>
    <col min="9481" max="9481" width="11.140625" customWidth="1"/>
    <col min="9482" max="9482" width="9.5703125" customWidth="1"/>
    <col min="9483" max="9483" width="11" customWidth="1"/>
    <col min="9484" max="9484" width="9.5703125" customWidth="1"/>
    <col min="9485" max="9485" width="10.7109375" customWidth="1"/>
    <col min="9486" max="9486" width="13.5703125" customWidth="1"/>
    <col min="9487" max="9487" width="9.85546875" customWidth="1"/>
    <col min="9488" max="9488" width="12.42578125" customWidth="1"/>
    <col min="9490" max="9490" width="10.28515625" customWidth="1"/>
    <col min="9721" max="9721" width="15.140625" customWidth="1"/>
    <col min="9722" max="9722" width="16.42578125" customWidth="1"/>
    <col min="9723" max="9723" width="16.140625" customWidth="1"/>
    <col min="9724" max="9725" width="12.140625" customWidth="1"/>
    <col min="9726" max="9726" width="12" customWidth="1"/>
    <col min="9727" max="9727" width="14.5703125" customWidth="1"/>
    <col min="9728" max="9728" width="18.7109375" customWidth="1"/>
    <col min="9729" max="9729" width="11.85546875" customWidth="1"/>
    <col min="9730" max="9730" width="11.5703125" customWidth="1"/>
    <col min="9731" max="9731" width="12.28515625" customWidth="1"/>
    <col min="9732" max="9732" width="12.7109375" customWidth="1"/>
    <col min="9733" max="9733" width="12" customWidth="1"/>
    <col min="9734" max="9734" width="11.28515625" customWidth="1"/>
    <col min="9735" max="9735" width="9.85546875" customWidth="1"/>
    <col min="9736" max="9736" width="12.5703125" customWidth="1"/>
    <col min="9737" max="9737" width="11.140625" customWidth="1"/>
    <col min="9738" max="9738" width="9.5703125" customWidth="1"/>
    <col min="9739" max="9739" width="11" customWidth="1"/>
    <col min="9740" max="9740" width="9.5703125" customWidth="1"/>
    <col min="9741" max="9741" width="10.7109375" customWidth="1"/>
    <col min="9742" max="9742" width="13.5703125" customWidth="1"/>
    <col min="9743" max="9743" width="9.85546875" customWidth="1"/>
    <col min="9744" max="9744" width="12.42578125" customWidth="1"/>
    <col min="9746" max="9746" width="10.28515625" customWidth="1"/>
    <col min="9977" max="9977" width="15.140625" customWidth="1"/>
    <col min="9978" max="9978" width="16.42578125" customWidth="1"/>
    <col min="9979" max="9979" width="16.140625" customWidth="1"/>
    <col min="9980" max="9981" width="12.140625" customWidth="1"/>
    <col min="9982" max="9982" width="12" customWidth="1"/>
    <col min="9983" max="9983" width="14.5703125" customWidth="1"/>
    <col min="9984" max="9984" width="18.7109375" customWidth="1"/>
    <col min="9985" max="9985" width="11.85546875" customWidth="1"/>
    <col min="9986" max="9986" width="11.5703125" customWidth="1"/>
    <col min="9987" max="9987" width="12.28515625" customWidth="1"/>
    <col min="9988" max="9988" width="12.7109375" customWidth="1"/>
    <col min="9989" max="9989" width="12" customWidth="1"/>
    <col min="9990" max="9990" width="11.28515625" customWidth="1"/>
    <col min="9991" max="9991" width="9.85546875" customWidth="1"/>
    <col min="9992" max="9992" width="12.5703125" customWidth="1"/>
    <col min="9993" max="9993" width="11.140625" customWidth="1"/>
    <col min="9994" max="9994" width="9.5703125" customWidth="1"/>
    <col min="9995" max="9995" width="11" customWidth="1"/>
    <col min="9996" max="9996" width="9.5703125" customWidth="1"/>
    <col min="9997" max="9997" width="10.7109375" customWidth="1"/>
    <col min="9998" max="9998" width="13.5703125" customWidth="1"/>
    <col min="9999" max="9999" width="9.85546875" customWidth="1"/>
    <col min="10000" max="10000" width="12.42578125" customWidth="1"/>
    <col min="10002" max="10002" width="10.28515625" customWidth="1"/>
    <col min="10233" max="10233" width="15.140625" customWidth="1"/>
    <col min="10234" max="10234" width="16.42578125" customWidth="1"/>
    <col min="10235" max="10235" width="16.140625" customWidth="1"/>
    <col min="10236" max="10237" width="12.140625" customWidth="1"/>
    <col min="10238" max="10238" width="12" customWidth="1"/>
    <col min="10239" max="10239" width="14.5703125" customWidth="1"/>
    <col min="10240" max="10240" width="18.7109375" customWidth="1"/>
    <col min="10241" max="10241" width="11.85546875" customWidth="1"/>
    <col min="10242" max="10242" width="11.5703125" customWidth="1"/>
    <col min="10243" max="10243" width="12.28515625" customWidth="1"/>
    <col min="10244" max="10244" width="12.7109375" customWidth="1"/>
    <col min="10245" max="10245" width="12" customWidth="1"/>
    <col min="10246" max="10246" width="11.28515625" customWidth="1"/>
    <col min="10247" max="10247" width="9.85546875" customWidth="1"/>
    <col min="10248" max="10248" width="12.5703125" customWidth="1"/>
    <col min="10249" max="10249" width="11.140625" customWidth="1"/>
    <col min="10250" max="10250" width="9.5703125" customWidth="1"/>
    <col min="10251" max="10251" width="11" customWidth="1"/>
    <col min="10252" max="10252" width="9.5703125" customWidth="1"/>
    <col min="10253" max="10253" width="10.7109375" customWidth="1"/>
    <col min="10254" max="10254" width="13.5703125" customWidth="1"/>
    <col min="10255" max="10255" width="9.85546875" customWidth="1"/>
    <col min="10256" max="10256" width="12.42578125" customWidth="1"/>
    <col min="10258" max="10258" width="10.28515625" customWidth="1"/>
    <col min="10489" max="10489" width="15.140625" customWidth="1"/>
    <col min="10490" max="10490" width="16.42578125" customWidth="1"/>
    <col min="10491" max="10491" width="16.140625" customWidth="1"/>
    <col min="10492" max="10493" width="12.140625" customWidth="1"/>
    <col min="10494" max="10494" width="12" customWidth="1"/>
    <col min="10495" max="10495" width="14.5703125" customWidth="1"/>
    <col min="10496" max="10496" width="18.7109375" customWidth="1"/>
    <col min="10497" max="10497" width="11.85546875" customWidth="1"/>
    <col min="10498" max="10498" width="11.5703125" customWidth="1"/>
    <col min="10499" max="10499" width="12.28515625" customWidth="1"/>
    <col min="10500" max="10500" width="12.7109375" customWidth="1"/>
    <col min="10501" max="10501" width="12" customWidth="1"/>
    <col min="10502" max="10502" width="11.28515625" customWidth="1"/>
    <col min="10503" max="10503" width="9.85546875" customWidth="1"/>
    <col min="10504" max="10504" width="12.5703125" customWidth="1"/>
    <col min="10505" max="10505" width="11.140625" customWidth="1"/>
    <col min="10506" max="10506" width="9.5703125" customWidth="1"/>
    <col min="10507" max="10507" width="11" customWidth="1"/>
    <col min="10508" max="10508" width="9.5703125" customWidth="1"/>
    <col min="10509" max="10509" width="10.7109375" customWidth="1"/>
    <col min="10510" max="10510" width="13.5703125" customWidth="1"/>
    <col min="10511" max="10511" width="9.85546875" customWidth="1"/>
    <col min="10512" max="10512" width="12.42578125" customWidth="1"/>
    <col min="10514" max="10514" width="10.28515625" customWidth="1"/>
    <col min="10745" max="10745" width="15.140625" customWidth="1"/>
    <col min="10746" max="10746" width="16.42578125" customWidth="1"/>
    <col min="10747" max="10747" width="16.140625" customWidth="1"/>
    <col min="10748" max="10749" width="12.140625" customWidth="1"/>
    <col min="10750" max="10750" width="12" customWidth="1"/>
    <col min="10751" max="10751" width="14.5703125" customWidth="1"/>
    <col min="10752" max="10752" width="18.7109375" customWidth="1"/>
    <col min="10753" max="10753" width="11.85546875" customWidth="1"/>
    <col min="10754" max="10754" width="11.5703125" customWidth="1"/>
    <col min="10755" max="10755" width="12.28515625" customWidth="1"/>
    <col min="10756" max="10756" width="12.7109375" customWidth="1"/>
    <col min="10757" max="10757" width="12" customWidth="1"/>
    <col min="10758" max="10758" width="11.28515625" customWidth="1"/>
    <col min="10759" max="10759" width="9.85546875" customWidth="1"/>
    <col min="10760" max="10760" width="12.5703125" customWidth="1"/>
    <col min="10761" max="10761" width="11.140625" customWidth="1"/>
    <col min="10762" max="10762" width="9.5703125" customWidth="1"/>
    <col min="10763" max="10763" width="11" customWidth="1"/>
    <col min="10764" max="10764" width="9.5703125" customWidth="1"/>
    <col min="10765" max="10765" width="10.7109375" customWidth="1"/>
    <col min="10766" max="10766" width="13.5703125" customWidth="1"/>
    <col min="10767" max="10767" width="9.85546875" customWidth="1"/>
    <col min="10768" max="10768" width="12.42578125" customWidth="1"/>
    <col min="10770" max="10770" width="10.28515625" customWidth="1"/>
    <col min="11001" max="11001" width="15.140625" customWidth="1"/>
    <col min="11002" max="11002" width="16.42578125" customWidth="1"/>
    <col min="11003" max="11003" width="16.140625" customWidth="1"/>
    <col min="11004" max="11005" width="12.140625" customWidth="1"/>
    <col min="11006" max="11006" width="12" customWidth="1"/>
    <col min="11007" max="11007" width="14.5703125" customWidth="1"/>
    <col min="11008" max="11008" width="18.7109375" customWidth="1"/>
    <col min="11009" max="11009" width="11.85546875" customWidth="1"/>
    <col min="11010" max="11010" width="11.5703125" customWidth="1"/>
    <col min="11011" max="11011" width="12.28515625" customWidth="1"/>
    <col min="11012" max="11012" width="12.7109375" customWidth="1"/>
    <col min="11013" max="11013" width="12" customWidth="1"/>
    <col min="11014" max="11014" width="11.28515625" customWidth="1"/>
    <col min="11015" max="11015" width="9.85546875" customWidth="1"/>
    <col min="11016" max="11016" width="12.5703125" customWidth="1"/>
    <col min="11017" max="11017" width="11.140625" customWidth="1"/>
    <col min="11018" max="11018" width="9.5703125" customWidth="1"/>
    <col min="11019" max="11019" width="11" customWidth="1"/>
    <col min="11020" max="11020" width="9.5703125" customWidth="1"/>
    <col min="11021" max="11021" width="10.7109375" customWidth="1"/>
    <col min="11022" max="11022" width="13.5703125" customWidth="1"/>
    <col min="11023" max="11023" width="9.85546875" customWidth="1"/>
    <col min="11024" max="11024" width="12.42578125" customWidth="1"/>
    <col min="11026" max="11026" width="10.28515625" customWidth="1"/>
    <col min="11257" max="11257" width="15.140625" customWidth="1"/>
    <col min="11258" max="11258" width="16.42578125" customWidth="1"/>
    <col min="11259" max="11259" width="16.140625" customWidth="1"/>
    <col min="11260" max="11261" width="12.140625" customWidth="1"/>
    <col min="11262" max="11262" width="12" customWidth="1"/>
    <col min="11263" max="11263" width="14.5703125" customWidth="1"/>
    <col min="11264" max="11264" width="18.7109375" customWidth="1"/>
    <col min="11265" max="11265" width="11.85546875" customWidth="1"/>
    <col min="11266" max="11266" width="11.5703125" customWidth="1"/>
    <col min="11267" max="11267" width="12.28515625" customWidth="1"/>
    <col min="11268" max="11268" width="12.7109375" customWidth="1"/>
    <col min="11269" max="11269" width="12" customWidth="1"/>
    <col min="11270" max="11270" width="11.28515625" customWidth="1"/>
    <col min="11271" max="11271" width="9.85546875" customWidth="1"/>
    <col min="11272" max="11272" width="12.5703125" customWidth="1"/>
    <col min="11273" max="11273" width="11.140625" customWidth="1"/>
    <col min="11274" max="11274" width="9.5703125" customWidth="1"/>
    <col min="11275" max="11275" width="11" customWidth="1"/>
    <col min="11276" max="11276" width="9.5703125" customWidth="1"/>
    <col min="11277" max="11277" width="10.7109375" customWidth="1"/>
    <col min="11278" max="11278" width="13.5703125" customWidth="1"/>
    <col min="11279" max="11279" width="9.85546875" customWidth="1"/>
    <col min="11280" max="11280" width="12.42578125" customWidth="1"/>
    <col min="11282" max="11282" width="10.28515625" customWidth="1"/>
    <col min="11513" max="11513" width="15.140625" customWidth="1"/>
    <col min="11514" max="11514" width="16.42578125" customWidth="1"/>
    <col min="11515" max="11515" width="16.140625" customWidth="1"/>
    <col min="11516" max="11517" width="12.140625" customWidth="1"/>
    <col min="11518" max="11518" width="12" customWidth="1"/>
    <col min="11519" max="11519" width="14.5703125" customWidth="1"/>
    <col min="11520" max="11520" width="18.7109375" customWidth="1"/>
    <col min="11521" max="11521" width="11.85546875" customWidth="1"/>
    <col min="11522" max="11522" width="11.5703125" customWidth="1"/>
    <col min="11523" max="11523" width="12.28515625" customWidth="1"/>
    <col min="11524" max="11524" width="12.7109375" customWidth="1"/>
    <col min="11525" max="11525" width="12" customWidth="1"/>
    <col min="11526" max="11526" width="11.28515625" customWidth="1"/>
    <col min="11527" max="11527" width="9.85546875" customWidth="1"/>
    <col min="11528" max="11528" width="12.5703125" customWidth="1"/>
    <col min="11529" max="11529" width="11.140625" customWidth="1"/>
    <col min="11530" max="11530" width="9.5703125" customWidth="1"/>
    <col min="11531" max="11531" width="11" customWidth="1"/>
    <col min="11532" max="11532" width="9.5703125" customWidth="1"/>
    <col min="11533" max="11533" width="10.7109375" customWidth="1"/>
    <col min="11534" max="11534" width="13.5703125" customWidth="1"/>
    <col min="11535" max="11535" width="9.85546875" customWidth="1"/>
    <col min="11536" max="11536" width="12.42578125" customWidth="1"/>
    <col min="11538" max="11538" width="10.28515625" customWidth="1"/>
    <col min="11769" max="11769" width="15.140625" customWidth="1"/>
    <col min="11770" max="11770" width="16.42578125" customWidth="1"/>
    <col min="11771" max="11771" width="16.140625" customWidth="1"/>
    <col min="11772" max="11773" width="12.140625" customWidth="1"/>
    <col min="11774" max="11774" width="12" customWidth="1"/>
    <col min="11775" max="11775" width="14.5703125" customWidth="1"/>
    <col min="11776" max="11776" width="18.7109375" customWidth="1"/>
    <col min="11777" max="11777" width="11.85546875" customWidth="1"/>
    <col min="11778" max="11778" width="11.5703125" customWidth="1"/>
    <col min="11779" max="11779" width="12.28515625" customWidth="1"/>
    <col min="11780" max="11780" width="12.7109375" customWidth="1"/>
    <col min="11781" max="11781" width="12" customWidth="1"/>
    <col min="11782" max="11782" width="11.28515625" customWidth="1"/>
    <col min="11783" max="11783" width="9.85546875" customWidth="1"/>
    <col min="11784" max="11784" width="12.5703125" customWidth="1"/>
    <col min="11785" max="11785" width="11.140625" customWidth="1"/>
    <col min="11786" max="11786" width="9.5703125" customWidth="1"/>
    <col min="11787" max="11787" width="11" customWidth="1"/>
    <col min="11788" max="11788" width="9.5703125" customWidth="1"/>
    <col min="11789" max="11789" width="10.7109375" customWidth="1"/>
    <col min="11790" max="11790" width="13.5703125" customWidth="1"/>
    <col min="11791" max="11791" width="9.85546875" customWidth="1"/>
    <col min="11792" max="11792" width="12.42578125" customWidth="1"/>
    <col min="11794" max="11794" width="10.28515625" customWidth="1"/>
    <col min="12025" max="12025" width="15.140625" customWidth="1"/>
    <col min="12026" max="12026" width="16.42578125" customWidth="1"/>
    <col min="12027" max="12027" width="16.140625" customWidth="1"/>
    <col min="12028" max="12029" width="12.140625" customWidth="1"/>
    <col min="12030" max="12030" width="12" customWidth="1"/>
    <col min="12031" max="12031" width="14.5703125" customWidth="1"/>
    <col min="12032" max="12032" width="18.7109375" customWidth="1"/>
    <col min="12033" max="12033" width="11.85546875" customWidth="1"/>
    <col min="12034" max="12034" width="11.5703125" customWidth="1"/>
    <col min="12035" max="12035" width="12.28515625" customWidth="1"/>
    <col min="12036" max="12036" width="12.7109375" customWidth="1"/>
    <col min="12037" max="12037" width="12" customWidth="1"/>
    <col min="12038" max="12038" width="11.28515625" customWidth="1"/>
    <col min="12039" max="12039" width="9.85546875" customWidth="1"/>
    <col min="12040" max="12040" width="12.5703125" customWidth="1"/>
    <col min="12041" max="12041" width="11.140625" customWidth="1"/>
    <col min="12042" max="12042" width="9.5703125" customWidth="1"/>
    <col min="12043" max="12043" width="11" customWidth="1"/>
    <col min="12044" max="12044" width="9.5703125" customWidth="1"/>
    <col min="12045" max="12045" width="10.7109375" customWidth="1"/>
    <col min="12046" max="12046" width="13.5703125" customWidth="1"/>
    <col min="12047" max="12047" width="9.85546875" customWidth="1"/>
    <col min="12048" max="12048" width="12.42578125" customWidth="1"/>
    <col min="12050" max="12050" width="10.28515625" customWidth="1"/>
    <col min="12281" max="12281" width="15.140625" customWidth="1"/>
    <col min="12282" max="12282" width="16.42578125" customWidth="1"/>
    <col min="12283" max="12283" width="16.140625" customWidth="1"/>
    <col min="12284" max="12285" width="12.140625" customWidth="1"/>
    <col min="12286" max="12286" width="12" customWidth="1"/>
    <col min="12287" max="12287" width="14.5703125" customWidth="1"/>
    <col min="12288" max="12288" width="18.7109375" customWidth="1"/>
    <col min="12289" max="12289" width="11.85546875" customWidth="1"/>
    <col min="12290" max="12290" width="11.5703125" customWidth="1"/>
    <col min="12291" max="12291" width="12.28515625" customWidth="1"/>
    <col min="12292" max="12292" width="12.7109375" customWidth="1"/>
    <col min="12293" max="12293" width="12" customWidth="1"/>
    <col min="12294" max="12294" width="11.28515625" customWidth="1"/>
    <col min="12295" max="12295" width="9.85546875" customWidth="1"/>
    <col min="12296" max="12296" width="12.5703125" customWidth="1"/>
    <col min="12297" max="12297" width="11.140625" customWidth="1"/>
    <col min="12298" max="12298" width="9.5703125" customWidth="1"/>
    <col min="12299" max="12299" width="11" customWidth="1"/>
    <col min="12300" max="12300" width="9.5703125" customWidth="1"/>
    <col min="12301" max="12301" width="10.7109375" customWidth="1"/>
    <col min="12302" max="12302" width="13.5703125" customWidth="1"/>
    <col min="12303" max="12303" width="9.85546875" customWidth="1"/>
    <col min="12304" max="12304" width="12.42578125" customWidth="1"/>
    <col min="12306" max="12306" width="10.28515625" customWidth="1"/>
    <col min="12537" max="12537" width="15.140625" customWidth="1"/>
    <col min="12538" max="12538" width="16.42578125" customWidth="1"/>
    <col min="12539" max="12539" width="16.140625" customWidth="1"/>
    <col min="12540" max="12541" width="12.140625" customWidth="1"/>
    <col min="12542" max="12542" width="12" customWidth="1"/>
    <col min="12543" max="12543" width="14.5703125" customWidth="1"/>
    <col min="12544" max="12544" width="18.7109375" customWidth="1"/>
    <col min="12545" max="12545" width="11.85546875" customWidth="1"/>
    <col min="12546" max="12546" width="11.5703125" customWidth="1"/>
    <col min="12547" max="12547" width="12.28515625" customWidth="1"/>
    <col min="12548" max="12548" width="12.7109375" customWidth="1"/>
    <col min="12549" max="12549" width="12" customWidth="1"/>
    <col min="12550" max="12550" width="11.28515625" customWidth="1"/>
    <col min="12551" max="12551" width="9.85546875" customWidth="1"/>
    <col min="12552" max="12552" width="12.5703125" customWidth="1"/>
    <col min="12553" max="12553" width="11.140625" customWidth="1"/>
    <col min="12554" max="12554" width="9.5703125" customWidth="1"/>
    <col min="12555" max="12555" width="11" customWidth="1"/>
    <col min="12556" max="12556" width="9.5703125" customWidth="1"/>
    <col min="12557" max="12557" width="10.7109375" customWidth="1"/>
    <col min="12558" max="12558" width="13.5703125" customWidth="1"/>
    <col min="12559" max="12559" width="9.85546875" customWidth="1"/>
    <col min="12560" max="12560" width="12.42578125" customWidth="1"/>
    <col min="12562" max="12562" width="10.28515625" customWidth="1"/>
    <col min="12793" max="12793" width="15.140625" customWidth="1"/>
    <col min="12794" max="12794" width="16.42578125" customWidth="1"/>
    <col min="12795" max="12795" width="16.140625" customWidth="1"/>
    <col min="12796" max="12797" width="12.140625" customWidth="1"/>
    <col min="12798" max="12798" width="12" customWidth="1"/>
    <col min="12799" max="12799" width="14.5703125" customWidth="1"/>
    <col min="12800" max="12800" width="18.7109375" customWidth="1"/>
    <col min="12801" max="12801" width="11.85546875" customWidth="1"/>
    <col min="12802" max="12802" width="11.5703125" customWidth="1"/>
    <col min="12803" max="12803" width="12.28515625" customWidth="1"/>
    <col min="12804" max="12804" width="12.7109375" customWidth="1"/>
    <col min="12805" max="12805" width="12" customWidth="1"/>
    <col min="12806" max="12806" width="11.28515625" customWidth="1"/>
    <col min="12807" max="12807" width="9.85546875" customWidth="1"/>
    <col min="12808" max="12808" width="12.5703125" customWidth="1"/>
    <col min="12809" max="12809" width="11.140625" customWidth="1"/>
    <col min="12810" max="12810" width="9.5703125" customWidth="1"/>
    <col min="12811" max="12811" width="11" customWidth="1"/>
    <col min="12812" max="12812" width="9.5703125" customWidth="1"/>
    <col min="12813" max="12813" width="10.7109375" customWidth="1"/>
    <col min="12814" max="12814" width="13.5703125" customWidth="1"/>
    <col min="12815" max="12815" width="9.85546875" customWidth="1"/>
    <col min="12816" max="12816" width="12.42578125" customWidth="1"/>
    <col min="12818" max="12818" width="10.28515625" customWidth="1"/>
    <col min="13049" max="13049" width="15.140625" customWidth="1"/>
    <col min="13050" max="13050" width="16.42578125" customWidth="1"/>
    <col min="13051" max="13051" width="16.140625" customWidth="1"/>
    <col min="13052" max="13053" width="12.140625" customWidth="1"/>
    <col min="13054" max="13054" width="12" customWidth="1"/>
    <col min="13055" max="13055" width="14.5703125" customWidth="1"/>
    <col min="13056" max="13056" width="18.7109375" customWidth="1"/>
    <col min="13057" max="13057" width="11.85546875" customWidth="1"/>
    <col min="13058" max="13058" width="11.5703125" customWidth="1"/>
    <col min="13059" max="13059" width="12.28515625" customWidth="1"/>
    <col min="13060" max="13060" width="12.7109375" customWidth="1"/>
    <col min="13061" max="13061" width="12" customWidth="1"/>
    <col min="13062" max="13062" width="11.28515625" customWidth="1"/>
    <col min="13063" max="13063" width="9.85546875" customWidth="1"/>
    <col min="13064" max="13064" width="12.5703125" customWidth="1"/>
    <col min="13065" max="13065" width="11.140625" customWidth="1"/>
    <col min="13066" max="13066" width="9.5703125" customWidth="1"/>
    <col min="13067" max="13067" width="11" customWidth="1"/>
    <col min="13068" max="13068" width="9.5703125" customWidth="1"/>
    <col min="13069" max="13069" width="10.7109375" customWidth="1"/>
    <col min="13070" max="13070" width="13.5703125" customWidth="1"/>
    <col min="13071" max="13071" width="9.85546875" customWidth="1"/>
    <col min="13072" max="13072" width="12.42578125" customWidth="1"/>
    <col min="13074" max="13074" width="10.28515625" customWidth="1"/>
    <col min="13305" max="13305" width="15.140625" customWidth="1"/>
    <col min="13306" max="13306" width="16.42578125" customWidth="1"/>
    <col min="13307" max="13307" width="16.140625" customWidth="1"/>
    <col min="13308" max="13309" width="12.140625" customWidth="1"/>
    <col min="13310" max="13310" width="12" customWidth="1"/>
    <col min="13311" max="13311" width="14.5703125" customWidth="1"/>
    <col min="13312" max="13312" width="18.7109375" customWidth="1"/>
    <col min="13313" max="13313" width="11.85546875" customWidth="1"/>
    <col min="13314" max="13314" width="11.5703125" customWidth="1"/>
    <col min="13315" max="13315" width="12.28515625" customWidth="1"/>
    <col min="13316" max="13316" width="12.7109375" customWidth="1"/>
    <col min="13317" max="13317" width="12" customWidth="1"/>
    <col min="13318" max="13318" width="11.28515625" customWidth="1"/>
    <col min="13319" max="13319" width="9.85546875" customWidth="1"/>
    <col min="13320" max="13320" width="12.5703125" customWidth="1"/>
    <col min="13321" max="13321" width="11.140625" customWidth="1"/>
    <col min="13322" max="13322" width="9.5703125" customWidth="1"/>
    <col min="13323" max="13323" width="11" customWidth="1"/>
    <col min="13324" max="13324" width="9.5703125" customWidth="1"/>
    <col min="13325" max="13325" width="10.7109375" customWidth="1"/>
    <col min="13326" max="13326" width="13.5703125" customWidth="1"/>
    <col min="13327" max="13327" width="9.85546875" customWidth="1"/>
    <col min="13328" max="13328" width="12.42578125" customWidth="1"/>
    <col min="13330" max="13330" width="10.28515625" customWidth="1"/>
    <col min="13561" max="13561" width="15.140625" customWidth="1"/>
    <col min="13562" max="13562" width="16.42578125" customWidth="1"/>
    <col min="13563" max="13563" width="16.140625" customWidth="1"/>
    <col min="13564" max="13565" width="12.140625" customWidth="1"/>
    <col min="13566" max="13566" width="12" customWidth="1"/>
    <col min="13567" max="13567" width="14.5703125" customWidth="1"/>
    <col min="13568" max="13568" width="18.7109375" customWidth="1"/>
    <col min="13569" max="13569" width="11.85546875" customWidth="1"/>
    <col min="13570" max="13570" width="11.5703125" customWidth="1"/>
    <col min="13571" max="13571" width="12.28515625" customWidth="1"/>
    <col min="13572" max="13572" width="12.7109375" customWidth="1"/>
    <col min="13573" max="13573" width="12" customWidth="1"/>
    <col min="13574" max="13574" width="11.28515625" customWidth="1"/>
    <col min="13575" max="13575" width="9.85546875" customWidth="1"/>
    <col min="13576" max="13576" width="12.5703125" customWidth="1"/>
    <col min="13577" max="13577" width="11.140625" customWidth="1"/>
    <col min="13578" max="13578" width="9.5703125" customWidth="1"/>
    <col min="13579" max="13579" width="11" customWidth="1"/>
    <col min="13580" max="13580" width="9.5703125" customWidth="1"/>
    <col min="13581" max="13581" width="10.7109375" customWidth="1"/>
    <col min="13582" max="13582" width="13.5703125" customWidth="1"/>
    <col min="13583" max="13583" width="9.85546875" customWidth="1"/>
    <col min="13584" max="13584" width="12.42578125" customWidth="1"/>
    <col min="13586" max="13586" width="10.28515625" customWidth="1"/>
    <col min="13817" max="13817" width="15.140625" customWidth="1"/>
    <col min="13818" max="13818" width="16.42578125" customWidth="1"/>
    <col min="13819" max="13819" width="16.140625" customWidth="1"/>
    <col min="13820" max="13821" width="12.140625" customWidth="1"/>
    <col min="13822" max="13822" width="12" customWidth="1"/>
    <col min="13823" max="13823" width="14.5703125" customWidth="1"/>
    <col min="13824" max="13824" width="18.7109375" customWidth="1"/>
    <col min="13825" max="13825" width="11.85546875" customWidth="1"/>
    <col min="13826" max="13826" width="11.5703125" customWidth="1"/>
    <col min="13827" max="13827" width="12.28515625" customWidth="1"/>
    <col min="13828" max="13828" width="12.7109375" customWidth="1"/>
    <col min="13829" max="13829" width="12" customWidth="1"/>
    <col min="13830" max="13830" width="11.28515625" customWidth="1"/>
    <col min="13831" max="13831" width="9.85546875" customWidth="1"/>
    <col min="13832" max="13832" width="12.5703125" customWidth="1"/>
    <col min="13833" max="13833" width="11.140625" customWidth="1"/>
    <col min="13834" max="13834" width="9.5703125" customWidth="1"/>
    <col min="13835" max="13835" width="11" customWidth="1"/>
    <col min="13836" max="13836" width="9.5703125" customWidth="1"/>
    <col min="13837" max="13837" width="10.7109375" customWidth="1"/>
    <col min="13838" max="13838" width="13.5703125" customWidth="1"/>
    <col min="13839" max="13839" width="9.85546875" customWidth="1"/>
    <col min="13840" max="13840" width="12.42578125" customWidth="1"/>
    <col min="13842" max="13842" width="10.28515625" customWidth="1"/>
    <col min="14073" max="14073" width="15.140625" customWidth="1"/>
    <col min="14074" max="14074" width="16.42578125" customWidth="1"/>
    <col min="14075" max="14075" width="16.140625" customWidth="1"/>
    <col min="14076" max="14077" width="12.140625" customWidth="1"/>
    <col min="14078" max="14078" width="12" customWidth="1"/>
    <col min="14079" max="14079" width="14.5703125" customWidth="1"/>
    <col min="14080" max="14080" width="18.7109375" customWidth="1"/>
    <col min="14081" max="14081" width="11.85546875" customWidth="1"/>
    <col min="14082" max="14082" width="11.5703125" customWidth="1"/>
    <col min="14083" max="14083" width="12.28515625" customWidth="1"/>
    <col min="14084" max="14084" width="12.7109375" customWidth="1"/>
    <col min="14085" max="14085" width="12" customWidth="1"/>
    <col min="14086" max="14086" width="11.28515625" customWidth="1"/>
    <col min="14087" max="14087" width="9.85546875" customWidth="1"/>
    <col min="14088" max="14088" width="12.5703125" customWidth="1"/>
    <col min="14089" max="14089" width="11.140625" customWidth="1"/>
    <col min="14090" max="14090" width="9.5703125" customWidth="1"/>
    <col min="14091" max="14091" width="11" customWidth="1"/>
    <col min="14092" max="14092" width="9.5703125" customWidth="1"/>
    <col min="14093" max="14093" width="10.7109375" customWidth="1"/>
    <col min="14094" max="14094" width="13.5703125" customWidth="1"/>
    <col min="14095" max="14095" width="9.85546875" customWidth="1"/>
    <col min="14096" max="14096" width="12.42578125" customWidth="1"/>
    <col min="14098" max="14098" width="10.28515625" customWidth="1"/>
    <col min="14329" max="14329" width="15.140625" customWidth="1"/>
    <col min="14330" max="14330" width="16.42578125" customWidth="1"/>
    <col min="14331" max="14331" width="16.140625" customWidth="1"/>
    <col min="14332" max="14333" width="12.140625" customWidth="1"/>
    <col min="14334" max="14334" width="12" customWidth="1"/>
    <col min="14335" max="14335" width="14.5703125" customWidth="1"/>
    <col min="14336" max="14336" width="18.7109375" customWidth="1"/>
    <col min="14337" max="14337" width="11.85546875" customWidth="1"/>
    <col min="14338" max="14338" width="11.5703125" customWidth="1"/>
    <col min="14339" max="14339" width="12.28515625" customWidth="1"/>
    <col min="14340" max="14340" width="12.7109375" customWidth="1"/>
    <col min="14341" max="14341" width="12" customWidth="1"/>
    <col min="14342" max="14342" width="11.28515625" customWidth="1"/>
    <col min="14343" max="14343" width="9.85546875" customWidth="1"/>
    <col min="14344" max="14344" width="12.5703125" customWidth="1"/>
    <col min="14345" max="14345" width="11.140625" customWidth="1"/>
    <col min="14346" max="14346" width="9.5703125" customWidth="1"/>
    <col min="14347" max="14347" width="11" customWidth="1"/>
    <col min="14348" max="14348" width="9.5703125" customWidth="1"/>
    <col min="14349" max="14349" width="10.7109375" customWidth="1"/>
    <col min="14350" max="14350" width="13.5703125" customWidth="1"/>
    <col min="14351" max="14351" width="9.85546875" customWidth="1"/>
    <col min="14352" max="14352" width="12.42578125" customWidth="1"/>
    <col min="14354" max="14354" width="10.28515625" customWidth="1"/>
    <col min="14585" max="14585" width="15.140625" customWidth="1"/>
    <col min="14586" max="14586" width="16.42578125" customWidth="1"/>
    <col min="14587" max="14587" width="16.140625" customWidth="1"/>
    <col min="14588" max="14589" width="12.140625" customWidth="1"/>
    <col min="14590" max="14590" width="12" customWidth="1"/>
    <col min="14591" max="14591" width="14.5703125" customWidth="1"/>
    <col min="14592" max="14592" width="18.7109375" customWidth="1"/>
    <col min="14593" max="14593" width="11.85546875" customWidth="1"/>
    <col min="14594" max="14594" width="11.5703125" customWidth="1"/>
    <col min="14595" max="14595" width="12.28515625" customWidth="1"/>
    <col min="14596" max="14596" width="12.7109375" customWidth="1"/>
    <col min="14597" max="14597" width="12" customWidth="1"/>
    <col min="14598" max="14598" width="11.28515625" customWidth="1"/>
    <col min="14599" max="14599" width="9.85546875" customWidth="1"/>
    <col min="14600" max="14600" width="12.5703125" customWidth="1"/>
    <col min="14601" max="14601" width="11.140625" customWidth="1"/>
    <col min="14602" max="14602" width="9.5703125" customWidth="1"/>
    <col min="14603" max="14603" width="11" customWidth="1"/>
    <col min="14604" max="14604" width="9.5703125" customWidth="1"/>
    <col min="14605" max="14605" width="10.7109375" customWidth="1"/>
    <col min="14606" max="14606" width="13.5703125" customWidth="1"/>
    <col min="14607" max="14607" width="9.85546875" customWidth="1"/>
    <col min="14608" max="14608" width="12.42578125" customWidth="1"/>
    <col min="14610" max="14610" width="10.28515625" customWidth="1"/>
    <col min="14841" max="14841" width="15.140625" customWidth="1"/>
    <col min="14842" max="14842" width="16.42578125" customWidth="1"/>
    <col min="14843" max="14843" width="16.140625" customWidth="1"/>
    <col min="14844" max="14845" width="12.140625" customWidth="1"/>
    <col min="14846" max="14846" width="12" customWidth="1"/>
    <col min="14847" max="14847" width="14.5703125" customWidth="1"/>
    <col min="14848" max="14848" width="18.7109375" customWidth="1"/>
    <col min="14849" max="14849" width="11.85546875" customWidth="1"/>
    <col min="14850" max="14850" width="11.5703125" customWidth="1"/>
    <col min="14851" max="14851" width="12.28515625" customWidth="1"/>
    <col min="14852" max="14852" width="12.7109375" customWidth="1"/>
    <col min="14853" max="14853" width="12" customWidth="1"/>
    <col min="14854" max="14854" width="11.28515625" customWidth="1"/>
    <col min="14855" max="14855" width="9.85546875" customWidth="1"/>
    <col min="14856" max="14856" width="12.5703125" customWidth="1"/>
    <col min="14857" max="14857" width="11.140625" customWidth="1"/>
    <col min="14858" max="14858" width="9.5703125" customWidth="1"/>
    <col min="14859" max="14859" width="11" customWidth="1"/>
    <col min="14860" max="14860" width="9.5703125" customWidth="1"/>
    <col min="14861" max="14861" width="10.7109375" customWidth="1"/>
    <col min="14862" max="14862" width="13.5703125" customWidth="1"/>
    <col min="14863" max="14863" width="9.85546875" customWidth="1"/>
    <col min="14864" max="14864" width="12.42578125" customWidth="1"/>
    <col min="14866" max="14866" width="10.28515625" customWidth="1"/>
    <col min="15097" max="15097" width="15.140625" customWidth="1"/>
    <col min="15098" max="15098" width="16.42578125" customWidth="1"/>
    <col min="15099" max="15099" width="16.140625" customWidth="1"/>
    <col min="15100" max="15101" width="12.140625" customWidth="1"/>
    <col min="15102" max="15102" width="12" customWidth="1"/>
    <col min="15103" max="15103" width="14.5703125" customWidth="1"/>
    <col min="15104" max="15104" width="18.7109375" customWidth="1"/>
    <col min="15105" max="15105" width="11.85546875" customWidth="1"/>
    <col min="15106" max="15106" width="11.5703125" customWidth="1"/>
    <col min="15107" max="15107" width="12.28515625" customWidth="1"/>
    <col min="15108" max="15108" width="12.7109375" customWidth="1"/>
    <col min="15109" max="15109" width="12" customWidth="1"/>
    <col min="15110" max="15110" width="11.28515625" customWidth="1"/>
    <col min="15111" max="15111" width="9.85546875" customWidth="1"/>
    <col min="15112" max="15112" width="12.5703125" customWidth="1"/>
    <col min="15113" max="15113" width="11.140625" customWidth="1"/>
    <col min="15114" max="15114" width="9.5703125" customWidth="1"/>
    <col min="15115" max="15115" width="11" customWidth="1"/>
    <col min="15116" max="15116" width="9.5703125" customWidth="1"/>
    <col min="15117" max="15117" width="10.7109375" customWidth="1"/>
    <col min="15118" max="15118" width="13.5703125" customWidth="1"/>
    <col min="15119" max="15119" width="9.85546875" customWidth="1"/>
    <col min="15120" max="15120" width="12.42578125" customWidth="1"/>
    <col min="15122" max="15122" width="10.28515625" customWidth="1"/>
    <col min="15353" max="15353" width="15.140625" customWidth="1"/>
    <col min="15354" max="15354" width="16.42578125" customWidth="1"/>
    <col min="15355" max="15355" width="16.140625" customWidth="1"/>
    <col min="15356" max="15357" width="12.140625" customWidth="1"/>
    <col min="15358" max="15358" width="12" customWidth="1"/>
    <col min="15359" max="15359" width="14.5703125" customWidth="1"/>
    <col min="15360" max="15360" width="18.7109375" customWidth="1"/>
    <col min="15361" max="15361" width="11.85546875" customWidth="1"/>
    <col min="15362" max="15362" width="11.5703125" customWidth="1"/>
    <col min="15363" max="15363" width="12.28515625" customWidth="1"/>
    <col min="15364" max="15364" width="12.7109375" customWidth="1"/>
    <col min="15365" max="15365" width="12" customWidth="1"/>
    <col min="15366" max="15366" width="11.28515625" customWidth="1"/>
    <col min="15367" max="15367" width="9.85546875" customWidth="1"/>
    <col min="15368" max="15368" width="12.5703125" customWidth="1"/>
    <col min="15369" max="15369" width="11.140625" customWidth="1"/>
    <col min="15370" max="15370" width="9.5703125" customWidth="1"/>
    <col min="15371" max="15371" width="11" customWidth="1"/>
    <col min="15372" max="15372" width="9.5703125" customWidth="1"/>
    <col min="15373" max="15373" width="10.7109375" customWidth="1"/>
    <col min="15374" max="15374" width="13.5703125" customWidth="1"/>
    <col min="15375" max="15375" width="9.85546875" customWidth="1"/>
    <col min="15376" max="15376" width="12.42578125" customWidth="1"/>
    <col min="15378" max="15378" width="10.28515625" customWidth="1"/>
    <col min="15609" max="15609" width="15.140625" customWidth="1"/>
    <col min="15610" max="15610" width="16.42578125" customWidth="1"/>
    <col min="15611" max="15611" width="16.140625" customWidth="1"/>
    <col min="15612" max="15613" width="12.140625" customWidth="1"/>
    <col min="15614" max="15614" width="12" customWidth="1"/>
    <col min="15615" max="15615" width="14.5703125" customWidth="1"/>
    <col min="15616" max="15616" width="18.7109375" customWidth="1"/>
    <col min="15617" max="15617" width="11.85546875" customWidth="1"/>
    <col min="15618" max="15618" width="11.5703125" customWidth="1"/>
    <col min="15619" max="15619" width="12.28515625" customWidth="1"/>
    <col min="15620" max="15620" width="12.7109375" customWidth="1"/>
    <col min="15621" max="15621" width="12" customWidth="1"/>
    <col min="15622" max="15622" width="11.28515625" customWidth="1"/>
    <col min="15623" max="15623" width="9.85546875" customWidth="1"/>
    <col min="15624" max="15624" width="12.5703125" customWidth="1"/>
    <col min="15625" max="15625" width="11.140625" customWidth="1"/>
    <col min="15626" max="15626" width="9.5703125" customWidth="1"/>
    <col min="15627" max="15627" width="11" customWidth="1"/>
    <col min="15628" max="15628" width="9.5703125" customWidth="1"/>
    <col min="15629" max="15629" width="10.7109375" customWidth="1"/>
    <col min="15630" max="15630" width="13.5703125" customWidth="1"/>
    <col min="15631" max="15631" width="9.85546875" customWidth="1"/>
    <col min="15632" max="15632" width="12.42578125" customWidth="1"/>
    <col min="15634" max="15634" width="10.28515625" customWidth="1"/>
    <col min="15865" max="15865" width="15.140625" customWidth="1"/>
    <col min="15866" max="15866" width="16.42578125" customWidth="1"/>
    <col min="15867" max="15867" width="16.140625" customWidth="1"/>
    <col min="15868" max="15869" width="12.140625" customWidth="1"/>
    <col min="15870" max="15870" width="12" customWidth="1"/>
    <col min="15871" max="15871" width="14.5703125" customWidth="1"/>
    <col min="15872" max="15872" width="18.7109375" customWidth="1"/>
    <col min="15873" max="15873" width="11.85546875" customWidth="1"/>
    <col min="15874" max="15874" width="11.5703125" customWidth="1"/>
    <col min="15875" max="15875" width="12.28515625" customWidth="1"/>
    <col min="15876" max="15876" width="12.7109375" customWidth="1"/>
    <col min="15877" max="15877" width="12" customWidth="1"/>
    <col min="15878" max="15878" width="11.28515625" customWidth="1"/>
    <col min="15879" max="15879" width="9.85546875" customWidth="1"/>
    <col min="15880" max="15880" width="12.5703125" customWidth="1"/>
    <col min="15881" max="15881" width="11.140625" customWidth="1"/>
    <col min="15882" max="15882" width="9.5703125" customWidth="1"/>
    <col min="15883" max="15883" width="11" customWidth="1"/>
    <col min="15884" max="15884" width="9.5703125" customWidth="1"/>
    <col min="15885" max="15885" width="10.7109375" customWidth="1"/>
    <col min="15886" max="15886" width="13.5703125" customWidth="1"/>
    <col min="15887" max="15887" width="9.85546875" customWidth="1"/>
    <col min="15888" max="15888" width="12.42578125" customWidth="1"/>
    <col min="15890" max="15890" width="10.28515625" customWidth="1"/>
    <col min="16121" max="16121" width="15.140625" customWidth="1"/>
    <col min="16122" max="16122" width="16.42578125" customWidth="1"/>
    <col min="16123" max="16123" width="16.140625" customWidth="1"/>
    <col min="16124" max="16125" width="12.140625" customWidth="1"/>
    <col min="16126" max="16126" width="12" customWidth="1"/>
    <col min="16127" max="16127" width="14.5703125" customWidth="1"/>
    <col min="16128" max="16128" width="18.7109375" customWidth="1"/>
    <col min="16129" max="16129" width="11.85546875" customWidth="1"/>
    <col min="16130" max="16130" width="11.5703125" customWidth="1"/>
    <col min="16131" max="16131" width="12.28515625" customWidth="1"/>
    <col min="16132" max="16132" width="12.7109375" customWidth="1"/>
    <col min="16133" max="16133" width="12" customWidth="1"/>
    <col min="16134" max="16134" width="11.28515625" customWidth="1"/>
    <col min="16135" max="16135" width="9.85546875" customWidth="1"/>
    <col min="16136" max="16136" width="12.5703125" customWidth="1"/>
    <col min="16137" max="16137" width="11.140625" customWidth="1"/>
    <col min="16138" max="16138" width="9.5703125" customWidth="1"/>
    <col min="16139" max="16139" width="11" customWidth="1"/>
    <col min="16140" max="16140" width="9.5703125" customWidth="1"/>
    <col min="16141" max="16141" width="10.7109375" customWidth="1"/>
    <col min="16142" max="16142" width="13.5703125" customWidth="1"/>
    <col min="16143" max="16143" width="9.85546875" customWidth="1"/>
    <col min="16144" max="16144" width="12.42578125" customWidth="1"/>
    <col min="16146" max="16146" width="10.28515625" customWidth="1"/>
  </cols>
  <sheetData>
    <row r="1" spans="1:22" x14ac:dyDescent="0.2">
      <c r="B1" t="str">
        <f>+RELACION!C68</f>
        <v xml:space="preserve"> 14 de marzo de 2013 19:30 h</v>
      </c>
      <c r="K1" s="75"/>
    </row>
    <row r="2" spans="1:22" x14ac:dyDescent="0.2">
      <c r="B2" s="76" t="s">
        <v>374</v>
      </c>
      <c r="C2" s="3"/>
      <c r="D2" s="3"/>
    </row>
    <row r="3" spans="1:22" x14ac:dyDescent="0.2">
      <c r="B3" s="77" t="s">
        <v>375</v>
      </c>
      <c r="C3" s="78" t="s">
        <v>376</v>
      </c>
      <c r="D3" s="79" t="s">
        <v>378</v>
      </c>
      <c r="E3" s="80" t="s">
        <v>379</v>
      </c>
      <c r="F3" s="81" t="s">
        <v>380</v>
      </c>
      <c r="G3" s="82" t="s">
        <v>381</v>
      </c>
      <c r="V3"/>
    </row>
    <row r="4" spans="1:22" x14ac:dyDescent="0.2">
      <c r="A4" t="s">
        <v>108</v>
      </c>
      <c r="B4" s="83" t="s">
        <v>108</v>
      </c>
      <c r="C4" s="84" t="s">
        <v>110</v>
      </c>
      <c r="D4" s="1523">
        <v>29.65</v>
      </c>
      <c r="E4" s="1658">
        <v>17.38</v>
      </c>
      <c r="F4" s="1942">
        <v>0</v>
      </c>
      <c r="G4" s="85" t="s">
        <v>213</v>
      </c>
      <c r="H4" s="1397"/>
      <c r="I4" s="219"/>
      <c r="V4"/>
    </row>
    <row r="5" spans="1:22" x14ac:dyDescent="0.2">
      <c r="A5" t="s">
        <v>108</v>
      </c>
      <c r="B5" s="86" t="s">
        <v>108</v>
      </c>
      <c r="C5" s="87" t="s">
        <v>205</v>
      </c>
      <c r="D5" s="1523">
        <v>29.65</v>
      </c>
      <c r="E5" s="1657">
        <v>17.38</v>
      </c>
      <c r="F5" s="1940">
        <v>0</v>
      </c>
      <c r="G5" s="88" t="s">
        <v>213</v>
      </c>
      <c r="H5" s="1397"/>
      <c r="I5" s="219"/>
      <c r="V5"/>
    </row>
    <row r="6" spans="1:22" x14ac:dyDescent="0.2">
      <c r="A6" t="s">
        <v>108</v>
      </c>
      <c r="B6" s="86" t="s">
        <v>108</v>
      </c>
      <c r="C6" s="87" t="s">
        <v>203</v>
      </c>
      <c r="D6" s="1523">
        <v>29.810000000000002</v>
      </c>
      <c r="E6" s="1657">
        <v>17.48</v>
      </c>
      <c r="F6" s="1940">
        <v>0</v>
      </c>
      <c r="G6" s="88" t="s">
        <v>213</v>
      </c>
      <c r="H6" s="1397"/>
      <c r="I6" s="219"/>
      <c r="V6"/>
    </row>
    <row r="7" spans="1:22" x14ac:dyDescent="0.2">
      <c r="A7" t="s">
        <v>108</v>
      </c>
      <c r="B7" s="86" t="s">
        <v>108</v>
      </c>
      <c r="C7" s="87" t="s">
        <v>204</v>
      </c>
      <c r="D7" s="1523">
        <v>29.810000000000002</v>
      </c>
      <c r="E7" s="1657">
        <v>17.48</v>
      </c>
      <c r="F7" s="1940">
        <v>0</v>
      </c>
      <c r="G7" s="88" t="s">
        <v>213</v>
      </c>
      <c r="H7" s="1397"/>
      <c r="I7" s="219"/>
      <c r="V7"/>
    </row>
    <row r="8" spans="1:22" x14ac:dyDescent="0.2">
      <c r="A8" t="s">
        <v>108</v>
      </c>
      <c r="B8" s="86" t="s">
        <v>108</v>
      </c>
      <c r="C8" s="87" t="s">
        <v>166</v>
      </c>
      <c r="D8" s="1523">
        <v>29.65</v>
      </c>
      <c r="E8" s="1657">
        <v>17.38</v>
      </c>
      <c r="F8" s="1943">
        <v>0</v>
      </c>
      <c r="G8" s="88" t="s">
        <v>213</v>
      </c>
      <c r="H8" s="1397"/>
      <c r="I8" s="219"/>
      <c r="V8"/>
    </row>
    <row r="9" spans="1:22" x14ac:dyDescent="0.2">
      <c r="A9" t="s">
        <v>108</v>
      </c>
      <c r="B9" s="86" t="s">
        <v>108</v>
      </c>
      <c r="C9" s="87" t="s">
        <v>202</v>
      </c>
      <c r="D9" s="1523">
        <v>29.810000000000002</v>
      </c>
      <c r="E9" s="1657">
        <v>17.48</v>
      </c>
      <c r="F9" s="1943">
        <v>0</v>
      </c>
      <c r="G9" s="88" t="s">
        <v>213</v>
      </c>
      <c r="H9" s="1397"/>
      <c r="I9" s="219"/>
      <c r="V9"/>
    </row>
    <row r="10" spans="1:22" x14ac:dyDescent="0.2">
      <c r="A10" t="s">
        <v>108</v>
      </c>
      <c r="B10" s="86" t="s">
        <v>108</v>
      </c>
      <c r="C10" s="87" t="s">
        <v>109</v>
      </c>
      <c r="D10" s="1523">
        <v>29.810000000000002</v>
      </c>
      <c r="E10" s="1657">
        <v>17.48</v>
      </c>
      <c r="F10" s="1941">
        <v>0</v>
      </c>
      <c r="G10" s="89" t="s">
        <v>213</v>
      </c>
      <c r="H10" s="1397"/>
      <c r="I10" s="219"/>
      <c r="V10"/>
    </row>
    <row r="11" spans="1:22" x14ac:dyDescent="0.2">
      <c r="A11" t="s">
        <v>108</v>
      </c>
      <c r="B11" s="86" t="s">
        <v>108</v>
      </c>
      <c r="C11" s="1390" t="s">
        <v>1390</v>
      </c>
      <c r="D11" s="1388">
        <v>29.550000000000004</v>
      </c>
      <c r="E11" s="1698">
        <v>17.48</v>
      </c>
      <c r="F11" s="1811">
        <v>0</v>
      </c>
      <c r="G11" s="89" t="s">
        <v>213</v>
      </c>
      <c r="H11" s="1397"/>
      <c r="I11" s="219"/>
      <c r="V11"/>
    </row>
    <row r="12" spans="1:22" x14ac:dyDescent="0.2">
      <c r="A12" t="s">
        <v>243</v>
      </c>
      <c r="B12" s="83" t="s">
        <v>243</v>
      </c>
      <c r="C12" s="84" t="s">
        <v>249</v>
      </c>
      <c r="D12" s="1663">
        <v>29.049999999999997</v>
      </c>
      <c r="E12" s="1664">
        <v>17.010000000000002</v>
      </c>
      <c r="F12" s="1981">
        <v>0</v>
      </c>
      <c r="G12" s="88" t="s">
        <v>213</v>
      </c>
      <c r="H12" s="1397"/>
      <c r="I12" s="219"/>
      <c r="V12"/>
    </row>
    <row r="13" spans="1:22" x14ac:dyDescent="0.2">
      <c r="A13" t="s">
        <v>243</v>
      </c>
      <c r="B13" s="90" t="s">
        <v>243</v>
      </c>
      <c r="C13" s="87" t="s">
        <v>248</v>
      </c>
      <c r="D13" s="1523">
        <v>29.71</v>
      </c>
      <c r="E13" s="1656">
        <v>17.420000000000002</v>
      </c>
      <c r="F13" s="1700">
        <v>0</v>
      </c>
      <c r="G13" s="88" t="s">
        <v>213</v>
      </c>
      <c r="H13" s="1397"/>
      <c r="I13" s="219"/>
      <c r="V13"/>
    </row>
    <row r="14" spans="1:22" x14ac:dyDescent="0.2">
      <c r="A14" t="s">
        <v>243</v>
      </c>
      <c r="B14" s="92" t="s">
        <v>243</v>
      </c>
      <c r="C14" s="93" t="s">
        <v>244</v>
      </c>
      <c r="D14" s="1665">
        <v>29.049999999999997</v>
      </c>
      <c r="E14" s="1666">
        <v>17.010000000000002</v>
      </c>
      <c r="F14" s="1920">
        <v>0</v>
      </c>
      <c r="G14" s="88" t="s">
        <v>213</v>
      </c>
      <c r="H14" s="1397"/>
      <c r="I14" s="219"/>
      <c r="V14"/>
    </row>
    <row r="15" spans="1:22" x14ac:dyDescent="0.2">
      <c r="A15" t="s">
        <v>59</v>
      </c>
      <c r="B15" s="86" t="s">
        <v>59</v>
      </c>
      <c r="C15" s="87" t="s">
        <v>207</v>
      </c>
      <c r="D15" s="1523">
        <v>29.049999999999997</v>
      </c>
      <c r="E15" s="1659">
        <v>17.010000000000002</v>
      </c>
      <c r="F15" s="1944">
        <v>0</v>
      </c>
      <c r="G15" s="87" t="s">
        <v>213</v>
      </c>
      <c r="H15" s="1397"/>
      <c r="I15" s="219"/>
      <c r="V15"/>
    </row>
    <row r="16" spans="1:22" x14ac:dyDescent="0.2">
      <c r="A16" t="s">
        <v>59</v>
      </c>
      <c r="B16" s="86" t="s">
        <v>59</v>
      </c>
      <c r="C16" s="87" t="s">
        <v>208</v>
      </c>
      <c r="D16" s="1523">
        <v>29.159999999999997</v>
      </c>
      <c r="E16" s="1659">
        <v>17.079999999999998</v>
      </c>
      <c r="F16" s="1944">
        <v>0</v>
      </c>
      <c r="G16" s="87" t="s">
        <v>213</v>
      </c>
      <c r="H16" s="1397"/>
      <c r="I16" s="219"/>
      <c r="V16"/>
    </row>
    <row r="17" spans="1:22" x14ac:dyDescent="0.2">
      <c r="A17" t="s">
        <v>59</v>
      </c>
      <c r="B17" s="86" t="s">
        <v>59</v>
      </c>
      <c r="C17" s="87" t="s">
        <v>440</v>
      </c>
      <c r="D17" s="1523">
        <v>29.689999999999998</v>
      </c>
      <c r="E17" s="1659">
        <v>17.41</v>
      </c>
      <c r="F17" s="1945">
        <v>0</v>
      </c>
      <c r="G17" s="87" t="s">
        <v>213</v>
      </c>
      <c r="H17" s="1397"/>
      <c r="I17" s="219"/>
      <c r="V17"/>
    </row>
    <row r="18" spans="1:22" x14ac:dyDescent="0.2">
      <c r="A18" t="s">
        <v>59</v>
      </c>
      <c r="B18" s="86" t="s">
        <v>59</v>
      </c>
      <c r="C18" s="87" t="s">
        <v>60</v>
      </c>
      <c r="D18" s="1523">
        <v>29.049999999999997</v>
      </c>
      <c r="E18" s="1659">
        <v>17.010000000000002</v>
      </c>
      <c r="F18" s="1944">
        <v>0</v>
      </c>
      <c r="G18" s="87" t="s">
        <v>213</v>
      </c>
      <c r="H18" s="1397"/>
      <c r="I18" s="219"/>
      <c r="V18"/>
    </row>
    <row r="19" spans="1:22" x14ac:dyDescent="0.2">
      <c r="A19" t="s">
        <v>59</v>
      </c>
      <c r="B19" s="86" t="s">
        <v>59</v>
      </c>
      <c r="C19" s="87" t="s">
        <v>210</v>
      </c>
      <c r="D19" s="1523">
        <v>29.18</v>
      </c>
      <c r="E19" s="1659">
        <v>17.09</v>
      </c>
      <c r="F19" s="1944">
        <v>0</v>
      </c>
      <c r="G19" s="87" t="s">
        <v>213</v>
      </c>
      <c r="H19" s="1397"/>
      <c r="I19" s="219"/>
      <c r="V19"/>
    </row>
    <row r="20" spans="1:22" x14ac:dyDescent="0.2">
      <c r="A20" t="s">
        <v>59</v>
      </c>
      <c r="B20" s="86" t="s">
        <v>59</v>
      </c>
      <c r="C20" s="87" t="s">
        <v>67</v>
      </c>
      <c r="D20" s="1523">
        <v>29.049999999999997</v>
      </c>
      <c r="E20" s="1659">
        <v>17.010000000000002</v>
      </c>
      <c r="F20" s="1945">
        <v>0</v>
      </c>
      <c r="G20" s="87" t="s">
        <v>213</v>
      </c>
      <c r="H20" s="1397"/>
      <c r="I20" s="219"/>
      <c r="V20"/>
    </row>
    <row r="21" spans="1:22" x14ac:dyDescent="0.2">
      <c r="A21" t="s">
        <v>59</v>
      </c>
      <c r="B21" s="86" t="s">
        <v>59</v>
      </c>
      <c r="C21" s="87" t="s">
        <v>68</v>
      </c>
      <c r="D21" s="1523">
        <v>29.549999999999997</v>
      </c>
      <c r="E21" s="1659">
        <v>17.32</v>
      </c>
      <c r="F21" s="1945">
        <v>0</v>
      </c>
      <c r="G21" s="87" t="s">
        <v>213</v>
      </c>
      <c r="H21" s="1397"/>
      <c r="I21" s="219"/>
      <c r="V21"/>
    </row>
    <row r="22" spans="1:22" x14ac:dyDescent="0.2">
      <c r="A22" t="s">
        <v>59</v>
      </c>
      <c r="B22" s="86" t="s">
        <v>59</v>
      </c>
      <c r="C22" s="87" t="s">
        <v>106</v>
      </c>
      <c r="D22" s="1523">
        <v>29.549999999999997</v>
      </c>
      <c r="E22" s="1659">
        <v>17.32</v>
      </c>
      <c r="F22" s="1944">
        <v>0</v>
      </c>
      <c r="G22" s="87" t="s">
        <v>213</v>
      </c>
      <c r="H22" s="1397"/>
      <c r="I22" s="219"/>
      <c r="V22"/>
    </row>
    <row r="23" spans="1:22" x14ac:dyDescent="0.2">
      <c r="A23" t="s">
        <v>59</v>
      </c>
      <c r="B23" s="86" t="s">
        <v>59</v>
      </c>
      <c r="C23" s="87" t="s">
        <v>209</v>
      </c>
      <c r="D23" s="1523">
        <v>29.689999999999998</v>
      </c>
      <c r="E23" s="1659">
        <v>17.41</v>
      </c>
      <c r="F23" s="1944">
        <v>0</v>
      </c>
      <c r="G23" s="87" t="s">
        <v>213</v>
      </c>
      <c r="H23" s="1397"/>
      <c r="I23" s="219"/>
      <c r="V23"/>
    </row>
    <row r="24" spans="1:22" x14ac:dyDescent="0.2">
      <c r="A24" t="s">
        <v>59</v>
      </c>
      <c r="B24" s="86" t="s">
        <v>59</v>
      </c>
      <c r="C24" s="87" t="s">
        <v>104</v>
      </c>
      <c r="D24" s="1523">
        <v>29.450000000000003</v>
      </c>
      <c r="E24" s="1522">
        <v>17.260000000000002</v>
      </c>
      <c r="F24" s="1945">
        <v>0</v>
      </c>
      <c r="G24" s="87" t="s">
        <v>213</v>
      </c>
      <c r="H24" s="1397"/>
      <c r="I24" s="219"/>
      <c r="V24"/>
    </row>
    <row r="25" spans="1:22" x14ac:dyDescent="0.2">
      <c r="A25" t="s">
        <v>59</v>
      </c>
      <c r="B25" s="90" t="s">
        <v>59</v>
      </c>
      <c r="C25" s="87" t="s">
        <v>102</v>
      </c>
      <c r="D25" s="1523">
        <v>29.159999999999997</v>
      </c>
      <c r="E25" s="1659">
        <v>17.079999999999998</v>
      </c>
      <c r="F25" s="1944">
        <v>0</v>
      </c>
      <c r="G25" s="87" t="s">
        <v>213</v>
      </c>
      <c r="H25" s="1397"/>
      <c r="I25" s="219"/>
      <c r="V25"/>
    </row>
    <row r="26" spans="1:22" x14ac:dyDescent="0.2">
      <c r="A26" t="s">
        <v>59</v>
      </c>
      <c r="B26" s="86" t="s">
        <v>59</v>
      </c>
      <c r="C26" s="87" t="s">
        <v>103</v>
      </c>
      <c r="D26" s="1523">
        <v>29.689999999999998</v>
      </c>
      <c r="E26" s="1662">
        <v>17.41</v>
      </c>
      <c r="F26" s="1946">
        <v>0</v>
      </c>
      <c r="G26" s="87" t="s">
        <v>213</v>
      </c>
      <c r="H26" s="1397"/>
      <c r="I26" s="219"/>
      <c r="V26"/>
    </row>
    <row r="27" spans="1:22" x14ac:dyDescent="0.2">
      <c r="A27" t="s">
        <v>59</v>
      </c>
      <c r="B27" s="90" t="s">
        <v>59</v>
      </c>
      <c r="C27" s="95" t="s">
        <v>212</v>
      </c>
      <c r="D27" s="1523">
        <v>29.689999999999998</v>
      </c>
      <c r="E27" s="1662">
        <v>17.41</v>
      </c>
      <c r="F27" s="1947">
        <v>0</v>
      </c>
      <c r="G27" s="87" t="s">
        <v>213</v>
      </c>
      <c r="H27" s="1397"/>
      <c r="I27" s="219"/>
      <c r="V27"/>
    </row>
    <row r="28" spans="1:22" x14ac:dyDescent="0.2">
      <c r="A28" t="s">
        <v>59</v>
      </c>
      <c r="B28" s="90" t="s">
        <v>59</v>
      </c>
      <c r="C28" s="95" t="s">
        <v>211</v>
      </c>
      <c r="D28" s="1523">
        <v>29.689999999999998</v>
      </c>
      <c r="E28" s="1662">
        <v>17.41</v>
      </c>
      <c r="F28" s="1946">
        <v>0</v>
      </c>
      <c r="G28" s="98" t="s">
        <v>213</v>
      </c>
      <c r="H28" s="1397"/>
      <c r="I28" s="219"/>
      <c r="V28"/>
    </row>
    <row r="29" spans="1:22" x14ac:dyDescent="0.2">
      <c r="A29" t="s">
        <v>59</v>
      </c>
      <c r="B29" s="96" t="s">
        <v>59</v>
      </c>
      <c r="C29" s="1341" t="s">
        <v>1384</v>
      </c>
      <c r="D29" s="1660">
        <v>29.549999999999997</v>
      </c>
      <c r="E29" s="1661">
        <v>17.32</v>
      </c>
      <c r="F29" s="1948">
        <v>0</v>
      </c>
      <c r="G29" s="98" t="s">
        <v>213</v>
      </c>
      <c r="H29" s="1397"/>
      <c r="I29" s="219"/>
      <c r="V29"/>
    </row>
    <row r="30" spans="1:22" x14ac:dyDescent="0.2">
      <c r="A30" t="s">
        <v>111</v>
      </c>
      <c r="B30" s="87" t="s">
        <v>111</v>
      </c>
      <c r="C30" s="87" t="s">
        <v>117</v>
      </c>
      <c r="D30" s="1523">
        <v>29.729999999999997</v>
      </c>
      <c r="E30" s="1667">
        <v>17.43</v>
      </c>
      <c r="F30" s="1925">
        <v>0</v>
      </c>
      <c r="G30" s="85" t="s">
        <v>213</v>
      </c>
      <c r="H30" s="1397"/>
      <c r="I30" s="219"/>
      <c r="V30"/>
    </row>
    <row r="31" spans="1:22" x14ac:dyDescent="0.2">
      <c r="A31" t="s">
        <v>111</v>
      </c>
      <c r="B31" s="87" t="s">
        <v>111</v>
      </c>
      <c r="C31" s="87" t="s">
        <v>120</v>
      </c>
      <c r="D31" s="1388">
        <v>29.93</v>
      </c>
      <c r="E31" s="1696">
        <v>17</v>
      </c>
      <c r="F31" s="1926">
        <v>0</v>
      </c>
      <c r="G31" s="1701" t="s">
        <v>404</v>
      </c>
      <c r="H31" s="1553"/>
      <c r="I31" s="219"/>
      <c r="V31"/>
    </row>
    <row r="32" spans="1:22" x14ac:dyDescent="0.2">
      <c r="A32" t="s">
        <v>111</v>
      </c>
      <c r="B32" s="87" t="s">
        <v>111</v>
      </c>
      <c r="C32" s="87" t="s">
        <v>127</v>
      </c>
      <c r="D32" s="1388">
        <v>30.48</v>
      </c>
      <c r="E32" s="1668">
        <v>17.32</v>
      </c>
      <c r="F32" s="1926">
        <v>0</v>
      </c>
      <c r="G32" s="1701" t="s">
        <v>404</v>
      </c>
      <c r="H32" s="1397"/>
      <c r="I32" s="219"/>
      <c r="V32"/>
    </row>
    <row r="33" spans="1:22" x14ac:dyDescent="0.2">
      <c r="A33" t="s">
        <v>111</v>
      </c>
      <c r="B33" s="87" t="s">
        <v>111</v>
      </c>
      <c r="C33" s="87" t="s">
        <v>126</v>
      </c>
      <c r="D33" s="1388">
        <v>30.48</v>
      </c>
      <c r="E33" s="1668">
        <v>17.32</v>
      </c>
      <c r="F33" s="1926">
        <v>0</v>
      </c>
      <c r="G33" s="1701" t="s">
        <v>404</v>
      </c>
      <c r="H33" s="1397"/>
      <c r="I33" s="219"/>
      <c r="V33"/>
    </row>
    <row r="34" spans="1:22" x14ac:dyDescent="0.2">
      <c r="A34" t="s">
        <v>111</v>
      </c>
      <c r="B34" s="87" t="s">
        <v>111</v>
      </c>
      <c r="C34" s="87" t="s">
        <v>125</v>
      </c>
      <c r="D34" s="1523">
        <v>29.729999999999997</v>
      </c>
      <c r="E34" s="1668">
        <v>17.43</v>
      </c>
      <c r="F34" s="1926">
        <v>0</v>
      </c>
      <c r="G34" s="1701" t="s">
        <v>404</v>
      </c>
      <c r="H34" s="1397"/>
      <c r="I34" s="219"/>
      <c r="V34"/>
    </row>
    <row r="35" spans="1:22" x14ac:dyDescent="0.2">
      <c r="A35" t="s">
        <v>111</v>
      </c>
      <c r="B35" s="87" t="s">
        <v>111</v>
      </c>
      <c r="C35" s="87" t="s">
        <v>123</v>
      </c>
      <c r="D35" s="1523">
        <v>29.049999999999997</v>
      </c>
      <c r="E35" s="1667">
        <v>17.010000000000002</v>
      </c>
      <c r="F35" s="1926">
        <v>0</v>
      </c>
      <c r="G35" s="1701" t="s">
        <v>404</v>
      </c>
      <c r="H35" s="1397"/>
      <c r="I35" s="219"/>
      <c r="V35"/>
    </row>
    <row r="36" spans="1:22" x14ac:dyDescent="0.2">
      <c r="A36" t="s">
        <v>111</v>
      </c>
      <c r="B36" s="86" t="s">
        <v>111</v>
      </c>
      <c r="C36" s="87" t="s">
        <v>118</v>
      </c>
      <c r="D36" s="1523">
        <v>29.560000000000002</v>
      </c>
      <c r="E36" s="1667">
        <v>17.329999999999998</v>
      </c>
      <c r="F36" s="1924">
        <v>0</v>
      </c>
      <c r="G36" s="85" t="s">
        <v>213</v>
      </c>
      <c r="H36" s="1397"/>
      <c r="I36" s="219"/>
      <c r="V36"/>
    </row>
    <row r="37" spans="1:22" x14ac:dyDescent="0.2">
      <c r="A37" t="s">
        <v>111</v>
      </c>
      <c r="B37" s="86" t="s">
        <v>111</v>
      </c>
      <c r="C37" s="87" t="s">
        <v>119</v>
      </c>
      <c r="D37" s="1523">
        <v>29.729999999999997</v>
      </c>
      <c r="E37" s="1667">
        <v>17.43</v>
      </c>
      <c r="F37" s="1924">
        <v>0</v>
      </c>
      <c r="G37" s="85" t="s">
        <v>213</v>
      </c>
      <c r="H37" s="1397"/>
      <c r="I37" s="219"/>
      <c r="V37"/>
    </row>
    <row r="38" spans="1:22" x14ac:dyDescent="0.2">
      <c r="A38" t="s">
        <v>111</v>
      </c>
      <c r="B38" s="87" t="s">
        <v>111</v>
      </c>
      <c r="C38" s="87" t="s">
        <v>441</v>
      </c>
      <c r="D38" s="1523">
        <v>29.729999999999997</v>
      </c>
      <c r="E38" s="1667">
        <v>17.43</v>
      </c>
      <c r="F38" s="1923">
        <v>0</v>
      </c>
      <c r="G38" s="85" t="s">
        <v>213</v>
      </c>
      <c r="H38" s="1397"/>
      <c r="I38" s="219"/>
      <c r="V38"/>
    </row>
    <row r="39" spans="1:22" x14ac:dyDescent="0.2">
      <c r="A39" t="s">
        <v>111</v>
      </c>
      <c r="B39" s="95" t="s">
        <v>111</v>
      </c>
      <c r="C39" s="87" t="s">
        <v>423</v>
      </c>
      <c r="D39" s="1523">
        <v>29.729999999999997</v>
      </c>
      <c r="E39" s="1667">
        <v>17.43</v>
      </c>
      <c r="F39" s="1923">
        <v>0</v>
      </c>
      <c r="G39" s="85" t="s">
        <v>213</v>
      </c>
      <c r="H39" s="1397"/>
      <c r="I39" s="219"/>
      <c r="V39"/>
    </row>
    <row r="40" spans="1:22" x14ac:dyDescent="0.2">
      <c r="A40" t="s">
        <v>111</v>
      </c>
      <c r="B40" s="87" t="s">
        <v>111</v>
      </c>
      <c r="C40" s="87" t="s">
        <v>112</v>
      </c>
      <c r="D40" s="1523">
        <v>29.560000000000002</v>
      </c>
      <c r="E40" s="1667">
        <v>17.329999999999998</v>
      </c>
      <c r="F40" s="1923">
        <v>0</v>
      </c>
      <c r="G40" s="85" t="s">
        <v>213</v>
      </c>
      <c r="H40" s="1397"/>
      <c r="I40" s="219"/>
      <c r="V40"/>
    </row>
    <row r="41" spans="1:22" x14ac:dyDescent="0.2">
      <c r="A41" t="s">
        <v>111</v>
      </c>
      <c r="B41" s="87" t="s">
        <v>111</v>
      </c>
      <c r="C41" s="87" t="s">
        <v>113</v>
      </c>
      <c r="D41" s="1523">
        <v>29.729999999999997</v>
      </c>
      <c r="E41" s="1667">
        <v>17.43</v>
      </c>
      <c r="F41" s="1923">
        <v>0</v>
      </c>
      <c r="G41" s="85" t="s">
        <v>213</v>
      </c>
      <c r="H41" s="1397"/>
      <c r="I41" s="219"/>
      <c r="V41"/>
    </row>
    <row r="42" spans="1:22" x14ac:dyDescent="0.2">
      <c r="A42" t="s">
        <v>111</v>
      </c>
      <c r="B42" s="87" t="s">
        <v>111</v>
      </c>
      <c r="C42" s="95" t="s">
        <v>240</v>
      </c>
      <c r="D42" s="1809">
        <v>28.549999999999997</v>
      </c>
      <c r="E42" s="1931">
        <v>16.7</v>
      </c>
      <c r="F42" s="1925">
        <v>0</v>
      </c>
      <c r="G42" s="99" t="s">
        <v>213</v>
      </c>
      <c r="H42" s="1397"/>
      <c r="I42" s="219"/>
      <c r="V42"/>
    </row>
    <row r="43" spans="1:22" x14ac:dyDescent="0.2">
      <c r="A43" t="s">
        <v>111</v>
      </c>
      <c r="B43" s="90" t="s">
        <v>111</v>
      </c>
      <c r="C43" s="95" t="s">
        <v>241</v>
      </c>
      <c r="D43" s="1809">
        <v>28.549999999999997</v>
      </c>
      <c r="E43" s="1931">
        <v>16.7</v>
      </c>
      <c r="F43" s="1925">
        <v>0</v>
      </c>
      <c r="G43" s="99" t="s">
        <v>213</v>
      </c>
      <c r="H43" s="1397"/>
      <c r="I43" s="219"/>
      <c r="V43"/>
    </row>
    <row r="44" spans="1:22" x14ac:dyDescent="0.2">
      <c r="A44" t="s">
        <v>111</v>
      </c>
      <c r="B44" s="90" t="s">
        <v>111</v>
      </c>
      <c r="C44" s="95" t="s">
        <v>242</v>
      </c>
      <c r="D44" s="1809">
        <v>28.549999999999997</v>
      </c>
      <c r="E44" s="1931">
        <v>16.7</v>
      </c>
      <c r="F44" s="1925">
        <v>0</v>
      </c>
      <c r="G44" s="99" t="s">
        <v>213</v>
      </c>
      <c r="H44" s="1553"/>
      <c r="I44" s="219"/>
      <c r="V44"/>
    </row>
    <row r="45" spans="1:22" x14ac:dyDescent="0.2">
      <c r="A45" t="s">
        <v>111</v>
      </c>
      <c r="B45" s="90" t="s">
        <v>111</v>
      </c>
      <c r="C45" s="87" t="s">
        <v>424</v>
      </c>
      <c r="D45" s="1388">
        <v>29.93</v>
      </c>
      <c r="E45" s="1696">
        <v>17</v>
      </c>
      <c r="F45" s="1926">
        <v>0</v>
      </c>
      <c r="G45" s="1701" t="s">
        <v>404</v>
      </c>
      <c r="H45" s="1553"/>
      <c r="I45" s="219"/>
      <c r="V45"/>
    </row>
    <row r="46" spans="1:22" x14ac:dyDescent="0.2">
      <c r="A46" t="s">
        <v>111</v>
      </c>
      <c r="B46" s="87" t="s">
        <v>111</v>
      </c>
      <c r="C46" s="87" t="s">
        <v>439</v>
      </c>
      <c r="D46" s="1388">
        <v>29.93</v>
      </c>
      <c r="E46" s="1696">
        <v>17</v>
      </c>
      <c r="F46" s="1926">
        <v>0</v>
      </c>
      <c r="G46" s="1701" t="s">
        <v>404</v>
      </c>
      <c r="H46" s="1553"/>
      <c r="I46" s="219"/>
      <c r="V46"/>
    </row>
    <row r="47" spans="1:22" x14ac:dyDescent="0.2">
      <c r="A47" t="s">
        <v>111</v>
      </c>
      <c r="B47" s="87" t="s">
        <v>111</v>
      </c>
      <c r="C47" s="87" t="s">
        <v>116</v>
      </c>
      <c r="D47" s="1523">
        <v>29.729999999999997</v>
      </c>
      <c r="E47" s="1667">
        <v>17.43</v>
      </c>
      <c r="F47" s="1925">
        <v>0</v>
      </c>
      <c r="G47" s="85" t="s">
        <v>213</v>
      </c>
      <c r="H47" s="1397"/>
      <c r="I47" s="219"/>
      <c r="V47"/>
    </row>
    <row r="48" spans="1:22" x14ac:dyDescent="0.2">
      <c r="A48" t="s">
        <v>111</v>
      </c>
      <c r="B48" s="98" t="s">
        <v>111</v>
      </c>
      <c r="C48" s="98" t="s">
        <v>121</v>
      </c>
      <c r="D48" s="1540">
        <v>30.67</v>
      </c>
      <c r="E48" s="1697">
        <v>17.420000000000002</v>
      </c>
      <c r="F48" s="1982">
        <v>0</v>
      </c>
      <c r="G48" s="1702" t="s">
        <v>404</v>
      </c>
      <c r="H48" s="1553"/>
      <c r="I48" s="219"/>
      <c r="V48"/>
    </row>
    <row r="49" spans="1:22" x14ac:dyDescent="0.2">
      <c r="A49" t="s">
        <v>128</v>
      </c>
      <c r="B49" s="86" t="s">
        <v>128</v>
      </c>
      <c r="C49" s="87" t="s">
        <v>250</v>
      </c>
      <c r="D49" s="1523">
        <v>29.049999999999997</v>
      </c>
      <c r="E49" s="1656">
        <v>17.010000000000002</v>
      </c>
      <c r="F49" s="1921">
        <v>0</v>
      </c>
      <c r="G49" s="87" t="s">
        <v>213</v>
      </c>
      <c r="H49" s="1397"/>
      <c r="I49" s="219"/>
      <c r="V49"/>
    </row>
    <row r="50" spans="1:22" x14ac:dyDescent="0.2">
      <c r="A50" t="s">
        <v>128</v>
      </c>
      <c r="B50" s="90" t="s">
        <v>128</v>
      </c>
      <c r="C50" s="87" t="s">
        <v>425</v>
      </c>
      <c r="D50" s="1523">
        <v>29.049999999999997</v>
      </c>
      <c r="E50" s="1656">
        <v>17.010000000000002</v>
      </c>
      <c r="F50" s="1922">
        <v>0</v>
      </c>
      <c r="G50" s="87" t="s">
        <v>213</v>
      </c>
      <c r="H50" s="1397"/>
      <c r="I50" s="219"/>
      <c r="V50"/>
    </row>
    <row r="51" spans="1:22" x14ac:dyDescent="0.2">
      <c r="A51" t="s">
        <v>400</v>
      </c>
      <c r="B51" s="100" t="s">
        <v>400</v>
      </c>
      <c r="C51" s="88" t="s">
        <v>442</v>
      </c>
      <c r="D51" s="1693">
        <v>33.14</v>
      </c>
      <c r="E51" s="1694">
        <v>17.510000000000002</v>
      </c>
      <c r="F51" s="1912">
        <v>0</v>
      </c>
      <c r="G51" s="1391" t="s">
        <v>197</v>
      </c>
      <c r="H51" s="1397"/>
      <c r="I51" s="219"/>
      <c r="V51"/>
    </row>
    <row r="52" spans="1:22" x14ac:dyDescent="0.2">
      <c r="A52" t="s">
        <v>400</v>
      </c>
      <c r="B52" s="101" t="s">
        <v>400</v>
      </c>
      <c r="C52" s="1452" t="s">
        <v>1409</v>
      </c>
      <c r="D52" s="1695">
        <v>28.810000000000002</v>
      </c>
      <c r="E52" s="1696">
        <v>17.010000000000002</v>
      </c>
      <c r="F52" s="1913">
        <v>0</v>
      </c>
      <c r="G52" s="1367" t="s">
        <v>197</v>
      </c>
      <c r="H52" s="1397"/>
      <c r="I52" s="219"/>
      <c r="V52"/>
    </row>
    <row r="53" spans="1:22" x14ac:dyDescent="0.2">
      <c r="A53" t="s">
        <v>400</v>
      </c>
      <c r="B53" s="101" t="s">
        <v>400</v>
      </c>
      <c r="C53" s="102" t="s">
        <v>443</v>
      </c>
      <c r="D53" s="1695">
        <v>33.14</v>
      </c>
      <c r="E53" s="1696">
        <v>17.510000000000002</v>
      </c>
      <c r="F53" s="1913">
        <v>0</v>
      </c>
      <c r="G53" s="1368" t="s">
        <v>197</v>
      </c>
      <c r="H53" s="1397"/>
      <c r="I53" s="219"/>
      <c r="V53"/>
    </row>
    <row r="54" spans="1:22" x14ac:dyDescent="0.2">
      <c r="A54" t="s">
        <v>400</v>
      </c>
      <c r="B54" s="104" t="s">
        <v>400</v>
      </c>
      <c r="C54" s="105" t="s">
        <v>424</v>
      </c>
      <c r="D54" s="1540">
        <v>28.810000000000002</v>
      </c>
      <c r="E54" s="1697">
        <v>17.010000000000002</v>
      </c>
      <c r="F54" s="1914">
        <v>0</v>
      </c>
      <c r="G54" s="1368" t="s">
        <v>197</v>
      </c>
      <c r="H54" s="1397"/>
      <c r="I54" s="219"/>
      <c r="V54"/>
    </row>
    <row r="55" spans="1:22" x14ac:dyDescent="0.2">
      <c r="A55" t="s">
        <v>194</v>
      </c>
      <c r="B55" s="86" t="s">
        <v>194</v>
      </c>
      <c r="C55" s="87" t="s">
        <v>444</v>
      </c>
      <c r="D55" s="1450">
        <v>30.83</v>
      </c>
      <c r="E55" s="1699">
        <v>17.52</v>
      </c>
      <c r="F55" s="1927">
        <v>54.960000000000008</v>
      </c>
      <c r="G55" s="87" t="s">
        <v>213</v>
      </c>
      <c r="H55" s="1553"/>
      <c r="I55" s="219"/>
      <c r="V55"/>
    </row>
    <row r="56" spans="1:22" x14ac:dyDescent="0.2">
      <c r="A56" t="s">
        <v>194</v>
      </c>
      <c r="B56" s="90" t="s">
        <v>194</v>
      </c>
      <c r="C56" s="87" t="s">
        <v>445</v>
      </c>
      <c r="D56" s="1450">
        <v>30.6</v>
      </c>
      <c r="E56" s="1699">
        <v>17.38</v>
      </c>
      <c r="F56" s="1700">
        <v>0</v>
      </c>
      <c r="G56" s="87" t="s">
        <v>404</v>
      </c>
      <c r="H56" s="1397"/>
      <c r="I56" s="219"/>
      <c r="V56"/>
    </row>
    <row r="57" spans="1:22" x14ac:dyDescent="0.2">
      <c r="A57" t="s">
        <v>194</v>
      </c>
      <c r="B57" s="98" t="s">
        <v>194</v>
      </c>
      <c r="C57" s="98" t="s">
        <v>438</v>
      </c>
      <c r="D57" s="1810">
        <v>28.93</v>
      </c>
      <c r="E57" s="1930">
        <v>17.079999999999998</v>
      </c>
      <c r="F57" s="1616">
        <v>0</v>
      </c>
      <c r="G57" s="98" t="s">
        <v>39</v>
      </c>
      <c r="H57" s="1397"/>
      <c r="I57" s="219"/>
      <c r="V57"/>
    </row>
    <row r="58" spans="1:22" x14ac:dyDescent="0.2">
      <c r="A58" t="s">
        <v>84</v>
      </c>
      <c r="B58" s="90" t="s">
        <v>84</v>
      </c>
      <c r="C58" s="87" t="s">
        <v>87</v>
      </c>
      <c r="D58" s="1388">
        <v>30.87</v>
      </c>
      <c r="E58" s="1389">
        <v>17.54</v>
      </c>
      <c r="F58" s="1921">
        <v>1113.6199999999999</v>
      </c>
      <c r="G58" s="111" t="s">
        <v>323</v>
      </c>
      <c r="H58" s="1553"/>
      <c r="I58" s="219"/>
      <c r="V58"/>
    </row>
    <row r="59" spans="1:22" x14ac:dyDescent="0.2">
      <c r="A59" t="s">
        <v>84</v>
      </c>
      <c r="B59" s="86" t="s">
        <v>84</v>
      </c>
      <c r="C59" s="87" t="s">
        <v>88</v>
      </c>
      <c r="D59" s="1388">
        <v>31</v>
      </c>
      <c r="E59" s="1389">
        <v>17.61</v>
      </c>
      <c r="F59" s="1921">
        <v>294.24</v>
      </c>
      <c r="G59" s="114" t="s">
        <v>323</v>
      </c>
      <c r="H59" s="1553"/>
      <c r="I59" s="219"/>
      <c r="V59"/>
    </row>
    <row r="60" spans="1:22" x14ac:dyDescent="0.2">
      <c r="A60" t="s">
        <v>84</v>
      </c>
      <c r="B60" s="90" t="s">
        <v>84</v>
      </c>
      <c r="C60" s="87" t="s">
        <v>85</v>
      </c>
      <c r="D60" s="1388">
        <v>30.87</v>
      </c>
      <c r="E60" s="1389">
        <v>17.54</v>
      </c>
      <c r="F60" s="1921">
        <v>1337.72</v>
      </c>
      <c r="G60" s="114" t="s">
        <v>323</v>
      </c>
      <c r="H60" s="1553"/>
      <c r="I60" s="219"/>
      <c r="V60"/>
    </row>
    <row r="61" spans="1:22" x14ac:dyDescent="0.2">
      <c r="A61" t="s">
        <v>84</v>
      </c>
      <c r="B61" s="86" t="s">
        <v>84</v>
      </c>
      <c r="C61" s="87" t="s">
        <v>86</v>
      </c>
      <c r="D61" s="1388">
        <v>31</v>
      </c>
      <c r="E61" s="1389">
        <v>17.61</v>
      </c>
      <c r="F61" s="1921">
        <v>32.07</v>
      </c>
      <c r="G61" s="114" t="s">
        <v>323</v>
      </c>
      <c r="H61" s="1553"/>
      <c r="I61" s="219"/>
      <c r="V61"/>
    </row>
    <row r="62" spans="1:22" x14ac:dyDescent="0.2">
      <c r="A62" t="s">
        <v>84</v>
      </c>
      <c r="B62" s="89" t="s">
        <v>84</v>
      </c>
      <c r="C62" s="87" t="s">
        <v>426</v>
      </c>
      <c r="D62" s="1388">
        <v>30.87</v>
      </c>
      <c r="E62" s="1389">
        <v>17.54</v>
      </c>
      <c r="F62" s="1921">
        <v>492.62</v>
      </c>
      <c r="G62" s="114" t="s">
        <v>323</v>
      </c>
      <c r="H62" s="1553"/>
      <c r="I62" s="219"/>
      <c r="V62"/>
    </row>
    <row r="63" spans="1:22" x14ac:dyDescent="0.2">
      <c r="A63" t="s">
        <v>84</v>
      </c>
      <c r="B63" s="89" t="s">
        <v>84</v>
      </c>
      <c r="C63" s="95" t="s">
        <v>118</v>
      </c>
      <c r="D63" s="1388">
        <v>29.300000000000004</v>
      </c>
      <c r="E63" s="1389">
        <v>17.329999999999998</v>
      </c>
      <c r="F63" s="1617">
        <v>0</v>
      </c>
      <c r="G63" s="2104" t="s">
        <v>213</v>
      </c>
      <c r="H63" s="1397"/>
      <c r="I63" s="219"/>
      <c r="V63"/>
    </row>
    <row r="64" spans="1:22" x14ac:dyDescent="0.2">
      <c r="A64" t="s">
        <v>84</v>
      </c>
      <c r="B64" s="2106" t="s">
        <v>84</v>
      </c>
      <c r="C64" s="95" t="s">
        <v>233</v>
      </c>
      <c r="D64" s="1928">
        <v>30.67</v>
      </c>
      <c r="E64" s="1929">
        <v>17.420000000000002</v>
      </c>
      <c r="F64" s="1921">
        <v>688.6</v>
      </c>
      <c r="G64" s="2105" t="s">
        <v>213</v>
      </c>
      <c r="H64" s="1553"/>
      <c r="I64" s="219"/>
      <c r="V64"/>
    </row>
    <row r="65" spans="1:246" x14ac:dyDescent="0.2">
      <c r="A65" t="s">
        <v>182</v>
      </c>
      <c r="B65" s="107" t="s">
        <v>182</v>
      </c>
      <c r="C65" s="108" t="s">
        <v>427</v>
      </c>
      <c r="D65" s="109">
        <v>34.229999999999997</v>
      </c>
      <c r="E65" s="110">
        <v>17.14</v>
      </c>
      <c r="F65" s="1675">
        <v>0</v>
      </c>
      <c r="G65" s="111" t="s">
        <v>181</v>
      </c>
      <c r="H65" s="1397"/>
      <c r="I65" s="219"/>
      <c r="V65"/>
    </row>
    <row r="66" spans="1:246" x14ac:dyDescent="0.2">
      <c r="A66" t="s">
        <v>182</v>
      </c>
      <c r="B66" s="101" t="s">
        <v>182</v>
      </c>
      <c r="C66" s="95" t="s">
        <v>188</v>
      </c>
      <c r="D66" s="112">
        <v>34.229999999999997</v>
      </c>
      <c r="E66" s="113">
        <v>17.14</v>
      </c>
      <c r="F66" s="1676">
        <v>0</v>
      </c>
      <c r="G66" s="114" t="s">
        <v>181</v>
      </c>
      <c r="H66" s="1397"/>
      <c r="I66" s="219"/>
      <c r="V66"/>
    </row>
    <row r="67" spans="1:246" x14ac:dyDescent="0.2">
      <c r="A67" t="s">
        <v>182</v>
      </c>
      <c r="B67" s="104" t="s">
        <v>182</v>
      </c>
      <c r="C67" s="97" t="s">
        <v>428</v>
      </c>
      <c r="D67" s="115">
        <v>33.75</v>
      </c>
      <c r="E67" s="116">
        <v>16.61</v>
      </c>
      <c r="F67" s="1677">
        <v>0</v>
      </c>
      <c r="G67" s="117" t="s">
        <v>181</v>
      </c>
      <c r="H67" s="1397"/>
      <c r="I67" s="219"/>
      <c r="V67"/>
    </row>
    <row r="68" spans="1:246" x14ac:dyDescent="0.2">
      <c r="A68" t="s">
        <v>156</v>
      </c>
      <c r="B68" s="86" t="s">
        <v>156</v>
      </c>
      <c r="C68" s="87" t="s">
        <v>429</v>
      </c>
      <c r="D68" s="1450">
        <v>30.72</v>
      </c>
      <c r="E68" s="1938">
        <v>17.46</v>
      </c>
      <c r="F68" s="1915">
        <v>0</v>
      </c>
      <c r="G68" s="122" t="s">
        <v>197</v>
      </c>
      <c r="H68" s="1397"/>
      <c r="I68" s="219"/>
      <c r="M68" s="1392"/>
      <c r="N68" s="1393"/>
      <c r="O68" s="1393"/>
      <c r="P68" s="1394"/>
      <c r="V68"/>
    </row>
    <row r="69" spans="1:246" x14ac:dyDescent="0.2">
      <c r="A69" t="s">
        <v>156</v>
      </c>
      <c r="B69" s="90" t="s">
        <v>156</v>
      </c>
      <c r="C69" s="87" t="s">
        <v>430</v>
      </c>
      <c r="D69" s="1450">
        <v>30.72</v>
      </c>
      <c r="E69" s="1938">
        <v>17.46</v>
      </c>
      <c r="F69" s="1915">
        <v>0</v>
      </c>
      <c r="G69" s="122" t="s">
        <v>197</v>
      </c>
      <c r="H69" s="1397"/>
      <c r="I69" s="219"/>
      <c r="M69" s="1392"/>
      <c r="N69" s="1393"/>
      <c r="O69" s="1393"/>
      <c r="P69" s="1394"/>
      <c r="V69"/>
    </row>
    <row r="70" spans="1:246" x14ac:dyDescent="0.2">
      <c r="A70" t="s">
        <v>156</v>
      </c>
      <c r="B70" s="86" t="s">
        <v>156</v>
      </c>
      <c r="C70" s="87" t="s">
        <v>164</v>
      </c>
      <c r="D70" s="1450">
        <v>30.72</v>
      </c>
      <c r="E70" s="1938">
        <v>17.46</v>
      </c>
      <c r="F70" s="1915">
        <v>0</v>
      </c>
      <c r="G70" s="122" t="s">
        <v>197</v>
      </c>
      <c r="H70" s="1397"/>
      <c r="I70" s="219"/>
      <c r="M70" s="1392"/>
      <c r="N70" s="1393"/>
      <c r="O70" s="1393"/>
      <c r="P70" s="1394"/>
      <c r="V70"/>
    </row>
    <row r="71" spans="1:246" x14ac:dyDescent="0.2">
      <c r="A71" t="s">
        <v>156</v>
      </c>
      <c r="B71" s="90" t="s">
        <v>156</v>
      </c>
      <c r="C71" s="87" t="s">
        <v>161</v>
      </c>
      <c r="D71" s="1450">
        <v>30.72</v>
      </c>
      <c r="E71" s="1938">
        <v>17.46</v>
      </c>
      <c r="F71" s="1915">
        <v>0</v>
      </c>
      <c r="G71" s="122" t="s">
        <v>197</v>
      </c>
      <c r="H71" s="1397"/>
      <c r="I71" s="219"/>
      <c r="M71" s="1392"/>
      <c r="N71" s="1393"/>
      <c r="O71" s="1393"/>
      <c r="P71" s="1394"/>
      <c r="V71"/>
    </row>
    <row r="72" spans="1:246" x14ac:dyDescent="0.2">
      <c r="A72" t="s">
        <v>156</v>
      </c>
      <c r="B72" s="90" t="s">
        <v>156</v>
      </c>
      <c r="C72" s="87" t="s">
        <v>162</v>
      </c>
      <c r="D72" s="1450">
        <v>30.64</v>
      </c>
      <c r="E72" s="1938">
        <v>17.41</v>
      </c>
      <c r="F72" s="1915">
        <v>0</v>
      </c>
      <c r="G72" s="122" t="s">
        <v>197</v>
      </c>
      <c r="H72" s="1397"/>
      <c r="I72" s="219"/>
      <c r="M72" s="1392"/>
      <c r="N72" s="1393"/>
      <c r="O72" s="1393"/>
      <c r="P72" s="1394"/>
      <c r="V72"/>
    </row>
    <row r="73" spans="1:246" x14ac:dyDescent="0.2">
      <c r="A73" t="s">
        <v>156</v>
      </c>
      <c r="B73" s="90" t="s">
        <v>156</v>
      </c>
      <c r="C73" s="87" t="s">
        <v>446</v>
      </c>
      <c r="D73" s="1450">
        <v>30.72</v>
      </c>
      <c r="E73" s="1938">
        <v>17.46</v>
      </c>
      <c r="F73" s="1915">
        <v>0</v>
      </c>
      <c r="G73" s="122" t="s">
        <v>197</v>
      </c>
      <c r="H73" s="1397"/>
      <c r="I73" s="219"/>
      <c r="M73" s="1392"/>
      <c r="N73" s="1393"/>
      <c r="O73" s="1393"/>
      <c r="P73" s="1394"/>
      <c r="V73"/>
    </row>
    <row r="74" spans="1:246" x14ac:dyDescent="0.2">
      <c r="A74" t="s">
        <v>156</v>
      </c>
      <c r="B74" s="86" t="s">
        <v>156</v>
      </c>
      <c r="C74" s="87" t="s">
        <v>159</v>
      </c>
      <c r="D74" s="1450">
        <v>30.72</v>
      </c>
      <c r="E74" s="1938">
        <v>17.46</v>
      </c>
      <c r="F74" s="1915">
        <v>0</v>
      </c>
      <c r="G74" s="122" t="s">
        <v>197</v>
      </c>
      <c r="H74" s="1397"/>
      <c r="I74" s="219"/>
      <c r="M74" s="1392"/>
      <c r="N74" s="1393"/>
      <c r="O74" s="1393"/>
      <c r="P74" s="1394"/>
      <c r="V74"/>
    </row>
    <row r="75" spans="1:246" x14ac:dyDescent="0.2">
      <c r="A75" t="s">
        <v>156</v>
      </c>
      <c r="B75" s="86" t="s">
        <v>156</v>
      </c>
      <c r="C75" s="87" t="s">
        <v>157</v>
      </c>
      <c r="D75" s="1450">
        <v>30.64</v>
      </c>
      <c r="E75" s="1938">
        <v>17.41</v>
      </c>
      <c r="F75" s="1915">
        <v>0</v>
      </c>
      <c r="G75" s="122" t="s">
        <v>197</v>
      </c>
      <c r="H75" s="1397"/>
      <c r="I75" s="219"/>
      <c r="M75" s="1392"/>
      <c r="N75" s="1393"/>
      <c r="O75" s="1393"/>
      <c r="P75" s="1394"/>
      <c r="V75"/>
    </row>
    <row r="76" spans="1:246" x14ac:dyDescent="0.2">
      <c r="A76" t="s">
        <v>156</v>
      </c>
      <c r="B76" s="96" t="s">
        <v>156</v>
      </c>
      <c r="C76" s="97" t="s">
        <v>165</v>
      </c>
      <c r="D76" s="1451">
        <v>29.15</v>
      </c>
      <c r="E76" s="1939">
        <v>16.670000000000002</v>
      </c>
      <c r="F76" s="1915">
        <v>0</v>
      </c>
      <c r="G76" s="122" t="s">
        <v>197</v>
      </c>
      <c r="H76" s="1397"/>
      <c r="I76" s="219"/>
      <c r="M76" s="1392"/>
      <c r="N76" s="1393"/>
      <c r="O76" s="1393"/>
      <c r="P76" s="1394"/>
      <c r="V76"/>
    </row>
    <row r="77" spans="1:246" x14ac:dyDescent="0.2">
      <c r="A77" s="118" t="s">
        <v>74</v>
      </c>
      <c r="B77" s="119" t="s">
        <v>74</v>
      </c>
      <c r="C77" s="87" t="s">
        <v>447</v>
      </c>
      <c r="D77" s="120">
        <v>29.800000000000004</v>
      </c>
      <c r="E77" s="121">
        <v>17.8</v>
      </c>
      <c r="F77" s="1672">
        <v>0</v>
      </c>
      <c r="G77" s="122" t="s">
        <v>213</v>
      </c>
      <c r="H77" s="1397"/>
      <c r="I77" s="219"/>
      <c r="J77" s="123"/>
      <c r="K77" s="123"/>
      <c r="L77" s="123"/>
      <c r="M77" s="1395"/>
      <c r="N77" s="1395"/>
      <c r="O77" s="1395"/>
      <c r="P77" s="1395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  <c r="BI77" s="123"/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3"/>
      <c r="BU77" s="123"/>
      <c r="BV77" s="123"/>
      <c r="BW77" s="123"/>
      <c r="BX77" s="123"/>
      <c r="BY77" s="123"/>
      <c r="BZ77" s="123"/>
      <c r="CA77" s="123"/>
      <c r="CB77" s="123"/>
      <c r="CC77" s="123"/>
      <c r="CD77" s="123"/>
      <c r="CE77" s="123"/>
      <c r="CF77" s="123"/>
      <c r="CG77" s="123"/>
      <c r="CH77" s="123"/>
      <c r="CI77" s="123"/>
      <c r="CJ77" s="123"/>
      <c r="CK77" s="123"/>
      <c r="CL77" s="123"/>
      <c r="CM77" s="123"/>
      <c r="CN77" s="123"/>
      <c r="CO77" s="123"/>
      <c r="CP77" s="123"/>
      <c r="CQ77" s="123"/>
      <c r="CR77" s="123"/>
      <c r="CS77" s="123"/>
      <c r="CT77" s="123"/>
      <c r="CU77" s="123"/>
      <c r="CV77" s="123"/>
      <c r="CW77" s="123"/>
      <c r="CX77" s="123"/>
      <c r="CY77" s="123"/>
      <c r="CZ77" s="123"/>
      <c r="DA77" s="123"/>
      <c r="DB77" s="123"/>
      <c r="DC77" s="123"/>
      <c r="DD77" s="123"/>
      <c r="DE77" s="123"/>
      <c r="DF77" s="123"/>
      <c r="DG77" s="123"/>
      <c r="DH77" s="123"/>
      <c r="DI77" s="123"/>
      <c r="DJ77" s="123"/>
      <c r="DK77" s="123"/>
      <c r="DL77" s="123"/>
      <c r="DM77" s="123"/>
      <c r="DN77" s="123"/>
      <c r="DO77" s="123"/>
      <c r="DP77" s="123"/>
      <c r="DQ77" s="123"/>
      <c r="DR77" s="123"/>
      <c r="DS77" s="123"/>
      <c r="DT77" s="123"/>
      <c r="DU77" s="123"/>
      <c r="DV77" s="123"/>
      <c r="DW77" s="123"/>
      <c r="DX77" s="123"/>
      <c r="DY77" s="123"/>
      <c r="DZ77" s="123"/>
      <c r="EA77" s="123"/>
      <c r="EB77" s="123"/>
      <c r="EC77" s="123"/>
      <c r="ED77" s="123"/>
      <c r="EE77" s="123"/>
      <c r="EF77" s="123"/>
      <c r="EG77" s="123"/>
      <c r="EH77" s="123"/>
      <c r="EI77" s="123"/>
      <c r="EJ77" s="123"/>
      <c r="EK77" s="123"/>
      <c r="EL77" s="123"/>
      <c r="EM77" s="123"/>
      <c r="EN77" s="123"/>
      <c r="EO77" s="123"/>
      <c r="EP77" s="123"/>
      <c r="EQ77" s="123"/>
      <c r="ER77" s="123"/>
      <c r="ES77" s="123"/>
      <c r="ET77" s="123"/>
      <c r="EU77" s="123"/>
      <c r="EV77" s="123"/>
      <c r="EW77" s="123"/>
      <c r="EX77" s="123"/>
      <c r="EY77" s="123"/>
      <c r="EZ77" s="123"/>
      <c r="FA77" s="123"/>
      <c r="FB77" s="123"/>
      <c r="FC77" s="123"/>
      <c r="FD77" s="123"/>
      <c r="FE77" s="123"/>
      <c r="FF77" s="123"/>
      <c r="FG77" s="123"/>
      <c r="FH77" s="123"/>
      <c r="FI77" s="123"/>
      <c r="FJ77" s="123"/>
      <c r="FK77" s="123"/>
      <c r="FL77" s="123"/>
      <c r="FM77" s="123"/>
      <c r="FN77" s="123"/>
      <c r="FO77" s="123"/>
      <c r="FP77" s="123"/>
      <c r="FQ77" s="123"/>
      <c r="FR77" s="123"/>
      <c r="FS77" s="123"/>
      <c r="FT77" s="123"/>
      <c r="FU77" s="123"/>
      <c r="FV77" s="123"/>
      <c r="FW77" s="123"/>
      <c r="FX77" s="123"/>
      <c r="FY77" s="123"/>
      <c r="FZ77" s="123"/>
      <c r="GA77" s="123"/>
      <c r="GB77" s="123"/>
      <c r="GC77" s="123"/>
      <c r="GD77" s="123"/>
      <c r="GE77" s="123"/>
      <c r="GF77" s="123"/>
      <c r="GG77" s="123"/>
      <c r="GH77" s="123"/>
      <c r="GI77" s="123"/>
      <c r="GJ77" s="123"/>
      <c r="GK77" s="123"/>
      <c r="GL77" s="123"/>
      <c r="GM77" s="123"/>
      <c r="GN77" s="123"/>
      <c r="GO77" s="123"/>
      <c r="GP77" s="123"/>
      <c r="GQ77" s="123"/>
      <c r="GR77" s="123"/>
      <c r="GS77" s="123"/>
      <c r="GT77" s="123"/>
      <c r="GU77" s="123"/>
      <c r="GV77" s="123"/>
      <c r="GW77" s="123"/>
      <c r="GX77" s="123"/>
      <c r="GY77" s="123"/>
      <c r="GZ77" s="123"/>
      <c r="HA77" s="123"/>
      <c r="HB77" s="123"/>
      <c r="HC77" s="123"/>
      <c r="HD77" s="123"/>
      <c r="HE77" s="123"/>
      <c r="HF77" s="123"/>
      <c r="HG77" s="123"/>
      <c r="HH77" s="123"/>
      <c r="HI77" s="123"/>
      <c r="HJ77" s="123"/>
      <c r="HK77" s="123"/>
      <c r="HL77" s="123"/>
      <c r="HM77" s="123"/>
      <c r="HN77" s="123"/>
      <c r="HO77" s="123"/>
      <c r="HP77" s="123"/>
      <c r="HQ77" s="123"/>
      <c r="HR77" s="123"/>
      <c r="HS77" s="123"/>
      <c r="HT77" s="123"/>
      <c r="HU77" s="123"/>
      <c r="HV77" s="123"/>
      <c r="HW77" s="123"/>
      <c r="HX77" s="123"/>
      <c r="HY77" s="123"/>
      <c r="HZ77" s="123"/>
      <c r="IA77" s="123"/>
      <c r="IB77" s="123"/>
      <c r="IC77" s="123"/>
      <c r="ID77" s="123"/>
      <c r="IE77" s="123"/>
      <c r="IF77" s="123"/>
      <c r="IG77" s="123"/>
      <c r="IH77" s="123"/>
      <c r="II77" s="123"/>
      <c r="IJ77" s="123"/>
      <c r="IK77" s="123"/>
      <c r="IL77" s="123"/>
    </row>
    <row r="78" spans="1:246" x14ac:dyDescent="0.2">
      <c r="A78" s="118" t="s">
        <v>74</v>
      </c>
      <c r="B78" s="119" t="s">
        <v>74</v>
      </c>
      <c r="C78" s="87" t="s">
        <v>448</v>
      </c>
      <c r="D78" s="120">
        <v>29.800000000000004</v>
      </c>
      <c r="E78" s="121">
        <v>17.8</v>
      </c>
      <c r="F78" s="1673">
        <v>0</v>
      </c>
      <c r="G78" s="122" t="s">
        <v>213</v>
      </c>
      <c r="H78" s="1397"/>
      <c r="I78" s="219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S78" s="123"/>
      <c r="AT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BY78" s="123"/>
      <c r="BZ78" s="123"/>
      <c r="CA78" s="123"/>
      <c r="CB78" s="123"/>
      <c r="CC78" s="123"/>
      <c r="CD78" s="123"/>
      <c r="CE78" s="123"/>
      <c r="CF78" s="123"/>
      <c r="CG78" s="123"/>
      <c r="CH78" s="123"/>
      <c r="CI78" s="123"/>
      <c r="CJ78" s="123"/>
      <c r="CK78" s="123"/>
      <c r="CL78" s="123"/>
      <c r="CM78" s="123"/>
      <c r="CN78" s="123"/>
      <c r="CO78" s="123"/>
      <c r="CP78" s="123"/>
      <c r="CQ78" s="123"/>
      <c r="CR78" s="123"/>
      <c r="CS78" s="123"/>
      <c r="CT78" s="123"/>
      <c r="CU78" s="123"/>
      <c r="CV78" s="123"/>
      <c r="CW78" s="123"/>
      <c r="CX78" s="123"/>
      <c r="CY78" s="123"/>
      <c r="CZ78" s="123"/>
      <c r="DA78" s="123"/>
      <c r="DB78" s="123"/>
      <c r="DC78" s="123"/>
      <c r="DD78" s="123"/>
      <c r="DE78" s="123"/>
      <c r="DF78" s="123"/>
      <c r="DG78" s="123"/>
      <c r="DH78" s="123"/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3"/>
      <c r="EH78" s="123"/>
      <c r="EI78" s="123"/>
      <c r="EJ78" s="123"/>
      <c r="EK78" s="123"/>
      <c r="EL78" s="123"/>
      <c r="EM78" s="123"/>
      <c r="EN78" s="123"/>
      <c r="EO78" s="123"/>
      <c r="EP78" s="123"/>
      <c r="EQ78" s="123"/>
      <c r="ER78" s="123"/>
      <c r="ES78" s="123"/>
      <c r="ET78" s="123"/>
      <c r="EU78" s="123"/>
      <c r="EV78" s="123"/>
      <c r="EW78" s="123"/>
      <c r="EX78" s="123"/>
      <c r="EY78" s="123"/>
      <c r="EZ78" s="123"/>
      <c r="FA78" s="123"/>
      <c r="FB78" s="123"/>
      <c r="FC78" s="123"/>
      <c r="FD78" s="123"/>
      <c r="FE78" s="123"/>
      <c r="FF78" s="123"/>
      <c r="FG78" s="123"/>
      <c r="FH78" s="123"/>
      <c r="FI78" s="123"/>
      <c r="FJ78" s="123"/>
      <c r="FK78" s="123"/>
      <c r="FL78" s="123"/>
      <c r="FM78" s="123"/>
      <c r="FN78" s="123"/>
      <c r="FO78" s="123"/>
      <c r="FP78" s="123"/>
      <c r="FQ78" s="123"/>
      <c r="FR78" s="123"/>
      <c r="FS78" s="123"/>
      <c r="FT78" s="123"/>
      <c r="FU78" s="123"/>
      <c r="FV78" s="123"/>
      <c r="FW78" s="123"/>
      <c r="FX78" s="123"/>
      <c r="FY78" s="123"/>
      <c r="FZ78" s="123"/>
      <c r="GA78" s="123"/>
      <c r="GB78" s="123"/>
      <c r="GC78" s="123"/>
      <c r="GD78" s="123"/>
      <c r="GE78" s="123"/>
      <c r="GF78" s="123"/>
      <c r="GG78" s="123"/>
      <c r="GH78" s="123"/>
      <c r="GI78" s="123"/>
      <c r="GJ78" s="123"/>
      <c r="GK78" s="123"/>
      <c r="GL78" s="123"/>
      <c r="GM78" s="123"/>
      <c r="GN78" s="123"/>
      <c r="GO78" s="123"/>
      <c r="GP78" s="123"/>
      <c r="GQ78" s="123"/>
      <c r="GR78" s="123"/>
      <c r="GS78" s="123"/>
      <c r="GT78" s="123"/>
      <c r="GU78" s="123"/>
      <c r="GV78" s="123"/>
      <c r="GW78" s="123"/>
      <c r="GX78" s="123"/>
      <c r="GY78" s="123"/>
      <c r="GZ78" s="123"/>
      <c r="HA78" s="123"/>
      <c r="HB78" s="123"/>
      <c r="HC78" s="123"/>
      <c r="HD78" s="123"/>
      <c r="HE78" s="123"/>
      <c r="HF78" s="123"/>
      <c r="HG78" s="123"/>
      <c r="HH78" s="123"/>
      <c r="HI78" s="123"/>
      <c r="HJ78" s="123"/>
      <c r="HK78" s="123"/>
      <c r="HL78" s="123"/>
      <c r="HM78" s="123"/>
      <c r="HN78" s="123"/>
      <c r="HO78" s="123"/>
      <c r="HP78" s="123"/>
      <c r="HQ78" s="123"/>
      <c r="HR78" s="123"/>
      <c r="HS78" s="123"/>
      <c r="HT78" s="123"/>
      <c r="HU78" s="123"/>
      <c r="HV78" s="123"/>
      <c r="HW78" s="123"/>
      <c r="HX78" s="123"/>
      <c r="HY78" s="123"/>
      <c r="HZ78" s="123"/>
      <c r="IA78" s="123"/>
      <c r="IB78" s="123"/>
      <c r="IC78" s="123"/>
      <c r="ID78" s="123"/>
      <c r="IE78" s="123"/>
      <c r="IF78" s="123"/>
      <c r="IG78" s="123"/>
      <c r="IH78" s="123"/>
      <c r="II78" s="123"/>
      <c r="IJ78" s="123"/>
      <c r="IK78" s="123"/>
      <c r="IL78" s="123"/>
    </row>
    <row r="79" spans="1:246" x14ac:dyDescent="0.2">
      <c r="A79" s="118" t="s">
        <v>74</v>
      </c>
      <c r="B79" s="119" t="s">
        <v>74</v>
      </c>
      <c r="C79" s="87" t="s">
        <v>431</v>
      </c>
      <c r="D79" s="120">
        <v>29.520000000000003</v>
      </c>
      <c r="E79" s="121">
        <v>17.61</v>
      </c>
      <c r="F79" s="1673">
        <v>0</v>
      </c>
      <c r="G79" s="122" t="s">
        <v>213</v>
      </c>
      <c r="H79" s="1397"/>
      <c r="I79" s="219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  <c r="BC79" s="123"/>
      <c r="BD79" s="123"/>
      <c r="BE79" s="123"/>
      <c r="BF79" s="123"/>
      <c r="BG79" s="123"/>
      <c r="BH79" s="123"/>
      <c r="BI79" s="123"/>
      <c r="BJ79" s="123"/>
      <c r="BK79" s="123"/>
      <c r="BL79" s="123"/>
      <c r="BM79" s="123"/>
      <c r="BN79" s="123"/>
      <c r="BO79" s="123"/>
      <c r="BP79" s="123"/>
      <c r="BQ79" s="123"/>
      <c r="BR79" s="123"/>
      <c r="BS79" s="123"/>
      <c r="BT79" s="123"/>
      <c r="BU79" s="123"/>
      <c r="BV79" s="123"/>
      <c r="BW79" s="123"/>
      <c r="BX79" s="123"/>
      <c r="BY79" s="123"/>
      <c r="BZ79" s="123"/>
      <c r="CA79" s="123"/>
      <c r="CB79" s="123"/>
      <c r="CC79" s="123"/>
      <c r="CD79" s="123"/>
      <c r="CE79" s="123"/>
      <c r="CF79" s="123"/>
      <c r="CG79" s="123"/>
      <c r="CH79" s="123"/>
      <c r="CI79" s="123"/>
      <c r="CJ79" s="123"/>
      <c r="CK79" s="123"/>
      <c r="CL79" s="123"/>
      <c r="CM79" s="123"/>
      <c r="CN79" s="123"/>
      <c r="CO79" s="123"/>
      <c r="CP79" s="123"/>
      <c r="CQ79" s="123"/>
      <c r="CR79" s="123"/>
      <c r="CS79" s="123"/>
      <c r="CT79" s="123"/>
      <c r="CU79" s="123"/>
      <c r="CV79" s="123"/>
      <c r="CW79" s="123"/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23"/>
      <c r="DI79" s="123"/>
      <c r="DJ79" s="123"/>
      <c r="DK79" s="123"/>
      <c r="DL79" s="123"/>
      <c r="DM79" s="123"/>
      <c r="DN79" s="123"/>
      <c r="DO79" s="123"/>
      <c r="DP79" s="123"/>
      <c r="DQ79" s="123"/>
      <c r="DR79" s="123"/>
      <c r="DS79" s="123"/>
      <c r="DT79" s="123"/>
      <c r="DU79" s="123"/>
      <c r="DV79" s="123"/>
      <c r="DW79" s="123"/>
      <c r="DX79" s="123"/>
      <c r="DY79" s="123"/>
      <c r="DZ79" s="123"/>
      <c r="EA79" s="123"/>
      <c r="EB79" s="123"/>
      <c r="EC79" s="123"/>
      <c r="ED79" s="123"/>
      <c r="EE79" s="123"/>
      <c r="EF79" s="123"/>
      <c r="EG79" s="123"/>
      <c r="EH79" s="123"/>
      <c r="EI79" s="123"/>
      <c r="EJ79" s="123"/>
      <c r="EK79" s="123"/>
      <c r="EL79" s="123"/>
      <c r="EM79" s="123"/>
      <c r="EN79" s="123"/>
      <c r="EO79" s="123"/>
      <c r="EP79" s="123"/>
      <c r="EQ79" s="123"/>
      <c r="ER79" s="123"/>
      <c r="ES79" s="123"/>
      <c r="ET79" s="123"/>
      <c r="EU79" s="123"/>
      <c r="EV79" s="123"/>
      <c r="EW79" s="123"/>
      <c r="EX79" s="123"/>
      <c r="EY79" s="123"/>
      <c r="EZ79" s="123"/>
      <c r="FA79" s="123"/>
      <c r="FB79" s="123"/>
      <c r="FC79" s="123"/>
      <c r="FD79" s="123"/>
      <c r="FE79" s="123"/>
      <c r="FF79" s="123"/>
      <c r="FG79" s="123"/>
      <c r="FH79" s="123"/>
      <c r="FI79" s="123"/>
      <c r="FJ79" s="123"/>
      <c r="FK79" s="123"/>
      <c r="FL79" s="123"/>
      <c r="FM79" s="123"/>
      <c r="FN79" s="123"/>
      <c r="FO79" s="123"/>
      <c r="FP79" s="123"/>
      <c r="FQ79" s="123"/>
      <c r="FR79" s="123"/>
      <c r="FS79" s="123"/>
      <c r="FT79" s="123"/>
      <c r="FU79" s="123"/>
      <c r="FV79" s="123"/>
      <c r="FW79" s="123"/>
      <c r="FX79" s="123"/>
      <c r="FY79" s="123"/>
      <c r="FZ79" s="123"/>
      <c r="GA79" s="123"/>
      <c r="GB79" s="123"/>
      <c r="GC79" s="123"/>
      <c r="GD79" s="123"/>
      <c r="GE79" s="123"/>
      <c r="GF79" s="123"/>
      <c r="GG79" s="123"/>
      <c r="GH79" s="123"/>
      <c r="GI79" s="123"/>
      <c r="GJ79" s="123"/>
      <c r="GK79" s="123"/>
      <c r="GL79" s="123"/>
      <c r="GM79" s="123"/>
      <c r="GN79" s="123"/>
      <c r="GO79" s="123"/>
      <c r="GP79" s="123"/>
      <c r="GQ79" s="123"/>
      <c r="GR79" s="123"/>
      <c r="GS79" s="123"/>
      <c r="GT79" s="123"/>
      <c r="GU79" s="123"/>
      <c r="GV79" s="123"/>
      <c r="GW79" s="123"/>
      <c r="GX79" s="123"/>
      <c r="GY79" s="123"/>
      <c r="GZ79" s="123"/>
      <c r="HA79" s="123"/>
      <c r="HB79" s="123"/>
      <c r="HC79" s="123"/>
      <c r="HD79" s="123"/>
      <c r="HE79" s="123"/>
      <c r="HF79" s="123"/>
      <c r="HG79" s="123"/>
      <c r="HH79" s="123"/>
      <c r="HI79" s="123"/>
      <c r="HJ79" s="123"/>
      <c r="HK79" s="123"/>
      <c r="HL79" s="123"/>
      <c r="HM79" s="123"/>
      <c r="HN79" s="123"/>
      <c r="HO79" s="123"/>
      <c r="HP79" s="123"/>
      <c r="HQ79" s="123"/>
      <c r="HR79" s="123"/>
      <c r="HS79" s="123"/>
      <c r="HT79" s="123"/>
      <c r="HU79" s="123"/>
      <c r="HV79" s="123"/>
      <c r="HW79" s="123"/>
      <c r="HX79" s="123"/>
      <c r="HY79" s="123"/>
      <c r="HZ79" s="123"/>
      <c r="IA79" s="123"/>
      <c r="IB79" s="123"/>
      <c r="IC79" s="123"/>
      <c r="ID79" s="123"/>
      <c r="IE79" s="123"/>
      <c r="IF79" s="123"/>
      <c r="IG79" s="123"/>
      <c r="IH79" s="123"/>
      <c r="II79" s="123"/>
      <c r="IJ79" s="123"/>
      <c r="IK79" s="123"/>
      <c r="IL79" s="123"/>
    </row>
    <row r="80" spans="1:246" x14ac:dyDescent="0.2">
      <c r="A80" s="118" t="s">
        <v>74</v>
      </c>
      <c r="B80" s="119" t="s">
        <v>74</v>
      </c>
      <c r="C80" s="87" t="s">
        <v>432</v>
      </c>
      <c r="D80" s="120">
        <v>29.520000000000003</v>
      </c>
      <c r="E80" s="121">
        <v>17.61</v>
      </c>
      <c r="F80" s="1673">
        <v>0</v>
      </c>
      <c r="G80" s="122" t="s">
        <v>213</v>
      </c>
      <c r="H80" s="1397"/>
      <c r="I80" s="219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3"/>
      <c r="Z80" s="123"/>
      <c r="AA80" s="123"/>
      <c r="AB80" s="123"/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  <c r="BC80" s="123"/>
      <c r="BD80" s="123"/>
      <c r="BE80" s="123"/>
      <c r="BF80" s="123"/>
      <c r="BG80" s="123"/>
      <c r="BH80" s="123"/>
      <c r="BI80" s="123"/>
      <c r="BJ80" s="123"/>
      <c r="BK80" s="123"/>
      <c r="BL80" s="123"/>
      <c r="BM80" s="123"/>
      <c r="BN80" s="123"/>
      <c r="BO80" s="123"/>
      <c r="BP80" s="123"/>
      <c r="BQ80" s="123"/>
      <c r="BR80" s="123"/>
      <c r="BS80" s="123"/>
      <c r="BT80" s="123"/>
      <c r="BU80" s="123"/>
      <c r="BV80" s="123"/>
      <c r="BW80" s="123"/>
      <c r="BX80" s="123"/>
      <c r="BY80" s="123"/>
      <c r="BZ80" s="123"/>
      <c r="CA80" s="123"/>
      <c r="CB80" s="123"/>
      <c r="CC80" s="123"/>
      <c r="CD80" s="123"/>
      <c r="CE80" s="123"/>
      <c r="CF80" s="123"/>
      <c r="CG80" s="123"/>
      <c r="CH80" s="123"/>
      <c r="CI80" s="123"/>
      <c r="CJ80" s="123"/>
      <c r="CK80" s="123"/>
      <c r="CL80" s="123"/>
      <c r="CM80" s="123"/>
      <c r="CN80" s="123"/>
      <c r="CO80" s="123"/>
      <c r="CP80" s="123"/>
      <c r="CQ80" s="123"/>
      <c r="CR80" s="123"/>
      <c r="CS80" s="123"/>
      <c r="CT80" s="123"/>
      <c r="CU80" s="123"/>
      <c r="CV80" s="123"/>
      <c r="CW80" s="123"/>
      <c r="CX80" s="123"/>
      <c r="CY80" s="123"/>
      <c r="CZ80" s="123"/>
      <c r="DA80" s="123"/>
      <c r="DB80" s="123"/>
      <c r="DC80" s="123"/>
      <c r="DD80" s="123"/>
      <c r="DE80" s="123"/>
      <c r="DF80" s="123"/>
      <c r="DG80" s="123"/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3"/>
      <c r="ES80" s="123"/>
      <c r="ET80" s="123"/>
      <c r="EU80" s="123"/>
      <c r="EV80" s="123"/>
      <c r="EW80" s="123"/>
      <c r="EX80" s="123"/>
      <c r="EY80" s="123"/>
      <c r="EZ80" s="123"/>
      <c r="FA80" s="123"/>
      <c r="FB80" s="123"/>
      <c r="FC80" s="123"/>
      <c r="FD80" s="123"/>
      <c r="FE80" s="123"/>
      <c r="FF80" s="123"/>
      <c r="FG80" s="123"/>
      <c r="FH80" s="123"/>
      <c r="FI80" s="123"/>
      <c r="FJ80" s="123"/>
      <c r="FK80" s="123"/>
      <c r="FL80" s="123"/>
      <c r="FM80" s="123"/>
      <c r="FN80" s="123"/>
      <c r="FO80" s="123"/>
      <c r="FP80" s="123"/>
      <c r="FQ80" s="123"/>
      <c r="FR80" s="123"/>
      <c r="FS80" s="123"/>
      <c r="FT80" s="123"/>
      <c r="FU80" s="123"/>
      <c r="FV80" s="123"/>
      <c r="FW80" s="123"/>
      <c r="FX80" s="123"/>
      <c r="FY80" s="123"/>
      <c r="FZ80" s="123"/>
      <c r="GA80" s="123"/>
      <c r="GB80" s="123"/>
      <c r="GC80" s="123"/>
      <c r="GD80" s="123"/>
      <c r="GE80" s="123"/>
      <c r="GF80" s="123"/>
      <c r="GG80" s="123"/>
      <c r="GH80" s="123"/>
      <c r="GI80" s="123"/>
      <c r="GJ80" s="123"/>
      <c r="GK80" s="123"/>
      <c r="GL80" s="123"/>
      <c r="GM80" s="123"/>
      <c r="GN80" s="123"/>
      <c r="GO80" s="123"/>
      <c r="GP80" s="123"/>
      <c r="GQ80" s="123"/>
      <c r="GR80" s="123"/>
      <c r="GS80" s="123"/>
      <c r="GT80" s="123"/>
      <c r="GU80" s="123"/>
      <c r="GV80" s="123"/>
      <c r="GW80" s="123"/>
      <c r="GX80" s="123"/>
      <c r="GY80" s="123"/>
      <c r="GZ80" s="123"/>
      <c r="HA80" s="123"/>
      <c r="HB80" s="123"/>
      <c r="HC80" s="123"/>
      <c r="HD80" s="123"/>
      <c r="HE80" s="123"/>
      <c r="HF80" s="123"/>
      <c r="HG80" s="123"/>
      <c r="HH80" s="123"/>
      <c r="HI80" s="123"/>
      <c r="HJ80" s="123"/>
      <c r="HK80" s="123"/>
      <c r="HL80" s="123"/>
      <c r="HM80" s="123"/>
      <c r="HN80" s="123"/>
      <c r="HO80" s="123"/>
      <c r="HP80" s="123"/>
      <c r="HQ80" s="123"/>
      <c r="HR80" s="123"/>
      <c r="HS80" s="123"/>
      <c r="HT80" s="123"/>
      <c r="HU80" s="123"/>
      <c r="HV80" s="123"/>
      <c r="HW80" s="123"/>
      <c r="HX80" s="123"/>
      <c r="HY80" s="123"/>
      <c r="HZ80" s="123"/>
      <c r="IA80" s="123"/>
      <c r="IB80" s="123"/>
      <c r="IC80" s="123"/>
      <c r="ID80" s="123"/>
      <c r="IE80" s="123"/>
      <c r="IF80" s="123"/>
      <c r="IG80" s="123"/>
      <c r="IH80" s="123"/>
      <c r="II80" s="123"/>
      <c r="IJ80" s="123"/>
      <c r="IK80" s="123"/>
      <c r="IL80" s="123"/>
    </row>
    <row r="81" spans="1:246" x14ac:dyDescent="0.2">
      <c r="A81" s="118" t="s">
        <v>74</v>
      </c>
      <c r="B81" s="119" t="s">
        <v>74</v>
      </c>
      <c r="C81" s="87" t="s">
        <v>433</v>
      </c>
      <c r="D81" s="120">
        <v>29.520000000000003</v>
      </c>
      <c r="E81" s="121">
        <v>17.61</v>
      </c>
      <c r="F81" s="1673">
        <v>0</v>
      </c>
      <c r="G81" s="122" t="s">
        <v>213</v>
      </c>
      <c r="H81" s="1397"/>
      <c r="I81" s="219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123"/>
      <c r="CO81" s="123"/>
      <c r="CP81" s="123"/>
      <c r="CQ81" s="123"/>
      <c r="CR81" s="123"/>
      <c r="CS81" s="123"/>
      <c r="CT81" s="123"/>
      <c r="CU81" s="123"/>
      <c r="CV81" s="123"/>
      <c r="CW81" s="123"/>
      <c r="CX81" s="123"/>
      <c r="CY81" s="123"/>
      <c r="CZ81" s="123"/>
      <c r="DA81" s="123"/>
      <c r="DB81" s="123"/>
      <c r="DC81" s="123"/>
      <c r="DD81" s="123"/>
      <c r="DE81" s="123"/>
      <c r="DF81" s="123"/>
      <c r="DG81" s="123"/>
      <c r="DH81" s="123"/>
      <c r="DI81" s="123"/>
      <c r="DJ81" s="123"/>
      <c r="DK81" s="123"/>
      <c r="DL81" s="123"/>
      <c r="DM81" s="123"/>
      <c r="DN81" s="123"/>
      <c r="DO81" s="123"/>
      <c r="DP81" s="123"/>
      <c r="DQ81" s="123"/>
      <c r="DR81" s="123"/>
      <c r="DS81" s="123"/>
      <c r="DT81" s="123"/>
      <c r="DU81" s="123"/>
      <c r="DV81" s="123"/>
      <c r="DW81" s="123"/>
      <c r="DX81" s="123"/>
      <c r="DY81" s="123"/>
      <c r="DZ81" s="123"/>
      <c r="EA81" s="123"/>
      <c r="EB81" s="123"/>
      <c r="EC81" s="123"/>
      <c r="ED81" s="123"/>
      <c r="EE81" s="123"/>
      <c r="EF81" s="123"/>
      <c r="EG81" s="123"/>
      <c r="EH81" s="123"/>
      <c r="EI81" s="123"/>
      <c r="EJ81" s="123"/>
      <c r="EK81" s="123"/>
      <c r="EL81" s="123"/>
      <c r="EM81" s="123"/>
      <c r="EN81" s="123"/>
      <c r="EO81" s="123"/>
      <c r="EP81" s="123"/>
      <c r="EQ81" s="123"/>
      <c r="ER81" s="123"/>
      <c r="ES81" s="123"/>
      <c r="ET81" s="123"/>
      <c r="EU81" s="123"/>
      <c r="EV81" s="123"/>
      <c r="EW81" s="123"/>
      <c r="EX81" s="123"/>
      <c r="EY81" s="123"/>
      <c r="EZ81" s="123"/>
      <c r="FA81" s="123"/>
      <c r="FB81" s="123"/>
      <c r="FC81" s="123"/>
      <c r="FD81" s="123"/>
      <c r="FE81" s="123"/>
      <c r="FF81" s="123"/>
      <c r="FG81" s="123"/>
      <c r="FH81" s="123"/>
      <c r="FI81" s="123"/>
      <c r="FJ81" s="123"/>
      <c r="FK81" s="123"/>
      <c r="FL81" s="123"/>
      <c r="FM81" s="123"/>
      <c r="FN81" s="123"/>
      <c r="FO81" s="123"/>
      <c r="FP81" s="123"/>
      <c r="FQ81" s="123"/>
      <c r="FR81" s="123"/>
      <c r="FS81" s="123"/>
      <c r="FT81" s="123"/>
      <c r="FU81" s="123"/>
      <c r="FV81" s="123"/>
      <c r="FW81" s="123"/>
      <c r="FX81" s="123"/>
      <c r="FY81" s="123"/>
      <c r="FZ81" s="123"/>
      <c r="GA81" s="123"/>
      <c r="GB81" s="123"/>
      <c r="GC81" s="123"/>
      <c r="GD81" s="123"/>
      <c r="GE81" s="123"/>
      <c r="GF81" s="123"/>
      <c r="GG81" s="123"/>
      <c r="GH81" s="123"/>
      <c r="GI81" s="123"/>
      <c r="GJ81" s="123"/>
      <c r="GK81" s="123"/>
      <c r="GL81" s="123"/>
      <c r="GM81" s="123"/>
      <c r="GN81" s="123"/>
      <c r="GO81" s="123"/>
      <c r="GP81" s="123"/>
      <c r="GQ81" s="123"/>
      <c r="GR81" s="123"/>
      <c r="GS81" s="123"/>
      <c r="GT81" s="123"/>
      <c r="GU81" s="123"/>
      <c r="GV81" s="123"/>
      <c r="GW81" s="123"/>
      <c r="GX81" s="123"/>
      <c r="GY81" s="123"/>
      <c r="GZ81" s="123"/>
      <c r="HA81" s="123"/>
      <c r="HB81" s="123"/>
      <c r="HC81" s="123"/>
      <c r="HD81" s="123"/>
      <c r="HE81" s="123"/>
      <c r="HF81" s="123"/>
      <c r="HG81" s="123"/>
      <c r="HH81" s="123"/>
      <c r="HI81" s="123"/>
      <c r="HJ81" s="123"/>
      <c r="HK81" s="123"/>
      <c r="HL81" s="123"/>
      <c r="HM81" s="123"/>
      <c r="HN81" s="123"/>
      <c r="HO81" s="123"/>
      <c r="HP81" s="123"/>
      <c r="HQ81" s="123"/>
      <c r="HR81" s="123"/>
      <c r="HS81" s="123"/>
      <c r="HT81" s="123"/>
      <c r="HU81" s="123"/>
      <c r="HV81" s="123"/>
      <c r="HW81" s="123"/>
      <c r="HX81" s="123"/>
      <c r="HY81" s="123"/>
      <c r="HZ81" s="123"/>
      <c r="IA81" s="123"/>
      <c r="IB81" s="123"/>
      <c r="IC81" s="123"/>
      <c r="ID81" s="123"/>
      <c r="IE81" s="123"/>
      <c r="IF81" s="123"/>
      <c r="IG81" s="123"/>
      <c r="IH81" s="123"/>
      <c r="II81" s="123"/>
      <c r="IJ81" s="123"/>
      <c r="IK81" s="123"/>
      <c r="IL81" s="123"/>
    </row>
    <row r="82" spans="1:246" x14ac:dyDescent="0.2">
      <c r="A82" s="118" t="s">
        <v>74</v>
      </c>
      <c r="B82" s="119" t="s">
        <v>74</v>
      </c>
      <c r="C82" s="87" t="s">
        <v>434</v>
      </c>
      <c r="D82" s="120">
        <v>30.240000000000002</v>
      </c>
      <c r="E82" s="121">
        <v>18.079999999999998</v>
      </c>
      <c r="F82" s="1673">
        <v>0</v>
      </c>
      <c r="G82" s="122" t="s">
        <v>213</v>
      </c>
      <c r="H82" s="1397"/>
      <c r="I82" s="219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3"/>
      <c r="Z82" s="123"/>
      <c r="AA82" s="123"/>
      <c r="AB82" s="12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  <c r="BC82" s="123"/>
      <c r="BD82" s="123"/>
      <c r="BE82" s="123"/>
      <c r="BF82" s="123"/>
      <c r="BG82" s="123"/>
      <c r="BH82" s="123"/>
      <c r="BI82" s="123"/>
      <c r="BJ82" s="123"/>
      <c r="BK82" s="123"/>
      <c r="BL82" s="123"/>
      <c r="BM82" s="123"/>
      <c r="BN82" s="123"/>
      <c r="BO82" s="123"/>
      <c r="BP82" s="123"/>
      <c r="BQ82" s="123"/>
      <c r="BR82" s="123"/>
      <c r="BS82" s="123"/>
      <c r="BT82" s="123"/>
      <c r="BU82" s="123"/>
      <c r="BV82" s="123"/>
      <c r="BW82" s="123"/>
      <c r="BX82" s="123"/>
      <c r="BY82" s="123"/>
      <c r="BZ82" s="123"/>
      <c r="CA82" s="123"/>
      <c r="CB82" s="123"/>
      <c r="CC82" s="123"/>
      <c r="CD82" s="123"/>
      <c r="CE82" s="123"/>
      <c r="CF82" s="123"/>
      <c r="CG82" s="123"/>
      <c r="CH82" s="123"/>
      <c r="CI82" s="123"/>
      <c r="CJ82" s="123"/>
      <c r="CK82" s="123"/>
      <c r="CL82" s="123"/>
      <c r="CM82" s="123"/>
      <c r="CN82" s="123"/>
      <c r="CO82" s="123"/>
      <c r="CP82" s="123"/>
      <c r="CQ82" s="123"/>
      <c r="CR82" s="123"/>
      <c r="CS82" s="123"/>
      <c r="CT82" s="123"/>
      <c r="CU82" s="123"/>
      <c r="CV82" s="123"/>
      <c r="CW82" s="123"/>
      <c r="CX82" s="123"/>
      <c r="CY82" s="123"/>
      <c r="CZ82" s="123"/>
      <c r="DA82" s="123"/>
      <c r="DB82" s="123"/>
      <c r="DC82" s="123"/>
      <c r="DD82" s="123"/>
      <c r="DE82" s="123"/>
      <c r="DF82" s="123"/>
      <c r="DG82" s="123"/>
      <c r="DH82" s="123"/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3"/>
      <c r="EH82" s="123"/>
      <c r="EI82" s="123"/>
      <c r="EJ82" s="123"/>
      <c r="EK82" s="123"/>
      <c r="EL82" s="123"/>
      <c r="EM82" s="123"/>
      <c r="EN82" s="123"/>
      <c r="EO82" s="123"/>
      <c r="EP82" s="123"/>
      <c r="EQ82" s="123"/>
      <c r="ER82" s="123"/>
      <c r="ES82" s="123"/>
      <c r="ET82" s="123"/>
      <c r="EU82" s="123"/>
      <c r="EV82" s="123"/>
      <c r="EW82" s="123"/>
      <c r="EX82" s="123"/>
      <c r="EY82" s="123"/>
      <c r="EZ82" s="123"/>
      <c r="FA82" s="123"/>
      <c r="FB82" s="123"/>
      <c r="FC82" s="123"/>
      <c r="FD82" s="123"/>
      <c r="FE82" s="123"/>
      <c r="FF82" s="123"/>
      <c r="FG82" s="123"/>
      <c r="FH82" s="123"/>
      <c r="FI82" s="123"/>
      <c r="FJ82" s="123"/>
      <c r="FK82" s="123"/>
      <c r="FL82" s="123"/>
      <c r="FM82" s="123"/>
      <c r="FN82" s="123"/>
      <c r="FO82" s="123"/>
      <c r="FP82" s="123"/>
      <c r="FQ82" s="123"/>
      <c r="FR82" s="123"/>
      <c r="FS82" s="123"/>
      <c r="FT82" s="123"/>
      <c r="FU82" s="123"/>
      <c r="FV82" s="123"/>
      <c r="FW82" s="123"/>
      <c r="FX82" s="123"/>
      <c r="FY82" s="123"/>
      <c r="FZ82" s="123"/>
      <c r="GA82" s="123"/>
      <c r="GB82" s="123"/>
      <c r="GC82" s="123"/>
      <c r="GD82" s="123"/>
      <c r="GE82" s="123"/>
      <c r="GF82" s="123"/>
      <c r="GG82" s="123"/>
      <c r="GH82" s="123"/>
      <c r="GI82" s="123"/>
      <c r="GJ82" s="123"/>
      <c r="GK82" s="123"/>
      <c r="GL82" s="123"/>
      <c r="GM82" s="123"/>
      <c r="GN82" s="123"/>
      <c r="GO82" s="123"/>
      <c r="GP82" s="123"/>
      <c r="GQ82" s="123"/>
      <c r="GR82" s="123"/>
      <c r="GS82" s="123"/>
      <c r="GT82" s="123"/>
      <c r="GU82" s="123"/>
      <c r="GV82" s="123"/>
      <c r="GW82" s="123"/>
      <c r="GX82" s="123"/>
      <c r="GY82" s="123"/>
      <c r="GZ82" s="123"/>
      <c r="HA82" s="123"/>
      <c r="HB82" s="123"/>
      <c r="HC82" s="123"/>
      <c r="HD82" s="123"/>
      <c r="HE82" s="123"/>
      <c r="HF82" s="123"/>
      <c r="HG82" s="123"/>
      <c r="HH82" s="123"/>
      <c r="HI82" s="123"/>
      <c r="HJ82" s="123"/>
      <c r="HK82" s="123"/>
      <c r="HL82" s="123"/>
      <c r="HM82" s="123"/>
      <c r="HN82" s="123"/>
      <c r="HO82" s="123"/>
      <c r="HP82" s="123"/>
      <c r="HQ82" s="123"/>
      <c r="HR82" s="123"/>
      <c r="HS82" s="123"/>
      <c r="HT82" s="123"/>
      <c r="HU82" s="123"/>
      <c r="HV82" s="123"/>
      <c r="HW82" s="123"/>
      <c r="HX82" s="123"/>
      <c r="HY82" s="123"/>
      <c r="HZ82" s="123"/>
      <c r="IA82" s="123"/>
      <c r="IB82" s="123"/>
      <c r="IC82" s="123"/>
      <c r="ID82" s="123"/>
      <c r="IE82" s="123"/>
      <c r="IF82" s="123"/>
      <c r="IG82" s="123"/>
      <c r="IH82" s="123"/>
      <c r="II82" s="123"/>
      <c r="IJ82" s="123"/>
      <c r="IK82" s="123"/>
      <c r="IL82" s="123"/>
    </row>
    <row r="83" spans="1:246" x14ac:dyDescent="0.2">
      <c r="A83" s="118" t="s">
        <v>74</v>
      </c>
      <c r="B83" s="119" t="s">
        <v>74</v>
      </c>
      <c r="C83" s="87" t="s">
        <v>435</v>
      </c>
      <c r="D83" s="120">
        <v>29.520000000000003</v>
      </c>
      <c r="E83" s="121">
        <v>17.61</v>
      </c>
      <c r="F83" s="1673">
        <v>0</v>
      </c>
      <c r="G83" s="122" t="s">
        <v>213</v>
      </c>
      <c r="H83" s="1397"/>
      <c r="I83" s="219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3"/>
      <c r="BV83" s="123"/>
      <c r="BW83" s="123"/>
      <c r="BX83" s="123"/>
      <c r="BY83" s="123"/>
      <c r="BZ83" s="123"/>
      <c r="CA83" s="123"/>
      <c r="CB83" s="123"/>
      <c r="CC83" s="123"/>
      <c r="CD83" s="123"/>
      <c r="CE83" s="123"/>
      <c r="CF83" s="123"/>
      <c r="CG83" s="123"/>
      <c r="CH83" s="123"/>
      <c r="CI83" s="123"/>
      <c r="CJ83" s="123"/>
      <c r="CK83" s="123"/>
      <c r="CL83" s="123"/>
      <c r="CM83" s="123"/>
      <c r="CN83" s="123"/>
      <c r="CO83" s="123"/>
      <c r="CP83" s="123"/>
      <c r="CQ83" s="123"/>
      <c r="CR83" s="123"/>
      <c r="CS83" s="123"/>
      <c r="CT83" s="123"/>
      <c r="CU83" s="123"/>
      <c r="CV83" s="123"/>
      <c r="CW83" s="123"/>
      <c r="CX83" s="123"/>
      <c r="CY83" s="123"/>
      <c r="CZ83" s="123"/>
      <c r="DA83" s="123"/>
      <c r="DB83" s="123"/>
      <c r="DC83" s="123"/>
      <c r="DD83" s="123"/>
      <c r="DE83" s="123"/>
      <c r="DF83" s="123"/>
      <c r="DG83" s="123"/>
      <c r="DH83" s="123"/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3"/>
      <c r="EH83" s="123"/>
      <c r="EI83" s="123"/>
      <c r="EJ83" s="123"/>
      <c r="EK83" s="123"/>
      <c r="EL83" s="123"/>
      <c r="EM83" s="123"/>
      <c r="EN83" s="123"/>
      <c r="EO83" s="123"/>
      <c r="EP83" s="123"/>
      <c r="EQ83" s="123"/>
      <c r="ER83" s="123"/>
      <c r="ES83" s="123"/>
      <c r="ET83" s="123"/>
      <c r="EU83" s="123"/>
      <c r="EV83" s="123"/>
      <c r="EW83" s="123"/>
      <c r="EX83" s="123"/>
      <c r="EY83" s="123"/>
      <c r="EZ83" s="123"/>
      <c r="FA83" s="123"/>
      <c r="FB83" s="123"/>
      <c r="FC83" s="123"/>
      <c r="FD83" s="123"/>
      <c r="FE83" s="123"/>
      <c r="FF83" s="123"/>
      <c r="FG83" s="123"/>
      <c r="FH83" s="123"/>
      <c r="FI83" s="123"/>
      <c r="FJ83" s="123"/>
      <c r="FK83" s="123"/>
      <c r="FL83" s="123"/>
      <c r="FM83" s="123"/>
      <c r="FN83" s="123"/>
      <c r="FO83" s="123"/>
      <c r="FP83" s="123"/>
      <c r="FQ83" s="123"/>
      <c r="FR83" s="123"/>
      <c r="FS83" s="123"/>
      <c r="FT83" s="123"/>
      <c r="FU83" s="123"/>
      <c r="FV83" s="123"/>
      <c r="FW83" s="123"/>
      <c r="FX83" s="123"/>
      <c r="FY83" s="123"/>
      <c r="FZ83" s="123"/>
      <c r="GA83" s="123"/>
      <c r="GB83" s="123"/>
      <c r="GC83" s="123"/>
      <c r="GD83" s="123"/>
      <c r="GE83" s="123"/>
      <c r="GF83" s="123"/>
      <c r="GG83" s="123"/>
      <c r="GH83" s="123"/>
      <c r="GI83" s="123"/>
      <c r="GJ83" s="123"/>
      <c r="GK83" s="123"/>
      <c r="GL83" s="123"/>
      <c r="GM83" s="123"/>
      <c r="GN83" s="123"/>
      <c r="GO83" s="123"/>
      <c r="GP83" s="123"/>
      <c r="GQ83" s="123"/>
      <c r="GR83" s="123"/>
      <c r="GS83" s="123"/>
      <c r="GT83" s="123"/>
      <c r="GU83" s="123"/>
      <c r="GV83" s="123"/>
      <c r="GW83" s="123"/>
      <c r="GX83" s="123"/>
      <c r="GY83" s="123"/>
      <c r="GZ83" s="123"/>
      <c r="HA83" s="123"/>
      <c r="HB83" s="123"/>
      <c r="HC83" s="123"/>
      <c r="HD83" s="123"/>
      <c r="HE83" s="123"/>
      <c r="HF83" s="123"/>
      <c r="HG83" s="123"/>
      <c r="HH83" s="123"/>
      <c r="HI83" s="123"/>
      <c r="HJ83" s="123"/>
      <c r="HK83" s="123"/>
      <c r="HL83" s="123"/>
      <c r="HM83" s="123"/>
      <c r="HN83" s="123"/>
      <c r="HO83" s="123"/>
      <c r="HP83" s="123"/>
      <c r="HQ83" s="123"/>
      <c r="HR83" s="123"/>
      <c r="HS83" s="123"/>
      <c r="HT83" s="123"/>
      <c r="HU83" s="123"/>
      <c r="HV83" s="123"/>
      <c r="HW83" s="123"/>
      <c r="HX83" s="123"/>
      <c r="HY83" s="123"/>
      <c r="HZ83" s="123"/>
      <c r="IA83" s="123"/>
      <c r="IB83" s="123"/>
      <c r="IC83" s="123"/>
      <c r="ID83" s="123"/>
      <c r="IE83" s="123"/>
      <c r="IF83" s="123"/>
      <c r="IG83" s="123"/>
      <c r="IH83" s="123"/>
      <c r="II83" s="123"/>
      <c r="IJ83" s="123"/>
      <c r="IK83" s="123"/>
      <c r="IL83" s="123"/>
    </row>
    <row r="84" spans="1:246" x14ac:dyDescent="0.2">
      <c r="A84" s="118" t="s">
        <v>74</v>
      </c>
      <c r="B84" s="119" t="s">
        <v>74</v>
      </c>
      <c r="C84" s="87" t="s">
        <v>436</v>
      </c>
      <c r="D84" s="120">
        <v>29.520000000000003</v>
      </c>
      <c r="E84" s="121">
        <v>17.61</v>
      </c>
      <c r="F84" s="1673">
        <v>0</v>
      </c>
      <c r="G84" s="122" t="s">
        <v>213</v>
      </c>
      <c r="H84" s="1397"/>
      <c r="I84" s="219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3"/>
      <c r="Z84" s="123"/>
      <c r="AA84" s="123"/>
      <c r="AB84" s="123"/>
      <c r="AC84" s="123"/>
      <c r="AD84" s="123"/>
      <c r="AE84" s="123"/>
      <c r="AF84" s="123"/>
      <c r="AG84" s="123"/>
      <c r="AH84" s="123"/>
      <c r="AI84" s="123"/>
      <c r="AJ84" s="123"/>
      <c r="AK84" s="123"/>
      <c r="AL84" s="123"/>
      <c r="AM84" s="123"/>
      <c r="AN84" s="123"/>
      <c r="AO84" s="123"/>
      <c r="AP84" s="123"/>
      <c r="AQ84" s="123"/>
      <c r="AR84" s="123"/>
      <c r="AS84" s="123"/>
      <c r="AT84" s="123"/>
      <c r="AU84" s="123"/>
      <c r="AV84" s="123"/>
      <c r="AW84" s="123"/>
      <c r="AX84" s="123"/>
      <c r="AY84" s="123"/>
      <c r="AZ84" s="123"/>
      <c r="BA84" s="123"/>
      <c r="BB84" s="123"/>
      <c r="BC84" s="123"/>
      <c r="BD84" s="123"/>
      <c r="BE84" s="123"/>
      <c r="BF84" s="123"/>
      <c r="BG84" s="123"/>
      <c r="BH84" s="123"/>
      <c r="BI84" s="123"/>
      <c r="BJ84" s="123"/>
      <c r="BK84" s="123"/>
      <c r="BL84" s="123"/>
      <c r="BM84" s="123"/>
      <c r="BN84" s="123"/>
      <c r="BO84" s="123"/>
      <c r="BP84" s="123"/>
      <c r="BQ84" s="123"/>
      <c r="BR84" s="123"/>
      <c r="BS84" s="123"/>
      <c r="BT84" s="123"/>
      <c r="BU84" s="123"/>
      <c r="BV84" s="123"/>
      <c r="BW84" s="123"/>
      <c r="BX84" s="123"/>
      <c r="BY84" s="123"/>
      <c r="BZ84" s="123"/>
      <c r="CA84" s="123"/>
      <c r="CB84" s="123"/>
      <c r="CC84" s="123"/>
      <c r="CD84" s="123"/>
      <c r="CE84" s="123"/>
      <c r="CF84" s="123"/>
      <c r="CG84" s="123"/>
      <c r="CH84" s="123"/>
      <c r="CI84" s="123"/>
      <c r="CJ84" s="123"/>
      <c r="CK84" s="123"/>
      <c r="CL84" s="123"/>
      <c r="CM84" s="123"/>
      <c r="CN84" s="123"/>
      <c r="CO84" s="123"/>
      <c r="CP84" s="123"/>
      <c r="CQ84" s="123"/>
      <c r="CR84" s="123"/>
      <c r="CS84" s="123"/>
      <c r="CT84" s="123"/>
      <c r="CU84" s="123"/>
      <c r="CV84" s="123"/>
      <c r="CW84" s="123"/>
      <c r="CX84" s="123"/>
      <c r="CY84" s="123"/>
      <c r="CZ84" s="123"/>
      <c r="DA84" s="123"/>
      <c r="DB84" s="123"/>
      <c r="DC84" s="123"/>
      <c r="DD84" s="123"/>
      <c r="DE84" s="123"/>
      <c r="DF84" s="123"/>
      <c r="DG84" s="123"/>
      <c r="DH84" s="123"/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3"/>
      <c r="EH84" s="123"/>
      <c r="EI84" s="123"/>
      <c r="EJ84" s="123"/>
      <c r="EK84" s="123"/>
      <c r="EL84" s="123"/>
      <c r="EM84" s="123"/>
      <c r="EN84" s="123"/>
      <c r="EO84" s="123"/>
      <c r="EP84" s="123"/>
      <c r="EQ84" s="123"/>
      <c r="ER84" s="123"/>
      <c r="ES84" s="123"/>
      <c r="ET84" s="123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3"/>
      <c r="FF84" s="123"/>
      <c r="FG84" s="123"/>
      <c r="FH84" s="123"/>
      <c r="FI84" s="123"/>
      <c r="FJ84" s="123"/>
      <c r="FK84" s="123"/>
      <c r="FL84" s="123"/>
      <c r="FM84" s="123"/>
      <c r="FN84" s="123"/>
      <c r="FO84" s="123"/>
      <c r="FP84" s="123"/>
      <c r="FQ84" s="123"/>
      <c r="FR84" s="123"/>
      <c r="FS84" s="123"/>
      <c r="FT84" s="123"/>
      <c r="FU84" s="123"/>
      <c r="FV84" s="123"/>
      <c r="FW84" s="123"/>
      <c r="FX84" s="123"/>
      <c r="FY84" s="123"/>
      <c r="FZ84" s="123"/>
      <c r="GA84" s="123"/>
      <c r="GB84" s="123"/>
      <c r="GC84" s="123"/>
      <c r="GD84" s="123"/>
      <c r="GE84" s="123"/>
      <c r="GF84" s="123"/>
      <c r="GG84" s="123"/>
      <c r="GH84" s="123"/>
      <c r="GI84" s="123"/>
      <c r="GJ84" s="123"/>
      <c r="GK84" s="123"/>
      <c r="GL84" s="123"/>
      <c r="GM84" s="123"/>
      <c r="GN84" s="123"/>
      <c r="GO84" s="123"/>
      <c r="GP84" s="123"/>
      <c r="GQ84" s="123"/>
      <c r="GR84" s="123"/>
      <c r="GS84" s="123"/>
      <c r="GT84" s="123"/>
      <c r="GU84" s="123"/>
      <c r="GV84" s="123"/>
      <c r="GW84" s="123"/>
      <c r="GX84" s="123"/>
      <c r="GY84" s="123"/>
      <c r="GZ84" s="123"/>
      <c r="HA84" s="123"/>
      <c r="HB84" s="123"/>
      <c r="HC84" s="123"/>
      <c r="HD84" s="123"/>
      <c r="HE84" s="123"/>
      <c r="HF84" s="123"/>
      <c r="HG84" s="123"/>
      <c r="HH84" s="123"/>
      <c r="HI84" s="123"/>
      <c r="HJ84" s="123"/>
      <c r="HK84" s="123"/>
      <c r="HL84" s="123"/>
      <c r="HM84" s="123"/>
      <c r="HN84" s="123"/>
      <c r="HO84" s="123"/>
      <c r="HP84" s="123"/>
      <c r="HQ84" s="123"/>
      <c r="HR84" s="123"/>
      <c r="HS84" s="123"/>
      <c r="HT84" s="123"/>
      <c r="HU84" s="123"/>
      <c r="HV84" s="123"/>
      <c r="HW84" s="123"/>
      <c r="HX84" s="123"/>
      <c r="HY84" s="123"/>
      <c r="HZ84" s="123"/>
      <c r="IA84" s="123"/>
      <c r="IB84" s="123"/>
      <c r="IC84" s="123"/>
      <c r="ID84" s="123"/>
      <c r="IE84" s="123"/>
      <c r="IF84" s="123"/>
      <c r="IG84" s="123"/>
      <c r="IH84" s="123"/>
      <c r="II84" s="123"/>
      <c r="IJ84" s="123"/>
      <c r="IK84" s="123"/>
      <c r="IL84" s="123"/>
    </row>
    <row r="85" spans="1:246" x14ac:dyDescent="0.2">
      <c r="A85" s="118" t="s">
        <v>74</v>
      </c>
      <c r="B85" s="124" t="s">
        <v>74</v>
      </c>
      <c r="C85" s="98" t="s">
        <v>298</v>
      </c>
      <c r="D85" s="125">
        <v>29.520000000000003</v>
      </c>
      <c r="E85" s="126">
        <v>17.61</v>
      </c>
      <c r="F85" s="1674">
        <v>0</v>
      </c>
      <c r="G85" s="122" t="s">
        <v>213</v>
      </c>
      <c r="H85" s="1397"/>
      <c r="I85" s="219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3"/>
      <c r="AU85" s="123"/>
      <c r="AV85" s="123"/>
      <c r="AW85" s="123"/>
      <c r="AX85" s="123"/>
      <c r="AY85" s="123"/>
      <c r="AZ85" s="123"/>
      <c r="BA85" s="123"/>
      <c r="BB85" s="123"/>
      <c r="BC85" s="123"/>
      <c r="BD85" s="123"/>
      <c r="BE85" s="123"/>
      <c r="BF85" s="123"/>
      <c r="BG85" s="123"/>
      <c r="BH85" s="123"/>
      <c r="BI85" s="123"/>
      <c r="BJ85" s="123"/>
      <c r="BK85" s="123"/>
      <c r="BL85" s="123"/>
      <c r="BM85" s="123"/>
      <c r="BN85" s="123"/>
      <c r="BO85" s="123"/>
      <c r="BP85" s="123"/>
      <c r="BQ85" s="123"/>
      <c r="BR85" s="123"/>
      <c r="BS85" s="123"/>
      <c r="BT85" s="123"/>
      <c r="BU85" s="123"/>
      <c r="BV85" s="123"/>
      <c r="BW85" s="123"/>
      <c r="BX85" s="123"/>
      <c r="BY85" s="123"/>
      <c r="BZ85" s="123"/>
      <c r="CA85" s="123"/>
      <c r="CB85" s="123"/>
      <c r="CC85" s="123"/>
      <c r="CD85" s="123"/>
      <c r="CE85" s="123"/>
      <c r="CF85" s="123"/>
      <c r="CG85" s="123"/>
      <c r="CH85" s="123"/>
      <c r="CI85" s="123"/>
      <c r="CJ85" s="123"/>
      <c r="CK85" s="123"/>
      <c r="CL85" s="123"/>
      <c r="CM85" s="123"/>
      <c r="CN85" s="123"/>
      <c r="CO85" s="123"/>
      <c r="CP85" s="123"/>
      <c r="CQ85" s="123"/>
      <c r="CR85" s="123"/>
      <c r="CS85" s="123"/>
      <c r="CT85" s="123"/>
      <c r="CU85" s="123"/>
      <c r="CV85" s="123"/>
      <c r="CW85" s="123"/>
      <c r="CX85" s="123"/>
      <c r="CY85" s="123"/>
      <c r="CZ85" s="123"/>
      <c r="DA85" s="123"/>
      <c r="DB85" s="123"/>
      <c r="DC85" s="123"/>
      <c r="DD85" s="123"/>
      <c r="DE85" s="123"/>
      <c r="DF85" s="123"/>
      <c r="DG85" s="123"/>
      <c r="DH85" s="123"/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3"/>
      <c r="EH85" s="123"/>
      <c r="EI85" s="123"/>
      <c r="EJ85" s="123"/>
      <c r="EK85" s="123"/>
      <c r="EL85" s="123"/>
      <c r="EM85" s="123"/>
      <c r="EN85" s="123"/>
      <c r="EO85" s="123"/>
      <c r="EP85" s="123"/>
      <c r="EQ85" s="123"/>
      <c r="ER85" s="123"/>
      <c r="ES85" s="123"/>
      <c r="ET85" s="123"/>
      <c r="EU85" s="123"/>
      <c r="EV85" s="123"/>
      <c r="EW85" s="123"/>
      <c r="EX85" s="123"/>
      <c r="EY85" s="123"/>
      <c r="EZ85" s="123"/>
      <c r="FA85" s="123"/>
      <c r="FB85" s="123"/>
      <c r="FC85" s="123"/>
      <c r="FD85" s="123"/>
      <c r="FE85" s="123"/>
      <c r="FF85" s="123"/>
      <c r="FG85" s="123"/>
      <c r="FH85" s="123"/>
      <c r="FI85" s="123"/>
      <c r="FJ85" s="123"/>
      <c r="FK85" s="123"/>
      <c r="FL85" s="123"/>
      <c r="FM85" s="123"/>
      <c r="FN85" s="123"/>
      <c r="FO85" s="123"/>
      <c r="FP85" s="123"/>
      <c r="FQ85" s="123"/>
      <c r="FR85" s="123"/>
      <c r="FS85" s="123"/>
      <c r="FT85" s="123"/>
      <c r="FU85" s="123"/>
      <c r="FV85" s="123"/>
      <c r="FW85" s="123"/>
      <c r="FX85" s="123"/>
      <c r="FY85" s="123"/>
      <c r="FZ85" s="123"/>
      <c r="GA85" s="123"/>
      <c r="GB85" s="123"/>
      <c r="GC85" s="123"/>
      <c r="GD85" s="123"/>
      <c r="GE85" s="123"/>
      <c r="GF85" s="123"/>
      <c r="GG85" s="123"/>
      <c r="GH85" s="123"/>
      <c r="GI85" s="123"/>
      <c r="GJ85" s="123"/>
      <c r="GK85" s="123"/>
      <c r="GL85" s="123"/>
      <c r="GM85" s="123"/>
      <c r="GN85" s="123"/>
      <c r="GO85" s="123"/>
      <c r="GP85" s="123"/>
      <c r="GQ85" s="123"/>
      <c r="GR85" s="123"/>
      <c r="GS85" s="123"/>
      <c r="GT85" s="123"/>
      <c r="GU85" s="123"/>
      <c r="GV85" s="123"/>
      <c r="GW85" s="123"/>
      <c r="GX85" s="123"/>
      <c r="GY85" s="123"/>
      <c r="GZ85" s="123"/>
      <c r="HA85" s="123"/>
      <c r="HB85" s="123"/>
      <c r="HC85" s="123"/>
      <c r="HD85" s="123"/>
      <c r="HE85" s="123"/>
      <c r="HF85" s="123"/>
      <c r="HG85" s="123"/>
      <c r="HH85" s="123"/>
      <c r="HI85" s="123"/>
      <c r="HJ85" s="123"/>
      <c r="HK85" s="123"/>
      <c r="HL85" s="123"/>
      <c r="HM85" s="123"/>
      <c r="HN85" s="123"/>
      <c r="HO85" s="123"/>
      <c r="HP85" s="123"/>
      <c r="HQ85" s="123"/>
      <c r="HR85" s="123"/>
      <c r="HS85" s="123"/>
      <c r="HT85" s="123"/>
      <c r="HU85" s="123"/>
      <c r="HV85" s="123"/>
      <c r="HW85" s="123"/>
      <c r="HX85" s="123"/>
      <c r="HY85" s="123"/>
      <c r="HZ85" s="123"/>
      <c r="IA85" s="123"/>
      <c r="IB85" s="123"/>
      <c r="IC85" s="123"/>
      <c r="ID85" s="123"/>
      <c r="IE85" s="123"/>
      <c r="IF85" s="123"/>
      <c r="IG85" s="123"/>
      <c r="IH85" s="123"/>
      <c r="II85" s="123"/>
      <c r="IJ85" s="123"/>
      <c r="IK85" s="123"/>
      <c r="IL85" s="123"/>
    </row>
    <row r="86" spans="1:246" x14ac:dyDescent="0.2">
      <c r="A86" s="118" t="s">
        <v>292</v>
      </c>
      <c r="B86" s="124" t="s">
        <v>292</v>
      </c>
      <c r="C86" s="105" t="s">
        <v>90</v>
      </c>
      <c r="D86" s="1689">
        <v>32.4</v>
      </c>
      <c r="E86" s="1690">
        <v>17.079999999999998</v>
      </c>
      <c r="F86" s="1669">
        <v>0</v>
      </c>
      <c r="G86" s="127" t="s">
        <v>295</v>
      </c>
      <c r="H86" s="1397"/>
      <c r="I86" s="219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/>
      <c r="AS86" s="123"/>
      <c r="AT86" s="123"/>
      <c r="AU86" s="123"/>
      <c r="AV86" s="123"/>
      <c r="AW86" s="123"/>
      <c r="AX86" s="123"/>
      <c r="AY86" s="123"/>
      <c r="AZ86" s="123"/>
      <c r="BA86" s="123"/>
      <c r="BB86" s="123"/>
      <c r="BC86" s="123"/>
      <c r="BD86" s="123"/>
      <c r="BE86" s="123"/>
      <c r="BF86" s="123"/>
      <c r="BG86" s="123"/>
      <c r="BH86" s="123"/>
      <c r="BI86" s="123"/>
      <c r="BJ86" s="123"/>
      <c r="BK86" s="123"/>
      <c r="BL86" s="123"/>
      <c r="BM86" s="123"/>
      <c r="BN86" s="123"/>
      <c r="BO86" s="123"/>
      <c r="BP86" s="123"/>
      <c r="BQ86" s="123"/>
      <c r="BR86" s="123"/>
      <c r="BS86" s="123"/>
      <c r="BT86" s="123"/>
      <c r="BU86" s="123"/>
      <c r="BV86" s="123"/>
      <c r="BW86" s="123"/>
      <c r="BX86" s="123"/>
      <c r="BY86" s="123"/>
      <c r="BZ86" s="123"/>
      <c r="CA86" s="123"/>
      <c r="CB86" s="123"/>
      <c r="CC86" s="123"/>
      <c r="CD86" s="123"/>
      <c r="CE86" s="123"/>
      <c r="CF86" s="123"/>
      <c r="CG86" s="123"/>
      <c r="CH86" s="123"/>
      <c r="CI86" s="123"/>
      <c r="CJ86" s="123"/>
      <c r="CK86" s="123"/>
      <c r="CL86" s="123"/>
      <c r="CM86" s="123"/>
      <c r="CN86" s="123"/>
      <c r="CO86" s="123"/>
      <c r="CP86" s="123"/>
      <c r="CQ86" s="123"/>
      <c r="CR86" s="123"/>
      <c r="CS86" s="123"/>
      <c r="CT86" s="123"/>
      <c r="CU86" s="123"/>
      <c r="CV86" s="123"/>
      <c r="CW86" s="123"/>
      <c r="CX86" s="123"/>
      <c r="CY86" s="123"/>
      <c r="CZ86" s="123"/>
      <c r="DA86" s="123"/>
      <c r="DB86" s="123"/>
      <c r="DC86" s="123"/>
      <c r="DD86" s="123"/>
      <c r="DE86" s="123"/>
      <c r="DF86" s="123"/>
      <c r="DG86" s="123"/>
      <c r="DH86" s="123"/>
      <c r="DI86" s="123"/>
      <c r="DJ86" s="123"/>
      <c r="DK86" s="123"/>
      <c r="DL86" s="123"/>
      <c r="DM86" s="123"/>
      <c r="DN86" s="123"/>
      <c r="DO86" s="123"/>
      <c r="DP86" s="123"/>
      <c r="DQ86" s="123"/>
      <c r="DR86" s="123"/>
      <c r="DS86" s="123"/>
      <c r="DT86" s="123"/>
      <c r="DU86" s="123"/>
      <c r="DV86" s="123"/>
      <c r="DW86" s="123"/>
      <c r="DX86" s="123"/>
      <c r="DY86" s="123"/>
      <c r="DZ86" s="123"/>
      <c r="EA86" s="123"/>
      <c r="EB86" s="123"/>
      <c r="EC86" s="123"/>
      <c r="ED86" s="123"/>
      <c r="EE86" s="123"/>
      <c r="EF86" s="123"/>
      <c r="EG86" s="123"/>
      <c r="EH86" s="123"/>
      <c r="EI86" s="123"/>
      <c r="EJ86" s="123"/>
      <c r="EK86" s="123"/>
      <c r="EL86" s="123"/>
      <c r="EM86" s="123"/>
      <c r="EN86" s="123"/>
      <c r="EO86" s="123"/>
      <c r="EP86" s="123"/>
      <c r="EQ86" s="123"/>
      <c r="ER86" s="123"/>
      <c r="ES86" s="123"/>
      <c r="ET86" s="123"/>
      <c r="EU86" s="123"/>
      <c r="EV86" s="123"/>
      <c r="EW86" s="123"/>
      <c r="EX86" s="123"/>
      <c r="EY86" s="123"/>
      <c r="EZ86" s="123"/>
      <c r="FA86" s="123"/>
      <c r="FB86" s="123"/>
      <c r="FC86" s="123"/>
      <c r="FD86" s="123"/>
      <c r="FE86" s="123"/>
      <c r="FF86" s="123"/>
      <c r="FG86" s="123"/>
      <c r="FH86" s="123"/>
      <c r="FI86" s="123"/>
      <c r="FJ86" s="123"/>
      <c r="FK86" s="123"/>
      <c r="FL86" s="123"/>
      <c r="FM86" s="123"/>
      <c r="FN86" s="123"/>
      <c r="FO86" s="123"/>
      <c r="FP86" s="123"/>
      <c r="FQ86" s="123"/>
      <c r="FR86" s="123"/>
      <c r="FS86" s="123"/>
      <c r="FT86" s="123"/>
      <c r="FU86" s="123"/>
      <c r="FV86" s="123"/>
      <c r="FW86" s="123"/>
      <c r="FX86" s="123"/>
      <c r="FY86" s="123"/>
      <c r="FZ86" s="123"/>
      <c r="GA86" s="123"/>
      <c r="GB86" s="123"/>
      <c r="GC86" s="123"/>
      <c r="GD86" s="123"/>
      <c r="GE86" s="123"/>
      <c r="GF86" s="123"/>
      <c r="GG86" s="123"/>
      <c r="GH86" s="123"/>
      <c r="GI86" s="123"/>
      <c r="GJ86" s="123"/>
      <c r="GK86" s="123"/>
      <c r="GL86" s="123"/>
      <c r="GM86" s="123"/>
      <c r="GN86" s="123"/>
      <c r="GO86" s="123"/>
      <c r="GP86" s="123"/>
      <c r="GQ86" s="123"/>
      <c r="GR86" s="123"/>
      <c r="GS86" s="123"/>
      <c r="GT86" s="123"/>
      <c r="GU86" s="123"/>
      <c r="GV86" s="123"/>
      <c r="GW86" s="123"/>
      <c r="GX86" s="123"/>
      <c r="GY86" s="123"/>
      <c r="GZ86" s="123"/>
      <c r="HA86" s="123"/>
      <c r="HB86" s="123"/>
      <c r="HC86" s="123"/>
      <c r="HD86" s="123"/>
      <c r="HE86" s="123"/>
      <c r="HF86" s="123"/>
      <c r="HG86" s="123"/>
      <c r="HH86" s="123"/>
      <c r="HI86" s="123"/>
      <c r="HJ86" s="123"/>
      <c r="HK86" s="123"/>
      <c r="HL86" s="123"/>
      <c r="HM86" s="123"/>
      <c r="HN86" s="123"/>
      <c r="HO86" s="123"/>
      <c r="HP86" s="123"/>
      <c r="HQ86" s="123"/>
      <c r="HR86" s="123"/>
      <c r="HS86" s="123"/>
      <c r="HT86" s="123"/>
      <c r="HU86" s="123"/>
      <c r="HV86" s="123"/>
      <c r="HW86" s="123"/>
      <c r="HX86" s="123"/>
      <c r="HY86" s="123"/>
      <c r="HZ86" s="123"/>
      <c r="IA86" s="123"/>
      <c r="IB86" s="123"/>
      <c r="IC86" s="123"/>
      <c r="ID86" s="123"/>
      <c r="IE86" s="123"/>
      <c r="IF86" s="123"/>
      <c r="IG86" s="123"/>
      <c r="IH86" s="123"/>
      <c r="II86" s="123"/>
      <c r="IJ86" s="123"/>
      <c r="IK86" s="123"/>
      <c r="IL86" s="123"/>
    </row>
    <row r="87" spans="1:246" x14ac:dyDescent="0.2">
      <c r="A87" s="118" t="s">
        <v>200</v>
      </c>
      <c r="B87" s="119" t="s">
        <v>200</v>
      </c>
      <c r="C87" s="128" t="s">
        <v>201</v>
      </c>
      <c r="D87" s="1691">
        <v>28.810000000000002</v>
      </c>
      <c r="E87" s="1692">
        <v>17.010000000000002</v>
      </c>
      <c r="F87" s="1911">
        <v>0</v>
      </c>
      <c r="G87" s="122" t="s">
        <v>197</v>
      </c>
      <c r="H87" s="1397"/>
      <c r="I87" s="219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  <c r="AJ87" s="123"/>
      <c r="AK87" s="123"/>
      <c r="AL87" s="123"/>
      <c r="AM87" s="123"/>
      <c r="AN87" s="123"/>
      <c r="AO87" s="123"/>
      <c r="AP87" s="123"/>
      <c r="AQ87" s="123"/>
      <c r="AR87" s="123"/>
      <c r="AS87" s="123"/>
      <c r="AT87" s="123"/>
      <c r="AU87" s="123"/>
      <c r="AV87" s="123"/>
      <c r="AW87" s="123"/>
      <c r="AX87" s="123"/>
      <c r="AY87" s="123"/>
      <c r="AZ87" s="123"/>
      <c r="BA87" s="123"/>
      <c r="BB87" s="123"/>
      <c r="BC87" s="123"/>
      <c r="BD87" s="123"/>
      <c r="BE87" s="123"/>
      <c r="BF87" s="123"/>
      <c r="BG87" s="123"/>
      <c r="BH87" s="123"/>
      <c r="BI87" s="123"/>
      <c r="BJ87" s="123"/>
      <c r="BK87" s="123"/>
      <c r="BL87" s="123"/>
      <c r="BM87" s="123"/>
      <c r="BN87" s="123"/>
      <c r="BO87" s="123"/>
      <c r="BP87" s="123"/>
      <c r="BQ87" s="123"/>
      <c r="BR87" s="123"/>
      <c r="BS87" s="123"/>
      <c r="BT87" s="123"/>
      <c r="BU87" s="123"/>
      <c r="BV87" s="123"/>
      <c r="BW87" s="123"/>
      <c r="BX87" s="123"/>
      <c r="BY87" s="123"/>
      <c r="BZ87" s="123"/>
      <c r="CA87" s="123"/>
      <c r="CB87" s="123"/>
      <c r="CC87" s="123"/>
      <c r="CD87" s="123"/>
      <c r="CE87" s="123"/>
      <c r="CF87" s="123"/>
      <c r="CG87" s="123"/>
      <c r="CH87" s="123"/>
      <c r="CI87" s="123"/>
      <c r="CJ87" s="123"/>
      <c r="CK87" s="123"/>
      <c r="CL87" s="123"/>
      <c r="CM87" s="123"/>
      <c r="CN87" s="123"/>
      <c r="CO87" s="123"/>
      <c r="CP87" s="123"/>
      <c r="CQ87" s="123"/>
      <c r="CR87" s="123"/>
      <c r="CS87" s="123"/>
      <c r="CT87" s="123"/>
      <c r="CU87" s="123"/>
      <c r="CV87" s="123"/>
      <c r="CW87" s="123"/>
      <c r="CX87" s="123"/>
      <c r="CY87" s="123"/>
      <c r="CZ87" s="123"/>
      <c r="DA87" s="123"/>
      <c r="DB87" s="123"/>
      <c r="DC87" s="123"/>
      <c r="DD87" s="123"/>
      <c r="DE87" s="123"/>
      <c r="DF87" s="123"/>
      <c r="DG87" s="123"/>
      <c r="DH87" s="123"/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3"/>
      <c r="EH87" s="123"/>
      <c r="EI87" s="123"/>
      <c r="EJ87" s="123"/>
      <c r="EK87" s="123"/>
      <c r="EL87" s="123"/>
      <c r="EM87" s="123"/>
      <c r="EN87" s="123"/>
      <c r="EO87" s="123"/>
      <c r="EP87" s="123"/>
      <c r="EQ87" s="123"/>
      <c r="ER87" s="123"/>
      <c r="ES87" s="123"/>
      <c r="ET87" s="123"/>
      <c r="EU87" s="123"/>
      <c r="EV87" s="123"/>
      <c r="EW87" s="123"/>
      <c r="EX87" s="123"/>
      <c r="EY87" s="123"/>
      <c r="EZ87" s="123"/>
      <c r="FA87" s="123"/>
      <c r="FB87" s="123"/>
      <c r="FC87" s="123"/>
      <c r="FD87" s="123"/>
      <c r="FE87" s="123"/>
      <c r="FF87" s="123"/>
      <c r="FG87" s="123"/>
      <c r="FH87" s="123"/>
      <c r="FI87" s="123"/>
      <c r="FJ87" s="123"/>
      <c r="FK87" s="123"/>
      <c r="FL87" s="123"/>
      <c r="FM87" s="123"/>
      <c r="FN87" s="123"/>
      <c r="FO87" s="123"/>
      <c r="FP87" s="123"/>
      <c r="FQ87" s="123"/>
      <c r="FR87" s="123"/>
      <c r="FS87" s="123"/>
      <c r="FT87" s="123"/>
      <c r="FU87" s="123"/>
      <c r="FV87" s="123"/>
      <c r="FW87" s="123"/>
      <c r="FX87" s="123"/>
      <c r="FY87" s="123"/>
      <c r="FZ87" s="123"/>
      <c r="GA87" s="123"/>
      <c r="GB87" s="123"/>
      <c r="GC87" s="123"/>
      <c r="GD87" s="123"/>
      <c r="GE87" s="123"/>
      <c r="GF87" s="123"/>
      <c r="GG87" s="123"/>
      <c r="GH87" s="123"/>
      <c r="GI87" s="123"/>
      <c r="GJ87" s="123"/>
      <c r="GK87" s="123"/>
      <c r="GL87" s="123"/>
      <c r="GM87" s="123"/>
      <c r="GN87" s="123"/>
      <c r="GO87" s="123"/>
      <c r="GP87" s="123"/>
      <c r="GQ87" s="123"/>
      <c r="GR87" s="123"/>
      <c r="GS87" s="123"/>
      <c r="GT87" s="123"/>
      <c r="GU87" s="123"/>
      <c r="GV87" s="123"/>
      <c r="GW87" s="123"/>
      <c r="GX87" s="123"/>
      <c r="GY87" s="123"/>
      <c r="GZ87" s="123"/>
      <c r="HA87" s="123"/>
      <c r="HB87" s="123"/>
      <c r="HC87" s="123"/>
      <c r="HD87" s="123"/>
      <c r="HE87" s="123"/>
      <c r="HF87" s="123"/>
      <c r="HG87" s="123"/>
      <c r="HH87" s="123"/>
      <c r="HI87" s="123"/>
      <c r="HJ87" s="123"/>
      <c r="HK87" s="123"/>
      <c r="HL87" s="123"/>
      <c r="HM87" s="123"/>
      <c r="HN87" s="123"/>
      <c r="HO87" s="123"/>
      <c r="HP87" s="123"/>
      <c r="HQ87" s="123"/>
      <c r="HR87" s="123"/>
      <c r="HS87" s="123"/>
      <c r="HT87" s="123"/>
      <c r="HU87" s="123"/>
      <c r="HV87" s="123"/>
      <c r="HW87" s="123"/>
      <c r="HX87" s="123"/>
      <c r="HY87" s="123"/>
      <c r="HZ87" s="123"/>
      <c r="IA87" s="123"/>
      <c r="IB87" s="123"/>
      <c r="IC87" s="123"/>
      <c r="ID87" s="123"/>
      <c r="IE87" s="123"/>
      <c r="IF87" s="123"/>
      <c r="IG87" s="123"/>
      <c r="IH87" s="123"/>
      <c r="II87" s="123"/>
      <c r="IJ87" s="123"/>
      <c r="IK87" s="123"/>
      <c r="IL87" s="123"/>
    </row>
    <row r="88" spans="1:246" x14ac:dyDescent="0.2">
      <c r="A88" s="118" t="s">
        <v>412</v>
      </c>
      <c r="B88" s="100" t="s">
        <v>412</v>
      </c>
      <c r="C88" s="129" t="s">
        <v>152</v>
      </c>
      <c r="D88" s="1934">
        <v>33.49</v>
      </c>
      <c r="E88" s="1935">
        <v>17.38</v>
      </c>
      <c r="F88" s="1933">
        <v>1673.76</v>
      </c>
      <c r="G88" s="130" t="s">
        <v>404</v>
      </c>
      <c r="H88" s="1553"/>
      <c r="I88" s="219"/>
      <c r="V88"/>
    </row>
    <row r="89" spans="1:246" x14ac:dyDescent="0.2">
      <c r="A89" s="118" t="s">
        <v>412</v>
      </c>
      <c r="B89" s="104" t="s">
        <v>412</v>
      </c>
      <c r="C89" s="94" t="s">
        <v>437</v>
      </c>
      <c r="D89" s="1936">
        <v>29.93</v>
      </c>
      <c r="E89" s="1937">
        <v>17</v>
      </c>
      <c r="F89" s="1932">
        <v>5.22</v>
      </c>
      <c r="G89" s="127" t="s">
        <v>404</v>
      </c>
      <c r="H89" s="1397"/>
      <c r="I89" s="219"/>
      <c r="V89"/>
    </row>
    <row r="90" spans="1:246" x14ac:dyDescent="0.2">
      <c r="I90" s="8"/>
    </row>
    <row r="91" spans="1:246" x14ac:dyDescent="0.2">
      <c r="I91" s="8"/>
    </row>
    <row r="92" spans="1:246" x14ac:dyDescent="0.2">
      <c r="I92" s="8"/>
    </row>
    <row r="93" spans="1:246" x14ac:dyDescent="0.2">
      <c r="A93" s="118"/>
      <c r="F93" s="131">
        <f>SUM(F4:F89)</f>
        <v>5692.81</v>
      </c>
      <c r="I93" s="8"/>
    </row>
    <row r="94" spans="1:246" x14ac:dyDescent="0.2">
      <c r="B94" t="s">
        <v>414</v>
      </c>
      <c r="C94" t="str">
        <f>+RELACION!C68</f>
        <v xml:space="preserve"> 14 de marzo de 2013 19:30 h</v>
      </c>
    </row>
    <row r="98" spans="1:22" x14ac:dyDescent="0.2">
      <c r="B98" s="132"/>
      <c r="C98" s="133"/>
      <c r="D98" s="132"/>
      <c r="E98" s="132"/>
      <c r="F98" s="134"/>
      <c r="H98" s="1398"/>
      <c r="I98" s="135"/>
    </row>
    <row r="99" spans="1:22" x14ac:dyDescent="0.2">
      <c r="B99" s="1919" t="s">
        <v>1861</v>
      </c>
      <c r="C99" s="132"/>
      <c r="D99" s="132"/>
      <c r="E99" s="132"/>
      <c r="F99" s="132"/>
      <c r="G99" s="132"/>
      <c r="H99" s="1398"/>
      <c r="I99" s="137"/>
    </row>
    <row r="100" spans="1:22" x14ac:dyDescent="0.2">
      <c r="B100" s="138" t="s">
        <v>12</v>
      </c>
      <c r="C100" s="138" t="s">
        <v>39</v>
      </c>
      <c r="D100" s="138" t="s">
        <v>130</v>
      </c>
      <c r="E100" s="138" t="s">
        <v>206</v>
      </c>
      <c r="F100" s="69" t="s">
        <v>262</v>
      </c>
      <c r="G100" s="1393" t="s">
        <v>137</v>
      </c>
      <c r="H100" s="1529" t="s">
        <v>293</v>
      </c>
      <c r="I100" s="69" t="s">
        <v>349</v>
      </c>
      <c r="J100" s="69" t="s">
        <v>1641</v>
      </c>
      <c r="K100" s="69" t="s">
        <v>1355</v>
      </c>
      <c r="L100" s="69" t="s">
        <v>1423</v>
      </c>
    </row>
    <row r="101" spans="1:22" s="3" customFormat="1" x14ac:dyDescent="0.2">
      <c r="A101"/>
      <c r="B101" s="1916">
        <v>1.8717858036003305E-2</v>
      </c>
      <c r="C101" s="1916">
        <v>0.22092890056858469</v>
      </c>
      <c r="D101" s="1916">
        <v>0.39745180891595128</v>
      </c>
      <c r="E101" s="1916">
        <v>1.4384181509639977E-3</v>
      </c>
      <c r="F101" s="1916">
        <v>0.2053267621224204</v>
      </c>
      <c r="G101" s="1916">
        <v>2.268558820066351E-2</v>
      </c>
      <c r="H101" s="1917">
        <v>3.3497256305643472E-2</v>
      </c>
      <c r="I101" s="1918">
        <v>4.0344148492476835E-3</v>
      </c>
      <c r="J101" s="1916">
        <v>8.863386510312736E-2</v>
      </c>
      <c r="K101" s="1916">
        <v>7.159324859201217E-4</v>
      </c>
      <c r="L101" s="1916">
        <v>6.5691952614744331E-3</v>
      </c>
      <c r="M101" s="140"/>
      <c r="N101" s="140"/>
      <c r="O101" s="140"/>
      <c r="P101" s="140"/>
      <c r="Q101" s="136"/>
      <c r="R101" s="1264"/>
      <c r="S101" s="136"/>
      <c r="T101" s="136"/>
      <c r="U101" s="136"/>
      <c r="V101" s="136"/>
    </row>
    <row r="102" spans="1:22" x14ac:dyDescent="0.2">
      <c r="B102" s="132"/>
      <c r="C102" s="132"/>
      <c r="D102" s="139"/>
      <c r="E102" s="139"/>
      <c r="F102" s="73"/>
      <c r="G102" s="73"/>
      <c r="H102" s="1399"/>
      <c r="I102" s="73"/>
    </row>
    <row r="103" spans="1:22" x14ac:dyDescent="0.2">
      <c r="A103" s="69"/>
      <c r="B103" s="1685"/>
      <c r="D103" s="3"/>
      <c r="H103" s="3"/>
      <c r="I103" s="69"/>
      <c r="T103"/>
      <c r="U103"/>
      <c r="V103"/>
    </row>
    <row r="104" spans="1:22" x14ac:dyDescent="0.2">
      <c r="A104" s="69"/>
      <c r="B104" s="1685"/>
      <c r="D104" s="140"/>
      <c r="E104" s="73"/>
      <c r="F104" s="73"/>
      <c r="G104" s="19"/>
      <c r="H104" s="1400"/>
      <c r="I104" s="69"/>
      <c r="T104"/>
      <c r="U104"/>
      <c r="V104"/>
    </row>
    <row r="105" spans="1:22" x14ac:dyDescent="0.2">
      <c r="A105" s="69"/>
      <c r="B105" s="1685"/>
      <c r="D105" s="140"/>
      <c r="E105"/>
      <c r="F105" s="73"/>
      <c r="G105"/>
      <c r="T105"/>
      <c r="U105"/>
      <c r="V105"/>
    </row>
    <row r="106" spans="1:22" x14ac:dyDescent="0.2">
      <c r="A106" s="69"/>
      <c r="B106" s="1685"/>
      <c r="D106" s="140"/>
      <c r="E106" s="132"/>
      <c r="F106" s="73"/>
      <c r="T106"/>
      <c r="U106"/>
      <c r="V106"/>
    </row>
    <row r="107" spans="1:22" x14ac:dyDescent="0.2">
      <c r="A107" s="69"/>
      <c r="B107" s="1685"/>
      <c r="D107" s="140"/>
      <c r="E107"/>
      <c r="F107" s="73"/>
      <c r="G107"/>
      <c r="T107"/>
      <c r="U107"/>
      <c r="V107"/>
    </row>
    <row r="108" spans="1:22" x14ac:dyDescent="0.2">
      <c r="A108" s="69"/>
      <c r="B108" s="1685"/>
      <c r="D108" s="140"/>
      <c r="E108" s="132"/>
      <c r="F108" s="73"/>
      <c r="G108"/>
      <c r="T108"/>
      <c r="U108"/>
      <c r="V108"/>
    </row>
    <row r="109" spans="1:22" x14ac:dyDescent="0.2">
      <c r="A109" s="69"/>
      <c r="B109" s="1685"/>
      <c r="D109" s="140"/>
      <c r="E109" s="132"/>
      <c r="F109" s="73"/>
      <c r="G109"/>
      <c r="T109"/>
      <c r="U109"/>
      <c r="V109"/>
    </row>
    <row r="110" spans="1:22" x14ac:dyDescent="0.2">
      <c r="A110" s="69"/>
      <c r="B110" s="1685"/>
      <c r="D110" s="140"/>
      <c r="E110" s="132"/>
      <c r="F110" s="73"/>
      <c r="G110"/>
      <c r="T110"/>
      <c r="U110"/>
      <c r="V110"/>
    </row>
    <row r="111" spans="1:22" x14ac:dyDescent="0.2">
      <c r="A111" s="69"/>
      <c r="B111" s="1685"/>
      <c r="D111" s="140"/>
      <c r="E111" s="132"/>
      <c r="F111" s="73"/>
      <c r="G111"/>
      <c r="T111"/>
      <c r="U111"/>
      <c r="V111"/>
    </row>
    <row r="112" spans="1:22" x14ac:dyDescent="0.2">
      <c r="A112" s="69"/>
      <c r="B112" s="1685"/>
      <c r="D112" s="140"/>
      <c r="E112" s="132"/>
      <c r="F112" s="73"/>
      <c r="G112"/>
      <c r="T112"/>
      <c r="U112"/>
      <c r="V112"/>
    </row>
    <row r="113" spans="1:22" x14ac:dyDescent="0.2">
      <c r="A113" s="69"/>
      <c r="B113" s="1685"/>
      <c r="D113" s="140"/>
      <c r="E113" s="132"/>
      <c r="F113" s="73"/>
      <c r="G113"/>
      <c r="T113"/>
      <c r="U113"/>
      <c r="V113"/>
    </row>
    <row r="114" spans="1:22" x14ac:dyDescent="0.2">
      <c r="B114" s="3"/>
      <c r="C114" s="3"/>
      <c r="D114" s="140"/>
      <c r="E114" s="132"/>
      <c r="F114" s="73"/>
      <c r="G114"/>
      <c r="T114"/>
      <c r="U114"/>
      <c r="V114"/>
    </row>
    <row r="115" spans="1:22" x14ac:dyDescent="0.2">
      <c r="B115" s="3"/>
      <c r="C115" s="3"/>
      <c r="D115" s="140"/>
      <c r="E115" s="132"/>
      <c r="F115" s="73"/>
      <c r="G115"/>
      <c r="T115"/>
      <c r="U115"/>
      <c r="V115"/>
    </row>
    <row r="116" spans="1:22" x14ac:dyDescent="0.2">
      <c r="B116" s="3"/>
      <c r="C116" s="3"/>
      <c r="D116" s="140"/>
      <c r="E116" s="132"/>
      <c r="F116" s="73"/>
      <c r="G116"/>
      <c r="T116"/>
      <c r="U116"/>
      <c r="V116"/>
    </row>
    <row r="117" spans="1:22" x14ac:dyDescent="0.2">
      <c r="B117" s="3"/>
      <c r="C117" s="3"/>
      <c r="D117" s="140"/>
      <c r="E117" s="132"/>
      <c r="F117" s="73"/>
      <c r="G117"/>
      <c r="T117"/>
      <c r="U117"/>
      <c r="V117"/>
    </row>
    <row r="118" spans="1:22" x14ac:dyDescent="0.2">
      <c r="B118" s="3"/>
      <c r="C118" s="3"/>
      <c r="D118" s="140"/>
      <c r="E118" s="132"/>
      <c r="F118" s="73"/>
      <c r="G118" s="73"/>
      <c r="H118" s="1401"/>
      <c r="I118" s="132"/>
      <c r="T118"/>
      <c r="U118"/>
      <c r="V118"/>
    </row>
    <row r="119" spans="1:22" x14ac:dyDescent="0.2">
      <c r="B119" s="3"/>
      <c r="C119" s="3"/>
      <c r="D119" s="140"/>
      <c r="E119" s="132"/>
      <c r="F119" s="73"/>
      <c r="G119" s="73"/>
      <c r="H119" s="1401"/>
      <c r="I119" s="132"/>
      <c r="T119"/>
      <c r="U119"/>
      <c r="V119"/>
    </row>
    <row r="120" spans="1:22" x14ac:dyDescent="0.2">
      <c r="B120" s="3"/>
      <c r="C120" s="3"/>
      <c r="D120" s="140"/>
      <c r="E120" s="132"/>
      <c r="F120" s="73"/>
      <c r="G120" s="73"/>
      <c r="H120" s="1401"/>
      <c r="I120" s="132"/>
      <c r="T120"/>
      <c r="U120"/>
      <c r="V120"/>
    </row>
    <row r="121" spans="1:22" x14ac:dyDescent="0.2">
      <c r="B121" s="3"/>
      <c r="C121" s="3"/>
      <c r="D121" s="140"/>
      <c r="E121" s="132"/>
      <c r="F121" s="73"/>
      <c r="G121" s="73"/>
      <c r="H121" s="1401"/>
      <c r="I121" s="132"/>
      <c r="T121"/>
      <c r="U121"/>
      <c r="V121"/>
    </row>
    <row r="122" spans="1:22" x14ac:dyDescent="0.2">
      <c r="B122" s="3"/>
      <c r="C122" s="3"/>
      <c r="D122" s="140"/>
      <c r="F122" s="73"/>
      <c r="G122" s="73"/>
      <c r="H122" s="1401"/>
      <c r="I122" s="132"/>
      <c r="T122"/>
      <c r="U122"/>
      <c r="V122"/>
    </row>
    <row r="123" spans="1:22" x14ac:dyDescent="0.2">
      <c r="B123" s="3"/>
      <c r="C123" s="3"/>
      <c r="D123" s="140"/>
      <c r="E123" s="132"/>
      <c r="F123" s="73"/>
      <c r="G123" s="73"/>
      <c r="H123" s="1401"/>
      <c r="I123" s="132"/>
      <c r="T123"/>
      <c r="U123"/>
      <c r="V123"/>
    </row>
    <row r="124" spans="1:22" x14ac:dyDescent="0.2">
      <c r="B124" s="3"/>
      <c r="C124" s="3"/>
      <c r="D124" s="140"/>
      <c r="E124" s="132"/>
      <c r="F124" s="73"/>
      <c r="G124" s="73"/>
      <c r="H124" s="1401"/>
      <c r="I124" s="132"/>
      <c r="T124"/>
      <c r="U124"/>
      <c r="V124"/>
    </row>
    <row r="125" spans="1:22" x14ac:dyDescent="0.2">
      <c r="B125" s="3"/>
      <c r="C125" s="3"/>
      <c r="D125" s="140"/>
      <c r="E125" s="132"/>
      <c r="F125" s="73"/>
      <c r="G125" s="73"/>
      <c r="H125" s="1401"/>
      <c r="I125" s="132"/>
      <c r="T125"/>
      <c r="U125"/>
      <c r="V125"/>
    </row>
    <row r="126" spans="1:22" x14ac:dyDescent="0.2">
      <c r="B126" s="132"/>
      <c r="C126" s="141"/>
      <c r="D126" s="140"/>
      <c r="E126" s="132"/>
      <c r="F126" s="132"/>
      <c r="G126" s="132"/>
      <c r="H126" s="1401"/>
      <c r="I126" s="132"/>
    </row>
    <row r="127" spans="1:22" x14ac:dyDescent="0.2">
      <c r="B127" s="132"/>
      <c r="C127" s="141"/>
      <c r="D127" s="140"/>
      <c r="E127" s="132"/>
      <c r="F127" s="132"/>
      <c r="G127" s="132"/>
      <c r="H127" s="1401"/>
      <c r="I127" s="132"/>
    </row>
    <row r="128" spans="1:22" x14ac:dyDescent="0.2">
      <c r="B128" s="132"/>
      <c r="C128" s="141"/>
      <c r="D128" s="140"/>
      <c r="E128" s="132"/>
      <c r="F128" s="132"/>
      <c r="G128" s="132"/>
      <c r="H128" s="1401"/>
      <c r="I128" s="132"/>
    </row>
    <row r="129" spans="2:9" x14ac:dyDescent="0.2">
      <c r="B129" s="132"/>
      <c r="C129" s="133"/>
      <c r="D129" s="132"/>
      <c r="E129" s="132"/>
      <c r="F129" s="132"/>
      <c r="G129" s="132"/>
      <c r="H129" s="1401"/>
      <c r="I129" s="132"/>
    </row>
    <row r="130" spans="2:9" x14ac:dyDescent="0.2">
      <c r="B130" s="132"/>
      <c r="C130" s="133"/>
      <c r="D130" s="132"/>
      <c r="E130" s="132"/>
      <c r="F130" s="132"/>
      <c r="G130" s="132"/>
      <c r="H130" s="1401"/>
      <c r="I130" s="132"/>
    </row>
    <row r="131" spans="2:9" x14ac:dyDescent="0.2">
      <c r="B131" s="132"/>
      <c r="C131" s="133"/>
      <c r="D131" s="132"/>
      <c r="E131" s="132"/>
      <c r="F131" s="132"/>
      <c r="G131" s="132"/>
      <c r="H131" s="1401"/>
      <c r="I131" s="132"/>
    </row>
    <row r="132" spans="2:9" x14ac:dyDescent="0.2">
      <c r="B132" s="132"/>
      <c r="C132" s="133"/>
      <c r="D132" s="132"/>
      <c r="E132" s="132"/>
      <c r="F132" s="132"/>
      <c r="G132" s="132"/>
      <c r="H132" s="1401"/>
      <c r="I132" s="132"/>
    </row>
    <row r="133" spans="2:9" x14ac:dyDescent="0.2">
      <c r="B133" s="132"/>
      <c r="C133" s="133"/>
      <c r="D133" s="132"/>
      <c r="E133" s="132"/>
      <c r="F133" s="132"/>
      <c r="G133" s="132"/>
      <c r="H133" s="1401"/>
      <c r="I133" s="132"/>
    </row>
    <row r="134" spans="2:9" x14ac:dyDescent="0.2">
      <c r="B134" s="132"/>
      <c r="C134" s="133"/>
      <c r="D134" s="132"/>
      <c r="E134" s="132"/>
      <c r="F134" s="132"/>
      <c r="G134" s="132"/>
      <c r="H134" s="1401"/>
      <c r="I134" s="132"/>
    </row>
    <row r="135" spans="2:9" x14ac:dyDescent="0.2">
      <c r="B135" s="132"/>
      <c r="C135" s="133"/>
      <c r="D135" s="132"/>
      <c r="E135" s="132"/>
      <c r="F135" s="132"/>
      <c r="G135" s="132"/>
      <c r="H135" s="1401"/>
      <c r="I135" s="132"/>
    </row>
    <row r="136" spans="2:9" x14ac:dyDescent="0.2">
      <c r="B136" s="132"/>
      <c r="C136" s="133"/>
      <c r="D136" s="132"/>
      <c r="E136" s="132"/>
      <c r="F136" s="132"/>
      <c r="G136" s="132"/>
      <c r="H136" s="1401"/>
      <c r="I136" s="132"/>
    </row>
    <row r="137" spans="2:9" x14ac:dyDescent="0.2">
      <c r="B137" s="132"/>
      <c r="C137" s="133"/>
      <c r="D137" s="132"/>
      <c r="E137" s="132"/>
      <c r="F137" s="132"/>
      <c r="G137" s="132"/>
      <c r="H137" s="1401"/>
      <c r="I137" s="132"/>
    </row>
    <row r="138" spans="2:9" x14ac:dyDescent="0.2">
      <c r="B138" s="132"/>
      <c r="C138" s="133"/>
      <c r="D138" s="132"/>
      <c r="E138" s="132"/>
      <c r="F138" s="132"/>
      <c r="G138" s="132"/>
      <c r="H138" s="1401"/>
      <c r="I138" s="132"/>
    </row>
    <row r="139" spans="2:9" x14ac:dyDescent="0.2">
      <c r="D139" s="132"/>
      <c r="E139" s="13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22</vt:i4>
      </vt:variant>
    </vt:vector>
  </HeadingPairs>
  <TitlesOfParts>
    <vt:vector size="47" baseType="lpstr">
      <vt:lpstr>RELACION</vt:lpstr>
      <vt:lpstr>1.1</vt:lpstr>
      <vt:lpstr>2</vt:lpstr>
      <vt:lpstr>3</vt:lpstr>
      <vt:lpstr>4A</vt:lpstr>
      <vt:lpstr>4B</vt:lpstr>
      <vt:lpstr>4C</vt:lpstr>
      <vt:lpstr>4D</vt:lpstr>
      <vt:lpstr>5</vt:lpstr>
      <vt:lpstr>6</vt:lpstr>
      <vt:lpstr>7</vt:lpstr>
      <vt:lpstr>8</vt:lpstr>
      <vt:lpstr>9</vt:lpstr>
      <vt:lpstr>10</vt:lpstr>
      <vt:lpstr>10A</vt:lpstr>
      <vt:lpstr>11</vt:lpstr>
      <vt:lpstr>12</vt:lpstr>
      <vt:lpstr>13A</vt:lpstr>
      <vt:lpstr>14</vt:lpstr>
      <vt:lpstr>15</vt:lpstr>
      <vt:lpstr>16</vt:lpstr>
      <vt:lpstr>Peajes</vt:lpstr>
      <vt:lpstr>Datos</vt:lpstr>
      <vt:lpstr>Tarifas</vt:lpstr>
      <vt:lpstr>SC</vt:lpstr>
      <vt:lpstr>'1.1'!Print_Area</vt:lpstr>
      <vt:lpstr>'10'!Print_Area</vt:lpstr>
      <vt:lpstr>'10A'!Print_Area</vt:lpstr>
      <vt:lpstr>'11'!Print_Area</vt:lpstr>
      <vt:lpstr>'12'!Print_Area</vt:lpstr>
      <vt:lpstr>'13A'!Print_Area</vt:lpstr>
      <vt:lpstr>'14'!Print_Area</vt:lpstr>
      <vt:lpstr>'15'!Print_Area</vt:lpstr>
      <vt:lpstr>'16'!Print_Area</vt:lpstr>
      <vt:lpstr>'2'!Print_Area</vt:lpstr>
      <vt:lpstr>'3'!Print_Area</vt:lpstr>
      <vt:lpstr>'4A'!Print_Area</vt:lpstr>
      <vt:lpstr>'4C'!Print_Area</vt:lpstr>
      <vt:lpstr>'5'!Print_Area</vt:lpstr>
      <vt:lpstr>'6'!Print_Area</vt:lpstr>
      <vt:lpstr>'7'!Print_Area</vt:lpstr>
      <vt:lpstr>'8'!Print_Area</vt:lpstr>
      <vt:lpstr>'9'!Print_Area</vt:lpstr>
      <vt:lpstr>Datos!Print_Area</vt:lpstr>
      <vt:lpstr>RELACION!Print_Area</vt:lpstr>
      <vt:lpstr>SC!Print_Area</vt:lpstr>
      <vt:lpstr>'1.1'!Print_Titles</vt:lpstr>
    </vt:vector>
  </TitlesOfParts>
  <Company>COES SINAC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ppajan</dc:creator>
  <cp:lastModifiedBy>AVV</cp:lastModifiedBy>
  <cp:lastPrinted>2013-04-08T21:24:11Z</cp:lastPrinted>
  <dcterms:created xsi:type="dcterms:W3CDTF">2012-03-15T19:55:05Z</dcterms:created>
  <dcterms:modified xsi:type="dcterms:W3CDTF">2013-05-06T19:27:13Z</dcterms:modified>
</cp:coreProperties>
</file>